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d\2019\"/>
    </mc:Choice>
  </mc:AlternateContent>
  <bookViews>
    <workbookView xWindow="930" yWindow="0" windowWidth="27870" windowHeight="14175" tabRatio="926"/>
  </bookViews>
  <sheets>
    <sheet name="ÍNDICE " sheetId="83" r:id="rId1"/>
    <sheet name="1" sheetId="2" r:id="rId2"/>
    <sheet name="2" sheetId="3" r:id="rId3"/>
    <sheet name="3" sheetId="4" r:id="rId4"/>
    <sheet name="4" sheetId="84" r:id="rId5"/>
    <sheet name="5" sheetId="85" r:id="rId6"/>
    <sheet name="6" sheetId="86" r:id="rId7"/>
    <sheet name="7" sheetId="87" r:id="rId8"/>
    <sheet name="8" sheetId="88" r:id="rId9"/>
    <sheet name="9" sheetId="89" r:id="rId10"/>
    <sheet name="10" sheetId="90" r:id="rId11"/>
    <sheet name="11" sheetId="91" r:id="rId12"/>
    <sheet name="12" sheetId="92" r:id="rId13"/>
    <sheet name="13" sheetId="93" r:id="rId14"/>
    <sheet name="14" sheetId="94" r:id="rId15"/>
    <sheet name="15" sheetId="95" r:id="rId16"/>
    <sheet name="16" sheetId="96" r:id="rId17"/>
    <sheet name="17" sheetId="97" r:id="rId18"/>
    <sheet name="18" sheetId="98" r:id="rId19"/>
    <sheet name="19" sheetId="99" r:id="rId20"/>
    <sheet name="20" sheetId="100" r:id="rId21"/>
    <sheet name="21" sheetId="101" r:id="rId22"/>
    <sheet name="22" sheetId="102" r:id="rId23"/>
    <sheet name="23" sheetId="103" r:id="rId24"/>
    <sheet name="24" sheetId="104" r:id="rId25"/>
    <sheet name="25" sheetId="105" r:id="rId26"/>
    <sheet name="26" sheetId="106" r:id="rId27"/>
    <sheet name="27" sheetId="107" r:id="rId28"/>
    <sheet name="28" sheetId="108" r:id="rId29"/>
    <sheet name="29" sheetId="109" r:id="rId30"/>
    <sheet name="30" sheetId="110" r:id="rId31"/>
    <sheet name="31" sheetId="111" r:id="rId32"/>
    <sheet name="32" sheetId="112" r:id="rId33"/>
    <sheet name="33" sheetId="113" r:id="rId34"/>
    <sheet name="34" sheetId="114" r:id="rId35"/>
    <sheet name="35" sheetId="115" r:id="rId36"/>
    <sheet name="36" sheetId="116" r:id="rId37"/>
    <sheet name="37" sheetId="117" r:id="rId38"/>
    <sheet name="38" sheetId="118" r:id="rId39"/>
    <sheet name="39" sheetId="119" r:id="rId40"/>
    <sheet name="40" sheetId="120" r:id="rId41"/>
    <sheet name="41-1" sheetId="121" r:id="rId42"/>
    <sheet name="41-2" sheetId="122" r:id="rId43"/>
    <sheet name="42" sheetId="123" r:id="rId44"/>
    <sheet name="43" sheetId="124" r:id="rId45"/>
    <sheet name="44" sheetId="125" r:id="rId46"/>
    <sheet name="45" sheetId="126" r:id="rId47"/>
    <sheet name="46" sheetId="127" r:id="rId48"/>
    <sheet name="47" sheetId="128" r:id="rId49"/>
    <sheet name="48" sheetId="129" r:id="rId50"/>
    <sheet name="49-1" sheetId="130" r:id="rId51"/>
    <sheet name="49-2" sheetId="131" r:id="rId52"/>
    <sheet name="50-1" sheetId="132" r:id="rId53"/>
    <sheet name="50-2" sheetId="133" r:id="rId54"/>
    <sheet name="51-1" sheetId="134" r:id="rId55"/>
    <sheet name="51-2" sheetId="135" r:id="rId56"/>
    <sheet name="52" sheetId="136" r:id="rId57"/>
    <sheet name="53" sheetId="137" r:id="rId58"/>
    <sheet name="54" sheetId="138" r:id="rId59"/>
    <sheet name="55" sheetId="139" r:id="rId60"/>
    <sheet name="56" sheetId="140" r:id="rId61"/>
    <sheet name="57" sheetId="141" r:id="rId62"/>
    <sheet name="58" sheetId="142" r:id="rId63"/>
    <sheet name="59" sheetId="143" r:id="rId64"/>
    <sheet name="60" sheetId="144" r:id="rId65"/>
    <sheet name="61" sheetId="145" r:id="rId66"/>
    <sheet name="62" sheetId="146" r:id="rId67"/>
    <sheet name="63" sheetId="147" r:id="rId68"/>
    <sheet name="64" sheetId="148" r:id="rId69"/>
    <sheet name="65" sheetId="149" r:id="rId70"/>
    <sheet name="66" sheetId="158" r:id="rId71"/>
    <sheet name="67" sheetId="150" r:id="rId72"/>
    <sheet name="68" sheetId="151" r:id="rId73"/>
    <sheet name="69" sheetId="152" r:id="rId74"/>
    <sheet name="70" sheetId="154" r:id="rId75"/>
    <sheet name="71" sheetId="153" r:id="rId76"/>
    <sheet name="72" sheetId="155" r:id="rId77"/>
    <sheet name="73" sheetId="156" r:id="rId78"/>
    <sheet name="74" sheetId="159" r:id="rId79"/>
    <sheet name="75" sheetId="160" r:id="rId80"/>
    <sheet name="76" sheetId="157" r:id="rId81"/>
    <sheet name="Abreviaturas" sheetId="82" r:id="rId82"/>
  </sheets>
  <externalReferences>
    <externalReference r:id="rId83"/>
    <externalReference r:id="rId84"/>
  </externalReferences>
  <definedNames>
    <definedName name="_xlnm._FilterDatabase" localSheetId="80">#REF!</definedName>
    <definedName name="_xlnm._FilterDatabase">#REF!</definedName>
    <definedName name="A_impresión_IM">[1]FLUJOEERR!$A$364:$AD$487</definedName>
    <definedName name="grafico" localSheetId="80">#REF!</definedName>
    <definedName name="grafico">#REF!</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'19'!$A$1:$I$89</definedName>
    <definedName name="_xlnm.Print_Area" localSheetId="20">'20'!$A$1:$I$88</definedName>
    <definedName name="_xlnm.Print_Area" localSheetId="21">'21'!$A$2:$P$39</definedName>
    <definedName name="_xlnm.Print_Area" localSheetId="22">'22'!$A$1:$Q$27</definedName>
    <definedName name="_xlnm.Print_Area" localSheetId="23">'23'!$A$1:$O$43</definedName>
    <definedName name="_xlnm.Print_Area" localSheetId="24">'24'!$A$1:$Q$44</definedName>
    <definedName name="_xlnm.Print_Area" localSheetId="25">'25'!$A$1:$F$105</definedName>
    <definedName name="_xlnm.Print_Area" localSheetId="26">'26'!$A$1:$D$105</definedName>
    <definedName name="_xlnm.Print_Area" localSheetId="27">'27'!$A$1:$D$63</definedName>
    <definedName name="_xlnm.Print_Area" localSheetId="28">'28'!$A$1:$I$89</definedName>
    <definedName name="_xlnm.Print_Area" localSheetId="29">'29'!$A$1:$I$89</definedName>
    <definedName name="_xlnm.Print_Area" localSheetId="30">'30'!$A$2:$D$39</definedName>
    <definedName name="_xlnm.Print_Area" localSheetId="31">'31'!$A$1:$E$26</definedName>
    <definedName name="_xlnm.Print_Area" localSheetId="32">'32'!$A$1:$O$43</definedName>
    <definedName name="_xlnm.Print_Area" localSheetId="33">'33'!$A$1:$E$44</definedName>
    <definedName name="_xlnm.Print_Area" localSheetId="34">'34'!$A$1:$O$28</definedName>
    <definedName name="_xlnm.Print_Area" localSheetId="35">'35'!$A$2:$J$40</definedName>
    <definedName name="_xlnm.Print_Area" localSheetId="36">'36'!$A$1:$Q$37</definedName>
    <definedName name="_xlnm.Print_Area" localSheetId="37">'37'!$A$1:$F$105</definedName>
    <definedName name="_xlnm.Print_Area" localSheetId="38">'38'!$A$1:$E$105</definedName>
    <definedName name="_xlnm.Print_Area" localSheetId="39">'39'!$A$1:$E$63</definedName>
    <definedName name="_xlnm.Print_Area" localSheetId="4">'4'!$A$1:$F$104</definedName>
    <definedName name="_xlnm.Print_Area" localSheetId="40">'40'!$A$1:$I$89</definedName>
    <definedName name="_xlnm.Print_Area" localSheetId="41">'41-1'!$A$1:$K$58</definedName>
    <definedName name="_xlnm.Print_Area" localSheetId="42">'41-2'!$A$1:$K$79</definedName>
    <definedName name="_xlnm.Print_Area" localSheetId="43">'42'!$A$1:$E$40</definedName>
    <definedName name="_xlnm.Print_Area" localSheetId="44">'43'!$A$1:$H$27</definedName>
    <definedName name="_xlnm.Print_Area" localSheetId="45">'44'!$A$1:$F$41</definedName>
    <definedName name="_xlnm.Print_Area" localSheetId="46">'45'!$A$1:$F$107</definedName>
    <definedName name="_xlnm.Print_Area" localSheetId="47">'46'!$A$1:$I$83</definedName>
    <definedName name="_xlnm.Print_Area" localSheetId="48">'47'!$A$1:$H$63</definedName>
    <definedName name="_xlnm.Print_Area" localSheetId="49">'48'!$A$1:$I$88</definedName>
    <definedName name="_xlnm.Print_Area" localSheetId="50">'49-1'!$A$1:$K$57</definedName>
    <definedName name="_xlnm.Print_Area" localSheetId="51">'49-2'!$A$1:$K$77</definedName>
    <definedName name="_xlnm.Print_Area" localSheetId="5">'5'!$A$1:$P$104</definedName>
    <definedName name="_xlnm.Print_Area" localSheetId="52">'50-1'!$A$1:$O$39</definedName>
    <definedName name="_xlnm.Print_Area" localSheetId="53">'50-2'!$A$1:$R$39</definedName>
    <definedName name="_xlnm.Print_Area" localSheetId="54">'51-1'!$A$1:$P$27</definedName>
    <definedName name="_xlnm.Print_Area" localSheetId="55">'51-2'!$A$1:$R$27</definedName>
    <definedName name="_xlnm.Print_Area" localSheetId="56">'52'!$A$1:$P$42</definedName>
    <definedName name="_xlnm.Print_Area" localSheetId="57">'53'!$A$1:$S$58</definedName>
    <definedName name="_xlnm.Print_Area" localSheetId="58">'54'!$A$1:$F$107</definedName>
    <definedName name="_xlnm.Print_Area" localSheetId="59">'55'!$A$1:$E$105</definedName>
    <definedName name="_xlnm.Print_Area" localSheetId="60">'56'!$A$1:$E$63</definedName>
    <definedName name="_xlnm.Print_Area" localSheetId="61">'57'!$A$1:$K$27</definedName>
    <definedName name="_xlnm.Print_Area" localSheetId="62">'58'!$A$2:$J$39</definedName>
    <definedName name="_xlnm.Print_Area" localSheetId="63">'59'!$A$1:$F$107</definedName>
    <definedName name="_xlnm.Print_Area" localSheetId="6">'6'!$A$1:$H$64</definedName>
    <definedName name="_xlnm.Print_Area" localSheetId="64">'60'!$A$1:$C$104</definedName>
    <definedName name="_xlnm.Print_Area" localSheetId="65">'61'!$A$1:$C$63</definedName>
    <definedName name="_xlnm.Print_Area" localSheetId="66">'62'!$A$2:$C$39</definedName>
    <definedName name="_xlnm.Print_Area" localSheetId="67">'63'!$A$1:$D$26</definedName>
    <definedName name="_xlnm.Print_Area" localSheetId="68">'64'!$A$1:$D$44</definedName>
    <definedName name="_xlnm.Print_Area" localSheetId="69">'65'!$A$1:$M$78</definedName>
    <definedName name="_xlnm.Print_Area" localSheetId="70">'66'!$A$1:$O$89</definedName>
    <definedName name="_xlnm.Print_Area" localSheetId="71">'67'!$A$1:$O$52</definedName>
    <definedName name="_xlnm.Print_Area" localSheetId="72">'68'!$A$1:$E$83</definedName>
    <definedName name="_xlnm.Print_Area" localSheetId="73">'69'!$C$1:$G$92</definedName>
    <definedName name="_xlnm.Print_Area" localSheetId="7">'7'!$A$1:$I$88</definedName>
    <definedName name="_xlnm.Print_Area" localSheetId="74">'70'!$C$1:$E$64</definedName>
    <definedName name="_xlnm.Print_Area" localSheetId="75">'71'!$A$1:$D$62</definedName>
    <definedName name="_xlnm.Print_Area" localSheetId="76">'72'!$C$1:$F$65</definedName>
    <definedName name="_xlnm.Print_Area" localSheetId="77">'73'!$A$1:$D$60</definedName>
    <definedName name="_xlnm.Print_Area" localSheetId="80">#REF!</definedName>
    <definedName name="_xlnm.Print_Area" localSheetId="8">'8'!$A$1:$I$88</definedName>
    <definedName name="_xlnm.Print_Area" localSheetId="9">'9'!$A$1:$I$88</definedName>
    <definedName name="_xlnm.Print_Area">#REF!</definedName>
    <definedName name="Títulos_a_imprimir_IM" localSheetId="80">[2]FLUJOEERR!#REF!</definedName>
    <definedName name="Títulos_a_imprimir_IM">[2]FLUJOEERR!#REF!</definedName>
    <definedName name="VALOR" localSheetId="80">#REF!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88" i="152" l="1"/>
  <c r="G87" i="152"/>
  <c r="G86" i="152"/>
  <c r="G85" i="152"/>
  <c r="G84" i="152"/>
  <c r="F82" i="152"/>
  <c r="G82" i="152" s="1"/>
  <c r="E82" i="152"/>
  <c r="D82" i="152"/>
  <c r="G80" i="152"/>
  <c r="G79" i="152"/>
  <c r="F77" i="152"/>
  <c r="F90" i="152" s="1"/>
  <c r="E77" i="152"/>
  <c r="E90" i="152" s="1"/>
  <c r="D77" i="152"/>
  <c r="D90" i="152" s="1"/>
  <c r="G70" i="152"/>
  <c r="G69" i="152"/>
  <c r="G68" i="152"/>
  <c r="G67" i="152"/>
  <c r="G66" i="152"/>
  <c r="G65" i="152"/>
  <c r="G64" i="152"/>
  <c r="G63" i="152"/>
  <c r="G62" i="152"/>
  <c r="G61" i="152"/>
  <c r="G60" i="152"/>
  <c r="G59" i="152"/>
  <c r="G58" i="152"/>
  <c r="G57" i="152"/>
  <c r="G56" i="152"/>
  <c r="G55" i="152"/>
  <c r="G54" i="152"/>
  <c r="G53" i="152"/>
  <c r="G52" i="152"/>
  <c r="G51" i="152"/>
  <c r="G50" i="152"/>
  <c r="G49" i="152"/>
  <c r="G48" i="152"/>
  <c r="G47" i="152"/>
  <c r="G46" i="152"/>
  <c r="G45" i="152"/>
  <c r="G44" i="152"/>
  <c r="G42" i="152"/>
  <c r="G41" i="152"/>
  <c r="G40" i="152"/>
  <c r="G39" i="152"/>
  <c r="G38" i="152"/>
  <c r="G37" i="152"/>
  <c r="G36" i="152"/>
  <c r="G35" i="152"/>
  <c r="G34" i="152"/>
  <c r="G33" i="152"/>
  <c r="G30" i="152"/>
  <c r="G29" i="152"/>
  <c r="G28" i="152"/>
  <c r="G27" i="152"/>
  <c r="G26" i="152"/>
  <c r="G25" i="152"/>
  <c r="G24" i="152"/>
  <c r="G23" i="152"/>
  <c r="G22" i="152"/>
  <c r="G21" i="152"/>
  <c r="G20" i="152"/>
  <c r="G19" i="152"/>
  <c r="G18" i="152"/>
  <c r="G17" i="152"/>
  <c r="G16" i="152"/>
  <c r="G15" i="152"/>
  <c r="G14" i="152"/>
  <c r="G13" i="152"/>
  <c r="G12" i="152"/>
  <c r="G11" i="152"/>
  <c r="G10" i="152"/>
  <c r="G9" i="152"/>
  <c r="E83" i="151"/>
  <c r="E82" i="151"/>
  <c r="E81" i="151"/>
  <c r="E80" i="151"/>
  <c r="E79" i="151"/>
  <c r="E78" i="151"/>
  <c r="E77" i="151"/>
  <c r="E76" i="151"/>
  <c r="E75" i="151"/>
  <c r="E74" i="151"/>
  <c r="E73" i="151"/>
  <c r="E72" i="151"/>
  <c r="E71" i="151"/>
  <c r="E70" i="151"/>
  <c r="E69" i="151"/>
  <c r="E68" i="151"/>
  <c r="E67" i="151"/>
  <c r="E66" i="151"/>
  <c r="E65" i="151"/>
  <c r="E64" i="151"/>
  <c r="E63" i="151"/>
  <c r="E62" i="151"/>
  <c r="E61" i="151"/>
  <c r="E60" i="151"/>
  <c r="E59" i="151"/>
  <c r="E58" i="151"/>
  <c r="E57" i="151"/>
  <c r="E56" i="151"/>
  <c r="E53" i="151"/>
  <c r="E52" i="151"/>
  <c r="E51" i="151"/>
  <c r="E50" i="151"/>
  <c r="E49" i="151"/>
  <c r="E48" i="151"/>
  <c r="E47" i="151"/>
  <c r="E46" i="151"/>
  <c r="E45" i="151"/>
  <c r="E44" i="151"/>
  <c r="E43" i="151"/>
  <c r="E42" i="151"/>
  <c r="E41" i="151"/>
  <c r="E40" i="151"/>
  <c r="E39" i="151"/>
  <c r="E38" i="151"/>
  <c r="E37" i="151"/>
  <c r="E36" i="151"/>
  <c r="E35" i="151"/>
  <c r="E34" i="151"/>
  <c r="E33" i="151"/>
  <c r="E32" i="151"/>
  <c r="E31" i="151"/>
  <c r="E30" i="151"/>
  <c r="E29" i="151"/>
  <c r="E28" i="151"/>
  <c r="E27" i="151"/>
  <c r="E26" i="151"/>
  <c r="E25" i="151"/>
  <c r="E24" i="151"/>
  <c r="E23" i="151"/>
  <c r="E22" i="151"/>
  <c r="E21" i="151"/>
  <c r="E20" i="151"/>
  <c r="E19" i="151"/>
  <c r="E18" i="151"/>
  <c r="E17" i="151"/>
  <c r="E16" i="151"/>
  <c r="E15" i="151"/>
  <c r="E14" i="151"/>
  <c r="E13" i="151"/>
  <c r="E12" i="151"/>
  <c r="E11" i="151"/>
  <c r="E10" i="151"/>
  <c r="K45" i="150"/>
  <c r="H45" i="150"/>
  <c r="K41" i="150"/>
  <c r="H41" i="150"/>
  <c r="K36" i="150"/>
  <c r="H36" i="150"/>
  <c r="K31" i="150"/>
  <c r="H31" i="150"/>
  <c r="K25" i="150"/>
  <c r="H25" i="150"/>
  <c r="H47" i="150" s="1"/>
  <c r="K7" i="150"/>
  <c r="K84" i="158"/>
  <c r="H84" i="158"/>
  <c r="K73" i="158"/>
  <c r="H73" i="158"/>
  <c r="C73" i="158"/>
  <c r="B73" i="158"/>
  <c r="K40" i="158"/>
  <c r="H40" i="158"/>
  <c r="C40" i="158"/>
  <c r="B40" i="158"/>
  <c r="K30" i="158"/>
  <c r="H30" i="158"/>
  <c r="C30" i="158"/>
  <c r="B30" i="158"/>
  <c r="K24" i="158"/>
  <c r="K86" i="158" s="1"/>
  <c r="H24" i="158"/>
  <c r="H86" i="158" s="1"/>
  <c r="C24" i="158"/>
  <c r="B24" i="158"/>
  <c r="K7" i="158"/>
  <c r="K73" i="149"/>
  <c r="H73" i="149"/>
  <c r="C70" i="149"/>
  <c r="C69" i="149"/>
  <c r="C68" i="149"/>
  <c r="C67" i="149"/>
  <c r="C66" i="149"/>
  <c r="C65" i="149"/>
  <c r="C64" i="149"/>
  <c r="C63" i="149"/>
  <c r="C62" i="149"/>
  <c r="C61" i="149"/>
  <c r="C60" i="149"/>
  <c r="C59" i="149"/>
  <c r="C58" i="149"/>
  <c r="C57" i="149"/>
  <c r="C56" i="149"/>
  <c r="C55" i="149"/>
  <c r="C54" i="149"/>
  <c r="C53" i="149"/>
  <c r="C52" i="149"/>
  <c r="C51" i="149"/>
  <c r="C50" i="149"/>
  <c r="C49" i="149"/>
  <c r="C48" i="149"/>
  <c r="C47" i="149"/>
  <c r="C46" i="149"/>
  <c r="C45" i="149"/>
  <c r="C44" i="149"/>
  <c r="C43" i="149"/>
  <c r="K40" i="149"/>
  <c r="H40" i="149"/>
  <c r="B40" i="149"/>
  <c r="C39" i="149"/>
  <c r="C38" i="149"/>
  <c r="C37" i="149"/>
  <c r="C36" i="149"/>
  <c r="C35" i="149"/>
  <c r="C34" i="149"/>
  <c r="C33" i="149"/>
  <c r="K30" i="149"/>
  <c r="H30" i="149"/>
  <c r="B30" i="149"/>
  <c r="C29" i="149"/>
  <c r="C28" i="149"/>
  <c r="C27" i="149"/>
  <c r="C30" i="149" s="1"/>
  <c r="K24" i="149"/>
  <c r="K75" i="149" s="1"/>
  <c r="H24" i="149"/>
  <c r="B24" i="149"/>
  <c r="C24" i="149" s="1"/>
  <c r="C23" i="149"/>
  <c r="C22" i="149"/>
  <c r="C21" i="149"/>
  <c r="C20" i="149"/>
  <c r="C19" i="149"/>
  <c r="C18" i="149"/>
  <c r="C17" i="149"/>
  <c r="C16" i="149"/>
  <c r="C15" i="149"/>
  <c r="C14" i="149"/>
  <c r="C13" i="149"/>
  <c r="C12" i="149"/>
  <c r="C11" i="149"/>
  <c r="C10" i="149"/>
  <c r="K7" i="149"/>
  <c r="H7" i="149"/>
  <c r="E7" i="149"/>
  <c r="B7" i="149"/>
  <c r="G90" i="152" l="1"/>
  <c r="G77" i="152"/>
  <c r="K47" i="150"/>
  <c r="L44" i="150" s="1"/>
  <c r="L45" i="150" s="1"/>
  <c r="I39" i="150"/>
  <c r="I20" i="150"/>
  <c r="I12" i="150"/>
  <c r="I47" i="150"/>
  <c r="I44" i="150"/>
  <c r="I45" i="150" s="1"/>
  <c r="I16" i="150"/>
  <c r="I40" i="150"/>
  <c r="I34" i="150"/>
  <c r="I36" i="150" s="1"/>
  <c r="I29" i="150"/>
  <c r="I23" i="150"/>
  <c r="I21" i="150"/>
  <c r="I19" i="150"/>
  <c r="I17" i="150"/>
  <c r="I15" i="150"/>
  <c r="I13" i="150"/>
  <c r="I11" i="150"/>
  <c r="I30" i="150"/>
  <c r="I24" i="150"/>
  <c r="I22" i="150"/>
  <c r="I18" i="150"/>
  <c r="I14" i="150"/>
  <c r="L47" i="150"/>
  <c r="L39" i="150"/>
  <c r="L30" i="150"/>
  <c r="L24" i="150"/>
  <c r="L20" i="150"/>
  <c r="L18" i="150"/>
  <c r="L16" i="150"/>
  <c r="L12" i="150"/>
  <c r="L40" i="150"/>
  <c r="L34" i="150"/>
  <c r="L36" i="150" s="1"/>
  <c r="L23" i="150"/>
  <c r="L21" i="150"/>
  <c r="L19" i="150"/>
  <c r="L15" i="150"/>
  <c r="L13" i="150"/>
  <c r="L11" i="150"/>
  <c r="I82" i="158"/>
  <c r="I76" i="158"/>
  <c r="I72" i="158"/>
  <c r="I68" i="158"/>
  <c r="I62" i="158"/>
  <c r="I56" i="158"/>
  <c r="I54" i="158"/>
  <c r="I48" i="158"/>
  <c r="I19" i="158"/>
  <c r="I13" i="158"/>
  <c r="I83" i="158"/>
  <c r="I81" i="158"/>
  <c r="I79" i="158"/>
  <c r="I77" i="158"/>
  <c r="I71" i="158"/>
  <c r="I69" i="158"/>
  <c r="I67" i="158"/>
  <c r="I65" i="158"/>
  <c r="I63" i="158"/>
  <c r="I61" i="158"/>
  <c r="I59" i="158"/>
  <c r="I57" i="158"/>
  <c r="I55" i="158"/>
  <c r="I53" i="158"/>
  <c r="I51" i="158"/>
  <c r="I49" i="158"/>
  <c r="I47" i="158"/>
  <c r="I45" i="158"/>
  <c r="I43" i="158"/>
  <c r="I35" i="158"/>
  <c r="I33" i="158"/>
  <c r="I29" i="158"/>
  <c r="I22" i="158"/>
  <c r="I20" i="158"/>
  <c r="I18" i="158"/>
  <c r="I16" i="158"/>
  <c r="I14" i="158"/>
  <c r="I12" i="158"/>
  <c r="I10" i="158"/>
  <c r="I78" i="158"/>
  <c r="I64" i="158"/>
  <c r="I58" i="158"/>
  <c r="I50" i="158"/>
  <c r="I44" i="158"/>
  <c r="I34" i="158"/>
  <c r="I23" i="158"/>
  <c r="I17" i="158"/>
  <c r="I11" i="158"/>
  <c r="I86" i="158"/>
  <c r="I80" i="158"/>
  <c r="I70" i="158"/>
  <c r="I66" i="158"/>
  <c r="I60" i="158"/>
  <c r="I52" i="158"/>
  <c r="I46" i="158"/>
  <c r="I28" i="158"/>
  <c r="I30" i="158" s="1"/>
  <c r="I21" i="158"/>
  <c r="I15" i="158"/>
  <c r="L86" i="158"/>
  <c r="L83" i="158"/>
  <c r="L81" i="158"/>
  <c r="L79" i="158"/>
  <c r="L77" i="158"/>
  <c r="L71" i="158"/>
  <c r="L69" i="158"/>
  <c r="L67" i="158"/>
  <c r="L65" i="158"/>
  <c r="L63" i="158"/>
  <c r="L61" i="158"/>
  <c r="L59" i="158"/>
  <c r="L57" i="158"/>
  <c r="L55" i="158"/>
  <c r="L53" i="158"/>
  <c r="L51" i="158"/>
  <c r="L49" i="158"/>
  <c r="L47" i="158"/>
  <c r="L45" i="158"/>
  <c r="L43" i="158"/>
  <c r="L35" i="158"/>
  <c r="L33" i="158"/>
  <c r="L29" i="158"/>
  <c r="L22" i="158"/>
  <c r="L20" i="158"/>
  <c r="L18" i="158"/>
  <c r="L16" i="158"/>
  <c r="L14" i="158"/>
  <c r="L12" i="158"/>
  <c r="L10" i="158"/>
  <c r="L82" i="158"/>
  <c r="L80" i="158"/>
  <c r="L78" i="158"/>
  <c r="L76" i="158"/>
  <c r="L84" i="158" s="1"/>
  <c r="L72" i="158"/>
  <c r="L70" i="158"/>
  <c r="L68" i="158"/>
  <c r="L66" i="158"/>
  <c r="L64" i="158"/>
  <c r="L62" i="158"/>
  <c r="L60" i="158"/>
  <c r="L58" i="158"/>
  <c r="L56" i="158"/>
  <c r="L54" i="158"/>
  <c r="L52" i="158"/>
  <c r="L50" i="158"/>
  <c r="L48" i="158"/>
  <c r="L46" i="158"/>
  <c r="L44" i="158"/>
  <c r="L34" i="158"/>
  <c r="L28" i="158"/>
  <c r="L30" i="158" s="1"/>
  <c r="L23" i="158"/>
  <c r="L21" i="158"/>
  <c r="L19" i="158"/>
  <c r="L17" i="158"/>
  <c r="L15" i="158"/>
  <c r="L13" i="158"/>
  <c r="L11" i="158"/>
  <c r="H75" i="149"/>
  <c r="I65" i="149" s="1"/>
  <c r="C40" i="149"/>
  <c r="I69" i="149"/>
  <c r="I61" i="149"/>
  <c r="I57" i="149"/>
  <c r="I53" i="149"/>
  <c r="I45" i="149"/>
  <c r="I20" i="149"/>
  <c r="I16" i="149"/>
  <c r="I72" i="149"/>
  <c r="I70" i="149"/>
  <c r="I66" i="149"/>
  <c r="I58" i="149"/>
  <c r="I54" i="149"/>
  <c r="I50" i="149"/>
  <c r="I33" i="149"/>
  <c r="I28" i="149"/>
  <c r="I21" i="149"/>
  <c r="I13" i="149"/>
  <c r="I75" i="149"/>
  <c r="I67" i="149"/>
  <c r="I59" i="149"/>
  <c r="I55" i="149"/>
  <c r="I51" i="149"/>
  <c r="I43" i="149"/>
  <c r="I34" i="149"/>
  <c r="I29" i="149"/>
  <c r="I18" i="149"/>
  <c r="I14" i="149"/>
  <c r="I10" i="149"/>
  <c r="I68" i="149"/>
  <c r="I64" i="149"/>
  <c r="I60" i="149"/>
  <c r="I52" i="149"/>
  <c r="I48" i="149"/>
  <c r="I44" i="149"/>
  <c r="I23" i="149"/>
  <c r="I19" i="149"/>
  <c r="I15" i="149"/>
  <c r="L75" i="149"/>
  <c r="L72" i="149"/>
  <c r="L70" i="149"/>
  <c r="L66" i="149"/>
  <c r="L62" i="149"/>
  <c r="L58" i="149"/>
  <c r="L54" i="149"/>
  <c r="L50" i="149"/>
  <c r="L46" i="149"/>
  <c r="L33" i="149"/>
  <c r="L28" i="149"/>
  <c r="L21" i="149"/>
  <c r="L17" i="149"/>
  <c r="L13" i="149"/>
  <c r="L67" i="149"/>
  <c r="L63" i="149"/>
  <c r="L59" i="149"/>
  <c r="L55" i="149"/>
  <c r="L51" i="149"/>
  <c r="L47" i="149"/>
  <c r="L43" i="149"/>
  <c r="L34" i="149"/>
  <c r="L29" i="149"/>
  <c r="L22" i="149"/>
  <c r="L18" i="149"/>
  <c r="L14" i="149"/>
  <c r="L10" i="149"/>
  <c r="L71" i="149"/>
  <c r="L68" i="149"/>
  <c r="L64" i="149"/>
  <c r="L60" i="149"/>
  <c r="L56" i="149"/>
  <c r="L52" i="149"/>
  <c r="L48" i="149"/>
  <c r="L44" i="149"/>
  <c r="L35" i="149"/>
  <c r="L23" i="149"/>
  <c r="L19" i="149"/>
  <c r="L15" i="149"/>
  <c r="L11" i="149"/>
  <c r="L69" i="149"/>
  <c r="L65" i="149"/>
  <c r="L61" i="149"/>
  <c r="L57" i="149"/>
  <c r="L53" i="149"/>
  <c r="L49" i="149"/>
  <c r="L45" i="149"/>
  <c r="L20" i="149"/>
  <c r="L16" i="149"/>
  <c r="L12" i="149"/>
  <c r="C59" i="145"/>
  <c r="C58" i="145"/>
  <c r="C57" i="145"/>
  <c r="C56" i="145"/>
  <c r="C53" i="145"/>
  <c r="C52" i="145"/>
  <c r="C51" i="145"/>
  <c r="C50" i="145"/>
  <c r="C49" i="145"/>
  <c r="C48" i="145"/>
  <c r="C45" i="145"/>
  <c r="C44" i="145"/>
  <c r="C43" i="145"/>
  <c r="C42" i="145"/>
  <c r="C41" i="145"/>
  <c r="C38" i="145"/>
  <c r="C37" i="145"/>
  <c r="C36" i="145"/>
  <c r="C35" i="145"/>
  <c r="C34" i="145"/>
  <c r="C33" i="145"/>
  <c r="C32" i="145"/>
  <c r="C31" i="145"/>
  <c r="C30" i="145"/>
  <c r="C29" i="145"/>
  <c r="C28" i="145"/>
  <c r="C27" i="145"/>
  <c r="C26" i="145"/>
  <c r="C23" i="145"/>
  <c r="C22" i="145"/>
  <c r="C21" i="145"/>
  <c r="C18" i="145"/>
  <c r="C17" i="145"/>
  <c r="C16" i="145"/>
  <c r="C15" i="145"/>
  <c r="C12" i="145"/>
  <c r="C11" i="145"/>
  <c r="I31" i="150" l="1"/>
  <c r="L17" i="150"/>
  <c r="L29" i="150"/>
  <c r="L31" i="150" s="1"/>
  <c r="L14" i="150"/>
  <c r="L22" i="150"/>
  <c r="I41" i="150"/>
  <c r="L41" i="150"/>
  <c r="I25" i="150"/>
  <c r="L25" i="150"/>
  <c r="L24" i="158"/>
  <c r="L40" i="158"/>
  <c r="I24" i="158"/>
  <c r="I40" i="158"/>
  <c r="L73" i="158"/>
  <c r="I84" i="158"/>
  <c r="I73" i="158"/>
  <c r="I11" i="149"/>
  <c r="I24" i="149" s="1"/>
  <c r="I35" i="149"/>
  <c r="I40" i="149" s="1"/>
  <c r="I56" i="149"/>
  <c r="I71" i="149"/>
  <c r="I22" i="149"/>
  <c r="I47" i="149"/>
  <c r="I73" i="149" s="1"/>
  <c r="I63" i="149"/>
  <c r="I17" i="149"/>
  <c r="I46" i="149"/>
  <c r="I62" i="149"/>
  <c r="I12" i="149"/>
  <c r="I49" i="149"/>
  <c r="L40" i="149"/>
  <c r="I30" i="149"/>
  <c r="L73" i="149"/>
  <c r="L24" i="149"/>
  <c r="L30" i="149"/>
  <c r="C245" i="144"/>
  <c r="C244" i="144"/>
  <c r="C243" i="144"/>
  <c r="C242" i="144"/>
  <c r="C241" i="144"/>
  <c r="C240" i="144"/>
  <c r="C239" i="144"/>
  <c r="C238" i="144"/>
  <c r="C237" i="144"/>
  <c r="C236" i="144"/>
  <c r="C235" i="144"/>
  <c r="C234" i="144"/>
  <c r="C233" i="144"/>
  <c r="C232" i="144"/>
  <c r="C231" i="144"/>
  <c r="C230" i="144"/>
  <c r="C229" i="144"/>
  <c r="C228" i="144"/>
  <c r="C227" i="144"/>
  <c r="C226" i="144"/>
  <c r="C225" i="144"/>
  <c r="C224" i="144"/>
  <c r="C223" i="144"/>
  <c r="C222" i="144"/>
  <c r="C221" i="144"/>
  <c r="C220" i="144"/>
  <c r="C219" i="144"/>
  <c r="C218" i="144"/>
  <c r="C217" i="144"/>
  <c r="C216" i="144"/>
  <c r="C215" i="144"/>
  <c r="C214" i="144"/>
  <c r="C213" i="144"/>
  <c r="C212" i="144"/>
  <c r="C211" i="144"/>
  <c r="C210" i="144"/>
  <c r="C209" i="144"/>
  <c r="C208" i="144"/>
  <c r="C207" i="144"/>
  <c r="C206" i="144"/>
  <c r="C205" i="144"/>
  <c r="C204" i="144"/>
  <c r="C203" i="144"/>
  <c r="C202" i="144"/>
  <c r="C201" i="144"/>
  <c r="C200" i="144"/>
  <c r="C199" i="144"/>
  <c r="C198" i="144"/>
  <c r="C197" i="144"/>
  <c r="C196" i="144"/>
  <c r="C195" i="144"/>
  <c r="C194" i="144"/>
  <c r="C193" i="144"/>
  <c r="C192" i="144"/>
  <c r="C191" i="144"/>
  <c r="C190" i="144"/>
  <c r="C189" i="144"/>
  <c r="C188" i="144"/>
  <c r="C187" i="144"/>
  <c r="C186" i="144"/>
  <c r="C185" i="144"/>
  <c r="C184" i="144"/>
  <c r="C183" i="144"/>
  <c r="C182" i="144"/>
  <c r="C181" i="144"/>
  <c r="C180" i="144"/>
  <c r="C179" i="144"/>
  <c r="C178" i="144"/>
  <c r="C177" i="144"/>
  <c r="C176" i="144"/>
  <c r="C175" i="144"/>
  <c r="C174" i="144"/>
  <c r="C173" i="144"/>
  <c r="C172" i="144"/>
  <c r="C171" i="144"/>
  <c r="C170" i="144"/>
  <c r="C169" i="144"/>
  <c r="C168" i="144"/>
  <c r="C167" i="144"/>
  <c r="C166" i="144"/>
  <c r="C165" i="144"/>
  <c r="C164" i="144"/>
  <c r="C163" i="144"/>
  <c r="C162" i="144"/>
  <c r="C161" i="144"/>
  <c r="C160" i="144"/>
  <c r="C159" i="144"/>
  <c r="C158" i="144"/>
  <c r="C157" i="144"/>
  <c r="C156" i="144"/>
  <c r="C155" i="144"/>
  <c r="C154" i="144"/>
  <c r="C153" i="144"/>
  <c r="C152" i="144"/>
  <c r="C151" i="144"/>
  <c r="C150" i="144"/>
  <c r="C149" i="144"/>
  <c r="C148" i="144"/>
  <c r="C147" i="144"/>
  <c r="C146" i="144"/>
  <c r="C145" i="144"/>
  <c r="C144" i="144"/>
  <c r="C143" i="144"/>
  <c r="C142" i="144"/>
  <c r="C141" i="144"/>
  <c r="C140" i="144"/>
  <c r="C139" i="144"/>
  <c r="C138" i="144"/>
  <c r="C137" i="144"/>
  <c r="C136" i="144"/>
  <c r="C135" i="144"/>
  <c r="C134" i="144"/>
  <c r="C133" i="144"/>
  <c r="C132" i="144"/>
  <c r="C131" i="144"/>
  <c r="C130" i="144"/>
  <c r="C129" i="144"/>
  <c r="C128" i="144"/>
  <c r="C127" i="144"/>
  <c r="C126" i="144"/>
  <c r="C125" i="144"/>
  <c r="C124" i="144"/>
  <c r="C123" i="144"/>
  <c r="C122" i="144"/>
  <c r="C121" i="144"/>
  <c r="C120" i="144"/>
  <c r="C119" i="144"/>
  <c r="C118" i="144"/>
  <c r="C117" i="144"/>
  <c r="C116" i="144"/>
  <c r="C115" i="144"/>
  <c r="C114" i="144"/>
  <c r="C113" i="144"/>
  <c r="C112" i="144"/>
  <c r="C111" i="144"/>
  <c r="C110" i="144"/>
  <c r="C109" i="144"/>
  <c r="C108" i="144"/>
  <c r="C107" i="144"/>
  <c r="C106" i="144"/>
  <c r="C105" i="144"/>
  <c r="C104" i="144"/>
  <c r="K21" i="141" l="1"/>
  <c r="K20" i="141"/>
  <c r="K19" i="141"/>
  <c r="K18" i="141"/>
  <c r="K17" i="141"/>
  <c r="K16" i="141"/>
  <c r="K15" i="141"/>
  <c r="K14" i="141"/>
  <c r="K13" i="141"/>
  <c r="K12" i="141"/>
  <c r="K11" i="141"/>
  <c r="K10" i="141"/>
  <c r="K9" i="141"/>
  <c r="C23" i="124" l="1"/>
  <c r="B23" i="124"/>
  <c r="E22" i="124"/>
  <c r="D22" i="124"/>
  <c r="C22" i="124"/>
  <c r="B22" i="124"/>
  <c r="E21" i="124"/>
  <c r="E23" i="124" s="1"/>
  <c r="D21" i="124"/>
  <c r="D23" i="124" s="1"/>
  <c r="C21" i="124"/>
  <c r="B21" i="124"/>
  <c r="F20" i="124"/>
  <c r="F19" i="124"/>
  <c r="F18" i="124"/>
  <c r="F17" i="124"/>
  <c r="F16" i="124"/>
  <c r="F15" i="124"/>
  <c r="F14" i="124"/>
  <c r="F13" i="124"/>
  <c r="F12" i="124"/>
  <c r="F11" i="124"/>
  <c r="F10" i="124"/>
  <c r="F9" i="124"/>
  <c r="J37" i="116"/>
  <c r="I37" i="116"/>
  <c r="H37" i="116"/>
  <c r="L37" i="116" s="1"/>
  <c r="G37" i="116"/>
  <c r="K37" i="116" s="1"/>
  <c r="F37" i="116"/>
  <c r="E37" i="116"/>
  <c r="D37" i="116"/>
  <c r="C37" i="116"/>
  <c r="B37" i="116"/>
  <c r="P35" i="116"/>
  <c r="O35" i="116"/>
  <c r="N35" i="116"/>
  <c r="M35" i="116"/>
  <c r="L35" i="116"/>
  <c r="K35" i="116"/>
  <c r="P34" i="116"/>
  <c r="O34" i="116"/>
  <c r="N34" i="116"/>
  <c r="M34" i="116"/>
  <c r="L34" i="116"/>
  <c r="K34" i="116"/>
  <c r="J26" i="116"/>
  <c r="I26" i="116"/>
  <c r="M26" i="116" s="1"/>
  <c r="H26" i="116"/>
  <c r="L26" i="116" s="1"/>
  <c r="G26" i="116"/>
  <c r="F26" i="116"/>
  <c r="E26" i="116"/>
  <c r="D26" i="116"/>
  <c r="C26" i="116"/>
  <c r="B26" i="116"/>
  <c r="P24" i="116"/>
  <c r="O24" i="116"/>
  <c r="N24" i="116"/>
  <c r="M24" i="116"/>
  <c r="L24" i="116"/>
  <c r="K24" i="116"/>
  <c r="P23" i="116"/>
  <c r="O23" i="116"/>
  <c r="N23" i="116"/>
  <c r="M23" i="116"/>
  <c r="L23" i="116"/>
  <c r="K23" i="116"/>
  <c r="P22" i="116"/>
  <c r="O22" i="116"/>
  <c r="N22" i="116"/>
  <c r="M22" i="116"/>
  <c r="L22" i="116"/>
  <c r="K22" i="116"/>
  <c r="P21" i="116"/>
  <c r="O21" i="116"/>
  <c r="N21" i="116"/>
  <c r="M21" i="116"/>
  <c r="L21" i="116"/>
  <c r="K21" i="116"/>
  <c r="P20" i="116"/>
  <c r="O20" i="116"/>
  <c r="N20" i="116"/>
  <c r="M20" i="116"/>
  <c r="L20" i="116"/>
  <c r="K20" i="116"/>
  <c r="P19" i="116"/>
  <c r="O19" i="116"/>
  <c r="N19" i="116"/>
  <c r="M19" i="116"/>
  <c r="L19" i="116"/>
  <c r="K19" i="116"/>
  <c r="P18" i="116"/>
  <c r="O18" i="116"/>
  <c r="N18" i="116"/>
  <c r="M18" i="116"/>
  <c r="L18" i="116"/>
  <c r="K18" i="116"/>
  <c r="P17" i="116"/>
  <c r="O17" i="116"/>
  <c r="N17" i="116"/>
  <c r="M17" i="116"/>
  <c r="L17" i="116"/>
  <c r="K17" i="116"/>
  <c r="P16" i="116"/>
  <c r="O16" i="116"/>
  <c r="N16" i="116"/>
  <c r="M16" i="116"/>
  <c r="L16" i="116"/>
  <c r="K16" i="116"/>
  <c r="P15" i="116"/>
  <c r="O15" i="116"/>
  <c r="N15" i="116"/>
  <c r="M15" i="116"/>
  <c r="L15" i="116"/>
  <c r="K15" i="116"/>
  <c r="P14" i="116"/>
  <c r="O14" i="116"/>
  <c r="N14" i="116"/>
  <c r="M14" i="116"/>
  <c r="L14" i="116"/>
  <c r="K14" i="116"/>
  <c r="P13" i="116"/>
  <c r="O13" i="116"/>
  <c r="N13" i="116"/>
  <c r="M13" i="116"/>
  <c r="L13" i="116"/>
  <c r="K13" i="116"/>
  <c r="P12" i="116"/>
  <c r="O12" i="116"/>
  <c r="N12" i="116"/>
  <c r="M12" i="116"/>
  <c r="L12" i="116"/>
  <c r="K12" i="116"/>
  <c r="P11" i="116"/>
  <c r="O11" i="116"/>
  <c r="N11" i="116"/>
  <c r="M11" i="116"/>
  <c r="L11" i="116"/>
  <c r="K11" i="116"/>
  <c r="M9" i="115"/>
  <c r="K9" i="115"/>
  <c r="G9" i="115"/>
  <c r="C9" i="115"/>
  <c r="M8" i="114"/>
  <c r="K8" i="114"/>
  <c r="I8" i="114"/>
  <c r="G8" i="114"/>
  <c r="C8" i="114"/>
  <c r="B8" i="114"/>
  <c r="C40" i="113"/>
  <c r="B40" i="113"/>
  <c r="D39" i="113"/>
  <c r="D38" i="113"/>
  <c r="D37" i="113"/>
  <c r="D36" i="113"/>
  <c r="D35" i="113"/>
  <c r="D34" i="113"/>
  <c r="D33" i="113"/>
  <c r="D32" i="113"/>
  <c r="D31" i="113"/>
  <c r="D30" i="113"/>
  <c r="D29" i="113"/>
  <c r="D28" i="113"/>
  <c r="D27" i="113"/>
  <c r="D26" i="113"/>
  <c r="C23" i="113"/>
  <c r="B23" i="113"/>
  <c r="D22" i="113"/>
  <c r="D21" i="113"/>
  <c r="D20" i="113"/>
  <c r="D19" i="113"/>
  <c r="D18" i="113"/>
  <c r="D17" i="113"/>
  <c r="D16" i="113"/>
  <c r="D15" i="113"/>
  <c r="D14" i="113"/>
  <c r="D13" i="113"/>
  <c r="D12" i="113"/>
  <c r="D11" i="113"/>
  <c r="D10" i="113"/>
  <c r="D9" i="113"/>
  <c r="F21" i="124" l="1"/>
  <c r="O26" i="116"/>
  <c r="N26" i="116"/>
  <c r="M37" i="116"/>
  <c r="K26" i="116"/>
  <c r="P37" i="116"/>
  <c r="N37" i="116"/>
  <c r="P26" i="116"/>
  <c r="O37" i="116"/>
  <c r="D23" i="113"/>
  <c r="C24" i="113" s="1"/>
  <c r="D40" i="113"/>
  <c r="E32" i="113" s="1"/>
  <c r="E13" i="113"/>
  <c r="O17" i="112"/>
  <c r="I17" i="112"/>
  <c r="G17" i="112"/>
  <c r="O16" i="112"/>
  <c r="I16" i="112"/>
  <c r="G16" i="112"/>
  <c r="A15" i="112"/>
  <c r="O10" i="112"/>
  <c r="I10" i="112"/>
  <c r="F10" i="112"/>
  <c r="O9" i="112"/>
  <c r="I9" i="112"/>
  <c r="F9" i="112"/>
  <c r="O8" i="112"/>
  <c r="I8" i="112"/>
  <c r="F8" i="112"/>
  <c r="I7" i="112"/>
  <c r="I15" i="112" s="1"/>
  <c r="E10" i="113" l="1"/>
  <c r="E23" i="113"/>
  <c r="E19" i="113"/>
  <c r="D24" i="113"/>
  <c r="D41" i="113"/>
  <c r="E38" i="113"/>
  <c r="C41" i="113"/>
  <c r="E34" i="113"/>
  <c r="E11" i="113"/>
  <c r="E29" i="113"/>
  <c r="E35" i="113"/>
  <c r="E28" i="113"/>
  <c r="E37" i="113"/>
  <c r="E27" i="113"/>
  <c r="E30" i="113"/>
  <c r="E31" i="113"/>
  <c r="E39" i="113"/>
  <c r="E36" i="113"/>
  <c r="B41" i="113"/>
  <c r="E26" i="113"/>
  <c r="E16" i="113"/>
  <c r="E21" i="113"/>
  <c r="E33" i="113"/>
  <c r="E40" i="113"/>
  <c r="E14" i="113"/>
  <c r="E12" i="113"/>
  <c r="E20" i="113"/>
  <c r="E15" i="113"/>
  <c r="E18" i="113"/>
  <c r="E22" i="113"/>
  <c r="E9" i="113"/>
  <c r="E17" i="113"/>
  <c r="B24" i="113"/>
  <c r="O40" i="104"/>
  <c r="N40" i="104"/>
  <c r="M40" i="104"/>
  <c r="L40" i="104"/>
  <c r="K40" i="104"/>
  <c r="J40" i="104"/>
  <c r="I40" i="104"/>
  <c r="H40" i="104"/>
  <c r="G40" i="104"/>
  <c r="F40" i="104"/>
  <c r="E40" i="104"/>
  <c r="D40" i="104"/>
  <c r="C40" i="104"/>
  <c r="B40" i="104"/>
  <c r="P39" i="104"/>
  <c r="P38" i="104"/>
  <c r="P37" i="104"/>
  <c r="P36" i="104"/>
  <c r="P35" i="104"/>
  <c r="P34" i="104"/>
  <c r="P33" i="104"/>
  <c r="P32" i="104"/>
  <c r="P31" i="104"/>
  <c r="P30" i="104"/>
  <c r="P29" i="104"/>
  <c r="P28" i="104"/>
  <c r="P27" i="104"/>
  <c r="P26" i="104"/>
  <c r="O23" i="104"/>
  <c r="N23" i="104"/>
  <c r="M23" i="104"/>
  <c r="L23" i="104"/>
  <c r="K23" i="104"/>
  <c r="J23" i="104"/>
  <c r="I23" i="104"/>
  <c r="H23" i="104"/>
  <c r="G23" i="104"/>
  <c r="F23" i="104"/>
  <c r="E23" i="104"/>
  <c r="D23" i="104"/>
  <c r="C23" i="104"/>
  <c r="B23" i="104"/>
  <c r="P22" i="104"/>
  <c r="P21" i="104"/>
  <c r="P20" i="104"/>
  <c r="P19" i="104"/>
  <c r="P18" i="104"/>
  <c r="P17" i="104"/>
  <c r="P16" i="104"/>
  <c r="P15" i="104"/>
  <c r="P14" i="104"/>
  <c r="P13" i="104"/>
  <c r="P12" i="104"/>
  <c r="P11" i="104"/>
  <c r="P10" i="104"/>
  <c r="P9" i="104"/>
  <c r="P40" i="104" l="1"/>
  <c r="Q27" i="104" s="1"/>
  <c r="P23" i="104"/>
  <c r="I24" i="104" s="1"/>
  <c r="Q36" i="104"/>
  <c r="F41" i="104"/>
  <c r="Q20" i="104"/>
  <c r="K41" i="104"/>
  <c r="Q21" i="104" l="1"/>
  <c r="G41" i="104"/>
  <c r="Q40" i="104"/>
  <c r="Q31" i="104"/>
  <c r="E41" i="104"/>
  <c r="M24" i="104"/>
  <c r="J24" i="104"/>
  <c r="Q38" i="104"/>
  <c r="O24" i="104"/>
  <c r="Q14" i="104"/>
  <c r="Q15" i="104"/>
  <c r="Q17" i="104"/>
  <c r="Q10" i="104"/>
  <c r="Q11" i="104"/>
  <c r="Q13" i="104"/>
  <c r="Q28" i="104"/>
  <c r="L41" i="104"/>
  <c r="Q34" i="104"/>
  <c r="Q35" i="104"/>
  <c r="O41" i="104"/>
  <c r="Q37" i="104"/>
  <c r="C24" i="104"/>
  <c r="D24" i="104"/>
  <c r="Q16" i="104"/>
  <c r="P24" i="104"/>
  <c r="J41" i="104"/>
  <c r="N24" i="104"/>
  <c r="Q19" i="104"/>
  <c r="H24" i="104"/>
  <c r="Q29" i="104"/>
  <c r="Q39" i="104"/>
  <c r="D41" i="104"/>
  <c r="Q26" i="104"/>
  <c r="I41" i="104"/>
  <c r="Q9" i="104"/>
  <c r="K24" i="104"/>
  <c r="E24" i="104"/>
  <c r="Q22" i="104"/>
  <c r="Q18" i="104"/>
  <c r="F24" i="104"/>
  <c r="B41" i="104"/>
  <c r="C41" i="104"/>
  <c r="G24" i="104"/>
  <c r="L24" i="104"/>
  <c r="Q12" i="104"/>
  <c r="Q23" i="104"/>
  <c r="N41" i="104"/>
  <c r="P41" i="104"/>
  <c r="B24" i="104"/>
  <c r="Q33" i="104"/>
  <c r="M41" i="104"/>
  <c r="H41" i="104"/>
  <c r="Q30" i="104"/>
  <c r="Q32" i="104"/>
  <c r="O40" i="103" l="1"/>
  <c r="I40" i="103"/>
  <c r="G40" i="103"/>
  <c r="O39" i="103"/>
  <c r="I39" i="103"/>
  <c r="G39" i="103"/>
  <c r="O38" i="103"/>
  <c r="I38" i="103"/>
  <c r="G38" i="103"/>
  <c r="O37" i="103"/>
  <c r="I37" i="103"/>
  <c r="G37" i="103"/>
  <c r="O36" i="103"/>
  <c r="I36" i="103"/>
  <c r="G36" i="103"/>
  <c r="O35" i="103"/>
  <c r="I35" i="103"/>
  <c r="G35" i="103"/>
  <c r="O34" i="103"/>
  <c r="I34" i="103"/>
  <c r="G34" i="103"/>
  <c r="O33" i="103"/>
  <c r="I33" i="103"/>
  <c r="G33" i="103"/>
  <c r="O32" i="103"/>
  <c r="I32" i="103"/>
  <c r="G32" i="103"/>
  <c r="O31" i="103"/>
  <c r="I31" i="103"/>
  <c r="G31" i="103"/>
  <c r="O30" i="103"/>
  <c r="I30" i="103"/>
  <c r="G30" i="103"/>
  <c r="O29" i="103"/>
  <c r="I29" i="103"/>
  <c r="G29" i="103"/>
  <c r="O28" i="103"/>
  <c r="I28" i="103"/>
  <c r="G28" i="103"/>
  <c r="O27" i="103"/>
  <c r="I27" i="103"/>
  <c r="G27" i="103"/>
  <c r="I26" i="103"/>
  <c r="A26" i="103"/>
  <c r="I22" i="103"/>
  <c r="O21" i="103"/>
  <c r="I21" i="103"/>
  <c r="F21" i="103"/>
  <c r="O20" i="103"/>
  <c r="I20" i="103"/>
  <c r="F20" i="103"/>
  <c r="O19" i="103"/>
  <c r="I19" i="103"/>
  <c r="F19" i="103"/>
  <c r="O18" i="103"/>
  <c r="I18" i="103"/>
  <c r="F18" i="103"/>
  <c r="O17" i="103"/>
  <c r="I17" i="103"/>
  <c r="F17" i="103"/>
  <c r="O16" i="103"/>
  <c r="I16" i="103"/>
  <c r="F16" i="103"/>
  <c r="O15" i="103"/>
  <c r="I15" i="103"/>
  <c r="F15" i="103"/>
  <c r="O14" i="103"/>
  <c r="I14" i="103"/>
  <c r="F14" i="103"/>
  <c r="O13" i="103"/>
  <c r="I13" i="103"/>
  <c r="F13" i="103"/>
  <c r="O12" i="103"/>
  <c r="I12" i="103"/>
  <c r="F12" i="103"/>
  <c r="O11" i="103"/>
  <c r="I11" i="103"/>
  <c r="F11" i="103"/>
  <c r="O10" i="103"/>
  <c r="I10" i="103"/>
  <c r="F10" i="103"/>
  <c r="O9" i="103"/>
  <c r="I9" i="103"/>
  <c r="F9" i="103"/>
  <c r="O8" i="103"/>
  <c r="I8" i="103"/>
  <c r="F8" i="103"/>
  <c r="I7" i="103"/>
</calcChain>
</file>

<file path=xl/sharedStrings.xml><?xml version="1.0" encoding="utf-8"?>
<sst xmlns="http://schemas.openxmlformats.org/spreadsheetml/2006/main" count="11350" uniqueCount="1503">
  <si>
    <t>Í N D I C E</t>
  </si>
  <si>
    <t>SISTEMA DE INTERMEDIACIÓN FINANCIERA</t>
  </si>
  <si>
    <t>HOJA</t>
  </si>
  <si>
    <t>Información consolidada</t>
  </si>
  <si>
    <t>Información por tipo de entidad</t>
  </si>
  <si>
    <t xml:space="preserve">          Bancos Múltiples</t>
  </si>
  <si>
    <t>Indicadores financieros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</si>
  <si>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</si>
  <si>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</si>
  <si>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</si>
  <si>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</si>
  <si>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</si>
  <si>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</si>
  <si>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</si>
  <si>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</si>
  <si>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</si>
  <si>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</si>
  <si>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</si>
  <si>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</si>
  <si>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</si>
  <si>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</si>
  <si>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</si>
  <si>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Estratificación de depósitos</t>
  </si>
  <si>
    <t xml:space="preserve">          Bancos PYME</t>
  </si>
  <si>
    <t>Estados financieros por entidad</t>
  </si>
  <si>
    <r>
      <rPr>
        <sz val="11"/>
        <rFont val="Arial"/>
        <family val="2"/>
      </rPr>
      <t xml:space="preserve">   - </t>
    </r>
    <r>
      <rPr>
        <u/>
        <sz val="11"/>
        <rFont val="Arial"/>
        <family val="2"/>
      </rPr>
      <t>Banco PYME Ecofuturo S.A.</t>
    </r>
  </si>
  <si>
    <t>Evolución de cartera y contingente del sistema bancario</t>
  </si>
  <si>
    <t>Encaje legal de los bancos múltiples y PYME</t>
  </si>
  <si>
    <t xml:space="preserve">          Entidades Financieras de Vivienda</t>
  </si>
  <si>
    <t>41-1</t>
  </si>
  <si>
    <t>41-2</t>
  </si>
  <si>
    <t xml:space="preserve">          Cooperativas de Ahorro y Crédito Abiertas</t>
  </si>
  <si>
    <t xml:space="preserve">Estados financieros por entidad </t>
  </si>
  <si>
    <t xml:space="preserve">Indicadores financieros por entidad </t>
  </si>
  <si>
    <t>Estados financieros, evolutivo por Sistema</t>
  </si>
  <si>
    <t>49-1</t>
  </si>
  <si>
    <t>49-2</t>
  </si>
  <si>
    <t xml:space="preserve">Ponderación de activos y suficiencia patrimonial </t>
  </si>
  <si>
    <t>50-1</t>
  </si>
  <si>
    <t>50-2</t>
  </si>
  <si>
    <t>51-1</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</si>
  <si>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</si>
  <si>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</si>
  <si>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</si>
  <si>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</si>
  <si>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</si>
  <si>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</si>
  <si>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</si>
  <si>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</si>
  <si>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</si>
  <si>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</si>
  <si>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</si>
  <si>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</si>
  <si>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</si>
  <si>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</si>
  <si>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</si>
  <si>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</si>
  <si>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</si>
  <si>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</si>
  <si>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</si>
  <si>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</si>
  <si>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</si>
  <si>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</si>
  <si>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</si>
  <si>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</si>
  <si>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</si>
  <si>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</si>
  <si>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</si>
  <si>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</si>
  <si>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</si>
  <si>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</si>
  <si>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</si>
  <si>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</si>
  <si>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</si>
  <si>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</si>
  <si>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</si>
  <si>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</si>
  <si>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</si>
  <si>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</si>
  <si>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</si>
  <si>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</si>
  <si>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</si>
  <si>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</si>
  <si>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</si>
  <si>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</si>
  <si>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</si>
  <si>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</si>
  <si>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</si>
  <si>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</si>
  <si>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</si>
  <si>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</si>
  <si>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</si>
  <si>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</si>
  <si>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</si>
  <si>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</si>
  <si>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</si>
  <si>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</si>
  <si>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</si>
  <si>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</si>
  <si>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</si>
  <si>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</si>
  <si>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</si>
  <si>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</si>
  <si>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</si>
  <si>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</si>
  <si>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</si>
  <si>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</si>
  <si>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</si>
  <si>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</si>
  <si>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</si>
  <si>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</si>
  <si>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</si>
  <si>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</si>
  <si>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</si>
  <si>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</si>
  <si>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</si>
  <si>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</si>
  <si>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</si>
  <si>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</si>
  <si>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</si>
  <si>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</si>
  <si>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</si>
  <si>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</si>
  <si>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</si>
  <si>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</si>
  <si>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</si>
  <si>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</si>
  <si>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</si>
  <si>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</si>
  <si>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</si>
  <si>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</si>
  <si>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</si>
  <si>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</si>
  <si>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</si>
  <si>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</si>
  <si>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</si>
  <si>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</si>
  <si>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</si>
  <si>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</si>
  <si>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</si>
  <si>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</si>
  <si>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</si>
  <si>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</si>
  <si>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</si>
  <si>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</si>
  <si>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</si>
  <si>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</si>
  <si>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</si>
  <si>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</si>
  <si>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</si>
  <si>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</si>
  <si>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</si>
  <si>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</si>
  <si>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</si>
  <si>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</si>
  <si>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</si>
  <si>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</si>
  <si>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</si>
  <si>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</si>
  <si>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</si>
  <si>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</si>
  <si>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</si>
  <si>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</si>
  <si>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</si>
  <si>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</si>
  <si>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</si>
  <si>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</si>
  <si>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</si>
  <si>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</si>
  <si>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</si>
  <si>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</si>
  <si>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</si>
  <si>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</si>
  <si>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</si>
  <si>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</si>
  <si>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</si>
  <si>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</si>
  <si>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</si>
  <si>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</si>
  <si>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</si>
  <si>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</si>
  <si>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</si>
  <si>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</si>
  <si>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</si>
  <si>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</si>
  <si>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</si>
  <si>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</si>
  <si>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</si>
  <si>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</si>
  <si>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</si>
  <si>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</si>
  <si>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</si>
  <si>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</si>
  <si>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</si>
  <si>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</si>
  <si>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</si>
  <si>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</si>
  <si>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</si>
  <si>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</si>
  <si>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</si>
  <si>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</si>
  <si>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</si>
  <si>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</si>
  <si>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</si>
  <si>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</si>
  <si>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</si>
  <si>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</si>
  <si>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</si>
  <si>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</si>
  <si>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</si>
  <si>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</si>
  <si>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</si>
  <si>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</si>
  <si>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</si>
  <si>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</si>
  <si>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</si>
  <si>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</si>
  <si>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</si>
  <si>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</si>
  <si>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</si>
  <si>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</si>
  <si>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</si>
  <si>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</si>
  <si>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</si>
  <si>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</si>
  <si>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</si>
  <si>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</si>
  <si>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</si>
  <si>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</si>
  <si>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</si>
  <si>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</si>
  <si>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</si>
  <si>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</si>
  <si>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</si>
  <si>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</si>
  <si>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</si>
  <si>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</si>
  <si>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</si>
  <si>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</si>
  <si>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</si>
  <si>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</si>
  <si>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</si>
  <si>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</si>
  <si>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</si>
  <si>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</si>
  <si>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</si>
  <si>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</si>
  <si>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</si>
  <si>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</si>
  <si>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</si>
  <si>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</si>
  <si>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</si>
  <si>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</si>
  <si>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</si>
  <si>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</si>
  <si>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</si>
  <si>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</si>
  <si>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</si>
  <si>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</si>
  <si>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</si>
  <si>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</si>
  <si>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</si>
  <si>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</si>
  <si>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</si>
  <si>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</si>
  <si>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</si>
  <si>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</si>
  <si>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</si>
  <si>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</si>
  <si>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</si>
  <si>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</si>
  <si>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</si>
  <si>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</si>
  <si>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</si>
  <si>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</si>
  <si>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</si>
  <si>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</si>
  <si>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</si>
  <si>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</si>
  <si>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</si>
  <si>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</si>
  <si>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</si>
  <si>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</si>
  <si>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</si>
  <si>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</si>
  <si>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</si>
  <si>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</si>
  <si>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</si>
  <si>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</si>
  <si>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</si>
  <si>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</si>
  <si>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</si>
  <si>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</si>
  <si>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</si>
  <si>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</si>
  <si>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</si>
  <si>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</si>
  <si>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</si>
  <si>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</si>
  <si>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</si>
  <si>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</si>
  <si>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</si>
  <si>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</si>
  <si>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</si>
  <si>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</si>
  <si>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</si>
  <si>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</si>
  <si>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</si>
  <si>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</si>
  <si>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</si>
  <si>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</si>
  <si>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</si>
  <si>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</si>
  <si>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</si>
  <si>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</si>
  <si>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</si>
  <si>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</si>
  <si>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</si>
  <si>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</si>
  <si>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</si>
  <si>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</si>
  <si>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</si>
  <si>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</si>
  <si>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</si>
  <si>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</si>
  <si>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</si>
  <si>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</si>
  <si>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</si>
  <si>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</si>
  <si>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</si>
  <si>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</si>
  <si>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</si>
  <si>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</si>
  <si>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</si>
  <si>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</si>
  <si>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</si>
  <si>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</si>
  <si>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</si>
  <si>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</si>
  <si>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</si>
  <si>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</si>
  <si>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</si>
  <si>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</si>
  <si>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</si>
  <si>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</si>
  <si>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</si>
  <si>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</si>
  <si>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</si>
  <si>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</si>
  <si>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</si>
  <si>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</si>
  <si>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</si>
  <si>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</si>
  <si>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</si>
  <si>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</si>
  <si>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</si>
  <si>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</si>
  <si>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</si>
  <si>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</si>
  <si>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</si>
  <si>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</si>
  <si>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</si>
  <si>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</si>
  <si>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</si>
  <si>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</si>
  <si>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</si>
  <si>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</si>
  <si>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</si>
  <si>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</si>
  <si>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</si>
  <si>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</si>
  <si>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</si>
  <si>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</si>
  <si>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</si>
  <si>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</si>
  <si>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</si>
  <si>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</si>
  <si>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</si>
  <si>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</si>
  <si>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</si>
  <si>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</si>
  <si>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</si>
  <si>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</si>
  <si>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</si>
  <si>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</si>
  <si>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</si>
  <si>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</si>
  <si>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</si>
  <si>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</si>
  <si>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</si>
  <si>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</si>
  <si>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</si>
  <si>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</si>
  <si>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</si>
  <si>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</si>
  <si>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</si>
  <si>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</si>
  <si>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</si>
  <si>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</si>
  <si>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</si>
  <si>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</si>
  <si>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</si>
  <si>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</si>
  <si>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</si>
  <si>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</si>
  <si>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</si>
  <si>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</si>
  <si>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</si>
  <si>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</si>
  <si>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</si>
  <si>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</si>
  <si>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</si>
  <si>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</si>
  <si>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</si>
  <si>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</si>
  <si>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</si>
  <si>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</si>
  <si>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</si>
  <si>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</si>
  <si>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</si>
  <si>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</si>
  <si>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</si>
  <si>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</si>
  <si>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</si>
  <si>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</si>
  <si>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</si>
  <si>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</si>
  <si>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</si>
  <si>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</si>
  <si>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</si>
  <si>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</si>
  <si>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</si>
  <si>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</si>
  <si>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</si>
  <si>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</si>
  <si>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</si>
  <si>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</si>
  <si>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</si>
  <si>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</si>
  <si>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</si>
  <si>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</si>
  <si>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</si>
  <si>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</si>
  <si>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</si>
  <si>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</si>
  <si>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</si>
  <si>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</si>
  <si>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</si>
  <si>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</si>
  <si>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</si>
  <si>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</si>
  <si>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</si>
  <si>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</si>
  <si>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</si>
  <si>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</si>
  <si>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</si>
  <si>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</si>
  <si>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</si>
  <si>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</si>
  <si>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</si>
  <si>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</si>
  <si>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</si>
  <si>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</si>
  <si>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</si>
  <si>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</si>
  <si>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</si>
  <si>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</si>
  <si>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</si>
  <si>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</si>
  <si>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</si>
  <si>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</si>
  <si>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</si>
  <si>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</si>
  <si>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</si>
  <si>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</si>
  <si>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</si>
  <si>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</si>
  <si>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</si>
  <si>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</si>
  <si>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</si>
  <si>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</si>
  <si>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</si>
  <si>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</si>
  <si>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</si>
  <si>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</si>
  <si>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</si>
  <si>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</si>
  <si>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</si>
  <si>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</si>
  <si>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</si>
  <si>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</si>
  <si>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</si>
  <si>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</si>
  <si>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</si>
  <si>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</si>
  <si>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</si>
  <si>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</si>
  <si>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</si>
  <si>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</si>
  <si>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</si>
  <si>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</si>
  <si>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</si>
  <si>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</si>
  <si>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</si>
  <si>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</si>
  <si>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</si>
  <si>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</si>
  <si>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</si>
  <si>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</si>
  <si>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</si>
  <si>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</si>
  <si>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</si>
  <si>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</si>
  <si>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</si>
  <si>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</si>
  <si>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</si>
  <si>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</si>
  <si>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</si>
  <si>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</si>
  <si>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</si>
  <si>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</si>
  <si>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</si>
  <si>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</si>
  <si>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</si>
  <si>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</si>
  <si>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</si>
  <si>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</si>
  <si>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</si>
  <si>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</si>
  <si>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</si>
  <si>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</si>
  <si>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</si>
  <si>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</si>
  <si>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</si>
  <si>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</si>
  <si>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</si>
  <si>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</si>
  <si>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</si>
  <si>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</si>
  <si>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</si>
  <si>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</si>
  <si>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</si>
  <si>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</si>
  <si>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</si>
  <si>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</si>
  <si>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</si>
  <si>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</si>
  <si>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</si>
  <si>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</si>
  <si>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</si>
  <si>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</si>
  <si>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</si>
  <si>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</si>
  <si>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</si>
  <si>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</si>
  <si>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</si>
  <si>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(en miles de bolivianos)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</si>
  <si>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</si>
  <si>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</si>
  <si>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</si>
  <si>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</si>
  <si>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</si>
  <si>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</si>
  <si>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</si>
  <si>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</si>
  <si>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</si>
  <si>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</si>
  <si>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</si>
  <si>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</si>
  <si>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</si>
  <si>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</si>
  <si>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</si>
  <si>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</si>
  <si>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</si>
  <si>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</si>
  <si>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</si>
  <si>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</si>
  <si>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</si>
  <si>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</si>
  <si>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</si>
  <si>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</si>
  <si>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</si>
  <si>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</si>
  <si>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</si>
  <si>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</si>
  <si>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</si>
  <si>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</si>
  <si>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</si>
  <si>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</si>
  <si>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</si>
  <si>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</si>
  <si>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</si>
  <si>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</si>
  <si>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</si>
  <si>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</si>
  <si>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</si>
  <si>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</si>
  <si>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</si>
  <si>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</si>
  <si>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</si>
  <si>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</si>
  <si>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</si>
  <si>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</si>
  <si>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</si>
  <si>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</si>
  <si>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</si>
  <si>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</si>
  <si>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</si>
  <si>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</si>
  <si>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</si>
  <si>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</si>
  <si>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</si>
  <si>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</si>
  <si>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</si>
  <si>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</si>
  <si>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</si>
  <si>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</si>
  <si>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</si>
  <si>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</si>
  <si>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</si>
  <si>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</si>
  <si>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</si>
  <si>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</si>
  <si>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</si>
  <si>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</si>
  <si>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</si>
  <si>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</si>
  <si>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</si>
  <si>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</si>
  <si>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</si>
  <si>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</si>
  <si>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</si>
  <si>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</si>
  <si>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</si>
  <si>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</si>
  <si>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</si>
  <si>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</si>
  <si>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</si>
  <si>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</si>
  <si>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</si>
  <si>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</si>
  <si>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</si>
  <si>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</si>
  <si>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</si>
  <si>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</si>
  <si>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</si>
  <si>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</si>
  <si>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</si>
  <si>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</si>
  <si>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</si>
  <si>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</si>
  <si>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</si>
  <si>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</si>
  <si>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</si>
  <si>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</si>
  <si>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</si>
  <si>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</si>
  <si>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</si>
  <si>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</si>
  <si>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</si>
  <si>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</si>
  <si>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</si>
  <si>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</si>
  <si>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</si>
  <si>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</si>
  <si>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</si>
  <si>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</si>
  <si>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</si>
  <si>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(6) Ingresos financieros provenientes de activos productivos / activos productivos promedio netos de contingente. A partir de enero de 2004 se excluyen del cálculo los ingresos</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</si>
  <si>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</si>
  <si>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</si>
  <si>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</si>
  <si>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</si>
  <si>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NACIONAL DE BOLIVIA S.A.</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</si>
  <si>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</si>
  <si>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</si>
  <si>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</si>
  <si>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</si>
  <si>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</si>
  <si>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</si>
  <si>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</si>
  <si>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</si>
  <si>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</si>
  <si>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</si>
  <si>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</si>
  <si>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</si>
  <si>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</si>
  <si>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</si>
  <si>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</si>
  <si>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</si>
  <si>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</si>
  <si>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</si>
  <si>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</si>
  <si>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</si>
  <si>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</si>
  <si>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</si>
  <si>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</si>
  <si>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</si>
  <si>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</si>
  <si>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</si>
  <si>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</si>
  <si>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</si>
  <si>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</si>
  <si>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</si>
  <si>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</si>
  <si>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</si>
  <si>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</si>
  <si>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</si>
  <si>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</si>
  <si>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</si>
  <si>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</si>
  <si>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</si>
  <si>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</si>
  <si>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</si>
  <si>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</si>
  <si>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</si>
  <si>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</si>
  <si>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</si>
  <si>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</si>
  <si>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</si>
  <si>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</si>
  <si>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</si>
  <si>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</si>
  <si>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</si>
  <si>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</si>
  <si>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</si>
  <si>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</si>
  <si>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</si>
  <si>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</si>
  <si>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</si>
  <si>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</si>
  <si>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</si>
  <si>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</si>
  <si>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</si>
  <si>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</si>
  <si>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</si>
  <si>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</si>
  <si>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</si>
  <si>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</si>
  <si>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</si>
  <si>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</si>
  <si>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</si>
  <si>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</si>
  <si>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</si>
  <si>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</si>
  <si>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</si>
  <si>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</si>
  <si>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DE CRÉDITO DE BOLIVIA S. A.</t>
  </si>
  <si>
    <t>BANCO GANADERO S. A.</t>
  </si>
  <si>
    <t>BANCO ECONÓMICO S. A.</t>
  </si>
  <si>
    <t>BANCO DE LA NACIÓN ARGENTINA</t>
  </si>
  <si>
    <t>BANCO DO BRASIL S. 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</si>
  <si>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</si>
  <si>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</si>
  <si>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</si>
  <si>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</si>
  <si>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</si>
  <si>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</si>
  <si>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</si>
  <si>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</si>
  <si>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</si>
  <si>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</si>
  <si>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</si>
  <si>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</si>
  <si>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</si>
  <si>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</si>
  <si>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</si>
  <si>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</si>
  <si>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</si>
  <si>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</si>
  <si>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</si>
  <si>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</si>
  <si>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</si>
  <si>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</si>
  <si>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</si>
  <si>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</si>
  <si>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</si>
  <si>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</si>
  <si>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</si>
  <si>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</si>
  <si>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</si>
  <si>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</si>
  <si>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</si>
  <si>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</si>
  <si>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</si>
  <si>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</si>
  <si>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</si>
  <si>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</si>
  <si>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</si>
  <si>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</si>
  <si>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</si>
  <si>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</si>
  <si>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</si>
  <si>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</si>
  <si>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</si>
  <si>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</si>
  <si>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</si>
  <si>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</si>
  <si>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</si>
  <si>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</si>
  <si>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</si>
  <si>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</si>
  <si>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</si>
  <si>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</si>
  <si>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</si>
  <si>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</si>
  <si>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</si>
  <si>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</si>
  <si>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</si>
  <si>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</si>
  <si>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</si>
  <si>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</si>
  <si>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</si>
  <si>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</si>
  <si>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</si>
  <si>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</si>
  <si>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</si>
  <si>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</si>
  <si>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</si>
  <si>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</si>
  <si>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</si>
  <si>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</si>
  <si>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</si>
  <si>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</si>
  <si>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</si>
  <si>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</si>
  <si>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</si>
  <si>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</si>
  <si>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</si>
  <si>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</si>
  <si>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</si>
  <si>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</si>
  <si>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</si>
  <si>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</si>
  <si>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</si>
  <si>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</si>
  <si>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</si>
  <si>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</si>
  <si>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</si>
  <si>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</si>
  <si>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</si>
  <si>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</si>
  <si>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</si>
  <si>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</si>
  <si>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</si>
  <si>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</si>
  <si>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</si>
  <si>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</si>
  <si>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</si>
  <si>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</si>
  <si>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</si>
  <si>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</si>
  <si>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</si>
  <si>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</si>
  <si>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</si>
  <si>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</si>
  <si>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</si>
  <si>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</si>
  <si>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</si>
  <si>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</si>
  <si>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</si>
  <si>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(5) De acuerdo con lo establecido en el Anexo 2, Capítulo I, Título III, Libro 3° de la Recopilación de Normas para Servicios Financieros (No Considera el plazo residual de vencimiento).</t>
  </si>
  <si>
    <t>(2) Abonos menos cargos por diferencias de cambio y por ajustes por inflación</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</si>
  <si>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</si>
  <si>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</si>
  <si>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</si>
  <si>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</si>
  <si>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</si>
  <si>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SISTEMA BANCARIO</t>
  </si>
  <si>
    <t>EVOLUCIÓN DE CARTERA Y CONTINGENTE</t>
  </si>
  <si>
    <t>2013</t>
  </si>
  <si>
    <t>2014</t>
  </si>
  <si>
    <t>2015</t>
  </si>
  <si>
    <t>2016</t>
  </si>
  <si>
    <t>2017</t>
  </si>
  <si>
    <t>2018</t>
  </si>
  <si>
    <t>2019</t>
  </si>
  <si>
    <t>DIC</t>
  </si>
  <si>
    <t>||</t>
  </si>
  <si>
    <t>BMU</t>
  </si>
  <si>
    <t>BPY</t>
  </si>
  <si>
    <t>M</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</si>
  <si>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</si>
  <si>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</si>
  <si>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</si>
  <si>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</si>
  <si>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</si>
  <si>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</si>
  <si>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</si>
  <si>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</si>
  <si>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 xml:space="preserve">600.00                                                                                                                                                                                                                                                         </t>
  </si>
  <si>
    <t>CONTINGENTES</t>
  </si>
  <si>
    <t>PRODUCTOS DEVENGADOS POR COBRAR CARTERA</t>
  </si>
  <si>
    <t>(PREVISIÓN  PARA CARTERA INCOBRABLE Y CONTINGENTES) (1)</t>
  </si>
  <si>
    <t>CARTERA Y CONTINGENTE (2)</t>
  </si>
  <si>
    <t>(1) Incluye 139.00+251.00.</t>
  </si>
  <si>
    <t>(2) Incluye 130.00+600.00-251.00.</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</si>
  <si>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</si>
  <si>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</si>
  <si>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</si>
  <si>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</si>
  <si>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</si>
  <si>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clausuradas por inactividad</t>
  </si>
  <si>
    <t xml:space="preserve">      Oblig. con participantes de planes de ahorro</t>
  </si>
  <si>
    <t xml:space="preserve">      Depósitos fiduciarios en caja de ahorro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</si>
  <si>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</si>
  <si>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</si>
  <si>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</si>
  <si>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</si>
  <si>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</si>
  <si>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</si>
  <si>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</si>
  <si>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</si>
  <si>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</si>
  <si>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</si>
  <si>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</si>
  <si>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</si>
  <si>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</si>
  <si>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</si>
  <si>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</si>
  <si>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</si>
  <si>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</si>
  <si>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</si>
  <si>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</si>
  <si>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</si>
  <si>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</si>
  <si>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</si>
  <si>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</si>
  <si>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</si>
  <si>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</si>
  <si>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</si>
  <si>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</si>
  <si>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</si>
  <si>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</si>
  <si>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(4) Obligaciones vista, caja de ahorro y DPFs a 30 días.</t>
  </si>
  <si>
    <t>INDICADORES FINANCIEROS EVOLUTIVOS</t>
  </si>
  <si>
    <t xml:space="preserve">Disponibilidades / Activos                                                                          </t>
  </si>
  <si>
    <t xml:space="preserve">Cartera Neta / Activo                                                                               </t>
  </si>
  <si>
    <t>Oblig.con el Público/Pasivo+Patrimonio</t>
  </si>
  <si>
    <t>Oblig.con Bancos y Ent. Fin./Pasivo+Patrimonio</t>
  </si>
  <si>
    <t>Obligaciones Subordinadas/Pasivo+Patrimonio</t>
  </si>
  <si>
    <t>ESTRUCTURA OBLIGACIONES CON EL PÚBLICO</t>
  </si>
  <si>
    <t>Oblig. Pers. Jurídicas e Institucionales /Total Oblig. Público</t>
  </si>
  <si>
    <t xml:space="preserve">Oblig. Personas. Naturales /Total Oblig. Público                                                    </t>
  </si>
  <si>
    <t xml:space="preserve">Días de permanencia de los depósitos a plazo fijo                                                   </t>
  </si>
  <si>
    <t xml:space="preserve">CALIDAD DE CARTERA </t>
  </si>
  <si>
    <t>Cartera Vigente Total/Cartera (1)</t>
  </si>
  <si>
    <t xml:space="preserve">Cartera Reprogramada o Reestructurada/ Cartera (1)                                                  </t>
  </si>
  <si>
    <t>Cartera Vencida Total+Ejecución Total /Cartera (1)</t>
  </si>
  <si>
    <t>Cartera Reprogramada o Reestructurada Vigente/ Cartera vigente total</t>
  </si>
  <si>
    <t xml:space="preserve">Cartera Reprog. o Reestruct. Vencida y Ejec./ Cartera Reprog. o Reestruct. Total                    </t>
  </si>
  <si>
    <t>Prod. Financieros Devengados por Cobrar Cartera/Cartera (1)</t>
  </si>
  <si>
    <t xml:space="preserve">Prev.Cartera Incobrable/Cartera (1)                                                                 </t>
  </si>
  <si>
    <t>A Cartera con requerimiento de previsión conforme a (2)</t>
  </si>
  <si>
    <t>B Cartera con requerimiento de previsión conforme a (3)</t>
  </si>
  <si>
    <t>C Cartera con requerimiento de previsión del 20%</t>
  </si>
  <si>
    <t>D Cartera con requerimiento de previsión del 50%</t>
  </si>
  <si>
    <t>E Cartera con requerimiento de previsión del 80%</t>
  </si>
  <si>
    <t>F Cartera con requerimiento de previsión del 100%</t>
  </si>
  <si>
    <t xml:space="preserve">Disponibilidades/Oblig.a Corto Plazo (4)                                                            </t>
  </si>
  <si>
    <t>Disponib.+Inv.Temp./Oblig.a Corto Plazo</t>
  </si>
  <si>
    <t xml:space="preserve">Disponib.+Inv.Temp./Pasivo                                         </t>
  </si>
  <si>
    <t xml:space="preserve">Disponibilidades+Inv.Temporarias/Activo                                                             </t>
  </si>
  <si>
    <t>Patrimonio/Activo</t>
  </si>
  <si>
    <t xml:space="preserve">Patrimonio/Activo+Contingte.                                        </t>
  </si>
  <si>
    <t xml:space="preserve">Cartera Vencida Total + Ejec. Total / Patrimonio           </t>
  </si>
  <si>
    <t xml:space="preserve">Cartera Vencida + Ejec. reprog. o reestruct./Patrimonio               </t>
  </si>
  <si>
    <t>Cartera Vencida Total + Ejec.Total - Prev/Patrimonio</t>
  </si>
  <si>
    <t>Coeficiente de Adecuación Patrimonial</t>
  </si>
  <si>
    <t>ESTRUCTURA FINANCIERA</t>
  </si>
  <si>
    <t xml:space="preserve">Activo Productivo/Activo+Contingente                                                                </t>
  </si>
  <si>
    <t xml:space="preserve">Pasivo con Costo/Pasivo+Contingente                                                                 </t>
  </si>
  <si>
    <t xml:space="preserve">Activo Productivo-Pasivo con Costo/Pasivo con Costo                                                 </t>
  </si>
  <si>
    <t xml:space="preserve">Activo improductivo/patrimonio                                             </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</si>
  <si>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</si>
  <si>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</si>
  <si>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</si>
  <si>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</si>
  <si>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</si>
  <si>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</si>
  <si>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</si>
  <si>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</si>
  <si>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</si>
  <si>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</si>
  <si>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</si>
  <si>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</si>
  <si>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</si>
  <si>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</si>
  <si>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</si>
  <si>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</si>
  <si>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</si>
  <si>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</si>
  <si>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</si>
  <si>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</si>
  <si>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</si>
  <si>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</si>
  <si>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</si>
  <si>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</si>
  <si>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</si>
  <si>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</si>
  <si>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Cargos por Oblig.con el B.C.B./Oblig.con el B.C.B.                                                  </t>
  </si>
  <si>
    <t>Gastos de Administración/(Activo+Contingente)</t>
  </si>
  <si>
    <t>Gastos de Administración/Activo Productivo Promedio neto de Contingente</t>
  </si>
  <si>
    <t>Gastos de Administración/(Cartera+Contingente)</t>
  </si>
  <si>
    <t xml:space="preserve">Gastos de Administración/Depositos(3)                                                               </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</si>
  <si>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</si>
  <si>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</si>
  <si>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</si>
  <si>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</si>
  <si>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</si>
  <si>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</si>
  <si>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</si>
  <si>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</si>
  <si>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</si>
  <si>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</si>
  <si>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</si>
  <si>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</si>
  <si>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</si>
  <si>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</si>
  <si>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</si>
  <si>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</si>
  <si>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</si>
  <si>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</si>
  <si>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</si>
  <si>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</si>
  <si>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</si>
  <si>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</si>
  <si>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</si>
  <si>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CUENTAS Y DEPÓSITOS</t>
  </si>
  <si>
    <t>ESTRATIFICACIÓN DE DEPÓSITOS EN CAJA DE AHORRO</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</si>
  <si>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</si>
  <si>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</si>
  <si>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</si>
  <si>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</si>
  <si>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</si>
  <si>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</si>
  <si>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</si>
  <si>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</si>
  <si>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</si>
  <si>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</si>
  <si>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</si>
  <si>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I11.01</t>
  </si>
  <si>
    <t>I11.02</t>
  </si>
  <si>
    <t>I12.01</t>
  </si>
  <si>
    <t>I12.02</t>
  </si>
  <si>
    <t>I12.04</t>
  </si>
  <si>
    <t>I13.01</t>
  </si>
  <si>
    <t>I13.02</t>
  </si>
  <si>
    <t>I13.03</t>
  </si>
  <si>
    <t>I14.01</t>
  </si>
  <si>
    <t>I14.14</t>
  </si>
  <si>
    <t>I14.03</t>
  </si>
  <si>
    <t>I14.15</t>
  </si>
  <si>
    <t>I14.16</t>
  </si>
  <si>
    <t>I14.05</t>
  </si>
  <si>
    <t>I14.06</t>
  </si>
  <si>
    <t>I14.07</t>
  </si>
  <si>
    <t>I14.08</t>
  </si>
  <si>
    <t>I14.02</t>
  </si>
  <si>
    <t>I14.10</t>
  </si>
  <si>
    <t>I18.02</t>
  </si>
  <si>
    <t>I14.11</t>
  </si>
  <si>
    <t>I15.01</t>
  </si>
  <si>
    <t>I15.02</t>
  </si>
  <si>
    <t>I15.03</t>
  </si>
  <si>
    <t>I15.04</t>
  </si>
  <si>
    <t>I15.05</t>
  </si>
  <si>
    <t>I16.01</t>
  </si>
  <si>
    <t>I16.02</t>
  </si>
  <si>
    <t>I16.03</t>
  </si>
  <si>
    <t>I14.17</t>
  </si>
  <si>
    <t>I16.04</t>
  </si>
  <si>
    <t>I16.05</t>
  </si>
  <si>
    <t>I17.01</t>
  </si>
  <si>
    <t>I17.02</t>
  </si>
  <si>
    <t>I17.03</t>
  </si>
  <si>
    <t>I17.04</t>
  </si>
  <si>
    <t>(4) Obligaciones vista, caja de ahorros y DPFs a 30 días.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</si>
  <si>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</si>
  <si>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</si>
  <si>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</si>
  <si>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</si>
  <si>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</si>
  <si>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</si>
  <si>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</si>
  <si>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</si>
  <si>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</si>
  <si>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</si>
  <si>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</si>
  <si>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ESTRATIFICACIÓN DE DEPÓSITOS A LA VISTA, 
CAJA DE AHORROS, PLAZO FIJO Y EN GARANTÍA</t>
  </si>
  <si>
    <t>SISTEMA DE INTERMEDACIÓN FINANCIERA</t>
  </si>
  <si>
    <t>DIC-16</t>
  </si>
  <si>
    <t>DIC-17</t>
  </si>
  <si>
    <t>DIC-18</t>
  </si>
  <si>
    <t>DEPÓSITOS</t>
  </si>
  <si>
    <t>% DE PARTICIP.</t>
  </si>
  <si>
    <t>LUGAR RANKING</t>
  </si>
  <si>
    <t xml:space="preserve">BANCOS MÚLTIPLES </t>
  </si>
  <si>
    <t>PLA (4)</t>
  </si>
  <si>
    <t xml:space="preserve"> - - -</t>
  </si>
  <si>
    <t>ENTIDADES FINANCIERAS DE VIVIENDA (2)</t>
  </si>
  <si>
    <t>VPA (5)</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</si>
  <si>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</si>
  <si>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</si>
  <si>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</si>
  <si>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</si>
  <si>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CARTERA</t>
  </si>
  <si>
    <t>ENTIDADES FINANCIERAS DE VIVIENDAS (2)</t>
  </si>
  <si>
    <t>- - -</t>
  </si>
  <si>
    <t>(1) Cartera vigente, vencida y en ejecución</t>
  </si>
  <si>
    <t>EMPRESAS DE ARRENDAMIENTO FINANCIERO</t>
  </si>
  <si>
    <t>ALMACENES GENERALES DE DEPÓSITO</t>
  </si>
  <si>
    <t>ESTADOS FINANCIEROS</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</si>
  <si>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</si>
  <si>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</si>
  <si>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</si>
  <si>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</si>
  <si>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</si>
  <si>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</si>
  <si>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</si>
  <si>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</si>
  <si>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</si>
  <si>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</si>
  <si>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</si>
  <si>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</si>
  <si>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</si>
  <si>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</si>
  <si>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</si>
  <si>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</si>
  <si>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</si>
  <si>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</si>
  <si>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</si>
  <si>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</si>
  <si>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</si>
  <si>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</si>
  <si>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</si>
  <si>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</si>
  <si>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</si>
  <si>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</si>
  <si>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</si>
  <si>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</si>
  <si>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</si>
  <si>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</si>
  <si>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</si>
  <si>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</si>
  <si>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</si>
  <si>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</si>
  <si>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</si>
  <si>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</si>
  <si>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</si>
  <si>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</si>
  <si>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</si>
  <si>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</si>
  <si>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</si>
  <si>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</si>
  <si>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</si>
  <si>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</si>
  <si>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</si>
  <si>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</si>
  <si>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</si>
  <si>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</si>
  <si>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</si>
  <si>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</si>
  <si>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</si>
  <si>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</si>
  <si>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</si>
  <si>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</si>
  <si>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</si>
  <si>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</si>
  <si>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</si>
  <si>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</si>
  <si>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</si>
  <si>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</si>
  <si>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</si>
  <si>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</si>
  <si>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</si>
  <si>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</si>
  <si>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</si>
  <si>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</si>
  <si>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</si>
  <si>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</si>
  <si>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</si>
  <si>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</si>
  <si>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</si>
  <si>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</si>
  <si>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</si>
  <si>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</si>
  <si>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</si>
  <si>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</si>
  <si>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</si>
  <si>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</si>
  <si>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</si>
  <si>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</si>
  <si>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</si>
  <si>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</si>
  <si>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</si>
  <si>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</si>
  <si>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</si>
  <si>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</si>
  <si>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</si>
  <si>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</si>
  <si>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</si>
  <si>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</si>
  <si>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</si>
  <si>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</si>
  <si>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</si>
  <si>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</si>
  <si>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</si>
  <si>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</si>
  <si>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</si>
  <si>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</si>
  <si>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</si>
  <si>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</si>
  <si>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</si>
  <si>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</si>
  <si>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</si>
  <si>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</si>
  <si>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</si>
  <si>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</si>
  <si>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</si>
  <si>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</si>
  <si>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</si>
  <si>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</si>
  <si>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</si>
  <si>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</si>
  <si>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</si>
  <si>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</si>
  <si>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</si>
  <si>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</si>
  <si>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</si>
  <si>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</si>
  <si>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</si>
  <si>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</si>
  <si>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</si>
  <si>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</si>
  <si>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</si>
  <si>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</si>
  <si>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</si>
  <si>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</si>
  <si>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</si>
  <si>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</si>
  <si>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</si>
  <si>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</si>
  <si>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</si>
  <si>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</si>
  <si>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</si>
  <si>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ACC</t>
  </si>
  <si>
    <t>190.00</t>
  </si>
  <si>
    <t xml:space="preserve">C00.19                                                                                                                                                                                                                                                         </t>
  </si>
  <si>
    <t>BURÓS DE INFORMACIÓN</t>
  </si>
  <si>
    <t>ESB</t>
  </si>
  <si>
    <t>IFC</t>
  </si>
  <si>
    <t>EMPRESAS DE SERVICIO DE PAGO MÓVIL</t>
  </si>
  <si>
    <t xml:space="preserve">MEN  </t>
  </si>
  <si>
    <t>210.00</t>
  </si>
  <si>
    <t>EMPRESAS DE TRANSPORTE DE MATERIAL MONETARIO Y VALORES</t>
  </si>
  <si>
    <t>ETV</t>
  </si>
  <si>
    <t>TBK</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</si>
  <si>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</si>
  <si>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</si>
  <si>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</si>
  <si>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</si>
  <si>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</si>
  <si>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</si>
  <si>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</si>
  <si>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</si>
  <si>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OTROS PASIVOS INTERNACIONALES</t>
  </si>
  <si>
    <t xml:space="preserve">    BONOS Y OTRAS INVERSIONES EXTERNAS</t>
  </si>
  <si>
    <t xml:space="preserve">     OTROS PASIVOS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</si>
  <si>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</si>
  <si>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</si>
  <si>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</si>
  <si>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</si>
  <si>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</si>
  <si>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</si>
  <si>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</si>
  <si>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</si>
  <si>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</si>
  <si>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</si>
  <si>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</si>
  <si>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</si>
  <si>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</si>
  <si>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</si>
  <si>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</si>
  <si>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</si>
  <si>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</si>
  <si>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</si>
  <si>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</si>
  <si>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</si>
  <si>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</si>
  <si>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</si>
  <si>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</si>
  <si>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</si>
  <si>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</si>
  <si>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</si>
  <si>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</si>
  <si>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</si>
  <si>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</si>
  <si>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</si>
  <si>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</si>
  <si>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</si>
  <si>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</si>
  <si>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</si>
  <si>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</si>
  <si>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</si>
  <si>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</si>
  <si>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</si>
  <si>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</si>
  <si>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</si>
  <si>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</si>
  <si>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</si>
  <si>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</si>
  <si>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</si>
  <si>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</si>
  <si>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</si>
  <si>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</si>
  <si>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</si>
  <si>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</si>
  <si>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</si>
  <si>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TOTAL INGRESOS</t>
  </si>
  <si>
    <t>TOTAL EGRESOS</t>
  </si>
  <si>
    <t>UTILIDAD DE OPERACIÓN ANTES DE TRANSFERENCIAS</t>
  </si>
  <si>
    <t xml:space="preserve">UTILIDAD DE OPERACIÓN </t>
  </si>
  <si>
    <t>RESULTADOS NO REALIZADOS</t>
  </si>
  <si>
    <t>UTILIDAD NETA DEL PERIODO</t>
  </si>
  <si>
    <t xml:space="preserve">     SECTOR PÚBLICO</t>
  </si>
  <si>
    <t xml:space="preserve">      Cargos devengados por pagar con empresas públicas</t>
  </si>
  <si>
    <t xml:space="preserve">    Activos líquidos/Depósitos corto plazo (5)</t>
  </si>
  <si>
    <t>(1) Anualizado</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</si>
  <si>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</si>
  <si>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</si>
  <si>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</si>
  <si>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BANCO BISA  S. A.</t>
  </si>
  <si>
    <t>BANCO SOLIDARIO S. A.</t>
  </si>
  <si>
    <t>FFP FASSIL S.A.</t>
  </si>
  <si>
    <t>FFP PRODEM S.A.</t>
  </si>
  <si>
    <t>(1) Excluye Cargos Financieros Devengados por Pagar</t>
  </si>
  <si>
    <t>FFP ECOFUTURO S.A.</t>
  </si>
  <si>
    <t>(1) Corresponde al promedio del último período bisemanal concluido en el mes</t>
  </si>
  <si>
    <t>(2) Posición consolidada independientemente del régimen de compensaciones</t>
  </si>
  <si>
    <t>MUTUALES</t>
  </si>
  <si>
    <t>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</si>
  <si>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</si>
  <si>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</si>
  <si>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</si>
  <si>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</si>
  <si>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</si>
  <si>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</si>
  <si>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</si>
  <si>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</si>
  <si>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</si>
  <si>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</si>
  <si>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</si>
  <si>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</si>
  <si>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</si>
  <si>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</si>
  <si>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</si>
  <si>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</si>
  <si>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</si>
  <si>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</si>
  <si>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</si>
  <si>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</si>
  <si>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</si>
  <si>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</si>
  <si>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</si>
  <si>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</si>
  <si>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</si>
  <si>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</si>
  <si>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</si>
  <si>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</si>
  <si>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</si>
  <si>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</si>
  <si>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</si>
  <si>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</si>
  <si>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</si>
  <si>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</si>
  <si>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</si>
  <si>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</si>
  <si>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</si>
  <si>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</si>
  <si>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</si>
  <si>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</si>
  <si>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</si>
  <si>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</si>
  <si>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</si>
  <si>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</si>
  <si>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</si>
  <si>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</si>
  <si>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</si>
  <si>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</si>
  <si>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</si>
  <si>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(2) Abonos menos cargos por ajustes por inflación</t>
  </si>
  <si>
    <t>VARIACIÓN RELATIVA</t>
  </si>
  <si>
    <t>NOMINAL %</t>
  </si>
  <si>
    <t>REAL %</t>
  </si>
  <si>
    <t>(1) Depósitos en cuenta corriente, caja de ahorros y a plazo fijo del público y de empresas con participación estatal</t>
  </si>
  <si>
    <t>DEPÓSITOS (1) POR DEPARTAMENTO Y POR ENTIDAD</t>
  </si>
  <si>
    <t>TIPO DE ENTIDAD</t>
  </si>
  <si>
    <t>POTOSÍ</t>
  </si>
  <si>
    <t>(1) Depósitos: a la vista, en caja de ahorros, a plazo fijo y otros depósitos</t>
  </si>
  <si>
    <t>CARTERA DE CRÉDITOS POR DEPARTAMENTO Y POR ENTIDAD</t>
  </si>
  <si>
    <t>AL 31 DE AGOSTO DE 2019</t>
  </si>
  <si>
    <t>BANCOS MÚTIPLES</t>
  </si>
  <si>
    <t>(3) Promedio obligaciones vista , caja de ahorros y Dpf's</t>
  </si>
  <si>
    <t>ALT</t>
  </si>
  <si>
    <t xml:space="preserve">    ACTIVOS EN EL FONDO MONETARIO INTERNACIONAL</t>
  </si>
  <si>
    <t xml:space="preserve">  OTROS ACTIVOS INTERNACIONALES</t>
  </si>
  <si>
    <t xml:space="preserve">    PARTIDAS PENDIENTES DE APLICACIÓN</t>
  </si>
  <si>
    <t xml:space="preserve">  INGRESOS DE GESTIONES ANTERIORES</t>
  </si>
  <si>
    <t xml:space="preserve">  TRANSFERENCIAS INSTITUCIONALES</t>
  </si>
  <si>
    <t xml:space="preserve">  EGRESOS DE GESTIONES ANTERIORES</t>
  </si>
  <si>
    <t>AL 30 DE SEPTIEMBRE DE 2019</t>
  </si>
  <si>
    <t xml:space="preserve">    Int.Oblig.con Emp. públicas/Oblig.c/emp.públicas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</si>
  <si>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</si>
  <si>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</si>
  <si>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Sep-18</t>
  </si>
  <si>
    <t>Sep-19</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</si>
  <si>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</si>
  <si>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</si>
  <si>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 xml:space="preserve">     </t>
  </si>
  <si>
    <t>FFP. DE LA COMUNIDAD S.A.</t>
  </si>
  <si>
    <t xml:space="preserve">  PLA</t>
  </si>
  <si>
    <t>CARTERA REPROGRAMADA O REESTRUCTURADA VIGENTE</t>
  </si>
  <si>
    <t>(1) A partir de 31-01-2004 se expone en cuentas separadas la cartera reprogramada y reestructurada de acuerdo a Ley  2495 de 4 de agosto de 2003.</t>
  </si>
  <si>
    <t xml:space="preserve">   Obligaciones con el publico a plazo</t>
  </si>
  <si>
    <t xml:space="preserve">    Int.Oblig.con Emp.Públicas/Oblig.c/emp.Públicas</t>
  </si>
  <si>
    <t>Oblig.con el Público y con Empresas Públicas/Pasivo+Patrimonio</t>
  </si>
  <si>
    <t xml:space="preserve">   Cartera con requerimiento de previsión del 10%</t>
  </si>
  <si>
    <t xml:space="preserve">   Cartera con requerimiento de previsión del 30%</t>
  </si>
  <si>
    <t>Int.Oblig.con Emp.Públicas/Oblig.c/emp.Públicas</t>
  </si>
  <si>
    <t>RANKING DE CONTINGENTE</t>
  </si>
  <si>
    <t xml:space="preserve">TOTAL CONTINGENTE </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</si>
  <si>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</si>
  <si>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</si>
  <si>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</si>
  <si>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</si>
  <si>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</si>
  <si>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</si>
  <si>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</si>
  <si>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Gastos financieros</t>
  </si>
  <si>
    <t>(+) Recuperaciones de activos financieros</t>
  </si>
  <si>
    <t>(-) Cargos por incobrabilidad y desvalorización de activos financieros</t>
  </si>
  <si>
    <t>RESULTADO DE OPERACIÓN DESPUÉS DE INCOBRABLES</t>
  </si>
  <si>
    <t>MERCADERÍA ALMACENADA</t>
  </si>
  <si>
    <t>(1) A partir de la promulgación de la Ley 2297 de 20.12.01 los Almacenes Generales de Depósito vinculados patrimonialmente a una entidad bancaria, se regulan por esta Ley y el Código de Comercio.</t>
  </si>
  <si>
    <t>OBLIGACIONES CON INSTITUCIONES FISCALES</t>
  </si>
  <si>
    <t>OBLIGACIONES CON BANCOS Y ENTIDADES DE FINANCIAMIENTO</t>
  </si>
  <si>
    <t xml:space="preserve">    Utilidades (pérdidas) acumuladas</t>
  </si>
  <si>
    <t xml:space="preserve">    Utilidades (pérdidas) del periodo o gestión</t>
  </si>
  <si>
    <t>Cooperativa Abierta “La Sagrada Familia” R.L. (10)</t>
  </si>
  <si>
    <t>(10) Con Resolución ASFI/1047/2016 de 04.11.16 se dispone inicio de operaciones el 16.01.17.</t>
  </si>
  <si>
    <t>(11) Con Resolución ASFI/1099/2016 de 21.11.16 se dispone inicio de operaciones el 16.01.17.</t>
  </si>
  <si>
    <t>TRANSFERENCIAS AL TGN</t>
  </si>
  <si>
    <t>R02</t>
  </si>
  <si>
    <t>R03</t>
  </si>
  <si>
    <t>R07</t>
  </si>
  <si>
    <t>R08</t>
  </si>
  <si>
    <t>R09</t>
  </si>
  <si>
    <t>R10</t>
  </si>
  <si>
    <t>R11</t>
  </si>
  <si>
    <t>EMPRESAS ADMINISTRADORAS DE TARJETAS ELECTRÓNICAS</t>
  </si>
  <si>
    <t>ATC</t>
  </si>
  <si>
    <t>LNK</t>
  </si>
  <si>
    <t>Empresas Administradoras de Tarjetas Electrónicas</t>
  </si>
  <si>
    <t>Depósitos por departamento y por entidad</t>
  </si>
  <si>
    <t>Cartera de créditos por departamento y por entidad</t>
  </si>
  <si>
    <t>ESTADOS FINANCIEROS SEGÚN DENOMINACIÓN MONETARIA</t>
  </si>
  <si>
    <t>RANKING DE CARTERA DE CRÉDITOS (1)</t>
  </si>
  <si>
    <t>Estados financieros según denominación monetaria</t>
  </si>
  <si>
    <t>Estados financieros evolutivos por entidad</t>
  </si>
  <si>
    <r>
      <rPr>
        <sz val="11"/>
        <rFont val="Arial"/>
        <family val="2"/>
      </rPr>
      <t xml:space="preserve">   - </t>
    </r>
    <r>
      <rPr>
        <u/>
        <sz val="11"/>
        <rFont val="Arial"/>
        <family val="2"/>
      </rPr>
      <t>Banco Crédito de Bolivia S.A.</t>
    </r>
  </si>
  <si>
    <r>
      <rPr>
        <sz val="11"/>
        <rFont val="Arial"/>
        <family val="2"/>
      </rPr>
      <t xml:space="preserve">   - </t>
    </r>
    <r>
      <rPr>
        <u/>
        <sz val="11"/>
        <rFont val="Arial"/>
        <family val="2"/>
      </rPr>
      <t>Banco PYME de La Comunidad S.A.</t>
    </r>
  </si>
  <si>
    <t>Estados financieros evolutivos</t>
  </si>
  <si>
    <t xml:space="preserve">Indicadores  financieros evolutivos </t>
  </si>
  <si>
    <t>Indicadores  financieros evolutivos</t>
  </si>
  <si>
    <t>Indicadores  financieross evolutivos</t>
  </si>
  <si>
    <t>Indicadores financieros</t>
  </si>
  <si>
    <t>Almacenes Generales de Depósito ALTRASER S.A. (16)</t>
  </si>
  <si>
    <t>Empresas de Servicio de Pago Móvil</t>
  </si>
  <si>
    <t>Empresas de Giros y Remesas de dinero</t>
  </si>
  <si>
    <t>Empresas de servicio de pago móvil</t>
  </si>
  <si>
    <t>BRINK’S BOLIVIA S.A.</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</si>
  <si>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</si>
  <si>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</si>
  <si>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</si>
  <si>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</si>
  <si>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</si>
  <si>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</si>
  <si>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</si>
  <si>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</si>
  <si>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DE GIROS Y REMESAS DE DINERO</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</si>
  <si>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</si>
  <si>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</si>
  <si>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</si>
  <si>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</si>
  <si>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</si>
  <si>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</si>
  <si>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DEPÓSITOS DEL PÚBLICO Y DE EMPRESAS PÚBLICAS POR MONEDA (1)</t>
  </si>
  <si>
    <t xml:space="preserve">    Int.Oblig.con Emp.públicas/Oblig.c/emp. públicas</t>
  </si>
  <si>
    <t>EVOLUCIÓN DE OBLIGACIONES CON EL PÚBLICO Y CON EMPRESAS PÚBLICAS</t>
  </si>
  <si>
    <t>RANKING DE DEPÓSITOS DEL PÚBLICO Y DE EMPRESAS PÚBLICAS (1)</t>
  </si>
  <si>
    <t>INFOCRED BI S.A</t>
  </si>
  <si>
    <t>BURÓ DE INFORMACIÓN INFOCENTER 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</si>
</sst>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1" formatCode="_(* #,##0_);_(* \(#,##0\);_(* &quot;-&quot;_);_(@_)"/>
    <numFmt numFmtId="43" formatCode="_(* #,##0.00_);_(* \(#,##0.00\);_(* &quot;-&quot;??_);_(@_)"/>
    <numFmt numFmtId="164" formatCode="_-* #,##0.00\ _€_-;\-* #,##0.00\ _€_-;_-* &quot;-&quot;??\ _€_-;_-@_-"/>
    <numFmt numFmtId="165" formatCode="_(* #,##0_);_(* \(#,##0\);_(* &quot;-&quot;??_);_(@_)"/>
    <numFmt numFmtId="166" formatCode="#,##0;\(#,##0\)"/>
    <numFmt numFmtId="167" formatCode="0.0%"/>
    <numFmt numFmtId="168" formatCode="_ * #,##0.00_ ;_ * \-#,##0.00_ ;_ * &quot;-&quot;??_ ;_ @_ "/>
    <numFmt numFmtId="169" formatCode="_-[$€-2]* #,##0.00_-;\-[$€-2]* #,##0.00_-;_-[$€-2]* &quot;-&quot;??_-"/>
    <numFmt numFmtId="170" formatCode="_-* #,##0.00\ [$€]_-;\-* #,##0.00\ [$€]_-;_-* &quot;-&quot;??\ [$€]_-;_-@_-"/>
    <numFmt numFmtId="171" formatCode="_-* #,##0.00\ _P_t_a_-;\-* #,##0.00\ _P_t_a_-;_-* &quot;-&quot;??\ _P_t_a_-;_-@_-"/>
    <numFmt numFmtId="172" formatCode="_-* #,##0.00\ _P_t_s_-;\-* #,##0.00\ _P_t_s_-;_-* &quot;-&quot;??\ _P_t_s_-;_-@_-"/>
    <numFmt numFmtId="173" formatCode="d\.m\.yy"/>
    <numFmt numFmtId="174" formatCode="#,##0.0_);\(#,##0.0\)"/>
    <numFmt numFmtId="175" formatCode="_(* #,##0.00_);_(* \(#,##0.00\);_(* &quot;-&quot;_);_(@_)"/>
    <numFmt numFmtId="176" formatCode="\-#,##0"/>
    <numFmt numFmtId="177" formatCode="0.00%;\-0.00%;\-"/>
    <numFmt numFmtId="178" formatCode="\-#.##0"/>
  </numFmts>
  <fonts count="124">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7"/>
      <name val="Helv"/>
    </font>
    <font>
      <sz val="10"/>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sz val="8"/>
      <color indexed="8"/>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b/>
      <sz val="12"/>
      <color indexed="8"/>
      <name val="Arial"/>
      <family val="2"/>
    </font>
    <font>
      <sz val="18"/>
      <name val="Arial"/>
      <family val="2"/>
    </font>
    <font>
      <sz val="12"/>
      <name val="Arial Narrow"/>
      <family val="2"/>
    </font>
    <font>
      <b/>
      <sz val="12"/>
      <color indexed="9"/>
      <name val="Times New Roman"/>
      <family val="1"/>
    </font>
    <font>
      <sz val="13"/>
      <name val="Arial Narrow"/>
      <family val="2"/>
    </font>
    <font>
      <b/>
      <sz val="13"/>
      <name val="Arial Narrow"/>
      <family val="2"/>
    </font>
    <font>
      <b/>
      <sz val="7"/>
      <name val="Arial"/>
      <family val="2"/>
    </font>
    <font>
      <sz val="10"/>
      <color indexed="8"/>
      <name val="Arial"/>
      <family val="2"/>
    </font>
    <font>
      <sz val="10"/>
      <color indexed="8"/>
      <name val="Calibri"/>
      <family val="2"/>
    </font>
    <font>
      <sz val="10"/>
      <name val="Univers Condensed"/>
    </font>
    <font>
      <b/>
      <sz val="20"/>
      <color indexed="9"/>
      <name val="Arial"/>
      <family val="2"/>
    </font>
    <font>
      <sz val="20"/>
      <color indexed="9"/>
      <name val="Arial"/>
      <family val="2"/>
    </font>
    <font>
      <sz val="9"/>
      <name val="Arial"/>
      <family val="2"/>
    </font>
    <font>
      <sz val="11"/>
      <name val="Arial Narrow"/>
      <family val="2"/>
    </font>
    <font>
      <b/>
      <sz val="11"/>
      <name val="Arial Narrow"/>
      <family val="2"/>
    </font>
    <font>
      <b/>
      <sz val="20"/>
      <color indexed="9"/>
      <name val="Times New Roman"/>
      <family val="1"/>
    </font>
    <font>
      <sz val="20"/>
      <name val="Times New Roman"/>
      <family val="1"/>
    </font>
    <font>
      <sz val="20"/>
      <name val="Arial"/>
      <family val="2"/>
    </font>
    <font>
      <b/>
      <sz val="13"/>
      <name val="Arial"/>
      <family val="2"/>
    </font>
    <font>
      <b/>
      <sz val="16"/>
      <color indexed="9"/>
      <name val="Times New Roman"/>
      <family val="1"/>
    </font>
    <font>
      <b/>
      <sz val="8"/>
      <color indexed="9"/>
      <name val="Arial"/>
      <family val="2"/>
    </font>
    <font>
      <b/>
      <sz val="22"/>
      <color indexed="9"/>
      <name val="Arial"/>
      <family val="2"/>
    </font>
    <font>
      <sz val="22"/>
      <color indexed="9"/>
      <name val="Arial"/>
      <family val="2"/>
    </font>
    <font>
      <b/>
      <sz val="12"/>
      <color indexed="10"/>
      <name val="Arial"/>
      <family val="2"/>
    </font>
    <font>
      <sz val="7"/>
      <color indexed="10"/>
      <name val="Arial"/>
      <family val="2"/>
    </font>
    <font>
      <sz val="10"/>
      <color indexed="10"/>
      <name val="Arial"/>
      <family val="2"/>
    </font>
    <font>
      <sz val="12"/>
      <color indexed="10"/>
      <name val="Arial"/>
      <family val="2"/>
    </font>
    <font>
      <sz val="12"/>
      <name val="Tms Rmn"/>
    </font>
    <font>
      <sz val="10"/>
      <name val="MS Serif"/>
      <family val="1"/>
    </font>
    <font>
      <sz val="10"/>
      <color indexed="16"/>
      <name val="MS Serif"/>
      <family val="1"/>
    </font>
    <font>
      <sz val="8"/>
      <name val="Helv"/>
    </font>
    <font>
      <b/>
      <sz val="12"/>
      <name val="Helv"/>
    </font>
    <font>
      <b/>
      <sz val="24"/>
      <name val="Helv"/>
    </font>
    <font>
      <b/>
      <sz val="24"/>
      <color indexed="9"/>
      <name val="Arial"/>
      <family val="2"/>
    </font>
    <font>
      <sz val="11"/>
      <name val="Helv"/>
    </font>
    <font>
      <sz val="10"/>
      <color indexed="9"/>
      <name val="Arial"/>
      <family val="2"/>
    </font>
    <font>
      <sz val="10"/>
      <color indexed="18"/>
      <name val="Helv"/>
    </font>
    <font>
      <sz val="8"/>
      <color indexed="9"/>
      <name val="Arial"/>
      <family val="2"/>
    </font>
    <font>
      <sz val="9"/>
      <name val="Times New Roman"/>
      <family val="1"/>
    </font>
    <font>
      <b/>
      <sz val="16"/>
      <name val="Arial"/>
      <family val="2"/>
    </font>
    <font>
      <sz val="24"/>
      <color indexed="9"/>
      <name val="Arial"/>
      <family val="2"/>
    </font>
    <font>
      <sz val="12"/>
      <name val="Univers Condensed"/>
      <family val="2"/>
    </font>
    <font>
      <b/>
      <sz val="12"/>
      <name val="Times New Roman"/>
      <family val="1"/>
    </font>
    <font>
      <b/>
      <sz val="22"/>
      <name val="Arial"/>
      <family val="2"/>
    </font>
    <font>
      <sz val="12"/>
      <color indexed="12"/>
      <name val="Arial"/>
      <family val="2"/>
    </font>
    <font>
      <sz val="10"/>
      <color indexed="12"/>
      <name val="Arial"/>
      <family val="2"/>
    </font>
    <font>
      <b/>
      <sz val="18"/>
      <name val="Arial"/>
      <family val="2"/>
    </font>
    <font>
      <sz val="16"/>
      <name val="Helv"/>
    </font>
    <font>
      <sz val="18"/>
      <name val="Times New Roman"/>
      <family val="1"/>
    </font>
    <font>
      <b/>
      <sz val="16"/>
      <name val="Times New Roman"/>
      <family val="1"/>
    </font>
    <font>
      <sz val="30"/>
      <color indexed="9"/>
      <name val="Arial"/>
      <family val="2"/>
    </font>
    <font>
      <b/>
      <sz val="14"/>
      <color indexed="8"/>
      <name val="Arial"/>
      <family val="2"/>
    </font>
    <font>
      <sz val="14"/>
      <name val="Helv"/>
    </font>
    <font>
      <b/>
      <sz val="8"/>
      <color indexed="9"/>
      <name val="Univers Condensed"/>
      <family val="2"/>
    </font>
    <font>
      <sz val="8"/>
      <name val="Times New Roman"/>
      <family val="1"/>
    </font>
    <font>
      <sz val="10"/>
      <name val="Arial"/>
      <family val="2"/>
    </font>
    <font>
      <b/>
      <sz val="9"/>
      <color indexed="9"/>
      <name val="Arial"/>
      <family val="2"/>
    </font>
    <font>
      <sz val="12"/>
      <color indexed="9"/>
      <name val="Arial"/>
      <family val="2"/>
    </font>
    <font>
      <sz val="9"/>
      <name val="HELV"/>
    </font>
    <font>
      <sz val="9"/>
      <name val="Univers Condensed"/>
      <family val="2"/>
    </font>
    <font>
      <sz val="16"/>
      <name val="Univers Condensed"/>
      <family val="2"/>
    </font>
    <font>
      <sz val="22"/>
      <name val="Arial"/>
      <family val="2"/>
    </font>
    <font>
      <b/>
      <sz val="11"/>
      <color indexed="9"/>
      <name val="Arial"/>
      <family val="2"/>
    </font>
    <font>
      <sz val="11"/>
      <name val="Times New Roman"/>
      <family val="1"/>
    </font>
    <font>
      <sz val="11"/>
      <name val="Univers Condensed"/>
      <family val="2"/>
    </font>
    <font>
      <b/>
      <sz val="11"/>
      <color theme="1"/>
      <name val="Arial"/>
      <family val="2"/>
    </font>
    <font>
      <sz val="13"/>
      <name val="Arial"/>
      <family val="2"/>
    </font>
    <font>
      <sz val="10"/>
      <color theme="1"/>
      <name val="Calibri"/>
      <family val="2"/>
      <scheme val="minor"/>
    </font>
  </fonts>
  <fills count="15">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8"/>
        <bgColor indexed="64"/>
      </patternFill>
    </fill>
    <fill>
      <patternFill patternType="solid">
        <fgColor indexed="26"/>
        <bgColor indexed="64"/>
      </patternFill>
    </fill>
    <fill>
      <patternFill patternType="solid">
        <fgColor indexed="43"/>
        <bgColor indexed="64"/>
      </patternFill>
    </fill>
    <fill>
      <patternFill patternType="solid">
        <fgColor rgb="FFCDCEC2"/>
        <bgColor rgb="FF000000"/>
      </patternFill>
    </fill>
  </fills>
  <borders count="30">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bottom style="thin">
        <color indexed="64"/>
      </bottom>
      <diagonal/>
    </border>
    <border>
      <left/>
      <right/>
      <top style="thin">
        <color rgb="FFFFFFFF"/>
      </top>
      <bottom style="thin">
        <color rgb="FFFFFFFF"/>
      </bottom>
      <diagonal/>
    </border>
    <border>
      <left/>
      <right/>
      <top style="thin">
        <color rgb="FFFFFFFF"/>
      </top>
      <bottom/>
      <diagonal/>
    </border>
    <border>
      <left/>
      <right/>
      <top style="thin">
        <color indexed="64"/>
      </top>
      <bottom style="thin">
        <color indexed="64"/>
      </bottom>
      <diagonal/>
    </border>
    <border>
      <left/>
      <right/>
      <top style="thick">
        <color indexed="9"/>
      </top>
      <bottom/>
      <diagonal/>
    </border>
    <border>
      <left/>
      <right/>
      <top style="thin">
        <color indexed="9"/>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23"/>
      </bottom>
      <diagonal/>
    </border>
    <border>
      <left/>
      <right/>
      <top/>
      <bottom style="medium">
        <color indexed="64"/>
      </bottom>
      <diagonal/>
    </border>
    <border>
      <left style="thin">
        <color indexed="22"/>
      </left>
      <right/>
      <top style="thin">
        <color indexed="22"/>
      </top>
      <bottom style="thin">
        <color indexed="22"/>
      </bottom>
      <diagonal/>
    </border>
    <border>
      <left/>
      <right/>
      <top/>
      <bottom style="thick">
        <color indexed="9"/>
      </bottom>
      <diagonal/>
    </border>
    <border>
      <left/>
      <right/>
      <top/>
      <bottom style="thick">
        <color theme="0"/>
      </bottom>
      <diagonal/>
    </border>
    <border>
      <left style="thin">
        <color indexed="22"/>
      </left>
      <right/>
      <top/>
      <bottom/>
      <diagonal/>
    </border>
    <border>
      <left/>
      <right/>
      <top style="thick">
        <color rgb="FF8A8C88"/>
      </top>
      <bottom/>
      <diagonal/>
    </border>
    <border>
      <left/>
      <right/>
      <top/>
      <bottom style="double">
        <color auto="1"/>
      </bottom>
      <diagonal/>
    </border>
    <border>
      <left style="thin">
        <color indexed="64"/>
      </left>
      <right/>
      <top style="thick">
        <color indexed="23"/>
      </top>
      <bottom/>
      <diagonal/>
    </border>
    <border>
      <left/>
      <right/>
      <top style="thick">
        <color indexed="23"/>
      </top>
      <bottom/>
      <diagonal/>
    </border>
    <border>
      <left/>
      <right/>
      <top style="thin">
        <color rgb="FFFFFFFF"/>
      </top>
      <bottom style="double">
        <color auto="1"/>
      </bottom>
      <diagonal/>
    </border>
    <border>
      <left/>
      <right/>
      <top style="medium">
        <color auto="1"/>
      </top>
      <bottom/>
      <diagonal/>
    </border>
    <border>
      <left/>
      <right/>
      <top style="thick">
        <color theme="0"/>
      </top>
      <bottom style="double">
        <color auto="1"/>
      </bottom>
      <diagonal/>
    </border>
    <border>
      <left/>
      <right/>
      <top style="medium">
        <color indexed="23"/>
      </top>
      <bottom/>
      <diagonal/>
    </border>
    <border>
      <left/>
      <right/>
      <top/>
      <bottom style="thin">
        <color rgb="FFFFFFFF"/>
      </bottom>
      <diagonal/>
    </border>
  </borders>
  <cellStyleXfs count="328">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5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52"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169" fontId="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2" fontId="4" fillId="0" borderId="0" applyFont="0" applyFill="0" applyBorder="0" applyAlignment="0" applyProtection="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53"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54" fillId="0" borderId="0"/>
    <xf numFmtId="37" fontId="55" fillId="10" borderId="6"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169"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2"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83" fillId="0" borderId="0" applyNumberFormat="0" applyFill="0" applyBorder="0" applyAlignment="0" applyProtection="0"/>
    <xf numFmtId="173" fontId="32" fillId="0" borderId="0" applyFill="0" applyBorder="0" applyAlignment="0"/>
    <xf numFmtId="164" fontId="4" fillId="0" borderId="0" applyFont="0" applyFill="0" applyBorder="0" applyAlignment="0" applyProtection="0"/>
    <xf numFmtId="0" fontId="84" fillId="0" borderId="0" applyNumberFormat="0" applyAlignment="0">
      <alignment horizontal="left"/>
    </xf>
    <xf numFmtId="0" fontId="85" fillId="0" borderId="0" applyNumberFormat="0" applyAlignment="0">
      <alignment horizontal="left"/>
    </xf>
    <xf numFmtId="38" fontId="26" fillId="8" borderId="0" applyNumberFormat="0" applyBorder="0" applyAlignment="0" applyProtection="0"/>
    <xf numFmtId="0" fontId="41" fillId="0" borderId="13" applyNumberFormat="0" applyAlignment="0" applyProtection="0">
      <alignment horizontal="left" vertical="center"/>
    </xf>
    <xf numFmtId="0" fontId="41" fillId="0" borderId="10">
      <alignment horizontal="left" vertical="center"/>
    </xf>
    <xf numFmtId="10" fontId="26" fillId="12" borderId="14" applyNumberFormat="0" applyBorder="0" applyAlignment="0" applyProtection="0"/>
    <xf numFmtId="0" fontId="4" fillId="0" borderId="0"/>
    <xf numFmtId="37" fontId="32" fillId="0" borderId="0"/>
    <xf numFmtId="10" fontId="4" fillId="0" borderId="0" applyFont="0" applyFill="0" applyBorder="0" applyAlignment="0" applyProtection="0"/>
    <xf numFmtId="14" fontId="86" fillId="0" borderId="0" applyNumberFormat="0" applyFill="0" applyBorder="0" applyAlignment="0" applyProtection="0">
      <alignment horizontal="left"/>
    </xf>
    <xf numFmtId="40" fontId="55"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4" fillId="0" borderId="0"/>
    <xf numFmtId="0" fontId="4" fillId="0" borderId="0"/>
    <xf numFmtId="0" fontId="4" fillId="0" borderId="0"/>
    <xf numFmtId="43" fontId="4" fillId="0" borderId="0" applyFont="0" applyFill="0" applyBorder="0" applyAlignment="0" applyProtection="0"/>
    <xf numFmtId="0" fontId="111" fillId="0" borderId="0"/>
    <xf numFmtId="43" fontId="111" fillId="0" borderId="0" applyFont="0" applyFill="0" applyBorder="0" applyAlignment="0" applyProtection="0"/>
    <xf numFmtId="9" fontId="111"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563">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5" borderId="0" xfId="2" applyFont="1" applyFill="1" applyAlignment="1">
      <alignment horizontal="right"/>
    </xf>
    <xf numFmtId="0" fontId="14" fillId="5" borderId="0" xfId="3" applyFont="1" applyFill="1" applyAlignment="1" applyProtection="1">
      <alignment horizontal="left" vertical="center" indent="11"/>
    </xf>
    <xf numFmtId="0" fontId="15" fillId="0" borderId="0" xfId="2" applyFont="1" applyFill="1" applyAlignment="1"/>
    <xf numFmtId="0" fontId="18" fillId="5" borderId="0" xfId="3" applyFont="1" applyFill="1" applyAlignment="1" applyProtection="1">
      <alignment horizontal="left" indent="11"/>
    </xf>
    <xf numFmtId="0" fontId="19" fillId="5" borderId="0" xfId="2" applyFont="1" applyFill="1" applyAlignment="1">
      <alignment horizontal="left" indent="11"/>
    </xf>
    <xf numFmtId="0" fontId="10" fillId="9" borderId="0" xfId="2" applyFont="1" applyFill="1" applyAlignment="1"/>
    <xf numFmtId="0" fontId="3" fillId="9" borderId="0" xfId="2" applyFont="1" applyFill="1"/>
    <xf numFmtId="0" fontId="10" fillId="9" borderId="7" xfId="2" applyFont="1" applyFill="1" applyBorder="1"/>
    <xf numFmtId="0" fontId="11" fillId="9" borderId="7" xfId="2" applyFont="1" applyFill="1" applyBorder="1"/>
    <xf numFmtId="0" fontId="2" fillId="9"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6" fillId="6" borderId="1" xfId="0" applyNumberFormat="1" applyFont="1" applyFill="1" applyBorder="1" applyAlignment="1">
      <alignment horizontal="right"/>
    </xf>
    <xf numFmtId="37" fontId="26" fillId="6" borderId="2" xfId="0" applyNumberFormat="1" applyFont="1" applyFill="1" applyBorder="1" applyAlignment="1">
      <alignment horizontal="right"/>
    </xf>
    <xf numFmtId="37" fontId="26" fillId="0" borderId="0" xfId="0" applyNumberFormat="1" applyFont="1" applyBorder="1" applyAlignment="1">
      <alignment horizontal="right"/>
    </xf>
    <xf numFmtId="37" fontId="32" fillId="0" borderId="0" xfId="0" quotePrefix="1" applyNumberFormat="1" applyFont="1" applyBorder="1" applyAlignment="1" applyProtection="1">
      <alignment horizontal="left"/>
    </xf>
    <xf numFmtId="0" fontId="0" fillId="0" borderId="0" xfId="0"/>
    <xf numFmtId="0" fontId="0" fillId="0" borderId="0" xfId="0"/>
    <xf numFmtId="165" fontId="6" fillId="6" borderId="0" xfId="0" applyNumberFormat="1" applyFont="1" applyFill="1"/>
    <xf numFmtId="165" fontId="6" fillId="0" borderId="0" xfId="0" applyNumberFormat="1" applyFont="1" applyFill="1"/>
    <xf numFmtId="165" fontId="4" fillId="0" borderId="0" xfId="0" applyNumberFormat="1" applyFont="1" applyFill="1"/>
    <xf numFmtId="165" fontId="4" fillId="0" borderId="0" xfId="4" applyNumberFormat="1" applyFont="1" applyFill="1" applyAlignment="1">
      <alignment horizontal="right"/>
    </xf>
    <xf numFmtId="165" fontId="6" fillId="6" borderId="0" xfId="4" applyNumberFormat="1" applyFont="1" applyFill="1"/>
    <xf numFmtId="165" fontId="6" fillId="6" borderId="0" xfId="4" applyNumberFormat="1" applyFont="1" applyFill="1" applyAlignment="1">
      <alignment horizontal="right"/>
    </xf>
    <xf numFmtId="165" fontId="4" fillId="0" borderId="0" xfId="4" applyNumberFormat="1" applyFont="1" applyFill="1" applyAlignment="1">
      <alignment horizontal="left"/>
    </xf>
    <xf numFmtId="165" fontId="6" fillId="6" borderId="0" xfId="4" applyNumberFormat="1" applyFont="1" applyFill="1" applyAlignment="1">
      <alignment horizontal="left"/>
    </xf>
    <xf numFmtId="0" fontId="0" fillId="0" borderId="0" xfId="0"/>
    <xf numFmtId="0" fontId="11" fillId="0" borderId="0" xfId="317" applyFont="1" applyFill="1" applyBorder="1" applyAlignment="1">
      <alignment horizontal="left"/>
    </xf>
    <xf numFmtId="0" fontId="11" fillId="0" borderId="0" xfId="317" applyFont="1" applyFill="1" applyBorder="1" applyAlignment="1">
      <alignment horizontal="left" vertical="top"/>
    </xf>
    <xf numFmtId="0" fontId="11" fillId="0" borderId="0" xfId="317" applyFont="1" applyFill="1" applyBorder="1" applyAlignment="1">
      <alignment horizontal="left" vertical="center"/>
    </xf>
    <xf numFmtId="0" fontId="0" fillId="0" borderId="0" xfId="0" applyAlignment="1">
      <alignment horizontal="right"/>
    </xf>
    <xf numFmtId="0" fontId="20" fillId="2" borderId="0" xfId="0" applyFont="1" applyFill="1"/>
    <xf numFmtId="0" fontId="63" fillId="0" borderId="17" xfId="317" applyFont="1" applyFill="1" applyBorder="1" applyAlignment="1">
      <alignment horizontal="left"/>
    </xf>
    <xf numFmtId="0" fontId="63" fillId="0" borderId="0" xfId="317" applyFont="1" applyFill="1" applyBorder="1" applyAlignment="1">
      <alignment horizontal="left"/>
    </xf>
    <xf numFmtId="0" fontId="63" fillId="0" borderId="17" xfId="317" applyFont="1" applyFill="1" applyBorder="1" applyAlignment="1">
      <alignment horizontal="left" vertical="center"/>
    </xf>
    <xf numFmtId="0" fontId="63" fillId="0" borderId="17" xfId="317" applyFont="1" applyFill="1" applyBorder="1" applyAlignment="1">
      <alignment horizontal="left" vertical="top"/>
    </xf>
    <xf numFmtId="0" fontId="63" fillId="0" borderId="0" xfId="317" applyFont="1" applyFill="1" applyBorder="1" applyAlignment="1">
      <alignment horizontal="left" vertical="top"/>
    </xf>
    <xf numFmtId="0" fontId="17" fillId="0" borderId="0" xfId="5" applyFont="1"/>
    <xf numFmtId="0" fontId="98" fillId="0" borderId="0" xfId="6" applyFont="1" applyAlignment="1">
      <alignment horizontal="left"/>
    </xf>
    <xf numFmtId="0" fontId="29" fillId="0" borderId="0" xfId="6" applyFont="1" applyFill="1"/>
    <xf numFmtId="0" fontId="29" fillId="0" borderId="0" xfId="6" applyFont="1"/>
    <xf numFmtId="0" fontId="105" fillId="0" borderId="0" xfId="6" applyFont="1" applyAlignment="1">
      <alignment horizontal="left"/>
    </xf>
    <xf numFmtId="0" fontId="30" fillId="0" borderId="0" xfId="6" applyFont="1" applyFill="1"/>
    <xf numFmtId="0" fontId="30" fillId="0" borderId="0" xfId="6" applyFont="1"/>
    <xf numFmtId="0" fontId="105" fillId="0" borderId="0" xfId="6" applyFont="1" applyAlignment="1">
      <alignment horizontal="left" vertical="center"/>
    </xf>
    <xf numFmtId="0" fontId="30" fillId="0" borderId="0" xfId="6" applyFont="1" applyFill="1" applyAlignment="1">
      <alignment vertical="center"/>
    </xf>
    <xf numFmtId="0" fontId="30" fillId="0" borderId="0" xfId="6" applyFont="1" applyAlignment="1">
      <alignment vertical="center"/>
    </xf>
    <xf numFmtId="0" fontId="23" fillId="0" borderId="0" xfId="6" applyFont="1"/>
    <xf numFmtId="0" fontId="4" fillId="0" borderId="0" xfId="6"/>
    <xf numFmtId="0" fontId="6" fillId="0" borderId="0" xfId="6" applyFont="1" applyAlignment="1">
      <alignment horizontal="left"/>
    </xf>
    <xf numFmtId="0" fontId="4" fillId="0" borderId="0" xfId="6" applyFill="1"/>
    <xf numFmtId="0" fontId="6" fillId="0" borderId="0" xfId="6" applyFont="1" applyBorder="1" applyAlignment="1">
      <alignment horizontal="left"/>
    </xf>
    <xf numFmtId="41" fontId="21" fillId="0" borderId="0" xfId="6" applyNumberFormat="1" applyFont="1" applyFill="1"/>
    <xf numFmtId="175" fontId="6" fillId="0" borderId="0" xfId="6" applyNumberFormat="1" applyFont="1" applyFill="1" applyAlignment="1">
      <alignment horizontal="left"/>
    </xf>
    <xf numFmtId="175" fontId="4" fillId="0" borderId="0" xfId="6" applyNumberFormat="1" applyFill="1"/>
    <xf numFmtId="175" fontId="21" fillId="0" borderId="0" xfId="6" applyNumberFormat="1" applyFont="1" applyFill="1"/>
    <xf numFmtId="41" fontId="4" fillId="0" borderId="0" xfId="6" applyNumberFormat="1" applyFill="1"/>
    <xf numFmtId="0" fontId="6" fillId="0" borderId="0" xfId="6" applyFont="1" applyFill="1" applyAlignment="1">
      <alignment horizontal="left"/>
    </xf>
    <xf numFmtId="0" fontId="23" fillId="0" borderId="0" xfId="6" applyFont="1" applyFill="1"/>
    <xf numFmtId="168" fontId="4" fillId="0" borderId="0" xfId="6" applyNumberFormat="1" applyFill="1"/>
    <xf numFmtId="175" fontId="6" fillId="0" borderId="0" xfId="6" applyNumberFormat="1" applyFont="1" applyFill="1" applyBorder="1" applyAlignment="1">
      <alignment horizontal="left"/>
    </xf>
    <xf numFmtId="175" fontId="41" fillId="0" borderId="0" xfId="6" applyNumberFormat="1" applyFont="1" applyFill="1"/>
    <xf numFmtId="0" fontId="95" fillId="0" borderId="0" xfId="6" applyFont="1" applyFill="1"/>
    <xf numFmtId="175" fontId="21" fillId="0" borderId="0" xfId="6" applyNumberFormat="1" applyFont="1" applyFill="1" applyBorder="1"/>
    <xf numFmtId="0" fontId="4" fillId="0" borderId="0" xfId="6" applyFill="1" applyBorder="1"/>
    <xf numFmtId="0" fontId="6" fillId="0" borderId="0" xfId="6" applyFont="1" applyFill="1"/>
    <xf numFmtId="0" fontId="21" fillId="0" borderId="0" xfId="6" applyFont="1" applyFill="1"/>
    <xf numFmtId="0" fontId="0" fillId="9" borderId="0" xfId="0" applyFill="1"/>
    <xf numFmtId="165" fontId="28" fillId="2" borderId="0" xfId="0" applyNumberFormat="1" applyFont="1" applyFill="1" applyAlignment="1">
      <alignment horizontal="center" vertical="center"/>
    </xf>
    <xf numFmtId="0" fontId="21" fillId="2" borderId="0" xfId="0" applyFont="1" applyFill="1" applyAlignment="1">
      <alignment horizontal="right"/>
    </xf>
    <xf numFmtId="166" fontId="26" fillId="0" borderId="0" xfId="0" applyNumberFormat="1" applyFont="1" applyBorder="1"/>
    <xf numFmtId="166" fontId="24" fillId="0" borderId="0" xfId="0" applyNumberFormat="1" applyFont="1" applyBorder="1"/>
    <xf numFmtId="166" fontId="26" fillId="0" borderId="0" xfId="0" applyNumberFormat="1" applyFont="1" applyBorder="1" applyAlignment="1">
      <alignment horizontal="left"/>
    </xf>
    <xf numFmtId="37" fontId="26" fillId="0" borderId="0" xfId="0" applyNumberFormat="1" applyFont="1" applyFill="1" applyBorder="1"/>
    <xf numFmtId="37" fontId="26" fillId="0" borderId="0" xfId="0" applyNumberFormat="1" applyFont="1" applyFill="1" applyBorder="1" applyAlignment="1">
      <alignment horizontal="left"/>
    </xf>
    <xf numFmtId="0" fontId="26" fillId="0" borderId="0" xfId="0" applyFont="1" applyFill="1" applyBorder="1"/>
    <xf numFmtId="0" fontId="26" fillId="0" borderId="0" xfId="0" applyFont="1" applyFill="1" applyBorder="1" applyAlignment="1">
      <alignment horizontal="left"/>
    </xf>
    <xf numFmtId="37" fontId="24" fillId="0" borderId="0" xfId="0" applyNumberFormat="1" applyFont="1" applyFill="1" applyBorder="1"/>
    <xf numFmtId="37" fontId="24" fillId="0" borderId="0" xfId="0" applyNumberFormat="1" applyFont="1" applyFill="1" applyBorder="1" applyAlignment="1">
      <alignment horizontal="left"/>
    </xf>
    <xf numFmtId="0" fontId="24" fillId="14" borderId="0" xfId="0" applyFont="1" applyFill="1" applyBorder="1"/>
    <xf numFmtId="0" fontId="24" fillId="0" borderId="0" xfId="0" applyFont="1" applyFill="1" applyBorder="1"/>
    <xf numFmtId="0" fontId="24" fillId="0" borderId="0" xfId="0" applyFont="1" applyFill="1" applyBorder="1" applyAlignment="1">
      <alignment horizontal="left"/>
    </xf>
    <xf numFmtId="37" fontId="26" fillId="6" borderId="0" xfId="0" applyNumberFormat="1" applyFont="1" applyFill="1" applyBorder="1" applyAlignment="1">
      <alignment horizontal="right"/>
    </xf>
    <xf numFmtId="0" fontId="0" fillId="0" borderId="0" xfId="0"/>
    <xf numFmtId="37" fontId="68" fillId="0" borderId="0" xfId="5" applyNumberFormat="1" applyFont="1" applyBorder="1"/>
    <xf numFmtId="37" fontId="8" fillId="0" borderId="0" xfId="5" applyNumberFormat="1" applyFont="1" applyBorder="1"/>
    <xf numFmtId="3" fontId="4" fillId="0" borderId="0" xfId="5" applyNumberFormat="1" applyAlignment="1">
      <alignment horizontal="right"/>
    </xf>
    <xf numFmtId="0" fontId="45" fillId="0" borderId="0" xfId="317" applyFont="1" applyFill="1" applyBorder="1" applyAlignment="1">
      <alignment horizontal="left" vertical="center"/>
    </xf>
    <xf numFmtId="0" fontId="45" fillId="0" borderId="0" xfId="317" applyFont="1" applyFill="1" applyBorder="1" applyAlignment="1">
      <alignment horizontal="left" vertical="top"/>
    </xf>
    <xf numFmtId="0" fontId="45" fillId="0" borderId="0" xfId="317" applyFont="1" applyFill="1" applyBorder="1" applyAlignment="1">
      <alignment horizontal="left"/>
    </xf>
    <xf numFmtId="0" fontId="63" fillId="0" borderId="20" xfId="317" applyFont="1" applyFill="1" applyBorder="1" applyAlignment="1">
      <alignment horizontal="left"/>
    </xf>
    <xf numFmtId="37" fontId="4" fillId="0" borderId="0" xfId="5" applyNumberFormat="1" applyFont="1" applyBorder="1"/>
    <xf numFmtId="165" fontId="27" fillId="2" borderId="0" xfId="0" applyNumberFormat="1" applyFont="1" applyFill="1" applyAlignment="1"/>
    <xf numFmtId="165" fontId="20" fillId="2" borderId="0" xfId="0" applyNumberFormat="1" applyFont="1" applyFill="1" applyAlignment="1">
      <alignment horizontal="right"/>
    </xf>
    <xf numFmtId="165" fontId="8" fillId="0" borderId="4" xfId="0" applyNumberFormat="1" applyFont="1" applyFill="1" applyBorder="1"/>
    <xf numFmtId="165" fontId="26" fillId="0" borderId="21" xfId="0" applyNumberFormat="1" applyFont="1" applyBorder="1" applyAlignment="1">
      <alignment horizontal="left" vertical="top"/>
    </xf>
    <xf numFmtId="165" fontId="26" fillId="0" borderId="21" xfId="0" applyNumberFormat="1" applyFont="1" applyBorder="1" applyAlignment="1">
      <alignment horizontal="left" vertical="top" wrapText="1"/>
    </xf>
    <xf numFmtId="0" fontId="0" fillId="0" borderId="0" xfId="0"/>
    <xf numFmtId="0" fontId="0" fillId="0" borderId="0" xfId="0"/>
    <xf numFmtId="165" fontId="6" fillId="0" borderId="0" xfId="4" applyNumberFormat="1" applyFont="1" applyFill="1" applyAlignment="1">
      <alignment horizontal="left"/>
    </xf>
    <xf numFmtId="0" fontId="24" fillId="14" borderId="0" xfId="0" applyFont="1" applyFill="1" applyBorder="1" applyAlignment="1">
      <alignment vertical="center"/>
    </xf>
    <xf numFmtId="0" fontId="24" fillId="14" borderId="0" xfId="0" applyFont="1" applyFill="1" applyBorder="1" applyAlignment="1">
      <alignment horizontal="left"/>
    </xf>
    <xf numFmtId="0" fontId="24" fillId="14" borderId="0" xfId="0" applyFont="1" applyFill="1" applyBorder="1" applyAlignment="1">
      <alignment horizontal="left" wrapText="1"/>
    </xf>
    <xf numFmtId="0" fontId="76" fillId="2" borderId="0" xfId="305" applyFont="1" applyFill="1"/>
    <xf numFmtId="0" fontId="26" fillId="2" borderId="0" xfId="305" applyFont="1" applyFill="1" applyAlignment="1">
      <alignment horizontal="right"/>
    </xf>
    <xf numFmtId="0" fontId="110" fillId="0" borderId="0" xfId="305" applyFont="1"/>
    <xf numFmtId="0" fontId="110" fillId="0" borderId="0" xfId="305" applyFont="1" applyAlignment="1">
      <alignment vertical="top"/>
    </xf>
    <xf numFmtId="0" fontId="23" fillId="0" borderId="0" xfId="305" applyFont="1"/>
    <xf numFmtId="0" fontId="26" fillId="0" borderId="0" xfId="305" applyFont="1" applyAlignment="1">
      <alignment horizontal="right"/>
    </xf>
    <xf numFmtId="0" fontId="26" fillId="0" borderId="0" xfId="305" applyFont="1"/>
    <xf numFmtId="0" fontId="23" fillId="0" borderId="0" xfId="305" applyFont="1" applyFill="1"/>
    <xf numFmtId="0" fontId="24" fillId="0" borderId="0" xfId="305" applyFont="1" applyFill="1" applyAlignment="1">
      <alignment horizontal="right"/>
    </xf>
    <xf numFmtId="37" fontId="26" fillId="0" borderId="0" xfId="305" applyNumberFormat="1" applyFont="1"/>
    <xf numFmtId="37" fontId="26" fillId="0" borderId="0" xfId="5" applyNumberFormat="1" applyFont="1" applyBorder="1"/>
    <xf numFmtId="0" fontId="26" fillId="0" borderId="0" xfId="5" applyFont="1"/>
    <xf numFmtId="0" fontId="24" fillId="0" borderId="0" xfId="305" applyFont="1" applyAlignment="1">
      <alignment horizontal="left"/>
    </xf>
    <xf numFmtId="3" fontId="26" fillId="0" borderId="0" xfId="5" applyNumberFormat="1" applyFont="1" applyAlignment="1">
      <alignment horizontal="right"/>
    </xf>
    <xf numFmtId="37" fontId="86" fillId="0" borderId="0" xfId="305" quotePrefix="1" applyNumberFormat="1" applyFont="1" applyBorder="1" applyAlignment="1" applyProtection="1">
      <alignment horizontal="left"/>
    </xf>
    <xf numFmtId="0" fontId="26" fillId="2" borderId="0" xfId="305" applyFont="1" applyFill="1"/>
    <xf numFmtId="0" fontId="24" fillId="2" borderId="0" xfId="305" applyFont="1" applyFill="1" applyAlignment="1">
      <alignment horizontal="right"/>
    </xf>
    <xf numFmtId="0" fontId="29" fillId="0" borderId="0" xfId="305" applyFont="1"/>
    <xf numFmtId="0" fontId="30" fillId="0" borderId="0" xfId="305" applyFont="1"/>
    <xf numFmtId="0" fontId="30" fillId="0" borderId="0" xfId="305" applyFont="1" applyAlignment="1">
      <alignment vertical="center"/>
    </xf>
    <xf numFmtId="37" fontId="33" fillId="0" borderId="0" xfId="305" applyNumberFormat="1" applyFont="1" applyFill="1" applyBorder="1" applyAlignment="1" applyProtection="1">
      <alignment horizontal="left"/>
    </xf>
    <xf numFmtId="0" fontId="4" fillId="0" borderId="0" xfId="305" applyAlignment="1">
      <alignment horizontal="right"/>
    </xf>
    <xf numFmtId="0" fontId="4" fillId="0" borderId="0" xfId="305"/>
    <xf numFmtId="0" fontId="24" fillId="0" borderId="0" xfId="305" applyFont="1" applyAlignment="1">
      <alignment horizontal="right"/>
    </xf>
    <xf numFmtId="0" fontId="6" fillId="0" borderId="0" xfId="305" applyFont="1" applyAlignment="1">
      <alignment horizontal="right"/>
    </xf>
    <xf numFmtId="37" fontId="34" fillId="0" borderId="0" xfId="305" applyNumberFormat="1" applyFont="1" applyFill="1" applyBorder="1" applyAlignment="1" applyProtection="1">
      <alignment horizontal="left"/>
    </xf>
    <xf numFmtId="3" fontId="4" fillId="0" borderId="0" xfId="5" applyNumberFormat="1" applyFont="1" applyAlignment="1">
      <alignment horizontal="right"/>
    </xf>
    <xf numFmtId="37" fontId="4" fillId="0" borderId="0" xfId="5" applyNumberFormat="1" applyFont="1" applyBorder="1" applyAlignment="1">
      <alignment horizontal="right"/>
    </xf>
    <xf numFmtId="0" fontId="4" fillId="0" borderId="0" xfId="5" applyFont="1"/>
    <xf numFmtId="37" fontId="21" fillId="0" borderId="0" xfId="305" quotePrefix="1" applyNumberFormat="1" applyFont="1" applyBorder="1" applyAlignment="1" applyProtection="1">
      <alignment horizontal="left"/>
    </xf>
    <xf numFmtId="0" fontId="4" fillId="0" borderId="0" xfId="305" applyFont="1" applyAlignment="1">
      <alignment horizontal="right"/>
    </xf>
    <xf numFmtId="37" fontId="32" fillId="0" borderId="0" xfId="305" quotePrefix="1" applyNumberFormat="1" applyFont="1" applyBorder="1" applyAlignment="1" applyProtection="1">
      <alignment horizontal="lef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37" fontId="21" fillId="0" borderId="0" xfId="305" applyNumberFormat="1" applyFont="1" applyBorder="1" applyAlignment="1">
      <alignment horizontal="left"/>
    </xf>
    <xf numFmtId="0" fontId="38" fillId="0" borderId="0" xfId="305" applyFont="1" applyBorder="1"/>
    <xf numFmtId="37" fontId="43" fillId="0" borderId="0" xfId="305" applyNumberFormat="1" applyFont="1" applyBorder="1" applyAlignment="1">
      <alignment horizontal="left"/>
    </xf>
    <xf numFmtId="37" fontId="44" fillId="0" borderId="0" xfId="305" applyNumberFormat="1" applyFont="1" applyBorder="1" applyAlignment="1">
      <alignment horizontal="left"/>
    </xf>
    <xf numFmtId="37" fontId="44" fillId="0" borderId="0" xfId="305" quotePrefix="1" applyNumberFormat="1" applyFont="1" applyBorder="1" applyAlignment="1">
      <alignment horizontal="left"/>
    </xf>
    <xf numFmtId="0" fontId="45" fillId="0" borderId="0" xfId="305" applyFont="1" applyAlignment="1">
      <alignment horizontal="left"/>
    </xf>
    <xf numFmtId="37" fontId="43" fillId="0" borderId="0" xfId="305" quotePrefix="1" applyNumberFormat="1" applyFont="1" applyBorder="1" applyAlignment="1">
      <alignment horizontal="left"/>
    </xf>
    <xf numFmtId="37" fontId="44" fillId="0" borderId="0" xfId="305" quotePrefix="1" applyNumberFormat="1" applyFont="1" applyBorder="1" applyAlignment="1" applyProtection="1">
      <alignment horizontal="left"/>
    </xf>
    <xf numFmtId="37" fontId="46" fillId="0" borderId="0" xfId="305" applyNumberFormat="1" applyFont="1" applyBorder="1" applyAlignment="1">
      <alignment horizontal="left"/>
    </xf>
    <xf numFmtId="0" fontId="38" fillId="0" borderId="0" xfId="305" applyFont="1" applyAlignment="1">
      <alignment horizontal="left"/>
    </xf>
    <xf numFmtId="37" fontId="21" fillId="0" borderId="0" xfId="305" applyNumberFormat="1" applyFont="1" applyBorder="1"/>
    <xf numFmtId="37" fontId="43" fillId="0" borderId="0" xfId="305" applyNumberFormat="1" applyFont="1" applyBorder="1"/>
    <xf numFmtId="37" fontId="44" fillId="0" borderId="0" xfId="305" applyNumberFormat="1" applyFont="1" applyBorder="1" applyAlignment="1">
      <alignment horizontal="center"/>
    </xf>
    <xf numFmtId="37" fontId="44" fillId="0" borderId="0" xfId="305" applyNumberFormat="1" applyFont="1" applyBorder="1"/>
    <xf numFmtId="0" fontId="45" fillId="0" borderId="0" xfId="305" applyFont="1"/>
    <xf numFmtId="37" fontId="43" fillId="0" borderId="0" xfId="305" quotePrefix="1" applyNumberFormat="1" applyFont="1" applyBorder="1"/>
    <xf numFmtId="37" fontId="46" fillId="0" borderId="0" xfId="305" applyNumberFormat="1" applyFont="1" applyBorder="1"/>
    <xf numFmtId="0" fontId="66" fillId="7" borderId="0" xfId="305" applyFont="1" applyFill="1" applyAlignment="1">
      <alignment horizontal="center"/>
    </xf>
    <xf numFmtId="0" fontId="38" fillId="0" borderId="0" xfId="322" applyFont="1"/>
    <xf numFmtId="0" fontId="38" fillId="0" borderId="0" xfId="322" applyFont="1" applyAlignment="1">
      <alignment horizontal="center"/>
    </xf>
    <xf numFmtId="0" fontId="38" fillId="0" borderId="0" xfId="322" applyFont="1" applyAlignment="1">
      <alignment vertical="center"/>
    </xf>
    <xf numFmtId="0" fontId="38" fillId="0" borderId="0" xfId="322" applyFont="1" applyAlignment="1">
      <alignment vertical="top"/>
    </xf>
    <xf numFmtId="37" fontId="21" fillId="0" borderId="0" xfId="322" applyNumberFormat="1" applyFont="1" applyBorder="1"/>
    <xf numFmtId="0" fontId="38" fillId="0" borderId="0" xfId="322" applyFont="1" applyBorder="1"/>
    <xf numFmtId="37" fontId="43" fillId="0" borderId="0" xfId="322" applyNumberFormat="1" applyFont="1" applyBorder="1"/>
    <xf numFmtId="37" fontId="44" fillId="0" borderId="0" xfId="322" applyNumberFormat="1" applyFont="1" applyBorder="1" applyAlignment="1">
      <alignment horizontal="center"/>
    </xf>
    <xf numFmtId="37" fontId="44" fillId="0" borderId="0" xfId="322" applyNumberFormat="1" applyFont="1" applyBorder="1"/>
    <xf numFmtId="37" fontId="44" fillId="0" borderId="0" xfId="322" quotePrefix="1" applyNumberFormat="1" applyFont="1" applyBorder="1" applyAlignment="1">
      <alignment horizontal="left"/>
    </xf>
    <xf numFmtId="0" fontId="45" fillId="0" borderId="0" xfId="322" applyFont="1"/>
    <xf numFmtId="0" fontId="45" fillId="0" borderId="0" xfId="322" applyFont="1" applyAlignment="1">
      <alignment horizontal="left"/>
    </xf>
    <xf numFmtId="37" fontId="43" fillId="0" borderId="0" xfId="322" quotePrefix="1" applyNumberFormat="1" applyFont="1" applyBorder="1"/>
    <xf numFmtId="37" fontId="44" fillId="0" borderId="0" xfId="322" quotePrefix="1" applyNumberFormat="1" applyFont="1" applyBorder="1" applyAlignment="1" applyProtection="1">
      <alignment horizontal="left"/>
    </xf>
    <xf numFmtId="37" fontId="43" fillId="0" borderId="0" xfId="322" quotePrefix="1" applyNumberFormat="1" applyFont="1" applyBorder="1" applyAlignment="1">
      <alignment horizontal="left"/>
    </xf>
    <xf numFmtId="37" fontId="46" fillId="0" borderId="0" xfId="322" applyNumberFormat="1" applyFont="1" applyBorder="1"/>
    <xf numFmtId="17" fontId="95" fillId="8" borderId="5" xfId="322" quotePrefix="1" applyNumberFormat="1" applyFont="1" applyFill="1" applyBorder="1" applyAlignment="1">
      <alignment horizontal="center" vertical="center" wrapText="1"/>
    </xf>
    <xf numFmtId="37" fontId="43" fillId="0" borderId="0" xfId="322" applyNumberFormat="1" applyFont="1" applyBorder="1" applyAlignment="1">
      <alignment horizontal="left"/>
    </xf>
    <xf numFmtId="37" fontId="44" fillId="0" borderId="0" xfId="322" applyNumberFormat="1" applyFont="1" applyBorder="1" applyAlignment="1">
      <alignment horizontal="left"/>
    </xf>
    <xf numFmtId="37" fontId="46" fillId="0" borderId="0" xfId="322" applyNumberFormat="1" applyFont="1" applyBorder="1" applyAlignment="1">
      <alignment horizontal="left"/>
    </xf>
    <xf numFmtId="0" fontId="38" fillId="0" borderId="0" xfId="322" applyFont="1" applyAlignment="1">
      <alignment horizontal="left"/>
    </xf>
    <xf numFmtId="0" fontId="75" fillId="11" borderId="0" xfId="322" applyFont="1" applyFill="1" applyAlignment="1">
      <alignment horizontal="left"/>
    </xf>
    <xf numFmtId="0" fontId="30" fillId="11" borderId="0" xfId="322" applyFont="1" applyFill="1" applyAlignment="1">
      <alignment horizontal="right"/>
    </xf>
    <xf numFmtId="0" fontId="6" fillId="0" borderId="0" xfId="322" applyFont="1" applyAlignment="1">
      <alignment horizontal="right"/>
    </xf>
    <xf numFmtId="0" fontId="111" fillId="0" borderId="0" xfId="322" applyAlignment="1">
      <alignment horizontal="right"/>
    </xf>
    <xf numFmtId="0" fontId="111" fillId="0" borderId="0" xfId="322"/>
    <xf numFmtId="0" fontId="111" fillId="0" borderId="0" xfId="322" applyAlignment="1">
      <alignment vertical="center"/>
    </xf>
    <xf numFmtId="0" fontId="76" fillId="7" borderId="0" xfId="322" applyFont="1" applyFill="1" applyAlignment="1">
      <alignment horizontal="left"/>
    </xf>
    <xf numFmtId="0" fontId="4" fillId="7" borderId="0" xfId="322" applyFont="1" applyFill="1" applyAlignment="1">
      <alignment horizontal="right"/>
    </xf>
    <xf numFmtId="0" fontId="23" fillId="0" borderId="0" xfId="322" applyFont="1" applyAlignment="1">
      <alignment horizontal="left"/>
    </xf>
    <xf numFmtId="0" fontId="21" fillId="0" borderId="0" xfId="322" applyFont="1"/>
    <xf numFmtId="10" fontId="111" fillId="0" borderId="0" xfId="322" applyNumberFormat="1" applyBorder="1" applyAlignment="1">
      <alignment horizontal="center" vertical="center"/>
    </xf>
    <xf numFmtId="0" fontId="111" fillId="0" borderId="0" xfId="322" applyBorder="1" applyAlignment="1">
      <alignment vertical="center"/>
    </xf>
    <xf numFmtId="0" fontId="6" fillId="0" borderId="0" xfId="322" applyFont="1" applyBorder="1" applyAlignment="1">
      <alignment vertical="center"/>
    </xf>
    <xf numFmtId="0" fontId="111" fillId="0" borderId="0" xfId="322" applyBorder="1" applyAlignment="1">
      <alignment horizontal="center" vertical="center"/>
    </xf>
    <xf numFmtId="0" fontId="6" fillId="0" borderId="0" xfId="322" applyFont="1" applyBorder="1" applyAlignment="1">
      <alignment horizontal="center" vertical="center"/>
    </xf>
    <xf numFmtId="0" fontId="4" fillId="0" borderId="0" xfId="322" applyFont="1" applyBorder="1" applyAlignment="1">
      <alignment vertical="center"/>
    </xf>
    <xf numFmtId="0" fontId="111" fillId="0" borderId="0" xfId="322" applyBorder="1" applyAlignment="1">
      <alignment vertical="center" wrapText="1"/>
    </xf>
    <xf numFmtId="43" fontId="111" fillId="0" borderId="0" xfId="322" applyNumberFormat="1" applyAlignment="1">
      <alignment vertical="center"/>
    </xf>
    <xf numFmtId="0" fontId="21" fillId="0" borderId="0" xfId="322" applyFont="1" applyBorder="1" applyAlignment="1" applyProtection="1">
      <alignment horizontal="left"/>
    </xf>
    <xf numFmtId="37" fontId="111" fillId="0" borderId="0" xfId="322" applyNumberFormat="1" applyAlignment="1">
      <alignment horizontal="right"/>
    </xf>
    <xf numFmtId="0" fontId="111" fillId="0" borderId="0" xfId="322" applyAlignment="1">
      <alignment horizontal="left"/>
    </xf>
    <xf numFmtId="0" fontId="29" fillId="0" borderId="0" xfId="322" applyFont="1"/>
    <xf numFmtId="0" fontId="29" fillId="0" borderId="0" xfId="322" applyFont="1" applyAlignment="1">
      <alignment vertical="top"/>
    </xf>
    <xf numFmtId="10" fontId="111" fillId="0" borderId="0" xfId="322" applyNumberFormat="1"/>
    <xf numFmtId="49" fontId="8" fillId="0" borderId="0" xfId="322" applyNumberFormat="1" applyFont="1" applyBorder="1"/>
    <xf numFmtId="3" fontId="8" fillId="0" borderId="0" xfId="322" applyNumberFormat="1" applyFont="1" applyAlignment="1">
      <alignment horizontal="right"/>
    </xf>
    <xf numFmtId="0" fontId="8" fillId="0" borderId="0" xfId="322" applyFont="1" applyAlignment="1">
      <alignment horizontal="right"/>
    </xf>
    <xf numFmtId="49" fontId="62" fillId="0" borderId="0" xfId="322" quotePrefix="1" applyNumberFormat="1" applyFont="1" applyBorder="1" applyAlignment="1">
      <alignment horizontal="left"/>
    </xf>
    <xf numFmtId="49" fontId="8" fillId="0" borderId="0" xfId="322" quotePrefix="1" applyNumberFormat="1" applyFont="1" applyBorder="1"/>
    <xf numFmtId="49" fontId="8" fillId="0" borderId="0" xfId="322" applyNumberFormat="1" applyFont="1"/>
    <xf numFmtId="49" fontId="62" fillId="0" borderId="0" xfId="322" applyNumberFormat="1" applyFont="1" applyBorder="1"/>
    <xf numFmtId="3" fontId="111" fillId="0" borderId="0" xfId="322" applyNumberFormat="1" applyAlignment="1">
      <alignment horizontal="right"/>
    </xf>
    <xf numFmtId="49" fontId="26" fillId="0" borderId="0" xfId="322" applyNumberFormat="1" applyFont="1"/>
    <xf numFmtId="49" fontId="32" fillId="0" borderId="0" xfId="322" quotePrefix="1" applyNumberFormat="1" applyFont="1" applyBorder="1" applyAlignment="1" applyProtection="1">
      <alignment horizontal="left"/>
    </xf>
    <xf numFmtId="37" fontId="32" fillId="0" borderId="0" xfId="322" quotePrefix="1" applyNumberFormat="1" applyFont="1" applyBorder="1" applyAlignment="1" applyProtection="1">
      <alignment horizontal="left"/>
    </xf>
    <xf numFmtId="0" fontId="6" fillId="0" borderId="0" xfId="322" applyFont="1" applyAlignment="1">
      <alignment horizontal="left"/>
    </xf>
    <xf numFmtId="0" fontId="23" fillId="0" borderId="0" xfId="322" applyFont="1"/>
    <xf numFmtId="0" fontId="27" fillId="2" borderId="0" xfId="322" applyFont="1" applyFill="1" applyAlignment="1">
      <alignment horizontal="center"/>
    </xf>
    <xf numFmtId="0" fontId="4" fillId="0" borderId="0" xfId="322" applyFont="1" applyAlignment="1"/>
    <xf numFmtId="0" fontId="4" fillId="0" borderId="0" xfId="322" applyFont="1" applyBorder="1" applyAlignment="1"/>
    <xf numFmtId="0" fontId="4" fillId="0" borderId="0" xfId="322" applyFont="1" applyBorder="1"/>
    <xf numFmtId="0" fontId="68" fillId="0" borderId="0" xfId="322" applyFont="1"/>
    <xf numFmtId="0" fontId="4" fillId="0" borderId="0" xfId="322" applyFont="1"/>
    <xf numFmtId="0" fontId="71" fillId="2" borderId="0" xfId="322" applyFont="1" applyFill="1" applyAlignment="1">
      <alignment horizontal="left"/>
    </xf>
    <xf numFmtId="0" fontId="72" fillId="2" borderId="0" xfId="322" applyFont="1" applyFill="1" applyAlignment="1">
      <alignment horizontal="right"/>
    </xf>
    <xf numFmtId="0" fontId="29" fillId="2" borderId="0" xfId="322" applyFont="1" applyFill="1" applyAlignment="1">
      <alignment horizontal="right"/>
    </xf>
    <xf numFmtId="0" fontId="30" fillId="0" borderId="0" xfId="322" applyFont="1"/>
    <xf numFmtId="0" fontId="30" fillId="0" borderId="0" xfId="322" applyFont="1" applyAlignment="1">
      <alignment vertical="top"/>
    </xf>
    <xf numFmtId="49" fontId="23" fillId="2" borderId="0" xfId="322" applyNumberFormat="1" applyFont="1" applyFill="1" applyAlignment="1">
      <alignment horizontal="left"/>
    </xf>
    <xf numFmtId="0" fontId="111" fillId="2" borderId="0" xfId="322" applyFill="1" applyAlignment="1">
      <alignment horizontal="right"/>
    </xf>
    <xf numFmtId="0" fontId="6" fillId="2" borderId="0" xfId="322" applyFont="1" applyFill="1" applyAlignment="1">
      <alignment horizontal="right"/>
    </xf>
    <xf numFmtId="0" fontId="69" fillId="0" borderId="0" xfId="322" applyFont="1" applyBorder="1" applyAlignment="1">
      <alignment horizontal="left"/>
    </xf>
    <xf numFmtId="37" fontId="70" fillId="0" borderId="0" xfId="322" applyNumberFormat="1" applyFont="1" applyBorder="1" applyAlignment="1" applyProtection="1">
      <alignment horizontal="right"/>
    </xf>
    <xf numFmtId="0" fontId="70" fillId="0" borderId="0" xfId="322" applyFont="1" applyBorder="1" applyAlignment="1">
      <alignment horizontal="right"/>
    </xf>
    <xf numFmtId="0" fontId="25" fillId="0" borderId="0" xfId="322" applyFont="1" applyAlignment="1">
      <alignment horizontal="right"/>
    </xf>
    <xf numFmtId="0" fontId="4" fillId="0" borderId="0" xfId="5" applyAlignment="1">
      <alignment horizontal="right"/>
    </xf>
    <xf numFmtId="0" fontId="4" fillId="0" borderId="0" xfId="5"/>
    <xf numFmtId="10" fontId="4" fillId="0" borderId="0" xfId="5" applyNumberFormat="1"/>
    <xf numFmtId="0" fontId="8" fillId="0" borderId="0" xfId="5" applyFont="1" applyAlignment="1">
      <alignment horizontal="right"/>
    </xf>
    <xf numFmtId="10" fontId="8" fillId="0" borderId="0" xfId="5" applyNumberFormat="1" applyFont="1" applyAlignment="1">
      <alignment horizontal="right"/>
    </xf>
    <xf numFmtId="0" fontId="62" fillId="0" borderId="0" xfId="5" applyFont="1" applyAlignment="1">
      <alignment horizontal="right"/>
    </xf>
    <xf numFmtId="49" fontId="8" fillId="0" borderId="0" xfId="5" applyNumberFormat="1" applyFont="1" applyBorder="1" applyAlignment="1">
      <alignment horizontal="left"/>
    </xf>
    <xf numFmtId="3" fontId="8" fillId="0" borderId="0" xfId="5" applyNumberFormat="1" applyFont="1" applyAlignment="1">
      <alignment horizontal="right"/>
    </xf>
    <xf numFmtId="49" fontId="41" fillId="0" borderId="4" xfId="5" quotePrefix="1" applyNumberFormat="1" applyFont="1" applyBorder="1" applyAlignment="1">
      <alignment horizontal="left"/>
    </xf>
    <xf numFmtId="49" fontId="62" fillId="0" borderId="0" xfId="5" quotePrefix="1" applyNumberFormat="1" applyFont="1" applyBorder="1" applyAlignment="1">
      <alignment horizontal="left"/>
    </xf>
    <xf numFmtId="49" fontId="8" fillId="0" borderId="0" xfId="5" quotePrefix="1" applyNumberFormat="1" applyFont="1" applyBorder="1" applyAlignment="1">
      <alignment horizontal="left"/>
    </xf>
    <xf numFmtId="49" fontId="8" fillId="0" borderId="0" xfId="5" applyNumberFormat="1" applyFont="1" applyAlignment="1">
      <alignment horizontal="left"/>
    </xf>
    <xf numFmtId="49" fontId="62" fillId="0" borderId="0" xfId="5" applyNumberFormat="1" applyFont="1" applyBorder="1" applyAlignment="1">
      <alignment horizontal="left"/>
    </xf>
    <xf numFmtId="10" fontId="4" fillId="0" borderId="0" xfId="5" applyNumberFormat="1" applyAlignment="1">
      <alignment horizontal="right"/>
    </xf>
    <xf numFmtId="10" fontId="6" fillId="0" borderId="0" xfId="5" applyNumberFormat="1" applyFont="1" applyAlignment="1">
      <alignment horizontal="right"/>
    </xf>
    <xf numFmtId="49" fontId="26" fillId="0" borderId="0" xfId="5" applyNumberFormat="1" applyFont="1" applyAlignment="1">
      <alignment horizontal="left"/>
    </xf>
    <xf numFmtId="49" fontId="32" fillId="0" borderId="0" xfId="5" quotePrefix="1" applyNumberFormat="1" applyFont="1" applyBorder="1" applyAlignment="1" applyProtection="1">
      <alignment horizontal="left"/>
    </xf>
    <xf numFmtId="37" fontId="32" fillId="0" borderId="0" xfId="5" quotePrefix="1" applyNumberFormat="1" applyFont="1" applyBorder="1" applyAlignment="1" applyProtection="1">
      <alignment horizontal="left"/>
    </xf>
    <xf numFmtId="0" fontId="76" fillId="2" borderId="0" xfId="322" applyFont="1" applyFill="1"/>
    <xf numFmtId="0" fontId="26" fillId="2" borderId="0" xfId="322" applyFont="1" applyFill="1" applyAlignment="1">
      <alignment horizontal="right"/>
    </xf>
    <xf numFmtId="0" fontId="110" fillId="0" borderId="0" xfId="322" applyFont="1"/>
    <xf numFmtId="0" fontId="110" fillId="0" borderId="0" xfId="322" applyFont="1" applyAlignment="1">
      <alignment vertical="top"/>
    </xf>
    <xf numFmtId="0" fontId="26" fillId="0" borderId="0" xfId="322" applyFont="1" applyAlignment="1">
      <alignment horizontal="right"/>
    </xf>
    <xf numFmtId="0" fontId="26" fillId="0" borderId="0" xfId="322" applyFont="1"/>
    <xf numFmtId="0" fontId="23" fillId="0" borderId="0" xfId="322" applyFont="1" applyFill="1"/>
    <xf numFmtId="0" fontId="24" fillId="0" borderId="0" xfId="322" applyFont="1" applyFill="1" applyAlignment="1">
      <alignment horizontal="right"/>
    </xf>
    <xf numFmtId="37" fontId="26" fillId="0" borderId="0" xfId="322" applyNumberFormat="1" applyFont="1"/>
    <xf numFmtId="0" fontId="24" fillId="0" borderId="0" xfId="322" applyFont="1" applyAlignment="1">
      <alignment horizontal="left"/>
    </xf>
    <xf numFmtId="0" fontId="112" fillId="2" borderId="0" xfId="322" applyFont="1" applyFill="1"/>
    <xf numFmtId="0" fontId="68" fillId="2" borderId="0" xfId="322" applyFont="1" applyFill="1" applyAlignment="1">
      <alignment horizontal="right"/>
    </xf>
    <xf numFmtId="0" fontId="94" fillId="0" borderId="0" xfId="322" applyFont="1"/>
    <xf numFmtId="0" fontId="94" fillId="0" borderId="0" xfId="322" applyFont="1" applyAlignment="1">
      <alignment vertical="top"/>
    </xf>
    <xf numFmtId="0" fontId="68" fillId="2" borderId="0" xfId="322" applyFont="1" applyFill="1"/>
    <xf numFmtId="0" fontId="25" fillId="2" borderId="0" xfId="322" applyFont="1" applyFill="1" applyAlignment="1">
      <alignment horizontal="right"/>
    </xf>
    <xf numFmtId="0" fontId="68" fillId="0" borderId="0" xfId="322" applyFont="1" applyAlignment="1">
      <alignment horizontal="left"/>
    </xf>
    <xf numFmtId="37" fontId="114" fillId="0" borderId="0" xfId="322" quotePrefix="1" applyNumberFormat="1" applyFont="1" applyBorder="1" applyAlignment="1" applyProtection="1">
      <alignment horizontal="left"/>
    </xf>
    <xf numFmtId="0" fontId="68" fillId="0" borderId="0" xfId="322" applyFont="1" applyAlignment="1">
      <alignment horizontal="right"/>
    </xf>
    <xf numFmtId="0" fontId="115" fillId="0" borderId="0" xfId="322" applyFont="1"/>
    <xf numFmtId="0" fontId="30" fillId="0" borderId="0" xfId="322" applyFont="1" applyAlignment="1">
      <alignment vertical="center"/>
    </xf>
    <xf numFmtId="37" fontId="33" fillId="0" borderId="0" xfId="322" applyNumberFormat="1" applyFont="1" applyFill="1" applyBorder="1" applyAlignment="1" applyProtection="1">
      <alignment horizontal="left"/>
    </xf>
    <xf numFmtId="0" fontId="24" fillId="0" borderId="0" xfId="322" applyFont="1" applyAlignment="1">
      <alignment horizontal="right"/>
    </xf>
    <xf numFmtId="37" fontId="34" fillId="0" borderId="0" xfId="322" applyNumberFormat="1" applyFont="1" applyFill="1" applyBorder="1" applyAlignment="1" applyProtection="1">
      <alignment horizontal="left"/>
    </xf>
    <xf numFmtId="0" fontId="4" fillId="0" borderId="0" xfId="322" applyFont="1" applyAlignment="1">
      <alignment horizontal="right"/>
    </xf>
    <xf numFmtId="0" fontId="6" fillId="0" borderId="0" xfId="322" applyFont="1"/>
    <xf numFmtId="0" fontId="75" fillId="11" borderId="0" xfId="305" applyFont="1" applyFill="1" applyAlignment="1">
      <alignment horizontal="left"/>
    </xf>
    <xf numFmtId="0" fontId="30" fillId="11" borderId="0" xfId="305" applyFont="1" applyFill="1" applyAlignment="1">
      <alignment horizontal="right"/>
    </xf>
    <xf numFmtId="0" fontId="89" fillId="7" borderId="0" xfId="305" applyFont="1" applyFill="1" applyAlignment="1">
      <alignment horizontal="center"/>
    </xf>
    <xf numFmtId="0" fontId="4" fillId="0" borderId="0" xfId="305" applyAlignment="1">
      <alignment vertical="center"/>
    </xf>
    <xf numFmtId="0" fontId="76" fillId="7" borderId="0" xfId="305" applyFont="1" applyFill="1" applyAlignment="1">
      <alignment horizontal="left"/>
    </xf>
    <xf numFmtId="0" fontId="4" fillId="7" borderId="0" xfId="305" applyFont="1" applyFill="1" applyAlignment="1">
      <alignment horizontal="right"/>
    </xf>
    <xf numFmtId="0" fontId="23" fillId="0" borderId="0" xfId="305" applyFont="1" applyAlignment="1">
      <alignment horizontal="left"/>
    </xf>
    <xf numFmtId="0" fontId="21" fillId="0" borderId="0" xfId="305" applyFont="1"/>
    <xf numFmtId="10" fontId="4" fillId="0" borderId="0" xfId="305" applyNumberFormat="1" applyBorder="1" applyAlignment="1">
      <alignment horizontal="center"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21" fillId="0" borderId="0" xfId="305" applyFont="1" applyBorder="1" applyAlignment="1" applyProtection="1">
      <alignment horizontal="left"/>
    </xf>
    <xf numFmtId="37" fontId="4" fillId="0" borderId="0" xfId="305" applyNumberFormat="1" applyAlignment="1">
      <alignment horizontal="right"/>
    </xf>
    <xf numFmtId="0" fontId="4" fillId="0" borderId="0" xfId="305" applyAlignment="1">
      <alignment horizontal="left"/>
    </xf>
    <xf numFmtId="0" fontId="59" fillId="7" borderId="0" xfId="305" applyFont="1" applyFill="1" applyAlignment="1"/>
    <xf numFmtId="0" fontId="29" fillId="7" borderId="0" xfId="305" applyFont="1" applyFill="1" applyAlignment="1">
      <alignment horizontal="right"/>
    </xf>
    <xf numFmtId="0" fontId="29" fillId="0" borderId="0" xfId="305" applyFont="1" applyAlignment="1">
      <alignment vertical="top"/>
    </xf>
    <xf numFmtId="10" fontId="4" fillId="0" borderId="0" xfId="305" applyNumberFormat="1"/>
    <xf numFmtId="49" fontId="8" fillId="0" borderId="0" xfId="305" applyNumberFormat="1" applyFont="1" applyBorder="1"/>
    <xf numFmtId="3" fontId="8" fillId="0" borderId="0" xfId="305" applyNumberFormat="1" applyFont="1" applyAlignment="1">
      <alignment horizontal="right"/>
    </xf>
    <xf numFmtId="0" fontId="8" fillId="0" borderId="0" xfId="305" applyFont="1" applyAlignment="1">
      <alignment horizontal="right"/>
    </xf>
    <xf numFmtId="49" fontId="62"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62" fillId="0" borderId="0" xfId="305" applyNumberFormat="1" applyFont="1" applyBorder="1"/>
    <xf numFmtId="3" fontId="4" fillId="0" borderId="0" xfId="305" applyNumberFormat="1" applyAlignment="1">
      <alignment horizontal="right"/>
    </xf>
    <xf numFmtId="49" fontId="26" fillId="0" borderId="0" xfId="305" applyNumberFormat="1" applyFont="1"/>
    <xf numFmtId="49" fontId="32" fillId="0" borderId="0" xfId="305" quotePrefix="1" applyNumberFormat="1" applyFont="1" applyBorder="1" applyAlignment="1" applyProtection="1">
      <alignment horizontal="left"/>
    </xf>
    <xf numFmtId="0" fontId="6" fillId="0" borderId="0" xfId="305" applyFont="1" applyAlignment="1">
      <alignment horizontal="left"/>
    </xf>
    <xf numFmtId="0" fontId="27" fillId="2" borderId="0" xfId="305" applyFont="1" applyFill="1" applyAlignment="1">
      <alignment horizontal="center"/>
    </xf>
    <xf numFmtId="0" fontId="6" fillId="0" borderId="0" xfId="305" applyFont="1" applyAlignment="1"/>
    <xf numFmtId="0" fontId="4" fillId="0" borderId="0" xfId="305" applyFont="1" applyAlignment="1"/>
    <xf numFmtId="3" fontId="4" fillId="0" borderId="0" xfId="321" applyNumberFormat="1" applyFont="1" applyAlignment="1"/>
    <xf numFmtId="165" fontId="6" fillId="0" borderId="0" xfId="321" applyNumberFormat="1" applyFont="1" applyAlignment="1">
      <alignment horizontal="center"/>
    </xf>
    <xf numFmtId="165" fontId="4" fillId="0" borderId="0" xfId="321" applyNumberFormat="1" applyFont="1" applyAlignment="1"/>
    <xf numFmtId="165" fontId="6" fillId="0" borderId="0" xfId="321" applyNumberFormat="1" applyFont="1" applyAlignment="1">
      <alignment horizontal="right"/>
    </xf>
    <xf numFmtId="10" fontId="4" fillId="0" borderId="0" xfId="325" applyNumberFormat="1" applyFont="1" applyAlignment="1"/>
    <xf numFmtId="0" fontId="4" fillId="0" borderId="0" xfId="305" applyFont="1" applyBorder="1" applyAlignment="1"/>
    <xf numFmtId="3" fontId="4" fillId="0" borderId="0" xfId="321" applyNumberFormat="1" applyFont="1" applyBorder="1" applyAlignment="1"/>
    <xf numFmtId="10" fontId="6" fillId="0" borderId="0" xfId="325" applyNumberFormat="1" applyFont="1" applyAlignment="1">
      <alignment horizontal="right"/>
    </xf>
    <xf numFmtId="165" fontId="6" fillId="0" borderId="0" xfId="321" applyNumberFormat="1" applyFont="1" applyAlignment="1"/>
    <xf numFmtId="3" fontId="6" fillId="0" borderId="0" xfId="321" applyNumberFormat="1" applyFont="1" applyAlignment="1"/>
    <xf numFmtId="10" fontId="6" fillId="0" borderId="0" xfId="325" applyNumberFormat="1" applyFont="1" applyAlignment="1"/>
    <xf numFmtId="0" fontId="6" fillId="0" borderId="0" xfId="305" applyFont="1" applyBorder="1" applyAlignment="1"/>
    <xf numFmtId="165" fontId="4" fillId="0" borderId="0" xfId="321" applyNumberFormat="1" applyFont="1" applyBorder="1" applyAlignment="1"/>
    <xf numFmtId="165" fontId="6" fillId="0" borderId="0" xfId="321" applyNumberFormat="1" applyFont="1" applyBorder="1" applyAlignment="1"/>
    <xf numFmtId="0" fontId="6" fillId="0" borderId="0" xfId="305" applyFont="1" applyBorder="1"/>
    <xf numFmtId="3" fontId="4" fillId="0" borderId="0" xfId="321" applyNumberFormat="1" applyFont="1" applyBorder="1"/>
    <xf numFmtId="165" fontId="4" fillId="0" borderId="0" xfId="321" applyNumberFormat="1" applyFont="1" applyBorder="1"/>
    <xf numFmtId="165" fontId="6" fillId="0" borderId="0" xfId="321" applyNumberFormat="1" applyFont="1" applyBorder="1"/>
    <xf numFmtId="0" fontId="4" fillId="0" borderId="0" xfId="305" applyFont="1" applyBorder="1"/>
    <xf numFmtId="0" fontId="68" fillId="0" borderId="0" xfId="305" applyFont="1"/>
    <xf numFmtId="3" fontId="68" fillId="0" borderId="0" xfId="321" applyNumberFormat="1" applyFont="1"/>
    <xf numFmtId="3" fontId="4" fillId="0" borderId="0" xfId="321" applyNumberFormat="1" applyFont="1"/>
    <xf numFmtId="165" fontId="4" fillId="0" borderId="0" xfId="321" applyNumberFormat="1" applyFont="1"/>
    <xf numFmtId="165" fontId="6" fillId="0" borderId="0" xfId="321" applyNumberFormat="1" applyFont="1"/>
    <xf numFmtId="0" fontId="4" fillId="0" borderId="0" xfId="305" applyFont="1"/>
    <xf numFmtId="0" fontId="71" fillId="2" borderId="0" xfId="305" applyFont="1" applyFill="1" applyAlignment="1">
      <alignment horizontal="left"/>
    </xf>
    <xf numFmtId="0" fontId="72" fillId="2" borderId="0" xfId="305" applyFont="1" applyFill="1" applyAlignment="1">
      <alignment horizontal="right"/>
    </xf>
    <xf numFmtId="0" fontId="29" fillId="2" borderId="0" xfId="305" applyFont="1" applyFill="1" applyAlignment="1">
      <alignment horizontal="right"/>
    </xf>
    <xf numFmtId="0" fontId="30" fillId="0" borderId="0" xfId="305" applyFont="1" applyAlignment="1">
      <alignment vertical="top"/>
    </xf>
    <xf numFmtId="49" fontId="23" fillId="2" borderId="0" xfId="305" applyNumberFormat="1" applyFont="1" applyFill="1" applyAlignment="1">
      <alignment horizontal="left"/>
    </xf>
    <xf numFmtId="0" fontId="4" fillId="2" borderId="0" xfId="305" applyFill="1" applyAlignment="1">
      <alignment horizontal="right"/>
    </xf>
    <xf numFmtId="0" fontId="6" fillId="2" borderId="0" xfId="305" applyFont="1" applyFill="1" applyAlignment="1">
      <alignment horizontal="right"/>
    </xf>
    <xf numFmtId="0" fontId="69" fillId="0" borderId="0" xfId="305" applyFont="1" applyBorder="1" applyAlignment="1">
      <alignment horizontal="left"/>
    </xf>
    <xf numFmtId="37" fontId="70" fillId="0" borderId="0" xfId="305" applyNumberFormat="1" applyFont="1" applyBorder="1" applyAlignment="1" applyProtection="1">
      <alignment horizontal="right"/>
    </xf>
    <xf numFmtId="0" fontId="25" fillId="0" borderId="0" xfId="305" applyFont="1" applyAlignment="1">
      <alignment horizontal="right"/>
    </xf>
    <xf numFmtId="49" fontId="8" fillId="0" borderId="0" xfId="305" applyNumberFormat="1" applyFont="1" applyBorder="1" applyAlignment="1">
      <alignment horizontal="left"/>
    </xf>
    <xf numFmtId="10" fontId="8" fillId="0" borderId="0" xfId="305" applyNumberFormat="1" applyFont="1" applyAlignment="1">
      <alignment horizontal="right"/>
    </xf>
    <xf numFmtId="0" fontId="62" fillId="0" borderId="0" xfId="305" applyFont="1" applyAlignment="1">
      <alignment horizontal="right"/>
    </xf>
    <xf numFmtId="0" fontId="59" fillId="11" borderId="0" xfId="305" applyFont="1" applyFill="1" applyAlignment="1"/>
    <xf numFmtId="0" fontId="29" fillId="11" borderId="0" xfId="305" applyFont="1" applyFill="1" applyAlignment="1"/>
    <xf numFmtId="0" fontId="29" fillId="0" borderId="0" xfId="305" applyFont="1" applyAlignment="1">
      <alignment horizontal="left"/>
    </xf>
    <xf numFmtId="0" fontId="29" fillId="0" borderId="0" xfId="305" applyFont="1" applyAlignment="1">
      <alignment horizontal="left" vertical="top"/>
    </xf>
    <xf numFmtId="0" fontId="59" fillId="0" borderId="0" xfId="305" applyFont="1" applyFill="1" applyAlignment="1">
      <alignment horizontal="center"/>
    </xf>
    <xf numFmtId="0" fontId="29" fillId="0" borderId="0" xfId="305" applyFont="1" applyFill="1" applyAlignment="1">
      <alignment horizontal="left"/>
    </xf>
    <xf numFmtId="0" fontId="29" fillId="0" borderId="0" xfId="305" applyFont="1" applyFill="1"/>
    <xf numFmtId="3" fontId="41" fillId="0" borderId="0" xfId="305" applyNumberFormat="1" applyFont="1" applyAlignment="1">
      <alignment horizontal="left"/>
    </xf>
    <xf numFmtId="0" fontId="8" fillId="0" borderId="0" xfId="305" applyFont="1"/>
    <xf numFmtId="37" fontId="21" fillId="0" borderId="0" xfId="305" applyNumberFormat="1" applyFont="1" applyAlignment="1">
      <alignment horizontal="right"/>
    </xf>
    <xf numFmtId="0" fontId="8" fillId="0" borderId="0" xfId="305" applyFont="1" applyAlignment="1">
      <alignment horizontal="left"/>
    </xf>
    <xf numFmtId="0" fontId="20" fillId="7" borderId="0" xfId="305" applyFont="1" applyFill="1"/>
    <xf numFmtId="0" fontId="82" fillId="7" borderId="0" xfId="305" applyFont="1" applyFill="1"/>
    <xf numFmtId="0" fontId="21" fillId="7" borderId="0" xfId="305" applyFont="1" applyFill="1"/>
    <xf numFmtId="0" fontId="104" fillId="0" borderId="0" xfId="305" applyFont="1"/>
    <xf numFmtId="0" fontId="104" fillId="0" borderId="0" xfId="305" applyFont="1" applyAlignment="1">
      <alignment vertical="top"/>
    </xf>
    <xf numFmtId="0" fontId="28" fillId="7" borderId="0" xfId="305" applyFont="1" applyFill="1" applyAlignment="1">
      <alignment horizontal="center" vertical="center"/>
    </xf>
    <xf numFmtId="3" fontId="79" fillId="0" borderId="0" xfId="305" applyNumberFormat="1" applyFont="1" applyAlignment="1">
      <alignment horizontal="left"/>
    </xf>
    <xf numFmtId="37" fontId="21" fillId="0" borderId="0" xfId="305" applyNumberFormat="1" applyFont="1"/>
    <xf numFmtId="3" fontId="8" fillId="0" borderId="0" xfId="305" applyNumberFormat="1" applyFont="1"/>
    <xf numFmtId="3" fontId="81" fillId="0" borderId="0" xfId="305" applyNumberFormat="1" applyFont="1"/>
    <xf numFmtId="3" fontId="4" fillId="0" borderId="0" xfId="305" applyNumberFormat="1"/>
    <xf numFmtId="0" fontId="81" fillId="0" borderId="0" xfId="305" applyFont="1"/>
    <xf numFmtId="0" fontId="89" fillId="2" borderId="0" xfId="305" applyFont="1" applyFill="1" applyAlignment="1">
      <alignment horizontal="center"/>
    </xf>
    <xf numFmtId="0" fontId="88" fillId="0" borderId="0" xfId="305" applyFont="1"/>
    <xf numFmtId="0" fontId="87" fillId="0" borderId="0" xfId="305" applyFont="1"/>
    <xf numFmtId="0" fontId="87" fillId="0" borderId="0" xfId="305" applyFont="1" applyAlignment="1" applyProtection="1">
      <alignment horizontal="left"/>
    </xf>
    <xf numFmtId="0" fontId="4" fillId="0" borderId="0" xfId="305" applyAlignment="1" applyProtection="1">
      <alignment horizontal="left"/>
    </xf>
    <xf numFmtId="37" fontId="4" fillId="0" borderId="0" xfId="305" applyNumberFormat="1" applyProtection="1"/>
    <xf numFmtId="0" fontId="41" fillId="0" borderId="0" xfId="305" applyFont="1" applyAlignment="1" applyProtection="1">
      <alignment horizontal="center"/>
    </xf>
    <xf numFmtId="37" fontId="32" fillId="0" borderId="0" xfId="305" applyNumberFormat="1" applyFont="1" applyAlignment="1" applyProtection="1">
      <alignment horizontal="center"/>
    </xf>
    <xf numFmtId="10" fontId="32" fillId="0" borderId="0" xfId="305" applyNumberFormat="1" applyFont="1" applyAlignment="1" applyProtection="1">
      <alignment horizontal="center"/>
    </xf>
    <xf numFmtId="0" fontId="87" fillId="0" borderId="0" xfId="305" applyFont="1" applyAlignment="1" applyProtection="1">
      <alignment horizontal="center"/>
    </xf>
    <xf numFmtId="0" fontId="4" fillId="0" borderId="0" xfId="305" applyAlignment="1">
      <alignment horizontal="center"/>
    </xf>
    <xf numFmtId="0" fontId="4" fillId="0" borderId="0" xfId="305" applyAlignment="1" applyProtection="1">
      <alignment horizontal="center"/>
    </xf>
    <xf numFmtId="39" fontId="4" fillId="0" borderId="0" xfId="305" applyNumberFormat="1" applyAlignment="1" applyProtection="1">
      <alignment horizontal="center"/>
    </xf>
    <xf numFmtId="174" fontId="4" fillId="0" borderId="0" xfId="305" applyNumberFormat="1" applyAlignment="1" applyProtection="1">
      <alignment horizontal="center"/>
    </xf>
    <xf numFmtId="0" fontId="41" fillId="0" borderId="0" xfId="305" applyFont="1"/>
    <xf numFmtId="37" fontId="4" fillId="0" borderId="0" xfId="305" applyNumberFormat="1" applyAlignment="1" applyProtection="1">
      <alignment horizontal="center"/>
    </xf>
    <xf numFmtId="0" fontId="4" fillId="0" borderId="0" xfId="305"/>
    <xf numFmtId="0" fontId="20" fillId="7" borderId="0" xfId="305" applyFont="1" applyFill="1" applyBorder="1"/>
    <xf numFmtId="0" fontId="21" fillId="7" borderId="0" xfId="305" applyFont="1" applyFill="1" applyBorder="1" applyAlignment="1">
      <alignment horizontal="right"/>
    </xf>
    <xf numFmtId="0" fontId="29" fillId="0" borderId="0" xfId="305" applyFont="1" applyBorder="1"/>
    <xf numFmtId="0" fontId="30" fillId="0" borderId="0" xfId="305" applyFont="1" applyBorder="1"/>
    <xf numFmtId="0" fontId="30" fillId="0" borderId="0" xfId="305" applyFont="1" applyBorder="1" applyAlignment="1">
      <alignment vertical="top"/>
    </xf>
    <xf numFmtId="0" fontId="23" fillId="0" borderId="0" xfId="305" applyFont="1" applyBorder="1"/>
    <xf numFmtId="0" fontId="4" fillId="0" borderId="0" xfId="305" applyBorder="1" applyAlignment="1">
      <alignment horizontal="right"/>
    </xf>
    <xf numFmtId="0" fontId="4" fillId="0" borderId="0" xfId="305" applyBorder="1"/>
    <xf numFmtId="0" fontId="23" fillId="0" borderId="0" xfId="305" applyFont="1" applyFill="1" applyBorder="1"/>
    <xf numFmtId="0" fontId="24" fillId="0" borderId="0" xfId="305" applyFont="1" applyFill="1" applyBorder="1" applyAlignment="1">
      <alignment horizontal="right"/>
    </xf>
    <xf numFmtId="0" fontId="68" fillId="0" borderId="0" xfId="305" applyFont="1" applyBorder="1"/>
    <xf numFmtId="0" fontId="25" fillId="0" borderId="0" xfId="305" applyFont="1" applyBorder="1" applyAlignment="1">
      <alignment horizontal="left"/>
    </xf>
    <xf numFmtId="37" fontId="8" fillId="0" borderId="0" xfId="305" applyNumberFormat="1" applyFont="1" applyBorder="1"/>
    <xf numFmtId="3" fontId="4" fillId="0" borderId="0" xfId="305" applyNumberFormat="1" applyFont="1" applyBorder="1" applyAlignment="1">
      <alignment horizontal="right"/>
    </xf>
    <xf numFmtId="0" fontId="6" fillId="0" borderId="0" xfId="305" applyFont="1" applyBorder="1" applyAlignment="1">
      <alignment horizontal="left"/>
    </xf>
    <xf numFmtId="0" fontId="76" fillId="7" borderId="0" xfId="305" applyFont="1" applyFill="1"/>
    <xf numFmtId="0" fontId="26" fillId="7" borderId="0" xfId="305" applyFont="1" applyFill="1" applyAlignment="1">
      <alignment horizontal="right"/>
    </xf>
    <xf numFmtId="0" fontId="26" fillId="0" borderId="0" xfId="305" applyFont="1" applyAlignment="1">
      <alignment vertical="center"/>
    </xf>
    <xf numFmtId="0" fontId="24" fillId="0" borderId="0" xfId="305" applyFont="1" applyAlignment="1">
      <alignment horizontal="center"/>
    </xf>
    <xf numFmtId="0" fontId="4" fillId="0" borderId="0" xfId="305" applyFont="1" applyAlignment="1">
      <alignment vertical="center"/>
    </xf>
    <xf numFmtId="10" fontId="26" fillId="0" borderId="0" xfId="5" applyNumberFormat="1" applyFont="1" applyBorder="1" applyAlignment="1">
      <alignment horizontal="right"/>
    </xf>
    <xf numFmtId="0" fontId="6" fillId="0" borderId="0" xfId="305" applyFont="1"/>
    <xf numFmtId="0" fontId="4" fillId="7" borderId="0" xfId="305" applyFont="1" applyFill="1" applyBorder="1" applyAlignment="1"/>
    <xf numFmtId="0" fontId="91" fillId="7" borderId="0" xfId="305" applyFont="1" applyFill="1" applyBorder="1" applyAlignment="1"/>
    <xf numFmtId="0" fontId="4" fillId="0" borderId="0" xfId="305" applyBorder="1" applyAlignment="1"/>
    <xf numFmtId="0" fontId="89" fillId="7" borderId="0" xfId="305" applyFont="1" applyFill="1" applyBorder="1" applyAlignment="1">
      <alignment horizontal="centerContinuous"/>
    </xf>
    <xf numFmtId="0" fontId="4" fillId="7" borderId="0" xfId="305" applyFont="1" applyFill="1" applyBorder="1" applyAlignment="1">
      <alignment horizontal="centerContinuous"/>
    </xf>
    <xf numFmtId="0" fontId="89" fillId="4" borderId="0" xfId="305" applyFont="1" applyFill="1" applyBorder="1" applyAlignment="1">
      <alignment horizontal="centerContinuous"/>
    </xf>
    <xf numFmtId="0" fontId="4" fillId="4" borderId="0" xfId="305" applyFont="1" applyFill="1" applyBorder="1" applyAlignment="1"/>
    <xf numFmtId="0" fontId="4" fillId="4" borderId="0" xfId="305" applyFill="1" applyBorder="1" applyAlignment="1"/>
    <xf numFmtId="0" fontId="91" fillId="0" borderId="0" xfId="305" applyFont="1" applyAlignment="1">
      <alignment vertical="center"/>
    </xf>
    <xf numFmtId="0" fontId="4" fillId="0" borderId="0" xfId="305" applyAlignment="1"/>
    <xf numFmtId="0" fontId="21" fillId="0" borderId="0" xfId="305" applyFont="1" applyAlignment="1">
      <alignment vertical="center"/>
    </xf>
    <xf numFmtId="10" fontId="32" fillId="0" borderId="0" xfId="325" applyNumberFormat="1" applyFont="1" applyFill="1" applyBorder="1" applyAlignment="1">
      <alignment horizontal="right" vertical="center"/>
    </xf>
    <xf numFmtId="0" fontId="41" fillId="0" borderId="0" xfId="305" applyFont="1" applyAlignment="1">
      <alignment vertical="center"/>
    </xf>
    <xf numFmtId="10" fontId="32" fillId="0" borderId="0" xfId="325" applyNumberFormat="1" applyFont="1" applyFill="1" applyBorder="1" applyAlignment="1">
      <alignment horizontal="right"/>
    </xf>
    <xf numFmtId="0" fontId="4" fillId="0" borderId="0" xfId="305" applyAlignment="1">
      <alignment vertical="top"/>
    </xf>
    <xf numFmtId="1" fontId="4" fillId="0" borderId="0" xfId="305" applyNumberFormat="1" applyAlignment="1">
      <alignment vertical="top"/>
    </xf>
    <xf numFmtId="0" fontId="4" fillId="0" borderId="0" xfId="305" applyFill="1" applyBorder="1" applyAlignment="1"/>
    <xf numFmtId="0" fontId="4" fillId="7" borderId="0" xfId="305" applyFont="1" applyFill="1" applyAlignment="1"/>
    <xf numFmtId="0" fontId="4" fillId="0" borderId="0" xfId="305" applyFont="1" applyAlignment="1">
      <alignment vertical="top"/>
    </xf>
    <xf numFmtId="0" fontId="66" fillId="4" borderId="0" xfId="305" applyFont="1" applyFill="1" applyAlignment="1">
      <alignment horizontal="center"/>
    </xf>
    <xf numFmtId="0" fontId="4" fillId="4" borderId="0" xfId="305" applyFont="1" applyFill="1" applyAlignment="1"/>
    <xf numFmtId="0" fontId="4" fillId="0" borderId="0" xfId="305" quotePrefix="1" applyFont="1" applyAlignment="1"/>
    <xf numFmtId="0" fontId="93" fillId="0" borderId="0" xfId="305" applyFont="1" applyAlignment="1"/>
    <xf numFmtId="10" fontId="34" fillId="0" borderId="0" xfId="325" applyNumberFormat="1" applyFont="1" applyFill="1" applyBorder="1" applyAlignment="1">
      <alignment horizontal="right" vertical="center"/>
    </xf>
    <xf numFmtId="0" fontId="6" fillId="0" borderId="0" xfId="305" applyFont="1" applyAlignment="1">
      <alignment vertical="center"/>
    </xf>
    <xf numFmtId="10" fontId="4" fillId="0" borderId="0" xfId="325" applyNumberFormat="1" applyFont="1" applyFill="1" applyBorder="1" applyAlignment="1">
      <alignment horizontal="right"/>
    </xf>
    <xf numFmtId="10" fontId="4" fillId="0" borderId="0" xfId="325" applyNumberFormat="1" applyFont="1" applyFill="1" applyBorder="1"/>
    <xf numFmtId="10" fontId="4" fillId="0" borderId="0" xfId="325" applyNumberFormat="1" applyFont="1" applyBorder="1"/>
    <xf numFmtId="0" fontId="4" fillId="0" borderId="0" xfId="305" applyFont="1" applyAlignment="1">
      <alignment horizontal="left" vertical="center"/>
    </xf>
    <xf numFmtId="10" fontId="4" fillId="0" borderId="0" xfId="325" applyNumberFormat="1" applyFont="1" applyBorder="1" applyAlignment="1">
      <alignment vertical="center"/>
    </xf>
    <xf numFmtId="0" fontId="34" fillId="0" borderId="0" xfId="305" applyFont="1" applyFill="1" applyBorder="1"/>
    <xf numFmtId="0" fontId="4" fillId="0" borderId="16" xfId="305" applyFont="1" applyBorder="1" applyAlignment="1"/>
    <xf numFmtId="0" fontId="5" fillId="11" borderId="0" xfId="305" applyFont="1" applyFill="1"/>
    <xf numFmtId="0" fontId="37" fillId="11" borderId="0" xfId="305" applyFont="1" applyFill="1" applyAlignment="1">
      <alignment horizontal="right"/>
    </xf>
    <xf numFmtId="0" fontId="76" fillId="0" borderId="0" xfId="305" applyFont="1" applyFill="1" applyBorder="1"/>
    <xf numFmtId="0" fontId="4" fillId="0" borderId="0" xfId="305" applyFont="1" applyFill="1" applyBorder="1" applyAlignment="1">
      <alignment horizontal="right"/>
    </xf>
    <xf numFmtId="0" fontId="4" fillId="0" borderId="0" xfId="305" applyFill="1" applyBorder="1"/>
    <xf numFmtId="10" fontId="4" fillId="0" borderId="0" xfId="305" applyNumberFormat="1" applyBorder="1"/>
    <xf numFmtId="0" fontId="6" fillId="0" borderId="0" xfId="305" applyFont="1" applyBorder="1" applyAlignment="1">
      <alignment horizontal="center"/>
    </xf>
    <xf numFmtId="0" fontId="4" fillId="0" borderId="0" xfId="305" applyBorder="1" applyAlignment="1">
      <alignment wrapText="1"/>
    </xf>
    <xf numFmtId="41" fontId="4" fillId="0" borderId="0" xfId="305" applyNumberFormat="1" applyAlignment="1">
      <alignment horizontal="right"/>
    </xf>
    <xf numFmtId="0" fontId="59" fillId="7" borderId="0" xfId="305" applyFont="1" applyFill="1"/>
    <xf numFmtId="0" fontId="29" fillId="7" borderId="0" xfId="305" applyFont="1" applyFill="1"/>
    <xf numFmtId="49" fontId="23" fillId="0" borderId="0" xfId="305" applyNumberFormat="1" applyFont="1"/>
    <xf numFmtId="49" fontId="58" fillId="0" borderId="0" xfId="305" applyNumberFormat="1" applyFont="1"/>
    <xf numFmtId="0" fontId="58" fillId="0" borderId="0" xfId="305" applyFont="1" applyAlignment="1">
      <alignment horizontal="right"/>
    </xf>
    <xf numFmtId="3" fontId="60" fillId="0" borderId="0" xfId="305" applyNumberFormat="1" applyFont="1" applyAlignment="1">
      <alignment horizontal="right"/>
    </xf>
    <xf numFmtId="0" fontId="60" fillId="0" borderId="0" xfId="305" applyFont="1" applyAlignment="1">
      <alignment horizontal="right"/>
    </xf>
    <xf numFmtId="3" fontId="61" fillId="0" borderId="0" xfId="305" applyNumberFormat="1" applyFont="1" applyAlignment="1">
      <alignment horizontal="right"/>
    </xf>
    <xf numFmtId="0" fontId="60" fillId="0" borderId="0" xfId="305" applyFont="1"/>
    <xf numFmtId="3" fontId="74" fillId="0" borderId="0" xfId="305" applyNumberFormat="1" applyFont="1" applyAlignment="1">
      <alignment horizontal="center"/>
    </xf>
    <xf numFmtId="3" fontId="74" fillId="0" borderId="0" xfId="305" applyNumberFormat="1" applyFont="1" applyAlignment="1">
      <alignment horizontal="center" wrapText="1"/>
    </xf>
    <xf numFmtId="3" fontId="21" fillId="0" borderId="0" xfId="305" applyNumberFormat="1" applyFont="1"/>
    <xf numFmtId="10" fontId="21" fillId="0" borderId="0" xfId="305" applyNumberFormat="1" applyFont="1"/>
    <xf numFmtId="10" fontId="21" fillId="0" borderId="16" xfId="305" applyNumberFormat="1" applyFont="1" applyBorder="1"/>
    <xf numFmtId="10" fontId="8" fillId="0" borderId="0" xfId="305" applyNumberFormat="1" applyFont="1"/>
    <xf numFmtId="0" fontId="27" fillId="7" borderId="0" xfId="305" applyFont="1" applyFill="1" applyBorder="1" applyAlignment="1"/>
    <xf numFmtId="0" fontId="57" fillId="7" borderId="0" xfId="305" applyFont="1" applyFill="1" applyBorder="1" applyAlignment="1">
      <alignment horizontal="right"/>
    </xf>
    <xf numFmtId="0" fontId="27" fillId="7" borderId="0" xfId="305" applyFont="1" applyFill="1" applyBorder="1" applyAlignment="1">
      <alignment horizontal="right"/>
    </xf>
    <xf numFmtId="49" fontId="23" fillId="0" borderId="0" xfId="305" applyNumberFormat="1" applyFont="1" applyBorder="1" applyAlignment="1"/>
    <xf numFmtId="0" fontId="4" fillId="0" borderId="0" xfId="305" applyFont="1" applyBorder="1" applyAlignment="1">
      <alignment horizontal="right" vertical="center"/>
    </xf>
    <xf numFmtId="0" fontId="4" fillId="0" borderId="0" xfId="305" applyFont="1" applyBorder="1" applyAlignment="1">
      <alignment horizontal="right"/>
    </xf>
    <xf numFmtId="0" fontId="8" fillId="0" borderId="0" xfId="305" applyFont="1" applyFill="1" applyBorder="1" applyAlignment="1">
      <alignment horizontal="right"/>
    </xf>
    <xf numFmtId="3" fontId="8" fillId="0" borderId="0" xfId="305" applyNumberFormat="1" applyFont="1" applyFill="1" applyBorder="1" applyAlignment="1">
      <alignment horizontal="right"/>
    </xf>
    <xf numFmtId="10" fontId="8" fillId="0" borderId="0" xfId="305" applyNumberFormat="1" applyFont="1" applyFill="1" applyBorder="1" applyAlignment="1">
      <alignment horizontal="right"/>
    </xf>
    <xf numFmtId="49" fontId="8" fillId="0" borderId="0" xfId="305" applyNumberFormat="1" applyFont="1" applyFill="1" applyBorder="1" applyAlignment="1"/>
    <xf numFmtId="3" fontId="4" fillId="0" borderId="0" xfId="305" applyNumberFormat="1" applyBorder="1" applyAlignment="1">
      <alignment horizontal="right"/>
    </xf>
    <xf numFmtId="49" fontId="32" fillId="0" borderId="0" xfId="305" quotePrefix="1" applyNumberFormat="1" applyFont="1" applyBorder="1" applyAlignment="1" applyProtection="1"/>
    <xf numFmtId="37" fontId="32" fillId="0" borderId="0" xfId="305" quotePrefix="1" applyNumberFormat="1" applyFont="1" applyBorder="1" applyAlignment="1" applyProtection="1"/>
    <xf numFmtId="0" fontId="6" fillId="0" borderId="0" xfId="305" applyFont="1" applyBorder="1" applyAlignment="1">
      <alignment horizontal="left" vertical="top"/>
    </xf>
    <xf numFmtId="0" fontId="23" fillId="0" borderId="0" xfId="305" applyFont="1" applyBorder="1" applyAlignment="1"/>
    <xf numFmtId="0" fontId="20" fillId="7" borderId="0" xfId="305" applyFont="1" applyFill="1" applyAlignment="1"/>
    <xf numFmtId="0" fontId="21" fillId="7" borderId="0" xfId="305" applyFont="1" applyFill="1" applyAlignment="1">
      <alignment horizontal="right"/>
    </xf>
    <xf numFmtId="0" fontId="29" fillId="0" borderId="0" xfId="305" applyFont="1" applyAlignment="1">
      <alignment horizontal="right"/>
    </xf>
    <xf numFmtId="37" fontId="4" fillId="0" borderId="0" xfId="305" applyNumberFormat="1" applyFont="1"/>
    <xf numFmtId="0" fontId="16" fillId="0" borderId="0" xfId="305" applyFont="1"/>
    <xf numFmtId="0" fontId="17" fillId="0" borderId="0" xfId="305" applyFont="1"/>
    <xf numFmtId="0" fontId="4" fillId="0" borderId="3" xfId="5" applyBorder="1" applyAlignment="1">
      <alignment horizontal="right"/>
    </xf>
    <xf numFmtId="3" fontId="4" fillId="0" borderId="3" xfId="5" applyNumberFormat="1" applyBorder="1" applyAlignment="1">
      <alignment horizontal="right"/>
    </xf>
    <xf numFmtId="167" fontId="0" fillId="0" borderId="0" xfId="325" applyNumberFormat="1" applyFont="1"/>
    <xf numFmtId="0" fontId="75" fillId="11" borderId="0" xfId="305" applyFont="1" applyFill="1"/>
    <xf numFmtId="0" fontId="109" fillId="2" borderId="0" xfId="305" applyFont="1" applyFill="1"/>
    <xf numFmtId="10" fontId="4" fillId="0" borderId="0" xfId="305" applyNumberFormat="1" applyBorder="1" applyAlignment="1">
      <alignment horizontal="center"/>
    </xf>
    <xf numFmtId="43" fontId="4" fillId="0" borderId="0" xfId="305" applyNumberFormat="1" applyAlignment="1"/>
    <xf numFmtId="0" fontId="109" fillId="2" borderId="0" xfId="305" applyFont="1" applyFill="1" applyAlignment="1">
      <alignment horizontal="left"/>
    </xf>
    <xf numFmtId="0" fontId="4" fillId="2" borderId="0" xfId="305" applyFill="1"/>
    <xf numFmtId="0" fontId="97" fillId="0" borderId="0" xfId="305" applyFont="1" applyAlignment="1">
      <alignment horizontal="left"/>
    </xf>
    <xf numFmtId="37" fontId="4" fillId="0" borderId="0" xfId="305" applyNumberFormat="1"/>
    <xf numFmtId="0" fontId="4" fillId="0" borderId="0" xfId="305"/>
    <xf numFmtId="0" fontId="98" fillId="0" borderId="0" xfId="305" applyFont="1" applyAlignment="1">
      <alignment horizontal="left"/>
    </xf>
    <xf numFmtId="0" fontId="74" fillId="0" borderId="0" xfId="305" applyFont="1" applyAlignment="1">
      <alignment horizontal="left"/>
    </xf>
    <xf numFmtId="0" fontId="41" fillId="0" borderId="0" xfId="305" applyFont="1" applyAlignment="1">
      <alignment horizontal="left"/>
    </xf>
    <xf numFmtId="3" fontId="58" fillId="0" borderId="0" xfId="305" applyNumberFormat="1" applyFont="1" applyAlignment="1">
      <alignment vertical="center"/>
    </xf>
    <xf numFmtId="10" fontId="41" fillId="0" borderId="0" xfId="305" applyNumberFormat="1" applyFont="1" applyAlignment="1">
      <alignment horizontal="left"/>
    </xf>
    <xf numFmtId="10" fontId="62" fillId="0" borderId="0" xfId="305" applyNumberFormat="1" applyFont="1" applyAlignment="1">
      <alignment horizontal="left"/>
    </xf>
    <xf numFmtId="0" fontId="62" fillId="0" borderId="0" xfId="305" applyFont="1" applyAlignment="1">
      <alignment horizontal="left"/>
    </xf>
    <xf numFmtId="0" fontId="4" fillId="0" borderId="0" xfId="305" applyAlignment="1">
      <alignment horizontal="right" vertical="center"/>
    </xf>
    <xf numFmtId="3" fontId="60" fillId="0" borderId="0" xfId="305" applyNumberFormat="1" applyFont="1" applyAlignment="1">
      <alignment horizontal="right" wrapText="1"/>
    </xf>
    <xf numFmtId="10" fontId="29" fillId="7" borderId="0" xfId="305" applyNumberFormat="1" applyFont="1" applyFill="1" applyAlignment="1">
      <alignment horizontal="right"/>
    </xf>
    <xf numFmtId="10" fontId="4" fillId="0" borderId="0" xfId="305" applyNumberFormat="1" applyAlignment="1">
      <alignment horizontal="right"/>
    </xf>
    <xf numFmtId="10" fontId="60" fillId="0" borderId="0" xfId="305" applyNumberFormat="1" applyFont="1" applyAlignment="1">
      <alignment horizontal="right"/>
    </xf>
    <xf numFmtId="0" fontId="75" fillId="2" borderId="0" xfId="305" applyFont="1" applyFill="1" applyAlignment="1">
      <alignment horizontal="left"/>
    </xf>
    <xf numFmtId="0" fontId="30" fillId="2" borderId="0" xfId="305" applyFont="1" applyFill="1" applyAlignment="1">
      <alignment horizontal="right"/>
    </xf>
    <xf numFmtId="10" fontId="30" fillId="2" borderId="0" xfId="305" applyNumberFormat="1" applyFont="1" applyFill="1" applyAlignment="1">
      <alignment horizontal="right"/>
    </xf>
    <xf numFmtId="0" fontId="30" fillId="0" borderId="0" xfId="305" applyFont="1" applyAlignment="1">
      <alignment horizontal="right"/>
    </xf>
    <xf numFmtId="49" fontId="116" fillId="0" borderId="0" xfId="305" applyNumberFormat="1" applyFont="1" applyAlignment="1">
      <alignment horizontal="left"/>
    </xf>
    <xf numFmtId="0" fontId="37" fillId="0" borderId="0" xfId="305" applyFont="1" applyAlignment="1">
      <alignment horizontal="right"/>
    </xf>
    <xf numFmtId="10" fontId="37" fillId="0" borderId="0" xfId="305" applyNumberFormat="1" applyFont="1" applyAlignment="1">
      <alignment horizontal="right"/>
    </xf>
    <xf numFmtId="0" fontId="37" fillId="0" borderId="0" xfId="305" applyFont="1"/>
    <xf numFmtId="37" fontId="37" fillId="0" borderId="0" xfId="305" applyNumberFormat="1" applyFont="1"/>
    <xf numFmtId="3" fontId="37" fillId="0" borderId="0" xfId="305" applyNumberFormat="1" applyFont="1" applyAlignment="1">
      <alignment horizontal="right"/>
    </xf>
    <xf numFmtId="0" fontId="117" fillId="0" borderId="0" xfId="305" applyFont="1"/>
    <xf numFmtId="37" fontId="103" fillId="0" borderId="0" xfId="305" quotePrefix="1" applyNumberFormat="1" applyFont="1" applyBorder="1" applyAlignment="1" applyProtection="1">
      <alignment horizontal="left"/>
    </xf>
    <xf numFmtId="0" fontId="95" fillId="0" borderId="0" xfId="305" applyFont="1" applyAlignment="1">
      <alignment horizontal="right"/>
    </xf>
    <xf numFmtId="0" fontId="116" fillId="0" borderId="0" xfId="305" applyFont="1" applyAlignment="1">
      <alignment horizontal="left"/>
    </xf>
    <xf numFmtId="37" fontId="6" fillId="0" borderId="0" xfId="305" applyNumberFormat="1" applyFont="1" applyFill="1" applyProtection="1"/>
    <xf numFmtId="0" fontId="6" fillId="0" borderId="0" xfId="305" applyFont="1" applyFill="1"/>
    <xf numFmtId="37" fontId="6" fillId="0" borderId="0" xfId="305" applyNumberFormat="1" applyFont="1" applyProtection="1"/>
    <xf numFmtId="37" fontId="6" fillId="0" borderId="0" xfId="305" applyNumberFormat="1" applyFont="1" applyAlignment="1" applyProtection="1">
      <alignment horizontal="left"/>
    </xf>
    <xf numFmtId="0" fontId="24" fillId="0" borderId="0" xfId="305" applyFont="1" applyFill="1" applyAlignment="1">
      <alignment horizontal="center"/>
    </xf>
    <xf numFmtId="3" fontId="26" fillId="0" borderId="0" xfId="5" applyNumberFormat="1" applyFont="1"/>
    <xf numFmtId="0" fontId="26" fillId="7" borderId="0" xfId="305" applyFont="1" applyFill="1"/>
    <xf numFmtId="0" fontId="24" fillId="7" borderId="0" xfId="305" applyFont="1" applyFill="1" applyAlignment="1">
      <alignment horizontal="center"/>
    </xf>
    <xf numFmtId="0" fontId="26" fillId="0" borderId="0" xfId="305" applyFont="1" applyAlignment="1">
      <alignment horizontal="left" vertical="center"/>
    </xf>
    <xf numFmtId="0" fontId="119" fillId="0" borderId="0" xfId="305" applyFont="1"/>
    <xf numFmtId="0" fontId="119" fillId="0" borderId="0" xfId="305" applyFont="1" applyAlignment="1">
      <alignment vertical="center"/>
    </xf>
    <xf numFmtId="37" fontId="90" fillId="0" borderId="0" xfId="305" applyNumberFormat="1" applyFont="1" applyFill="1" applyBorder="1" applyAlignment="1" applyProtection="1">
      <alignment horizontal="left"/>
    </xf>
    <xf numFmtId="0" fontId="16" fillId="0" borderId="0" xfId="305" applyFont="1" applyAlignment="1">
      <alignment horizontal="center"/>
    </xf>
    <xf numFmtId="0" fontId="120" fillId="0" borderId="0" xfId="305" applyFont="1"/>
    <xf numFmtId="0" fontId="29" fillId="7" borderId="0" xfId="305" applyFont="1" applyFill="1" applyAlignment="1"/>
    <xf numFmtId="3" fontId="61" fillId="0" borderId="0" xfId="305" applyNumberFormat="1" applyFont="1" applyAlignment="1">
      <alignment horizontal="center"/>
    </xf>
    <xf numFmtId="0" fontId="4" fillId="2" borderId="0" xfId="305" applyFont="1" applyFill="1" applyAlignment="1">
      <alignment horizontal="right"/>
    </xf>
    <xf numFmtId="0" fontId="21" fillId="0" borderId="0" xfId="305" applyFont="1" applyAlignment="1">
      <alignment horizontal="right"/>
    </xf>
    <xf numFmtId="0" fontId="4" fillId="0" borderId="0" xfId="305"/>
    <xf numFmtId="0" fontId="20" fillId="2" borderId="0" xfId="305" applyFont="1" applyFill="1"/>
    <xf numFmtId="0" fontId="21" fillId="2" borderId="0" xfId="305" applyFont="1" applyFill="1" applyAlignment="1">
      <alignment horizontal="right"/>
    </xf>
    <xf numFmtId="37" fontId="68" fillId="0" borderId="0" xfId="305" applyNumberFormat="1" applyFont="1"/>
    <xf numFmtId="0" fontId="25" fillId="0" borderId="0" xfId="305" applyFont="1" applyAlignment="1">
      <alignment horizontal="left"/>
    </xf>
    <xf numFmtId="0" fontId="76" fillId="2" borderId="0" xfId="305" applyFont="1" applyFill="1" applyAlignment="1">
      <alignment horizontal="left"/>
    </xf>
    <xf numFmtId="49" fontId="62" fillId="0" borderId="0" xfId="305" applyNumberFormat="1" applyFont="1" applyBorder="1" applyAlignment="1">
      <alignment horizontal="left"/>
    </xf>
    <xf numFmtId="49" fontId="26" fillId="0" borderId="0" xfId="305" applyNumberFormat="1" applyFont="1" applyAlignment="1">
      <alignment horizontal="left"/>
    </xf>
    <xf numFmtId="0" fontId="66" fillId="7" borderId="0" xfId="305" applyFont="1" applyFill="1"/>
    <xf numFmtId="0" fontId="73" fillId="7" borderId="0" xfId="305" applyFont="1" applyFill="1"/>
    <xf numFmtId="0" fontId="98" fillId="0" borderId="0" xfId="305" applyFont="1" applyAlignment="1">
      <alignment horizontal="left" vertical="center"/>
    </xf>
    <xf numFmtId="0" fontId="29" fillId="0" borderId="0" xfId="305" applyFont="1" applyAlignment="1">
      <alignment vertical="center"/>
    </xf>
    <xf numFmtId="0" fontId="62" fillId="0" borderId="0" xfId="305" applyFont="1" applyAlignment="1">
      <alignment horizontal="center"/>
    </xf>
    <xf numFmtId="0" fontId="41" fillId="0" borderId="0" xfId="305" applyFont="1" applyBorder="1" applyAlignment="1">
      <alignment horizontal="left"/>
    </xf>
    <xf numFmtId="0" fontId="41" fillId="0" borderId="0" xfId="305" applyFont="1" applyBorder="1" applyAlignment="1">
      <alignment horizontal="left" vertical="center"/>
    </xf>
    <xf numFmtId="37" fontId="100" fillId="0" borderId="0" xfId="305" applyNumberFormat="1" applyFont="1" applyAlignment="1" applyProtection="1">
      <alignment vertical="center"/>
    </xf>
    <xf numFmtId="3" fontId="21" fillId="0" borderId="0" xfId="305" applyNumberFormat="1" applyFont="1" applyAlignment="1">
      <alignment vertical="center"/>
    </xf>
    <xf numFmtId="0" fontId="41" fillId="0" borderId="0" xfId="305" applyFont="1" applyAlignment="1">
      <alignment horizontal="left" vertical="center"/>
    </xf>
    <xf numFmtId="37" fontId="100" fillId="0" borderId="0" xfId="305" applyNumberFormat="1" applyFont="1" applyProtection="1"/>
    <xf numFmtId="37" fontId="8" fillId="0" borderId="0" xfId="305" quotePrefix="1" applyNumberFormat="1" applyFont="1" applyBorder="1" applyAlignment="1" applyProtection="1">
      <alignment horizontal="left"/>
    </xf>
    <xf numFmtId="0" fontId="73" fillId="7" borderId="0" xfId="305" applyFont="1" applyFill="1" applyAlignment="1">
      <alignment horizontal="right"/>
    </xf>
    <xf numFmtId="0" fontId="41" fillId="13" borderId="0" xfId="305" applyFont="1" applyFill="1" applyBorder="1" applyAlignment="1">
      <alignment horizontal="centerContinuous"/>
    </xf>
    <xf numFmtId="0" fontId="25" fillId="13" borderId="18" xfId="305" applyFont="1" applyFill="1" applyBorder="1" applyAlignment="1">
      <alignment horizontal="center" vertical="center" wrapText="1"/>
    </xf>
    <xf numFmtId="0" fontId="21" fillId="13" borderId="0" xfId="305" applyFont="1" applyFill="1"/>
    <xf numFmtId="10" fontId="4" fillId="13" borderId="0" xfId="305" applyNumberFormat="1" applyFont="1" applyFill="1"/>
    <xf numFmtId="37" fontId="101" fillId="0" borderId="0" xfId="305" applyNumberFormat="1" applyFont="1" applyProtection="1"/>
    <xf numFmtId="10" fontId="21" fillId="13" borderId="0" xfId="305" applyNumberFormat="1" applyFont="1" applyFill="1"/>
    <xf numFmtId="10" fontId="21" fillId="13" borderId="0" xfId="305" applyNumberFormat="1" applyFont="1" applyFill="1" applyAlignment="1">
      <alignment vertical="center"/>
    </xf>
    <xf numFmtId="10" fontId="8" fillId="0" borderId="3" xfId="305" applyNumberFormat="1" applyFont="1" applyBorder="1"/>
    <xf numFmtId="3" fontId="29" fillId="7" borderId="0" xfId="305" applyNumberFormat="1" applyFont="1" applyFill="1" applyAlignment="1"/>
    <xf numFmtId="3" fontId="24" fillId="0" borderId="0" xfId="305" applyNumberFormat="1" applyFont="1" applyFill="1" applyAlignment="1">
      <alignment horizontal="center"/>
    </xf>
    <xf numFmtId="37" fontId="6" fillId="0" borderId="0" xfId="305" applyNumberFormat="1" applyFont="1" applyAlignment="1">
      <alignment vertical="center"/>
    </xf>
    <xf numFmtId="0" fontId="4" fillId="6" borderId="9" xfId="305" applyFill="1" applyBorder="1"/>
    <xf numFmtId="0" fontId="4" fillId="6" borderId="8" xfId="305" applyFill="1" applyBorder="1"/>
    <xf numFmtId="0" fontId="4" fillId="6" borderId="8" xfId="305" applyFill="1" applyBorder="1" applyAlignment="1">
      <alignment vertical="center"/>
    </xf>
    <xf numFmtId="37" fontId="57" fillId="0" borderId="0" xfId="305" applyNumberFormat="1" applyFont="1" applyAlignment="1">
      <alignment vertical="center"/>
    </xf>
    <xf numFmtId="0" fontId="4" fillId="0" borderId="0" xfId="305" quotePrefix="1" applyAlignment="1">
      <alignment vertical="top"/>
    </xf>
    <xf numFmtId="0" fontId="21" fillId="0" borderId="0" xfId="305" quotePrefix="1" applyFont="1" applyAlignment="1">
      <alignment vertical="center"/>
    </xf>
    <xf numFmtId="0" fontId="21" fillId="13" borderId="0" xfId="305" applyFont="1" applyFill="1" applyAlignment="1">
      <alignment vertical="center"/>
    </xf>
    <xf numFmtId="0" fontId="4" fillId="6" borderId="9" xfId="305" applyFill="1" applyBorder="1" applyAlignment="1">
      <alignment vertical="center"/>
    </xf>
    <xf numFmtId="0" fontId="21" fillId="6" borderId="9" xfId="305" applyFont="1" applyFill="1" applyBorder="1" applyAlignment="1">
      <alignment vertical="center"/>
    </xf>
    <xf numFmtId="165" fontId="0" fillId="0" borderId="0" xfId="321" applyNumberFormat="1" applyFont="1"/>
    <xf numFmtId="37" fontId="33" fillId="0" borderId="0" xfId="305" quotePrefix="1" applyNumberFormat="1" applyFont="1" applyBorder="1" applyAlignment="1" applyProtection="1">
      <alignment horizontal="left"/>
    </xf>
    <xf numFmtId="0" fontId="4" fillId="6" borderId="0" xfId="305" applyFill="1"/>
    <xf numFmtId="0" fontId="38" fillId="6" borderId="0" xfId="305" applyFont="1" applyFill="1"/>
    <xf numFmtId="0" fontId="102" fillId="6" borderId="0" xfId="305" applyFont="1" applyFill="1" applyAlignment="1">
      <alignment horizontal="right"/>
    </xf>
    <xf numFmtId="0" fontId="4" fillId="6" borderId="0" xfId="305" applyFill="1" applyAlignment="1">
      <alignment vertical="center"/>
    </xf>
    <xf numFmtId="0" fontId="21" fillId="6" borderId="0" xfId="305" applyFont="1" applyFill="1" applyAlignment="1">
      <alignment vertical="center"/>
    </xf>
    <xf numFmtId="49" fontId="4" fillId="0" borderId="0" xfId="305" applyNumberFormat="1" applyAlignment="1">
      <alignment vertical="top"/>
    </xf>
    <xf numFmtId="49" fontId="4" fillId="0" borderId="0" xfId="305" applyNumberFormat="1" applyAlignment="1">
      <alignment vertical="center"/>
    </xf>
    <xf numFmtId="0" fontId="120" fillId="0" borderId="0" xfId="5" applyFont="1"/>
    <xf numFmtId="37" fontId="4" fillId="0" borderId="0" xfId="5" applyNumberFormat="1"/>
    <xf numFmtId="37" fontId="4" fillId="0" borderId="0" xfId="5" applyNumberFormat="1" applyFill="1"/>
    <xf numFmtId="37" fontId="17" fillId="0" borderId="0" xfId="5" applyNumberFormat="1" applyFont="1" applyBorder="1"/>
    <xf numFmtId="37" fontId="90" fillId="0" borderId="0" xfId="5" quotePrefix="1" applyNumberFormat="1" applyFont="1" applyBorder="1" applyAlignment="1" applyProtection="1">
      <alignment horizontal="left"/>
    </xf>
    <xf numFmtId="0" fontId="26" fillId="0" borderId="0" xfId="5" applyFont="1" applyFill="1"/>
    <xf numFmtId="165" fontId="26" fillId="0" borderId="0" xfId="5" applyNumberFormat="1" applyFont="1" applyFill="1"/>
    <xf numFmtId="0" fontId="24" fillId="14" borderId="0" xfId="0" applyFont="1" applyFill="1" applyBorder="1" applyAlignment="1"/>
    <xf numFmtId="166" fontId="121" fillId="6" borderId="1" xfId="5" applyNumberFormat="1" applyFont="1" applyFill="1" applyBorder="1" applyAlignment="1">
      <alignment horizontal="left" vertical="center"/>
    </xf>
    <xf numFmtId="37" fontId="15" fillId="6" borderId="1" xfId="5" applyNumberFormat="1" applyFont="1" applyFill="1" applyBorder="1" applyAlignment="1">
      <alignment horizontal="right" vertical="center"/>
    </xf>
    <xf numFmtId="166" fontId="121" fillId="6" borderId="2" xfId="5" applyNumberFormat="1" applyFont="1" applyFill="1" applyBorder="1" applyAlignment="1">
      <alignment horizontal="left" vertical="center"/>
    </xf>
    <xf numFmtId="37" fontId="15" fillId="6" borderId="2" xfId="5" applyNumberFormat="1" applyFont="1" applyFill="1" applyBorder="1" applyAlignment="1">
      <alignment horizontal="right" vertical="center"/>
    </xf>
    <xf numFmtId="166" fontId="15" fillId="0" borderId="0" xfId="5" applyNumberFormat="1" applyFont="1" applyBorder="1" applyAlignment="1">
      <alignment horizontal="left" vertical="center"/>
    </xf>
    <xf numFmtId="37" fontId="15" fillId="0" borderId="0" xfId="5" applyNumberFormat="1" applyFont="1" applyAlignment="1">
      <alignment horizontal="right" vertical="center"/>
    </xf>
    <xf numFmtId="166" fontId="121" fillId="0" borderId="0" xfId="5" applyNumberFormat="1" applyFont="1" applyBorder="1" applyAlignment="1">
      <alignment horizontal="left" vertical="center"/>
    </xf>
    <xf numFmtId="37" fontId="15" fillId="0" borderId="0" xfId="5" applyNumberFormat="1" applyFont="1" applyBorder="1" applyAlignment="1">
      <alignment horizontal="right" vertical="center"/>
    </xf>
    <xf numFmtId="37" fontId="121" fillId="6" borderId="1" xfId="5" applyNumberFormat="1" applyFont="1" applyFill="1" applyBorder="1" applyAlignment="1">
      <alignment horizontal="left" vertical="center"/>
    </xf>
    <xf numFmtId="37" fontId="121" fillId="6" borderId="2" xfId="5" applyNumberFormat="1" applyFont="1" applyFill="1" applyBorder="1" applyAlignment="1">
      <alignment horizontal="left" vertical="center"/>
    </xf>
    <xf numFmtId="37" fontId="15" fillId="0" borderId="0" xfId="5" applyNumberFormat="1" applyFont="1" applyBorder="1" applyAlignment="1">
      <alignment horizontal="left" vertical="center"/>
    </xf>
    <xf numFmtId="0" fontId="15" fillId="0" borderId="0" xfId="5" applyFont="1" applyAlignment="1">
      <alignment horizontal="left" vertical="center"/>
    </xf>
    <xf numFmtId="37" fontId="121" fillId="0" borderId="2" xfId="5" applyNumberFormat="1" applyFont="1" applyFill="1" applyBorder="1" applyAlignment="1">
      <alignment horizontal="left" vertical="center"/>
    </xf>
    <xf numFmtId="37" fontId="15" fillId="0" borderId="0" xfId="5" applyNumberFormat="1" applyFont="1" applyFill="1" applyBorder="1" applyAlignment="1">
      <alignment horizontal="left" vertical="center"/>
    </xf>
    <xf numFmtId="37" fontId="121" fillId="0" borderId="0" xfId="5" applyNumberFormat="1" applyFont="1" applyBorder="1" applyAlignment="1">
      <alignment horizontal="left" vertical="center"/>
    </xf>
    <xf numFmtId="37" fontId="121" fillId="6" borderId="1" xfId="5" applyNumberFormat="1" applyFont="1" applyFill="1" applyBorder="1" applyAlignment="1" applyProtection="1">
      <alignment horizontal="left" vertical="center"/>
    </xf>
    <xf numFmtId="37" fontId="121" fillId="6" borderId="2" xfId="5" applyNumberFormat="1" applyFont="1" applyFill="1" applyBorder="1" applyAlignment="1" applyProtection="1">
      <alignment horizontal="left" vertical="center"/>
    </xf>
    <xf numFmtId="3" fontId="15" fillId="0" borderId="0" xfId="5" applyNumberFormat="1" applyFont="1" applyAlignment="1">
      <alignment horizontal="right" vertical="center"/>
    </xf>
    <xf numFmtId="3" fontId="15" fillId="0" borderId="0" xfId="5" applyNumberFormat="1" applyFont="1" applyBorder="1" applyAlignment="1">
      <alignment horizontal="right" vertical="center"/>
    </xf>
    <xf numFmtId="0" fontId="121" fillId="6" borderId="2" xfId="5" applyFont="1" applyFill="1" applyBorder="1" applyAlignment="1">
      <alignment horizontal="left" vertical="center"/>
    </xf>
    <xf numFmtId="0" fontId="15" fillId="0" borderId="0" xfId="5" applyFont="1" applyFill="1" applyAlignment="1">
      <alignment horizontal="left" vertical="center"/>
    </xf>
    <xf numFmtId="0" fontId="121" fillId="6" borderId="1" xfId="5" applyFont="1" applyFill="1" applyBorder="1" applyAlignment="1">
      <alignment horizontal="left" vertical="center"/>
    </xf>
    <xf numFmtId="0" fontId="121" fillId="0" borderId="0" xfId="5" applyFont="1" applyAlignment="1">
      <alignment horizontal="left" vertical="center"/>
    </xf>
    <xf numFmtId="3" fontId="15" fillId="6" borderId="2" xfId="5" applyNumberFormat="1" applyFont="1" applyFill="1" applyBorder="1" applyAlignment="1">
      <alignment horizontal="right" vertical="center"/>
    </xf>
    <xf numFmtId="0" fontId="15" fillId="6" borderId="1" xfId="5" applyFont="1" applyFill="1" applyBorder="1" applyAlignment="1">
      <alignment horizontal="left" vertical="center"/>
    </xf>
    <xf numFmtId="166" fontId="24" fillId="6" borderId="0" xfId="0" applyNumberFormat="1" applyFont="1" applyFill="1" applyBorder="1"/>
    <xf numFmtId="37" fontId="24" fillId="14" borderId="0" xfId="0" applyNumberFormat="1" applyFont="1" applyFill="1" applyBorder="1" applyAlignment="1">
      <alignment horizontal="left"/>
    </xf>
    <xf numFmtId="37" fontId="24" fillId="14" borderId="0" xfId="0" applyNumberFormat="1" applyFont="1" applyFill="1" applyBorder="1"/>
    <xf numFmtId="37" fontId="24" fillId="14" borderId="0" xfId="0" applyNumberFormat="1" applyFont="1" applyFill="1" applyBorder="1" applyAlignment="1" applyProtection="1">
      <alignment horizontal="left"/>
    </xf>
    <xf numFmtId="166" fontId="25" fillId="6" borderId="19" xfId="0" applyNumberFormat="1" applyFont="1" applyFill="1" applyBorder="1" applyAlignment="1">
      <alignment horizontal="center"/>
    </xf>
    <xf numFmtId="3" fontId="26" fillId="0" borderId="22" xfId="0" applyNumberFormat="1" applyFont="1" applyFill="1" applyBorder="1" applyAlignment="1">
      <alignment horizontal="right"/>
    </xf>
    <xf numFmtId="37" fontId="24" fillId="6" borderId="2" xfId="0" applyNumberFormat="1" applyFont="1" applyFill="1" applyBorder="1" applyAlignment="1">
      <alignment horizontal="left" vertical="center"/>
    </xf>
    <xf numFmtId="37" fontId="24" fillId="6" borderId="1" xfId="0" applyNumberFormat="1" applyFont="1" applyFill="1" applyBorder="1" applyAlignment="1">
      <alignment horizontal="left" vertical="center"/>
    </xf>
    <xf numFmtId="165" fontId="16" fillId="6" borderId="19" xfId="0" applyNumberFormat="1" applyFont="1" applyFill="1" applyBorder="1" applyAlignment="1">
      <alignment horizontal="left" vertical="center"/>
    </xf>
    <xf numFmtId="49" fontId="16" fillId="6" borderId="19" xfId="0" applyNumberFormat="1" applyFont="1" applyFill="1" applyBorder="1" applyAlignment="1">
      <alignment horizontal="center"/>
    </xf>
    <xf numFmtId="165" fontId="6" fillId="6" borderId="1" xfId="0" applyNumberFormat="1" applyFont="1" applyFill="1" applyBorder="1"/>
    <xf numFmtId="165" fontId="6" fillId="6" borderId="1" xfId="0" applyNumberFormat="1" applyFont="1" applyFill="1" applyBorder="1" applyAlignment="1">
      <alignment horizontal="center"/>
    </xf>
    <xf numFmtId="165" fontId="4" fillId="6" borderId="1" xfId="0" applyNumberFormat="1" applyFont="1" applyFill="1" applyBorder="1" applyAlignment="1" applyProtection="1">
      <alignment horizontal="center"/>
    </xf>
    <xf numFmtId="165" fontId="4" fillId="6" borderId="1" xfId="0" applyNumberFormat="1" applyFont="1" applyFill="1" applyBorder="1" applyAlignment="1">
      <alignment horizontal="center"/>
    </xf>
    <xf numFmtId="165" fontId="28" fillId="2" borderId="0" xfId="0" applyNumberFormat="1" applyFont="1" applyFill="1" applyBorder="1" applyAlignment="1">
      <alignment vertical="center"/>
    </xf>
    <xf numFmtId="165" fontId="22" fillId="2" borderId="0" xfId="0" applyNumberFormat="1" applyFont="1" applyFill="1" applyBorder="1" applyAlignment="1">
      <alignment vertical="center"/>
    </xf>
    <xf numFmtId="37" fontId="15" fillId="0" borderId="3" xfId="5" applyNumberFormat="1" applyFont="1" applyBorder="1" applyAlignment="1">
      <alignment horizontal="left" vertical="center"/>
    </xf>
    <xf numFmtId="3" fontId="15" fillId="0" borderId="3" xfId="5" applyNumberFormat="1" applyFont="1" applyBorder="1" applyAlignment="1">
      <alignment horizontal="right" vertical="center"/>
    </xf>
    <xf numFmtId="166" fontId="121" fillId="6" borderId="1" xfId="5" applyNumberFormat="1" applyFont="1" applyFill="1" applyBorder="1" applyAlignment="1">
      <alignment horizontal="center" vertical="center"/>
    </xf>
    <xf numFmtId="0" fontId="20" fillId="7" borderId="0" xfId="322" applyFont="1" applyFill="1" applyAlignment="1"/>
    <xf numFmtId="37" fontId="121" fillId="6" borderId="1" xfId="5" applyNumberFormat="1" applyFont="1" applyFill="1" applyBorder="1" applyAlignment="1">
      <alignment horizontal="right" vertical="center"/>
    </xf>
    <xf numFmtId="0" fontId="15" fillId="0" borderId="0" xfId="5" applyFont="1" applyBorder="1" applyAlignment="1">
      <alignment horizontal="left" vertical="center"/>
    </xf>
    <xf numFmtId="37" fontId="15" fillId="0" borderId="0" xfId="5" applyNumberFormat="1" applyFont="1" applyBorder="1" applyAlignment="1" applyProtection="1">
      <alignment horizontal="left" vertical="center"/>
    </xf>
    <xf numFmtId="0" fontId="121" fillId="0" borderId="0" xfId="5" applyFont="1" applyBorder="1" applyAlignment="1">
      <alignment horizontal="left" vertical="center"/>
    </xf>
    <xf numFmtId="3" fontId="4" fillId="0" borderId="0" xfId="5" applyNumberFormat="1"/>
    <xf numFmtId="37" fontId="15" fillId="6" borderId="0" xfId="5" applyNumberFormat="1" applyFont="1" applyFill="1" applyBorder="1" applyAlignment="1" applyProtection="1">
      <alignment horizontal="left"/>
    </xf>
    <xf numFmtId="0" fontId="121" fillId="6" borderId="0" xfId="5" applyFont="1" applyFill="1" applyAlignment="1">
      <alignment horizontal="right" vertical="center"/>
    </xf>
    <xf numFmtId="0" fontId="121" fillId="6" borderId="0" xfId="5" applyFont="1" applyFill="1" applyAlignment="1">
      <alignment horizontal="right" vertical="center" wrapText="1"/>
    </xf>
    <xf numFmtId="37" fontId="15" fillId="0" borderId="0" xfId="5" applyNumberFormat="1" applyFont="1" applyFill="1" applyBorder="1" applyAlignment="1" applyProtection="1">
      <alignment horizontal="left"/>
    </xf>
    <xf numFmtId="0" fontId="121" fillId="0" borderId="0" xfId="5" applyFont="1" applyAlignment="1">
      <alignment horizontal="right" vertical="center"/>
    </xf>
    <xf numFmtId="37" fontId="121" fillId="6" borderId="0" xfId="5" applyNumberFormat="1" applyFont="1" applyFill="1" applyBorder="1" applyAlignment="1" applyProtection="1">
      <alignment horizontal="left" vertical="center"/>
    </xf>
    <xf numFmtId="37" fontId="15" fillId="0" borderId="0" xfId="5" applyNumberFormat="1" applyFont="1" applyFill="1" applyBorder="1" applyAlignment="1" applyProtection="1">
      <alignment horizontal="left" vertical="center"/>
    </xf>
    <xf numFmtId="10" fontId="15" fillId="0" borderId="0" xfId="5" applyNumberFormat="1" applyFont="1" applyAlignment="1">
      <alignment horizontal="right" vertical="center"/>
    </xf>
    <xf numFmtId="10" fontId="15" fillId="6" borderId="0" xfId="5" applyNumberFormat="1" applyFont="1" applyFill="1" applyAlignment="1">
      <alignment horizontal="right" vertical="center"/>
    </xf>
    <xf numFmtId="37" fontId="15" fillId="0" borderId="0" xfId="5" applyNumberFormat="1" applyFont="1" applyFill="1" applyBorder="1" applyAlignment="1" applyProtection="1">
      <alignment horizontal="left" vertical="center"/>
      <protection locked="0"/>
    </xf>
    <xf numFmtId="37" fontId="121" fillId="6" borderId="0" xfId="5" applyNumberFormat="1" applyFont="1" applyFill="1" applyBorder="1" applyAlignment="1" applyProtection="1">
      <alignment horizontal="left" vertical="center"/>
      <protection locked="0"/>
    </xf>
    <xf numFmtId="165" fontId="15" fillId="0" borderId="0" xfId="4" applyNumberFormat="1" applyFont="1" applyAlignment="1">
      <alignment horizontal="right" vertical="center"/>
    </xf>
    <xf numFmtId="165" fontId="15" fillId="6" borderId="0" xfId="4" applyNumberFormat="1" applyFont="1" applyFill="1" applyAlignment="1">
      <alignment horizontal="right" vertical="center"/>
    </xf>
    <xf numFmtId="167" fontId="15" fillId="0" borderId="3" xfId="5" applyNumberFormat="1" applyFont="1" applyBorder="1" applyAlignment="1">
      <alignment horizontal="left" vertical="center"/>
    </xf>
    <xf numFmtId="167" fontId="15" fillId="0" borderId="3" xfId="5" applyNumberFormat="1" applyFont="1" applyBorder="1" applyAlignment="1">
      <alignment horizontal="right" vertical="center"/>
    </xf>
    <xf numFmtId="37" fontId="121" fillId="6" borderId="2" xfId="5" applyNumberFormat="1" applyFont="1" applyFill="1" applyBorder="1" applyAlignment="1" applyProtection="1">
      <alignment horizontal="left" vertical="center"/>
      <protection locked="0"/>
    </xf>
    <xf numFmtId="10" fontId="121" fillId="6" borderId="2" xfId="5" applyNumberFormat="1" applyFont="1" applyFill="1" applyBorder="1" applyAlignment="1">
      <alignment horizontal="right" vertical="center"/>
    </xf>
    <xf numFmtId="10" fontId="15" fillId="0" borderId="0" xfId="327" applyNumberFormat="1" applyFont="1" applyAlignment="1">
      <alignment horizontal="right" vertical="center"/>
    </xf>
    <xf numFmtId="37" fontId="121" fillId="6" borderId="1" xfId="5" applyNumberFormat="1" applyFont="1" applyFill="1" applyBorder="1" applyAlignment="1" applyProtection="1">
      <alignment horizontal="left" vertical="center"/>
      <protection locked="0"/>
    </xf>
    <xf numFmtId="10" fontId="121" fillId="6" borderId="1" xfId="5" applyNumberFormat="1" applyFont="1" applyFill="1" applyBorder="1" applyAlignment="1">
      <alignment horizontal="right" vertical="center"/>
    </xf>
    <xf numFmtId="10" fontId="15" fillId="6" borderId="2" xfId="5" applyNumberFormat="1" applyFont="1" applyFill="1" applyBorder="1" applyAlignment="1">
      <alignment horizontal="right" vertical="center"/>
    </xf>
    <xf numFmtId="37" fontId="15" fillId="0" borderId="4" xfId="5" applyNumberFormat="1" applyFont="1" applyFill="1" applyBorder="1" applyAlignment="1" applyProtection="1">
      <alignment horizontal="left" vertical="center"/>
    </xf>
    <xf numFmtId="10" fontId="15" fillId="0" borderId="4" xfId="5" applyNumberFormat="1" applyFont="1" applyBorder="1" applyAlignment="1">
      <alignment horizontal="right" vertical="center"/>
    </xf>
    <xf numFmtId="37" fontId="40" fillId="8" borderId="5" xfId="0" applyNumberFormat="1" applyFont="1" applyFill="1" applyBorder="1" applyAlignment="1">
      <alignment horizontal="center"/>
    </xf>
    <xf numFmtId="37" fontId="41" fillId="0" borderId="0" xfId="0" applyNumberFormat="1" applyFont="1" applyBorder="1" applyAlignment="1">
      <alignment horizontal="center" vertical="center"/>
    </xf>
    <xf numFmtId="0" fontId="38" fillId="0" borderId="0" xfId="0" applyNumberFormat="1" applyFont="1" applyBorder="1" applyAlignment="1">
      <alignment horizontal="center" vertical="center"/>
    </xf>
    <xf numFmtId="37" fontId="56" fillId="8" borderId="5" xfId="0" applyNumberFormat="1" applyFont="1" applyFill="1" applyBorder="1" applyAlignment="1">
      <alignment horizontal="left"/>
    </xf>
    <xf numFmtId="37" fontId="38" fillId="8" borderId="5" xfId="4" applyNumberFormat="1" applyFont="1" applyFill="1" applyBorder="1" applyAlignment="1">
      <alignment horizontal="right"/>
    </xf>
    <xf numFmtId="37" fontId="56" fillId="0" borderId="0" xfId="0" applyNumberFormat="1" applyFont="1" applyBorder="1" applyAlignment="1">
      <alignment vertical="center"/>
    </xf>
    <xf numFmtId="37" fontId="38" fillId="0" borderId="0" xfId="4" applyNumberFormat="1" applyFont="1" applyBorder="1" applyAlignment="1">
      <alignment horizontal="right" vertical="center"/>
    </xf>
    <xf numFmtId="37" fontId="42" fillId="0" borderId="0" xfId="0" applyNumberFormat="1" applyFont="1" applyBorder="1" applyAlignment="1">
      <alignment vertical="center"/>
    </xf>
    <xf numFmtId="37" fontId="56" fillId="0" borderId="0" xfId="0" applyNumberFormat="1" applyFont="1" applyBorder="1" applyAlignment="1">
      <alignment vertical="top"/>
    </xf>
    <xf numFmtId="37" fontId="38" fillId="0" borderId="0" xfId="4" applyNumberFormat="1" applyFont="1" applyBorder="1" applyAlignment="1">
      <alignment horizontal="right" vertical="top"/>
    </xf>
    <xf numFmtId="37" fontId="42" fillId="0" borderId="0" xfId="0" applyNumberFormat="1" applyFont="1" applyBorder="1" applyAlignment="1">
      <alignment vertical="top"/>
    </xf>
    <xf numFmtId="37" fontId="56" fillId="0" borderId="0" xfId="0" applyNumberFormat="1" applyFont="1" applyBorder="1" applyAlignment="1">
      <alignment horizontal="left" vertical="center"/>
    </xf>
    <xf numFmtId="37" fontId="107" fillId="8" borderId="5" xfId="0" applyNumberFormat="1" applyFont="1" applyFill="1" applyBorder="1" applyAlignment="1">
      <alignment horizontal="center"/>
    </xf>
    <xf numFmtId="37" fontId="42" fillId="0" borderId="0" xfId="0" quotePrefix="1" applyNumberFormat="1" applyFont="1" applyBorder="1" applyAlignment="1">
      <alignment horizontal="left"/>
    </xf>
    <xf numFmtId="37" fontId="38" fillId="0" borderId="0" xfId="4" applyNumberFormat="1" applyFont="1" applyBorder="1" applyAlignment="1">
      <alignment horizontal="right"/>
    </xf>
    <xf numFmtId="37" fontId="42" fillId="0" borderId="0" xfId="0" applyNumberFormat="1" applyFont="1" applyBorder="1"/>
    <xf numFmtId="37" fontId="56" fillId="0" borderId="0" xfId="0" applyNumberFormat="1" applyFont="1" applyBorder="1"/>
    <xf numFmtId="37" fontId="56" fillId="0" borderId="0" xfId="0" quotePrefix="1" applyNumberFormat="1" applyFont="1" applyBorder="1" applyAlignment="1">
      <alignment horizontal="left"/>
    </xf>
    <xf numFmtId="37" fontId="42" fillId="0" borderId="0" xfId="0" applyNumberFormat="1" applyFont="1" applyBorder="1" applyAlignment="1">
      <alignment horizontal="left"/>
    </xf>
    <xf numFmtId="37" fontId="42" fillId="0" borderId="0" xfId="0" quotePrefix="1" applyNumberFormat="1" applyFont="1" applyBorder="1"/>
    <xf numFmtId="0" fontId="21" fillId="0" borderId="3" xfId="0" applyFont="1" applyBorder="1"/>
    <xf numFmtId="39" fontId="38" fillId="0" borderId="3" xfId="4" applyNumberFormat="1" applyFont="1" applyBorder="1" applyAlignment="1">
      <alignment horizontal="right"/>
    </xf>
    <xf numFmtId="17" fontId="95" fillId="8" borderId="5" xfId="0" quotePrefix="1" applyNumberFormat="1" applyFont="1" applyFill="1" applyBorder="1" applyAlignment="1">
      <alignment horizontal="center"/>
    </xf>
    <xf numFmtId="37" fontId="21" fillId="0" borderId="0" xfId="0" applyNumberFormat="1" applyFont="1" applyBorder="1"/>
    <xf numFmtId="0" fontId="38" fillId="0" borderId="0" xfId="0" applyFont="1" applyBorder="1"/>
    <xf numFmtId="17" fontId="40" fillId="8" borderId="5" xfId="0" quotePrefix="1" applyNumberFormat="1" applyFont="1" applyFill="1" applyBorder="1" applyAlignment="1">
      <alignment horizontal="center" vertical="center" wrapText="1"/>
    </xf>
    <xf numFmtId="37" fontId="56" fillId="8" borderId="5" xfId="0" applyNumberFormat="1" applyFont="1" applyFill="1" applyBorder="1" applyAlignment="1">
      <alignment horizontal="center"/>
    </xf>
    <xf numFmtId="17" fontId="95" fillId="8" borderId="5" xfId="322" quotePrefix="1" applyNumberFormat="1" applyFont="1" applyFill="1" applyBorder="1" applyAlignment="1">
      <alignment horizontal="center"/>
    </xf>
    <xf numFmtId="0" fontId="15" fillId="6" borderId="9" xfId="0" applyFont="1" applyFill="1" applyBorder="1"/>
    <xf numFmtId="10" fontId="121" fillId="6" borderId="8" xfId="0" applyNumberFormat="1" applyFont="1" applyFill="1" applyBorder="1" applyAlignment="1" applyProtection="1">
      <alignment horizontal="left" vertical="center"/>
    </xf>
    <xf numFmtId="10" fontId="121" fillId="6" borderId="8" xfId="4" applyNumberFormat="1" applyFont="1" applyFill="1" applyBorder="1" applyAlignment="1" applyProtection="1">
      <alignment horizontal="right" vertical="center"/>
    </xf>
    <xf numFmtId="0" fontId="15" fillId="0" borderId="0" xfId="0" applyFont="1" applyBorder="1" applyAlignment="1" applyProtection="1">
      <alignment horizontal="left" vertical="center"/>
    </xf>
    <xf numFmtId="37" fontId="15" fillId="0" borderId="0" xfId="4" applyNumberFormat="1" applyFont="1" applyBorder="1" applyAlignment="1" applyProtection="1">
      <alignment horizontal="right" vertical="center"/>
    </xf>
    <xf numFmtId="0" fontId="121" fillId="6" borderId="8" xfId="0" applyFont="1" applyFill="1" applyBorder="1" applyAlignment="1" applyProtection="1">
      <alignment horizontal="left" vertical="center"/>
    </xf>
    <xf numFmtId="37" fontId="15" fillId="6" borderId="8" xfId="4" applyNumberFormat="1" applyFont="1" applyFill="1" applyBorder="1" applyAlignment="1" applyProtection="1">
      <alignment horizontal="right" vertical="center"/>
    </xf>
    <xf numFmtId="0" fontId="121" fillId="0" borderId="0" xfId="0" applyFont="1" applyBorder="1" applyAlignment="1" applyProtection="1">
      <alignment horizontal="left" vertical="center"/>
    </xf>
    <xf numFmtId="43" fontId="15" fillId="0" borderId="0" xfId="0" applyNumberFormat="1" applyFont="1" applyBorder="1" applyAlignment="1" applyProtection="1">
      <alignment horizontal="left" vertical="center"/>
    </xf>
    <xf numFmtId="10" fontId="15" fillId="0" borderId="0" xfId="4" applyNumberFormat="1" applyFont="1" applyBorder="1" applyAlignment="1" applyProtection="1">
      <alignment horizontal="right" vertical="center"/>
    </xf>
    <xf numFmtId="9" fontId="15" fillId="0" borderId="0" xfId="4" applyNumberFormat="1" applyFont="1" applyBorder="1" applyAlignment="1" applyProtection="1">
      <alignment horizontal="right" vertical="center"/>
    </xf>
    <xf numFmtId="0" fontId="23" fillId="0" borderId="3" xfId="0" applyFont="1" applyBorder="1"/>
    <xf numFmtId="0" fontId="0" fillId="0" borderId="3" xfId="0" applyBorder="1"/>
    <xf numFmtId="0" fontId="21" fillId="0" borderId="0" xfId="0" applyFont="1" applyBorder="1" applyAlignment="1" applyProtection="1">
      <alignment horizontal="left"/>
    </xf>
    <xf numFmtId="0" fontId="6" fillId="0" borderId="0" xfId="0" applyFont="1" applyAlignment="1">
      <alignment horizontal="left"/>
    </xf>
    <xf numFmtId="0" fontId="121" fillId="6" borderId="9" xfId="0" applyFont="1" applyFill="1" applyBorder="1" applyAlignment="1">
      <alignment horizontal="center" vertical="center"/>
    </xf>
    <xf numFmtId="0" fontId="121" fillId="6" borderId="9" xfId="0" applyFont="1" applyFill="1" applyBorder="1" applyAlignment="1">
      <alignment horizontal="center" vertical="center" wrapText="1"/>
    </xf>
    <xf numFmtId="0" fontId="21" fillId="7" borderId="0" xfId="322" applyFont="1" applyFill="1" applyAlignment="1">
      <alignment horizontal="right"/>
    </xf>
    <xf numFmtId="49" fontId="21" fillId="0" borderId="0" xfId="322" applyNumberFormat="1" applyFont="1"/>
    <xf numFmtId="3" fontId="122" fillId="0" borderId="0" xfId="322" applyNumberFormat="1" applyFont="1" applyAlignment="1">
      <alignment horizontal="right"/>
    </xf>
    <xf numFmtId="0" fontId="122" fillId="0" borderId="0" xfId="322" applyFont="1" applyAlignment="1">
      <alignment horizontal="right"/>
    </xf>
    <xf numFmtId="3" fontId="74" fillId="0" borderId="0" xfId="322" applyNumberFormat="1" applyFont="1" applyAlignment="1">
      <alignment horizontal="right"/>
    </xf>
    <xf numFmtId="3" fontId="121" fillId="6" borderId="10" xfId="0" applyNumberFormat="1" applyFont="1" applyFill="1" applyBorder="1" applyAlignment="1">
      <alignment horizontal="left" vertical="center"/>
    </xf>
    <xf numFmtId="3" fontId="15" fillId="0" borderId="0" xfId="0" applyNumberFormat="1" applyFont="1" applyAlignment="1">
      <alignment horizontal="left" vertical="center"/>
    </xf>
    <xf numFmtId="3" fontId="15" fillId="0" borderId="0" xfId="0" applyNumberFormat="1" applyFont="1" applyAlignment="1">
      <alignment horizontal="right" vertical="center"/>
    </xf>
    <xf numFmtId="10" fontId="15" fillId="0" borderId="0" xfId="0" applyNumberFormat="1" applyFont="1" applyAlignment="1">
      <alignment horizontal="right" vertical="center"/>
    </xf>
    <xf numFmtId="176" fontId="15" fillId="0" borderId="0" xfId="0" applyNumberFormat="1" applyFont="1" applyAlignment="1">
      <alignment horizontal="right" vertical="center"/>
    </xf>
    <xf numFmtId="3" fontId="15" fillId="6" borderId="10" xfId="0" applyNumberFormat="1" applyFont="1" applyFill="1" applyBorder="1" applyAlignment="1">
      <alignment horizontal="right" vertical="center"/>
    </xf>
    <xf numFmtId="10" fontId="15" fillId="6" borderId="10" xfId="0" applyNumberFormat="1" applyFont="1" applyFill="1" applyBorder="1" applyAlignment="1">
      <alignment horizontal="right" vertical="center"/>
    </xf>
    <xf numFmtId="3" fontId="121" fillId="0" borderId="0" xfId="0" applyNumberFormat="1" applyFont="1" applyAlignment="1">
      <alignment horizontal="left" vertical="center"/>
    </xf>
    <xf numFmtId="10" fontId="121" fillId="0" borderId="3" xfId="0" applyNumberFormat="1" applyFont="1" applyBorder="1" applyAlignment="1">
      <alignment horizontal="left" vertical="center"/>
    </xf>
    <xf numFmtId="10" fontId="15" fillId="0" borderId="3" xfId="0" applyNumberFormat="1" applyFont="1" applyBorder="1" applyAlignment="1">
      <alignment horizontal="right" vertical="center"/>
    </xf>
    <xf numFmtId="0" fontId="65" fillId="0" borderId="0" xfId="0" applyFont="1" applyFill="1" applyAlignment="1">
      <alignment vertical="center"/>
    </xf>
    <xf numFmtId="10" fontId="8" fillId="0" borderId="0" xfId="0" applyNumberFormat="1" applyFont="1" applyFill="1" applyAlignment="1">
      <alignment horizontal="right" vertical="center"/>
    </xf>
    <xf numFmtId="10" fontId="8" fillId="0" borderId="0" xfId="0" applyNumberFormat="1" applyFont="1" applyFill="1" applyAlignment="1">
      <alignment vertical="center"/>
    </xf>
    <xf numFmtId="3" fontId="8" fillId="0" borderId="0" xfId="0" applyNumberFormat="1" applyFont="1" applyFill="1" applyAlignment="1">
      <alignment horizontal="right" vertical="center"/>
    </xf>
    <xf numFmtId="0" fontId="8" fillId="0" borderId="0" xfId="0" applyFont="1" applyFill="1" applyAlignment="1">
      <alignment vertical="center"/>
    </xf>
    <xf numFmtId="3" fontId="121" fillId="6" borderId="10" xfId="0" applyNumberFormat="1" applyFont="1" applyFill="1" applyBorder="1" applyAlignment="1">
      <alignment horizontal="center" vertical="center"/>
    </xf>
    <xf numFmtId="10" fontId="121" fillId="6" borderId="10" xfId="0" applyNumberFormat="1" applyFont="1" applyFill="1" applyBorder="1" applyAlignment="1">
      <alignment horizontal="center" vertical="center"/>
    </xf>
    <xf numFmtId="0" fontId="15" fillId="6" borderId="1" xfId="0" applyFont="1" applyFill="1" applyBorder="1" applyAlignment="1"/>
    <xf numFmtId="0" fontId="121" fillId="0" borderId="0" xfId="0" applyFont="1" applyAlignment="1"/>
    <xf numFmtId="0" fontId="121" fillId="6" borderId="1" xfId="0" applyFont="1" applyFill="1" applyBorder="1" applyAlignment="1">
      <alignment horizontal="center"/>
    </xf>
    <xf numFmtId="0" fontId="121" fillId="6" borderId="2" xfId="0" applyFont="1" applyFill="1" applyBorder="1" applyAlignment="1">
      <alignment horizontal="left" vertical="center"/>
    </xf>
    <xf numFmtId="0" fontId="121" fillId="6" borderId="2" xfId="0" applyFont="1" applyFill="1" applyBorder="1" applyAlignment="1">
      <alignment horizontal="right" vertical="center"/>
    </xf>
    <xf numFmtId="0" fontId="15" fillId="6" borderId="2" xfId="0" applyFont="1" applyFill="1" applyBorder="1" applyAlignment="1">
      <alignment horizontal="right" vertical="center"/>
    </xf>
    <xf numFmtId="165" fontId="121" fillId="6" borderId="2" xfId="4" applyNumberFormat="1" applyFont="1" applyFill="1" applyBorder="1" applyAlignment="1">
      <alignment horizontal="right" vertical="center"/>
    </xf>
    <xf numFmtId="0" fontId="121" fillId="0" borderId="0" xfId="0" applyFont="1" applyAlignment="1">
      <alignment horizontal="left" vertical="center"/>
    </xf>
    <xf numFmtId="3" fontId="15" fillId="0" borderId="0" xfId="4" applyNumberFormat="1" applyFont="1" applyAlignment="1">
      <alignment horizontal="right" vertical="center"/>
    </xf>
    <xf numFmtId="10" fontId="15" fillId="0" borderId="0" xfId="7" applyNumberFormat="1" applyFont="1" applyAlignment="1">
      <alignment horizontal="right" vertical="center"/>
    </xf>
    <xf numFmtId="0" fontId="15" fillId="0" borderId="0" xfId="0" applyFont="1" applyAlignment="1">
      <alignment horizontal="right" vertical="center"/>
    </xf>
    <xf numFmtId="165" fontId="121" fillId="0" borderId="0" xfId="4" applyNumberFormat="1" applyFont="1" applyAlignment="1">
      <alignment horizontal="left" vertical="center"/>
    </xf>
    <xf numFmtId="10" fontId="121" fillId="0" borderId="0" xfId="7" applyNumberFormat="1" applyFont="1" applyAlignment="1">
      <alignment horizontal="right" vertical="center"/>
    </xf>
    <xf numFmtId="165" fontId="121" fillId="0" borderId="0" xfId="4" applyNumberFormat="1" applyFont="1" applyAlignment="1">
      <alignment horizontal="right" vertical="center"/>
    </xf>
    <xf numFmtId="165" fontId="121" fillId="6" borderId="2" xfId="4" applyNumberFormat="1" applyFont="1" applyFill="1" applyBorder="1" applyAlignment="1">
      <alignment horizontal="left" vertical="center"/>
    </xf>
    <xf numFmtId="165" fontId="121" fillId="0" borderId="0" xfId="4" applyNumberFormat="1" applyFont="1" applyAlignment="1"/>
    <xf numFmtId="165" fontId="15" fillId="0" borderId="0" xfId="4" applyNumberFormat="1" applyFont="1" applyAlignment="1">
      <alignment horizontal="left" vertical="center"/>
    </xf>
    <xf numFmtId="165" fontId="15" fillId="6" borderId="2" xfId="4" applyNumberFormat="1" applyFont="1" applyFill="1" applyBorder="1" applyAlignment="1">
      <alignment horizontal="left" vertical="center"/>
    </xf>
    <xf numFmtId="3" fontId="121" fillId="6" borderId="2" xfId="4" applyNumberFormat="1" applyFont="1" applyFill="1" applyBorder="1" applyAlignment="1">
      <alignment horizontal="right" vertical="center"/>
    </xf>
    <xf numFmtId="0" fontId="6" fillId="0" borderId="4" xfId="0" applyFont="1" applyBorder="1" applyAlignment="1"/>
    <xf numFmtId="3" fontId="4" fillId="0" borderId="4" xfId="4" applyNumberFormat="1" applyFont="1" applyBorder="1" applyAlignment="1"/>
    <xf numFmtId="10" fontId="4" fillId="0" borderId="4" xfId="7" applyNumberFormat="1" applyFont="1" applyBorder="1" applyAlignment="1"/>
    <xf numFmtId="0" fontId="4" fillId="0" borderId="4" xfId="0" applyFont="1" applyBorder="1" applyAlignment="1"/>
    <xf numFmtId="165" fontId="6" fillId="0" borderId="4" xfId="4" applyNumberFormat="1" applyFont="1" applyBorder="1" applyAlignment="1">
      <alignment horizontal="right"/>
    </xf>
    <xf numFmtId="0" fontId="68" fillId="0" borderId="0" xfId="0" applyFont="1" applyAlignment="1"/>
    <xf numFmtId="3" fontId="68" fillId="0" borderId="0" xfId="4" applyNumberFormat="1" applyFont="1" applyAlignment="1"/>
    <xf numFmtId="3" fontId="4" fillId="0" borderId="0" xfId="4" applyNumberFormat="1" applyFont="1" applyAlignment="1"/>
    <xf numFmtId="10" fontId="4" fillId="0" borderId="0" xfId="7" applyNumberFormat="1" applyFont="1" applyAlignment="1"/>
    <xf numFmtId="0" fontId="4" fillId="0" borderId="0" xfId="0" applyFont="1" applyAlignment="1"/>
    <xf numFmtId="165" fontId="4" fillId="0" borderId="0" xfId="4" applyNumberFormat="1" applyFont="1" applyAlignment="1">
      <alignment horizontal="right"/>
    </xf>
    <xf numFmtId="0" fontId="68" fillId="0" borderId="0" xfId="0" applyFont="1" applyBorder="1" applyAlignment="1"/>
    <xf numFmtId="3" fontId="68" fillId="0" borderId="0" xfId="4" applyNumberFormat="1" applyFont="1" applyBorder="1" applyAlignment="1"/>
    <xf numFmtId="3" fontId="4" fillId="0" borderId="0" xfId="4" applyNumberFormat="1" applyFont="1" applyBorder="1" applyAlignment="1"/>
    <xf numFmtId="165" fontId="4" fillId="0" borderId="0" xfId="4" applyNumberFormat="1" applyFont="1" applyBorder="1" applyAlignment="1"/>
    <xf numFmtId="0" fontId="6" fillId="0" borderId="0" xfId="0"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121" fillId="6" borderId="1" xfId="0" applyFont="1" applyFill="1" applyBorder="1" applyAlignment="1">
      <alignment horizontal="center" vertical="center"/>
    </xf>
    <xf numFmtId="37" fontId="41" fillId="6" borderId="2" xfId="0" applyNumberFormat="1" applyFont="1" applyFill="1" applyBorder="1" applyAlignment="1" applyProtection="1">
      <alignment horizontal="center"/>
    </xf>
    <xf numFmtId="37" fontId="41" fillId="6" borderId="2" xfId="0" applyNumberFormat="1" applyFont="1" applyFill="1" applyBorder="1" applyAlignment="1" applyProtection="1">
      <alignment horizontal="center" wrapText="1"/>
    </xf>
    <xf numFmtId="37" fontId="21" fillId="0" borderId="0" xfId="0" applyNumberFormat="1" applyFont="1" applyAlignment="1" applyProtection="1">
      <alignment horizontal="left"/>
    </xf>
    <xf numFmtId="3" fontId="21" fillId="0" borderId="0" xfId="0" applyNumberFormat="1" applyFont="1" applyAlignment="1">
      <alignment horizontal="right"/>
    </xf>
    <xf numFmtId="10" fontId="21" fillId="0" borderId="0" xfId="0" applyNumberFormat="1" applyFont="1" applyAlignment="1">
      <alignment horizontal="right"/>
    </xf>
    <xf numFmtId="37" fontId="41" fillId="6" borderId="2" xfId="0" applyNumberFormat="1" applyFont="1" applyFill="1" applyBorder="1" applyAlignment="1" applyProtection="1">
      <alignment horizontal="left"/>
    </xf>
    <xf numFmtId="3" fontId="21" fillId="6" borderId="2" xfId="0" applyNumberFormat="1" applyFont="1" applyFill="1" applyBorder="1" applyAlignment="1">
      <alignment horizontal="right"/>
    </xf>
    <xf numFmtId="10" fontId="21" fillId="6" borderId="2" xfId="0" applyNumberFormat="1" applyFont="1" applyFill="1" applyBorder="1" applyAlignment="1">
      <alignment horizontal="right"/>
    </xf>
    <xf numFmtId="10" fontId="41" fillId="0" borderId="0" xfId="0" applyNumberFormat="1" applyFont="1" applyBorder="1" applyAlignment="1" applyProtection="1">
      <alignment horizontal="left" vertical="center"/>
    </xf>
    <xf numFmtId="0" fontId="41" fillId="0" borderId="0" xfId="0" applyFont="1" applyAlignment="1">
      <alignment horizontal="right"/>
    </xf>
    <xf numFmtId="37" fontId="41" fillId="6" borderId="2" xfId="0" applyNumberFormat="1" applyFont="1" applyFill="1" applyBorder="1" applyAlignment="1" applyProtection="1">
      <alignment horizontal="left" wrapText="1"/>
    </xf>
    <xf numFmtId="10" fontId="41" fillId="0" borderId="0" xfId="0" applyNumberFormat="1" applyFont="1" applyAlignment="1">
      <alignment horizontal="right"/>
    </xf>
    <xf numFmtId="49" fontId="41" fillId="0" borderId="4" xfId="0" quotePrefix="1" applyNumberFormat="1" applyFont="1" applyBorder="1" applyAlignment="1">
      <alignment horizontal="left"/>
    </xf>
    <xf numFmtId="0" fontId="21" fillId="0" borderId="4" xfId="0" applyFont="1" applyBorder="1"/>
    <xf numFmtId="3" fontId="21" fillId="0" borderId="4" xfId="0" applyNumberFormat="1" applyFont="1" applyBorder="1" applyAlignment="1">
      <alignment horizontal="right"/>
    </xf>
    <xf numFmtId="10" fontId="21" fillId="0" borderId="4" xfId="0" applyNumberFormat="1" applyFont="1" applyBorder="1"/>
    <xf numFmtId="49" fontId="8" fillId="0" borderId="0" xfId="0" applyNumberFormat="1" applyFont="1" applyBorder="1" applyAlignment="1">
      <alignment horizontal="left"/>
    </xf>
    <xf numFmtId="0" fontId="8" fillId="0" borderId="0" xfId="0" applyFont="1"/>
    <xf numFmtId="3" fontId="8" fillId="0" borderId="0" xfId="0" applyNumberFormat="1" applyFont="1" applyAlignment="1">
      <alignment horizontal="right"/>
    </xf>
    <xf numFmtId="10" fontId="8" fillId="0" borderId="0" xfId="0" applyNumberFormat="1" applyFont="1"/>
    <xf numFmtId="0" fontId="62" fillId="0" borderId="0" xfId="0" applyFont="1" applyAlignment="1">
      <alignment horizontal="left"/>
    </xf>
    <xf numFmtId="0" fontId="66" fillId="7" borderId="0" xfId="0" applyFont="1" applyFill="1" applyAlignment="1">
      <alignment horizontal="left"/>
    </xf>
    <xf numFmtId="0" fontId="73" fillId="7" borderId="0" xfId="0" applyFont="1" applyFill="1" applyAlignment="1"/>
    <xf numFmtId="0" fontId="21" fillId="7" borderId="0" xfId="0" applyFont="1" applyFill="1" applyAlignment="1"/>
    <xf numFmtId="49" fontId="23" fillId="0" borderId="0" xfId="0" applyNumberFormat="1" applyFont="1" applyAlignment="1">
      <alignment horizontal="left"/>
    </xf>
    <xf numFmtId="0" fontId="69" fillId="0" borderId="0" xfId="0" applyFont="1" applyBorder="1" applyAlignment="1">
      <alignment horizontal="left"/>
    </xf>
    <xf numFmtId="37" fontId="70" fillId="0" borderId="0" xfId="0" applyNumberFormat="1" applyFont="1" applyBorder="1" applyProtection="1"/>
    <xf numFmtId="0" fontId="70" fillId="0" borderId="0" xfId="0" applyFont="1" applyBorder="1"/>
    <xf numFmtId="37" fontId="70" fillId="0" borderId="0" xfId="0" applyNumberFormat="1" applyFont="1" applyBorder="1" applyAlignment="1" applyProtection="1">
      <alignment horizontal="center"/>
    </xf>
    <xf numFmtId="0" fontId="25" fillId="0" borderId="0" xfId="0" applyFont="1" applyAlignment="1">
      <alignment horizontal="left"/>
    </xf>
    <xf numFmtId="49" fontId="41" fillId="0" borderId="3" xfId="0" quotePrefix="1" applyNumberFormat="1" applyFont="1" applyBorder="1" applyAlignment="1">
      <alignment horizontal="left"/>
    </xf>
    <xf numFmtId="3" fontId="21" fillId="0" borderId="3" xfId="0" applyNumberFormat="1" applyFont="1" applyBorder="1" applyAlignment="1">
      <alignment horizontal="right"/>
    </xf>
    <xf numFmtId="10" fontId="21" fillId="0" borderId="3" xfId="0" applyNumberFormat="1" applyFont="1" applyBorder="1"/>
    <xf numFmtId="3" fontId="0" fillId="0" borderId="0" xfId="0" applyNumberFormat="1"/>
    <xf numFmtId="10" fontId="0" fillId="0" borderId="0" xfId="0" applyNumberFormat="1"/>
    <xf numFmtId="49" fontId="4" fillId="0" borderId="0" xfId="0" applyNumberFormat="1" applyFont="1" applyBorder="1" applyAlignment="1">
      <alignment horizontal="left"/>
    </xf>
    <xf numFmtId="49" fontId="32" fillId="0" borderId="0" xfId="0" quotePrefix="1" applyNumberFormat="1" applyFont="1" applyBorder="1" applyAlignment="1" applyProtection="1">
      <alignment horizontal="left"/>
    </xf>
    <xf numFmtId="0" fontId="66" fillId="2" borderId="0" xfId="0" applyFont="1" applyFill="1" applyAlignment="1">
      <alignment horizontal="left"/>
    </xf>
    <xf numFmtId="0" fontId="73" fillId="2" borderId="0" xfId="0" applyFont="1" applyFill="1" applyAlignment="1"/>
    <xf numFmtId="0" fontId="21" fillId="2" borderId="0" xfId="0" applyFont="1" applyFill="1" applyAlignment="1"/>
    <xf numFmtId="10" fontId="41" fillId="6" borderId="2" xfId="0" applyNumberFormat="1" applyFont="1" applyFill="1" applyBorder="1" applyAlignment="1" applyProtection="1">
      <alignment horizontal="center"/>
    </xf>
    <xf numFmtId="10" fontId="21" fillId="0" borderId="0" xfId="7" applyNumberFormat="1" applyFont="1" applyAlignment="1">
      <alignment horizontal="right"/>
    </xf>
    <xf numFmtId="10" fontId="21" fillId="6" borderId="2" xfId="7" applyNumberFormat="1" applyFont="1" applyFill="1" applyBorder="1" applyAlignment="1">
      <alignment horizontal="right"/>
    </xf>
    <xf numFmtId="37" fontId="0" fillId="0" borderId="0" xfId="0" applyNumberFormat="1" applyFont="1" applyAlignment="1">
      <alignment horizontal="left"/>
    </xf>
    <xf numFmtId="10" fontId="62" fillId="0" borderId="0" xfId="0" applyNumberFormat="1" applyFont="1" applyAlignment="1">
      <alignment horizontal="left"/>
    </xf>
    <xf numFmtId="3" fontId="4" fillId="0" borderId="0" xfId="5" applyNumberFormat="1" applyFont="1"/>
    <xf numFmtId="37" fontId="121" fillId="6" borderId="1" xfId="5" applyNumberFormat="1" applyFont="1" applyFill="1" applyBorder="1" applyAlignment="1">
      <alignment horizontal="center" vertical="center"/>
    </xf>
    <xf numFmtId="37" fontId="15" fillId="6" borderId="0" xfId="5" applyNumberFormat="1" applyFont="1" applyFill="1" applyBorder="1" applyAlignment="1" applyProtection="1">
      <alignment horizontal="left" vertical="center"/>
    </xf>
    <xf numFmtId="10" fontId="121" fillId="0" borderId="0" xfId="5" applyNumberFormat="1" applyFont="1" applyAlignment="1">
      <alignment horizontal="right" vertical="center"/>
    </xf>
    <xf numFmtId="9" fontId="15" fillId="0" borderId="0" xfId="5" applyNumberFormat="1" applyFont="1" applyAlignment="1">
      <alignment horizontal="right" vertical="center"/>
    </xf>
    <xf numFmtId="37" fontId="15" fillId="6" borderId="2" xfId="5" applyNumberFormat="1" applyFont="1" applyFill="1" applyBorder="1" applyAlignment="1" applyProtection="1">
      <alignment horizontal="left" vertical="center"/>
    </xf>
    <xf numFmtId="37" fontId="37" fillId="0" borderId="4" xfId="5" applyNumberFormat="1" applyFont="1" applyFill="1" applyBorder="1" applyAlignment="1" applyProtection="1">
      <alignment horizontal="left"/>
    </xf>
    <xf numFmtId="10" fontId="37" fillId="0" borderId="4" xfId="5" applyNumberFormat="1" applyFont="1" applyBorder="1" applyAlignment="1">
      <alignment horizontal="right"/>
    </xf>
    <xf numFmtId="3" fontId="68" fillId="0" borderId="0" xfId="5" applyNumberFormat="1" applyFont="1"/>
    <xf numFmtId="37" fontId="68" fillId="0" borderId="0" xfId="5" applyNumberFormat="1" applyFont="1" applyBorder="1" applyAlignment="1">
      <alignment vertical="top"/>
    </xf>
    <xf numFmtId="37" fontId="38" fillId="0" borderId="0" xfId="5" applyNumberFormat="1" applyFont="1" applyBorder="1"/>
    <xf numFmtId="0" fontId="121" fillId="6" borderId="0" xfId="5" applyFont="1" applyFill="1" applyAlignment="1">
      <alignment horizontal="center" vertical="center"/>
    </xf>
    <xf numFmtId="17" fontId="41" fillId="8" borderId="5" xfId="0" quotePrefix="1" applyNumberFormat="1" applyFont="1" applyFill="1" applyBorder="1" applyAlignment="1">
      <alignment horizontal="center" vertical="center" wrapText="1"/>
    </xf>
    <xf numFmtId="0" fontId="21" fillId="8" borderId="5" xfId="0" applyFont="1" applyFill="1" applyBorder="1" applyAlignment="1">
      <alignment vertical="center"/>
    </xf>
    <xf numFmtId="0" fontId="21" fillId="8" borderId="5" xfId="0" applyFont="1" applyFill="1" applyBorder="1" applyAlignment="1">
      <alignment horizontal="center" vertical="center"/>
    </xf>
    <xf numFmtId="37" fontId="40" fillId="8" borderId="5" xfId="0" applyNumberFormat="1" applyFont="1" applyFill="1" applyBorder="1" applyAlignment="1">
      <alignment horizontal="center" vertical="center"/>
    </xf>
    <xf numFmtId="17" fontId="95" fillId="8" borderId="5" xfId="0" quotePrefix="1" applyNumberFormat="1" applyFont="1" applyFill="1" applyBorder="1" applyAlignment="1">
      <alignment horizontal="center" vertical="center"/>
    </xf>
    <xf numFmtId="0" fontId="15" fillId="6" borderId="9" xfId="0" applyFont="1" applyFill="1" applyBorder="1" applyAlignment="1">
      <alignment horizontal="center" vertical="center"/>
    </xf>
    <xf numFmtId="43" fontId="15" fillId="0" borderId="0" xfId="0" applyNumberFormat="1" applyFont="1" applyBorder="1" applyAlignment="1" applyProtection="1">
      <alignment vertical="center"/>
    </xf>
    <xf numFmtId="165" fontId="121" fillId="0" borderId="0" xfId="4" applyNumberFormat="1" applyFont="1" applyAlignment="1">
      <alignment horizontal="right"/>
    </xf>
    <xf numFmtId="10" fontId="4" fillId="0" borderId="4" xfId="7" applyNumberFormat="1" applyFont="1" applyBorder="1" applyAlignment="1">
      <alignment horizontal="right"/>
    </xf>
    <xf numFmtId="165" fontId="4" fillId="0" borderId="4" xfId="4" applyNumberFormat="1" applyFont="1" applyBorder="1" applyAlignment="1">
      <alignment horizontal="right"/>
    </xf>
    <xf numFmtId="10" fontId="4" fillId="0" borderId="0" xfId="7" applyNumberFormat="1" applyFont="1" applyAlignment="1">
      <alignment horizontal="right"/>
    </xf>
    <xf numFmtId="0" fontId="6" fillId="0" borderId="0" xfId="0" applyFont="1" applyAlignment="1"/>
    <xf numFmtId="165" fontId="6" fillId="0" borderId="0" xfId="4" applyNumberFormat="1" applyFont="1" applyAlignment="1">
      <alignment horizontal="right"/>
    </xf>
    <xf numFmtId="3" fontId="0" fillId="0" borderId="0" xfId="0" applyNumberFormat="1" applyAlignment="1">
      <alignment horizontal="right"/>
    </xf>
    <xf numFmtId="37" fontId="41" fillId="6" borderId="2" xfId="0" applyNumberFormat="1" applyFont="1" applyFill="1" applyBorder="1" applyAlignment="1" applyProtection="1">
      <alignment horizontal="center" vertical="center"/>
    </xf>
    <xf numFmtId="37" fontId="41" fillId="6" borderId="2" xfId="0" applyNumberFormat="1" applyFont="1" applyFill="1" applyBorder="1" applyAlignment="1" applyProtection="1">
      <alignment horizontal="center" vertical="center" wrapText="1"/>
    </xf>
    <xf numFmtId="0" fontId="71" fillId="2" borderId="0" xfId="305" applyFont="1" applyFill="1" applyAlignment="1">
      <alignment horizontal="left" vertical="center"/>
    </xf>
    <xf numFmtId="0" fontId="72" fillId="2" borderId="0" xfId="305" applyFont="1" applyFill="1" applyAlignment="1">
      <alignment horizontal="right" vertical="center"/>
    </xf>
    <xf numFmtId="0" fontId="29" fillId="2" borderId="0" xfId="305" applyFont="1" applyFill="1" applyAlignment="1">
      <alignment horizontal="right" vertical="center"/>
    </xf>
    <xf numFmtId="49" fontId="23" fillId="2" borderId="0" xfId="305" applyNumberFormat="1" applyFont="1" applyFill="1" applyAlignment="1">
      <alignment horizontal="left" vertical="center"/>
    </xf>
    <xf numFmtId="0" fontId="4" fillId="2" borderId="0" xfId="305" applyFill="1" applyAlignment="1">
      <alignment horizontal="right" vertical="center"/>
    </xf>
    <xf numFmtId="0" fontId="6" fillId="2" borderId="0" xfId="305" applyFont="1" applyFill="1" applyAlignment="1">
      <alignment horizontal="right" vertical="center"/>
    </xf>
    <xf numFmtId="0" fontId="69" fillId="0" borderId="0" xfId="305" applyFont="1" applyBorder="1" applyAlignment="1">
      <alignment horizontal="left" vertical="center"/>
    </xf>
    <xf numFmtId="0" fontId="70" fillId="0" borderId="0" xfId="305" applyFont="1" applyBorder="1" applyAlignment="1">
      <alignment horizontal="right" vertical="center"/>
    </xf>
    <xf numFmtId="37" fontId="70" fillId="0" borderId="0" xfId="305" applyNumberFormat="1" applyFont="1" applyBorder="1" applyAlignment="1" applyProtection="1">
      <alignment horizontal="right" vertical="center"/>
    </xf>
    <xf numFmtId="0" fontId="25" fillId="0" borderId="0" xfId="305" applyFont="1" applyAlignment="1">
      <alignment horizontal="right" vertical="center"/>
    </xf>
    <xf numFmtId="37" fontId="41" fillId="6" borderId="2" xfId="0" applyNumberFormat="1" applyFont="1" applyFill="1" applyBorder="1" applyAlignment="1" applyProtection="1">
      <alignment horizontal="left" vertical="center"/>
    </xf>
    <xf numFmtId="37" fontId="21" fillId="0" borderId="0" xfId="0" applyNumberFormat="1" applyFont="1" applyAlignment="1" applyProtection="1">
      <alignment horizontal="left" vertical="center"/>
    </xf>
    <xf numFmtId="3" fontId="21" fillId="0" borderId="0" xfId="0" applyNumberFormat="1" applyFont="1" applyAlignment="1">
      <alignment horizontal="right" vertical="center"/>
    </xf>
    <xf numFmtId="10" fontId="21" fillId="0" borderId="0" xfId="0" applyNumberFormat="1" applyFont="1" applyAlignment="1">
      <alignment horizontal="right" vertical="center"/>
    </xf>
    <xf numFmtId="3" fontId="21" fillId="6" borderId="2" xfId="0" applyNumberFormat="1" applyFont="1" applyFill="1" applyBorder="1" applyAlignment="1">
      <alignment horizontal="right" vertical="center"/>
    </xf>
    <xf numFmtId="10" fontId="21" fillId="6" borderId="2" xfId="0" applyNumberFormat="1" applyFont="1" applyFill="1" applyBorder="1" applyAlignment="1">
      <alignment horizontal="right" vertical="center"/>
    </xf>
    <xf numFmtId="0" fontId="41" fillId="0" borderId="0" xfId="0" applyFont="1" applyAlignment="1">
      <alignment horizontal="right" vertical="center"/>
    </xf>
    <xf numFmtId="37" fontId="41" fillId="6" borderId="2" xfId="0" applyNumberFormat="1" applyFont="1" applyFill="1" applyBorder="1" applyAlignment="1" applyProtection="1">
      <alignment horizontal="left" vertical="center" wrapText="1"/>
    </xf>
    <xf numFmtId="10" fontId="41" fillId="0" borderId="0" xfId="0" applyNumberFormat="1" applyFont="1" applyAlignment="1">
      <alignment horizontal="right" vertical="center"/>
    </xf>
    <xf numFmtId="49" fontId="41" fillId="0" borderId="4" xfId="0" quotePrefix="1" applyNumberFormat="1" applyFont="1" applyBorder="1" applyAlignment="1">
      <alignment horizontal="left" vertical="center"/>
    </xf>
    <xf numFmtId="3" fontId="21" fillId="0" borderId="4" xfId="0" applyNumberFormat="1" applyFont="1" applyBorder="1" applyAlignment="1">
      <alignment horizontal="right" vertical="center"/>
    </xf>
    <xf numFmtId="10" fontId="21" fillId="0" borderId="4" xfId="0" applyNumberFormat="1" applyFont="1" applyBorder="1" applyAlignment="1">
      <alignment horizontal="right" vertical="center"/>
    </xf>
    <xf numFmtId="49" fontId="8" fillId="0" borderId="0" xfId="0" applyNumberFormat="1" applyFont="1" applyBorder="1" applyAlignment="1">
      <alignment horizontal="left" vertical="center"/>
    </xf>
    <xf numFmtId="3" fontId="8" fillId="0" borderId="0" xfId="0" applyNumberFormat="1" applyFont="1" applyAlignment="1">
      <alignment horizontal="right" vertical="center"/>
    </xf>
    <xf numFmtId="10" fontId="8" fillId="0" borderId="0" xfId="0" applyNumberFormat="1" applyFont="1" applyAlignment="1">
      <alignment horizontal="right" vertical="center"/>
    </xf>
    <xf numFmtId="0" fontId="62" fillId="0" borderId="0" xfId="0" applyFont="1" applyAlignment="1">
      <alignment horizontal="right" vertical="center"/>
    </xf>
    <xf numFmtId="0" fontId="66" fillId="7" borderId="0" xfId="0" applyFont="1" applyFill="1" applyAlignment="1">
      <alignment horizontal="left" vertical="center"/>
    </xf>
    <xf numFmtId="0" fontId="73" fillId="7" borderId="0" xfId="0" applyFont="1" applyFill="1" applyAlignment="1">
      <alignment horizontal="right" vertical="center"/>
    </xf>
    <xf numFmtId="0" fontId="21" fillId="7" borderId="0" xfId="0" applyFont="1" applyFill="1" applyAlignment="1">
      <alignment horizontal="right" vertical="center"/>
    </xf>
    <xf numFmtId="49" fontId="23" fillId="0" borderId="0" xfId="0" applyNumberFormat="1" applyFont="1" applyAlignment="1">
      <alignment horizontal="left" vertical="center"/>
    </xf>
    <xf numFmtId="0" fontId="0" fillId="0" borderId="0" xfId="0" applyAlignment="1">
      <alignment horizontal="right" vertical="center"/>
    </xf>
    <xf numFmtId="0" fontId="6" fillId="0" borderId="0" xfId="0" applyFont="1" applyAlignment="1">
      <alignment horizontal="right" vertical="center"/>
    </xf>
    <xf numFmtId="49" fontId="41" fillId="0" borderId="3" xfId="0" quotePrefix="1" applyNumberFormat="1" applyFont="1" applyBorder="1" applyAlignment="1">
      <alignment horizontal="left" vertical="center"/>
    </xf>
    <xf numFmtId="3" fontId="21" fillId="0" borderId="3" xfId="0" applyNumberFormat="1" applyFont="1" applyBorder="1" applyAlignment="1">
      <alignment horizontal="right" vertical="center"/>
    </xf>
    <xf numFmtId="10" fontId="21" fillId="0" borderId="3" xfId="0" applyNumberFormat="1" applyFont="1" applyBorder="1" applyAlignment="1">
      <alignment horizontal="right" vertical="center"/>
    </xf>
    <xf numFmtId="3" fontId="0" fillId="0" borderId="0" xfId="0" applyNumberFormat="1" applyAlignment="1">
      <alignment horizontal="right" vertical="center"/>
    </xf>
    <xf numFmtId="10" fontId="0" fillId="0" borderId="0" xfId="0" applyNumberFormat="1" applyAlignment="1">
      <alignment horizontal="right" vertical="center"/>
    </xf>
    <xf numFmtId="49" fontId="32" fillId="0" borderId="0" xfId="0" quotePrefix="1" applyNumberFormat="1" applyFont="1" applyBorder="1" applyAlignment="1" applyProtection="1">
      <alignment horizontal="left" vertical="center"/>
    </xf>
    <xf numFmtId="0" fontId="66" fillId="2" borderId="0" xfId="0" applyFont="1" applyFill="1" applyAlignment="1">
      <alignment horizontal="left" vertical="center"/>
    </xf>
    <xf numFmtId="0" fontId="73" fillId="2" borderId="0" xfId="0" applyFont="1" applyFill="1" applyAlignment="1">
      <alignment horizontal="right" vertical="center"/>
    </xf>
    <xf numFmtId="0" fontId="21" fillId="2" borderId="0" xfId="0" applyFont="1" applyFill="1" applyAlignment="1">
      <alignment horizontal="right" vertical="center"/>
    </xf>
    <xf numFmtId="10" fontId="21" fillId="0" borderId="0" xfId="7" applyNumberFormat="1" applyFont="1" applyAlignment="1">
      <alignment horizontal="right" vertical="center"/>
    </xf>
    <xf numFmtId="10" fontId="21" fillId="6" borderId="2" xfId="7" applyNumberFormat="1" applyFont="1" applyFill="1" applyBorder="1" applyAlignment="1">
      <alignment horizontal="right" vertical="center"/>
    </xf>
    <xf numFmtId="0" fontId="21" fillId="0" borderId="4" xfId="0" applyFont="1" applyBorder="1" applyAlignment="1">
      <alignment horizontal="right" vertical="center"/>
    </xf>
    <xf numFmtId="0" fontId="8" fillId="0" borderId="0" xfId="0" applyFont="1" applyAlignment="1">
      <alignment horizontal="right" vertical="center"/>
    </xf>
    <xf numFmtId="10" fontId="62" fillId="0" borderId="0" xfId="0" applyNumberFormat="1" applyFont="1" applyAlignment="1">
      <alignment horizontal="right" vertical="center"/>
    </xf>
    <xf numFmtId="37" fontId="32" fillId="0" borderId="0" xfId="0" quotePrefix="1" applyNumberFormat="1" applyFont="1" applyBorder="1" applyAlignment="1" applyProtection="1">
      <alignment horizontal="left" vertical="center"/>
    </xf>
    <xf numFmtId="49" fontId="8" fillId="0" borderId="0" xfId="5" applyNumberFormat="1" applyFont="1" applyBorder="1" applyAlignment="1">
      <alignment horizontal="left" vertical="center"/>
    </xf>
    <xf numFmtId="3" fontId="8" fillId="0" borderId="0" xfId="5" applyNumberFormat="1" applyFont="1" applyAlignment="1">
      <alignment horizontal="right" vertical="center"/>
    </xf>
    <xf numFmtId="10" fontId="8" fillId="0" borderId="0" xfId="5" applyNumberFormat="1" applyFont="1" applyAlignment="1">
      <alignment horizontal="right" vertical="center"/>
    </xf>
    <xf numFmtId="0" fontId="62" fillId="0" borderId="0" xfId="5" applyFont="1" applyAlignment="1">
      <alignment horizontal="right" vertical="center"/>
    </xf>
    <xf numFmtId="49" fontId="62" fillId="0" borderId="0" xfId="5" quotePrefix="1" applyNumberFormat="1" applyFont="1" applyBorder="1" applyAlignment="1">
      <alignment horizontal="left" vertical="center"/>
    </xf>
    <xf numFmtId="49" fontId="8" fillId="0" borderId="0" xfId="5" quotePrefix="1" applyNumberFormat="1" applyFont="1" applyBorder="1" applyAlignment="1">
      <alignment horizontal="left" vertical="center"/>
    </xf>
    <xf numFmtId="49" fontId="8" fillId="0" borderId="0" xfId="5" applyNumberFormat="1" applyFont="1" applyAlignment="1">
      <alignment horizontal="left" vertical="center"/>
    </xf>
    <xf numFmtId="49" fontId="62" fillId="0" borderId="0" xfId="5" applyNumberFormat="1" applyFont="1" applyBorder="1" applyAlignment="1">
      <alignment horizontal="left" vertical="center"/>
    </xf>
    <xf numFmtId="3" fontId="4" fillId="0" borderId="0" xfId="5" applyNumberFormat="1" applyAlignment="1">
      <alignment horizontal="right" vertical="center"/>
    </xf>
    <xf numFmtId="10" fontId="4" fillId="0" borderId="0" xfId="5" applyNumberFormat="1" applyAlignment="1">
      <alignment horizontal="right" vertical="center"/>
    </xf>
    <xf numFmtId="0" fontId="4" fillId="0" borderId="0" xfId="5" applyAlignment="1">
      <alignment horizontal="right" vertical="center"/>
    </xf>
    <xf numFmtId="10" fontId="6" fillId="0" borderId="0" xfId="5" applyNumberFormat="1" applyFont="1" applyAlignment="1">
      <alignment horizontal="right" vertical="center"/>
    </xf>
    <xf numFmtId="0" fontId="6" fillId="0" borderId="0" xfId="305" applyFont="1" applyAlignment="1">
      <alignment horizontal="right" vertical="center"/>
    </xf>
    <xf numFmtId="49" fontId="26" fillId="0" borderId="0" xfId="5" applyNumberFormat="1" applyFont="1" applyAlignment="1">
      <alignment horizontal="left" vertical="center"/>
    </xf>
    <xf numFmtId="49" fontId="32" fillId="0" borderId="0" xfId="5" quotePrefix="1" applyNumberFormat="1" applyFont="1" applyBorder="1" applyAlignment="1" applyProtection="1">
      <alignment horizontal="left" vertical="center"/>
    </xf>
    <xf numFmtId="37" fontId="32" fillId="0" borderId="0" xfId="5" quotePrefix="1" applyNumberFormat="1" applyFont="1" applyBorder="1" applyAlignment="1" applyProtection="1">
      <alignment horizontal="left" vertical="center"/>
    </xf>
    <xf numFmtId="0" fontId="23" fillId="0" borderId="0" xfId="305" applyFont="1" applyAlignment="1">
      <alignment horizontal="left" vertical="center"/>
    </xf>
    <xf numFmtId="10" fontId="41" fillId="6" borderId="2" xfId="0" applyNumberFormat="1" applyFont="1" applyFill="1" applyBorder="1" applyAlignment="1" applyProtection="1">
      <alignment horizontal="center" vertical="center"/>
    </xf>
    <xf numFmtId="49" fontId="17" fillId="0" borderId="0" xfId="0" applyNumberFormat="1" applyFont="1" applyBorder="1" applyAlignment="1">
      <alignment horizontal="left" vertical="center"/>
    </xf>
    <xf numFmtId="37" fontId="15" fillId="0" borderId="0" xfId="0" applyNumberFormat="1" applyFont="1" applyAlignment="1">
      <alignment horizontal="left" vertical="center"/>
    </xf>
    <xf numFmtId="0" fontId="15" fillId="8" borderId="5" xfId="0" applyFont="1" applyFill="1" applyBorder="1" applyAlignment="1">
      <alignment horizontal="center" vertical="center"/>
    </xf>
    <xf numFmtId="3" fontId="121" fillId="8" borderId="5" xfId="0" quotePrefix="1" applyNumberFormat="1" applyFont="1" applyFill="1" applyBorder="1" applyAlignment="1">
      <alignment horizontal="center" vertical="center"/>
    </xf>
    <xf numFmtId="3" fontId="121" fillId="8" borderId="11" xfId="0" applyNumberFormat="1" applyFont="1" applyFill="1" applyBorder="1" applyAlignment="1">
      <alignment horizontal="center" vertical="center"/>
    </xf>
    <xf numFmtId="3" fontId="121" fillId="0" borderId="0" xfId="0" applyNumberFormat="1" applyFont="1" applyAlignment="1">
      <alignment horizontal="center" vertical="center"/>
    </xf>
    <xf numFmtId="0" fontId="15" fillId="0" borderId="0" xfId="0" applyFont="1" applyAlignment="1">
      <alignment horizontal="center" vertical="center"/>
    </xf>
    <xf numFmtId="3" fontId="121" fillId="8" borderId="12" xfId="0" applyNumberFormat="1" applyFont="1" applyFill="1" applyBorder="1" applyAlignment="1">
      <alignment horizontal="center" vertical="center"/>
    </xf>
    <xf numFmtId="0" fontId="121" fillId="8" borderId="12" xfId="0" applyFont="1" applyFill="1" applyBorder="1" applyAlignment="1">
      <alignment horizontal="center" vertical="center"/>
    </xf>
    <xf numFmtId="0" fontId="121" fillId="8" borderId="12" xfId="0" applyFont="1" applyFill="1" applyBorder="1" applyAlignment="1">
      <alignment horizontal="center" vertical="center" wrapText="1"/>
    </xf>
    <xf numFmtId="0" fontId="121" fillId="0" borderId="0" xfId="0" applyFont="1"/>
    <xf numFmtId="37" fontId="15" fillId="0" borderId="0" xfId="0" applyNumberFormat="1" applyFont="1" applyAlignment="1">
      <alignment horizontal="right"/>
    </xf>
    <xf numFmtId="0" fontId="15" fillId="0" borderId="0" xfId="0" applyFont="1"/>
    <xf numFmtId="0" fontId="15" fillId="0" borderId="0" xfId="0" quotePrefix="1" applyFont="1" applyAlignment="1">
      <alignment horizontal="left"/>
    </xf>
    <xf numFmtId="0" fontId="121" fillId="0" borderId="0" xfId="0" quotePrefix="1" applyFont="1" applyAlignment="1" applyProtection="1">
      <alignment horizontal="left"/>
    </xf>
    <xf numFmtId="0" fontId="62" fillId="0" borderId="3" xfId="0" quotePrefix="1" applyFont="1" applyBorder="1" applyAlignment="1" applyProtection="1">
      <alignment horizontal="left"/>
    </xf>
    <xf numFmtId="37" fontId="8" fillId="0" borderId="3" xfId="0" applyNumberFormat="1" applyFont="1" applyBorder="1" applyAlignment="1">
      <alignment horizontal="right"/>
    </xf>
    <xf numFmtId="0" fontId="21" fillId="0" borderId="0" xfId="0" applyFont="1"/>
    <xf numFmtId="0" fontId="15" fillId="8" borderId="11" xfId="0" applyFont="1" applyFill="1" applyBorder="1" applyAlignment="1">
      <alignment horizontal="left" vertical="center"/>
    </xf>
    <xf numFmtId="3" fontId="121" fillId="8" borderId="5" xfId="0" applyNumberFormat="1" applyFont="1" applyFill="1" applyBorder="1" applyAlignment="1">
      <alignment horizontal="left" vertical="center"/>
    </xf>
    <xf numFmtId="3" fontId="121" fillId="8" borderId="0" xfId="0" applyNumberFormat="1" applyFont="1" applyFill="1" applyBorder="1" applyAlignment="1">
      <alignment horizontal="left" vertical="center"/>
    </xf>
    <xf numFmtId="0" fontId="121" fillId="8" borderId="11" xfId="0" applyFont="1" applyFill="1" applyBorder="1" applyAlignment="1">
      <alignment horizontal="left" vertical="center"/>
    </xf>
    <xf numFmtId="0" fontId="15" fillId="8" borderId="11" xfId="0" applyFont="1" applyFill="1" applyBorder="1" applyAlignment="1">
      <alignment horizontal="right" vertical="center"/>
    </xf>
    <xf numFmtId="3" fontId="121" fillId="8" borderId="11" xfId="0" applyNumberFormat="1" applyFont="1" applyFill="1" applyBorder="1" applyAlignment="1" applyProtection="1">
      <alignment horizontal="left" vertical="center"/>
      <protection locked="0"/>
    </xf>
    <xf numFmtId="37" fontId="15" fillId="8" borderId="11" xfId="0" applyNumberFormat="1" applyFont="1" applyFill="1" applyBorder="1" applyAlignment="1">
      <alignment horizontal="right" vertical="center"/>
    </xf>
    <xf numFmtId="3" fontId="15" fillId="8" borderId="5" xfId="0" applyNumberFormat="1" applyFont="1" applyFill="1" applyBorder="1" applyAlignment="1" applyProtection="1">
      <alignment horizontal="left" vertical="center"/>
      <protection locked="0"/>
    </xf>
    <xf numFmtId="37" fontId="15" fillId="8" borderId="5" xfId="0" applyNumberFormat="1" applyFont="1" applyFill="1" applyBorder="1" applyAlignment="1">
      <alignment horizontal="right" vertical="center"/>
    </xf>
    <xf numFmtId="3" fontId="15" fillId="0" borderId="0" xfId="0" applyNumberFormat="1" applyFont="1" applyAlignment="1" applyProtection="1">
      <alignment horizontal="left" vertical="center"/>
      <protection locked="0"/>
    </xf>
    <xf numFmtId="37" fontId="15" fillId="0" borderId="0" xfId="0" applyNumberFormat="1" applyFont="1" applyAlignment="1">
      <alignment horizontal="right" vertical="center"/>
    </xf>
    <xf numFmtId="3" fontId="15" fillId="8" borderId="11" xfId="0" applyNumberFormat="1" applyFont="1" applyFill="1" applyBorder="1" applyAlignment="1" applyProtection="1">
      <alignment horizontal="left" vertical="center"/>
      <protection locked="0"/>
    </xf>
    <xf numFmtId="37" fontId="15" fillId="8" borderId="11" xfId="0" applyNumberFormat="1" applyFont="1" applyFill="1" applyBorder="1" applyAlignment="1" applyProtection="1">
      <alignment horizontal="right" vertical="center"/>
    </xf>
    <xf numFmtId="3" fontId="15" fillId="0" borderId="0" xfId="0" applyNumberFormat="1" applyFont="1" applyFill="1" applyBorder="1" applyAlignment="1" applyProtection="1">
      <alignment horizontal="left" vertical="center"/>
      <protection locked="0"/>
    </xf>
    <xf numFmtId="3" fontId="121" fillId="8" borderId="0" xfId="0" applyNumberFormat="1" applyFont="1" applyFill="1" applyAlignment="1" applyProtection="1">
      <alignment horizontal="left" vertical="center"/>
      <protection locked="0"/>
    </xf>
    <xf numFmtId="37" fontId="15" fillId="8" borderId="0" xfId="0" applyNumberFormat="1" applyFont="1" applyFill="1" applyAlignment="1">
      <alignment horizontal="right" vertical="center"/>
    </xf>
    <xf numFmtId="3" fontId="8" fillId="0" borderId="0" xfId="0" applyNumberFormat="1" applyFont="1"/>
    <xf numFmtId="37" fontId="21" fillId="0" borderId="0" xfId="0" applyNumberFormat="1" applyFont="1" applyAlignment="1">
      <alignment horizontal="right"/>
    </xf>
    <xf numFmtId="3" fontId="8" fillId="0" borderId="3" xfId="0" applyNumberFormat="1" applyFont="1" applyBorder="1"/>
    <xf numFmtId="37" fontId="80" fillId="0" borderId="3" xfId="0" applyNumberFormat="1" applyFont="1" applyBorder="1"/>
    <xf numFmtId="37" fontId="8" fillId="0" borderId="3" xfId="0" applyNumberFormat="1" applyFont="1" applyBorder="1"/>
    <xf numFmtId="0" fontId="68" fillId="0" borderId="0" xfId="0" applyFont="1"/>
    <xf numFmtId="3" fontId="81" fillId="0" borderId="0" xfId="0" applyNumberFormat="1" applyFont="1"/>
    <xf numFmtId="3" fontId="121" fillId="8" borderId="11" xfId="0" quotePrefix="1" applyNumberFormat="1" applyFont="1" applyFill="1" applyBorder="1" applyAlignment="1">
      <alignment horizontal="center" vertical="center"/>
    </xf>
    <xf numFmtId="3" fontId="121" fillId="8" borderId="5" xfId="0" applyNumberFormat="1" applyFont="1" applyFill="1" applyBorder="1" applyAlignment="1">
      <alignment horizontal="center" vertical="center"/>
    </xf>
    <xf numFmtId="0" fontId="121" fillId="8" borderId="0" xfId="0" applyFont="1" applyFill="1" applyBorder="1" applyAlignment="1">
      <alignment horizontal="center" vertical="center"/>
    </xf>
    <xf numFmtId="0" fontId="121" fillId="6" borderId="0" xfId="0" applyFont="1" applyFill="1" applyAlignment="1">
      <alignment horizontal="left" vertical="center"/>
    </xf>
    <xf numFmtId="0" fontId="15" fillId="0" borderId="0" xfId="0" applyFont="1" applyAlignment="1">
      <alignment horizontal="left" vertical="center"/>
    </xf>
    <xf numFmtId="0" fontId="15" fillId="0" borderId="0" xfId="0" applyFont="1" applyAlignment="1" applyProtection="1">
      <alignment horizontal="right" vertical="center"/>
    </xf>
    <xf numFmtId="37" fontId="15" fillId="0" borderId="0" xfId="0" applyNumberFormat="1" applyFont="1" applyAlignment="1" applyProtection="1">
      <alignment horizontal="right" vertical="center"/>
    </xf>
    <xf numFmtId="0" fontId="121" fillId="0" borderId="0" xfId="0" applyFont="1" applyAlignment="1" applyProtection="1">
      <alignment horizontal="left" vertical="center"/>
    </xf>
    <xf numFmtId="10" fontId="15" fillId="0" borderId="0" xfId="0" applyNumberFormat="1" applyFont="1" applyAlignment="1" applyProtection="1">
      <alignment horizontal="right" vertical="center"/>
    </xf>
    <xf numFmtId="0" fontId="123" fillId="0" borderId="4" xfId="0" applyFont="1" applyBorder="1" applyAlignment="1">
      <alignment horizontal="left" vertical="center"/>
    </xf>
    <xf numFmtId="37" fontId="123" fillId="0" borderId="4" xfId="0" applyNumberFormat="1" applyFont="1" applyBorder="1" applyAlignment="1" applyProtection="1">
      <alignment horizontal="right" vertical="center"/>
    </xf>
    <xf numFmtId="0" fontId="123" fillId="0" borderId="4" xfId="0" applyFont="1" applyBorder="1" applyAlignment="1" applyProtection="1">
      <alignment horizontal="right" vertical="center"/>
    </xf>
    <xf numFmtId="0" fontId="123" fillId="0" borderId="4" xfId="0" applyFont="1" applyBorder="1" applyAlignment="1">
      <alignment horizontal="right" vertical="center"/>
    </xf>
    <xf numFmtId="0" fontId="0" fillId="0" borderId="0" xfId="0" applyAlignment="1" applyProtection="1">
      <alignment horizontal="left"/>
    </xf>
    <xf numFmtId="0" fontId="121" fillId="0" borderId="0" xfId="0" applyFont="1" applyAlignment="1" applyProtection="1">
      <alignment horizontal="left"/>
    </xf>
    <xf numFmtId="0" fontId="0" fillId="0" borderId="0" xfId="0" applyAlignment="1"/>
    <xf numFmtId="0" fontId="0" fillId="0" borderId="0" xfId="0" applyAlignment="1">
      <alignment vertical="center"/>
    </xf>
    <xf numFmtId="3" fontId="32" fillId="0" borderId="0" xfId="0" applyNumberFormat="1" applyFont="1" applyAlignment="1" applyProtection="1">
      <alignment horizontal="left" vertical="center"/>
    </xf>
    <xf numFmtId="37" fontId="0" fillId="0" borderId="0" xfId="0" applyNumberFormat="1" applyAlignment="1" applyProtection="1">
      <alignment vertical="center"/>
    </xf>
    <xf numFmtId="37" fontId="0" fillId="0" borderId="0" xfId="0" applyNumberFormat="1" applyAlignment="1" applyProtection="1">
      <alignment horizontal="left" vertical="center"/>
    </xf>
    <xf numFmtId="0" fontId="0" fillId="0" borderId="0" xfId="0" applyAlignment="1" applyProtection="1">
      <alignment horizontal="left" vertical="center"/>
    </xf>
    <xf numFmtId="0" fontId="121" fillId="6" borderId="0" xfId="0" applyFont="1" applyFill="1" applyAlignment="1">
      <alignment horizontal="center" vertical="center"/>
    </xf>
    <xf numFmtId="0" fontId="121" fillId="6" borderId="0" xfId="0" applyFont="1" applyFill="1" applyAlignment="1" applyProtection="1">
      <alignment horizontal="center" vertical="center"/>
    </xf>
    <xf numFmtId="166" fontId="121" fillId="6" borderId="0" xfId="5" applyNumberFormat="1" applyFont="1" applyFill="1" applyBorder="1" applyAlignment="1">
      <alignment horizontal="left" vertical="center"/>
    </xf>
    <xf numFmtId="37" fontId="15" fillId="6" borderId="0" xfId="5" applyNumberFormat="1" applyFont="1" applyFill="1" applyBorder="1" applyAlignment="1">
      <alignment horizontal="right" vertical="center"/>
    </xf>
    <xf numFmtId="37" fontId="121" fillId="6" borderId="0" xfId="5" applyNumberFormat="1" applyFont="1" applyFill="1" applyBorder="1" applyAlignment="1">
      <alignment horizontal="left" vertical="center"/>
    </xf>
    <xf numFmtId="0" fontId="121" fillId="6" borderId="0" xfId="5" applyFont="1" applyFill="1" applyBorder="1" applyAlignment="1">
      <alignment horizontal="left" vertical="center"/>
    </xf>
    <xf numFmtId="3" fontId="15" fillId="6" borderId="0" xfId="5" applyNumberFormat="1" applyFont="1" applyFill="1" applyBorder="1" applyAlignment="1">
      <alignment horizontal="right" vertical="center"/>
    </xf>
    <xf numFmtId="37" fontId="15" fillId="0" borderId="22" xfId="5" applyNumberFormat="1" applyFont="1" applyBorder="1" applyAlignment="1">
      <alignment horizontal="left" vertical="center"/>
    </xf>
    <xf numFmtId="3" fontId="15" fillId="0" borderId="22" xfId="5" applyNumberFormat="1" applyFont="1" applyBorder="1" applyAlignment="1">
      <alignment horizontal="right" vertical="center"/>
    </xf>
    <xf numFmtId="0" fontId="15" fillId="6" borderId="0" xfId="5" applyFont="1" applyFill="1" applyBorder="1" applyAlignment="1">
      <alignment horizontal="center" vertical="center"/>
    </xf>
    <xf numFmtId="166" fontId="121" fillId="6" borderId="0" xfId="5" applyNumberFormat="1" applyFont="1" applyFill="1" applyBorder="1" applyAlignment="1">
      <alignment horizontal="center" vertical="center"/>
    </xf>
    <xf numFmtId="37" fontId="121" fillId="6" borderId="9" xfId="5" applyNumberFormat="1" applyFont="1" applyFill="1" applyBorder="1" applyAlignment="1">
      <alignment horizontal="left" vertical="center"/>
    </xf>
    <xf numFmtId="166" fontId="121" fillId="6" borderId="9" xfId="5" applyNumberFormat="1" applyFont="1" applyFill="1" applyBorder="1" applyAlignment="1">
      <alignment horizontal="left" vertical="center"/>
    </xf>
    <xf numFmtId="37" fontId="15" fillId="6" borderId="9" xfId="5" applyNumberFormat="1" applyFont="1" applyFill="1" applyBorder="1" applyAlignment="1">
      <alignment horizontal="right" vertical="center"/>
    </xf>
    <xf numFmtId="166" fontId="121" fillId="6" borderId="8" xfId="5" applyNumberFormat="1" applyFont="1" applyFill="1" applyBorder="1" applyAlignment="1">
      <alignment horizontal="left" vertical="center"/>
    </xf>
    <xf numFmtId="37" fontId="15" fillId="6" borderId="8" xfId="5" applyNumberFormat="1" applyFont="1" applyFill="1" applyBorder="1" applyAlignment="1">
      <alignment horizontal="right" vertical="center"/>
    </xf>
    <xf numFmtId="37" fontId="121" fillId="6" borderId="8" xfId="5" applyNumberFormat="1" applyFont="1" applyFill="1" applyBorder="1" applyAlignment="1">
      <alignment horizontal="left" vertical="center"/>
    </xf>
    <xf numFmtId="37" fontId="15" fillId="8" borderId="5" xfId="5" applyNumberFormat="1" applyFont="1" applyFill="1" applyBorder="1" applyAlignment="1">
      <alignment horizontal="left" vertical="center"/>
    </xf>
    <xf numFmtId="37" fontId="15" fillId="8" borderId="5" xfId="5" applyNumberFormat="1" applyFont="1" applyFill="1" applyBorder="1" applyAlignment="1">
      <alignment horizontal="right" vertical="center"/>
    </xf>
    <xf numFmtId="37" fontId="121" fillId="6" borderId="9" xfId="5" applyNumberFormat="1" applyFont="1" applyFill="1" applyBorder="1" applyAlignment="1">
      <alignment horizontal="center" vertical="center"/>
    </xf>
    <xf numFmtId="37" fontId="121" fillId="6" borderId="9" xfId="5" applyNumberFormat="1" applyFont="1" applyFill="1" applyBorder="1" applyAlignment="1">
      <alignment horizontal="center" vertical="center" wrapText="1"/>
    </xf>
    <xf numFmtId="37" fontId="86" fillId="0" borderId="25" xfId="305" quotePrefix="1" applyNumberFormat="1" applyFont="1" applyBorder="1" applyAlignment="1" applyProtection="1">
      <alignment horizontal="left"/>
    </xf>
    <xf numFmtId="0" fontId="26" fillId="0" borderId="25" xfId="305" applyFont="1" applyBorder="1" applyAlignment="1">
      <alignment horizontal="right"/>
    </xf>
    <xf numFmtId="0" fontId="48" fillId="0" borderId="0" xfId="5" applyFont="1" applyAlignment="1">
      <alignment horizontal="justify" vertical="top"/>
    </xf>
    <xf numFmtId="37" fontId="48" fillId="0" borderId="0" xfId="5" applyNumberFormat="1" applyFont="1" applyFill="1" applyBorder="1" applyAlignment="1" applyProtection="1">
      <alignment horizontal="justify" vertical="top"/>
      <protection locked="0"/>
    </xf>
    <xf numFmtId="3" fontId="48" fillId="0" borderId="0" xfId="5" applyNumberFormat="1" applyFont="1" applyAlignment="1">
      <alignment horizontal="justify" vertical="top"/>
    </xf>
    <xf numFmtId="37" fontId="15" fillId="0" borderId="3" xfId="5" applyNumberFormat="1" applyFont="1" applyFill="1" applyBorder="1" applyAlignment="1" applyProtection="1">
      <alignment horizontal="left"/>
    </xf>
    <xf numFmtId="10" fontId="15" fillId="0" borderId="3" xfId="5" applyNumberFormat="1" applyFont="1" applyBorder="1" applyAlignment="1">
      <alignment horizontal="right"/>
    </xf>
    <xf numFmtId="37" fontId="26" fillId="0" borderId="0" xfId="5" applyNumberFormat="1" applyFont="1" applyBorder="1" applyAlignment="1">
      <alignment horizontal="justify" vertical="top"/>
    </xf>
    <xf numFmtId="10" fontId="26" fillId="0" borderId="0" xfId="5" applyNumberFormat="1" applyFont="1" applyAlignment="1">
      <alignment horizontal="justify" vertical="top"/>
    </xf>
    <xf numFmtId="37" fontId="15" fillId="6" borderId="0" xfId="5" applyNumberFormat="1" applyFont="1" applyFill="1" applyBorder="1" applyAlignment="1" applyProtection="1">
      <alignment horizontal="center" vertical="center"/>
    </xf>
    <xf numFmtId="0" fontId="121" fillId="6" borderId="0" xfId="5" applyFont="1" applyFill="1" applyAlignment="1">
      <alignment horizontal="center" vertical="center" wrapText="1"/>
    </xf>
    <xf numFmtId="10" fontId="121" fillId="6" borderId="0" xfId="5" applyNumberFormat="1" applyFont="1" applyFill="1" applyBorder="1" applyAlignment="1">
      <alignment horizontal="right" vertical="center"/>
    </xf>
    <xf numFmtId="10" fontId="15" fillId="0" borderId="0" xfId="5" applyNumberFormat="1" applyFont="1" applyBorder="1" applyAlignment="1">
      <alignment horizontal="right" vertical="center"/>
    </xf>
    <xf numFmtId="10" fontId="15" fillId="6" borderId="0" xfId="5" applyNumberFormat="1" applyFont="1" applyFill="1" applyBorder="1" applyAlignment="1">
      <alignment horizontal="right" vertical="center"/>
    </xf>
    <xf numFmtId="37" fontId="56" fillId="8" borderId="5" xfId="0" applyNumberFormat="1" applyFont="1" applyFill="1" applyBorder="1" applyAlignment="1">
      <alignment horizontal="center" vertical="center"/>
    </xf>
    <xf numFmtId="0" fontId="17" fillId="0" borderId="0" xfId="0" applyFont="1" applyBorder="1" applyAlignment="1"/>
    <xf numFmtId="37" fontId="41" fillId="8" borderId="5" xfId="0" applyNumberFormat="1" applyFont="1" applyFill="1" applyBorder="1" applyAlignment="1" applyProtection="1">
      <alignment horizontal="left" vertical="center"/>
      <protection locked="0"/>
    </xf>
    <xf numFmtId="10" fontId="90" fillId="8" borderId="5" xfId="7" applyNumberFormat="1" applyFont="1" applyFill="1" applyBorder="1" applyAlignment="1">
      <alignment horizontal="right" vertical="center"/>
    </xf>
    <xf numFmtId="0" fontId="17" fillId="8" borderId="5" xfId="0" applyFont="1" applyFill="1" applyBorder="1" applyAlignment="1">
      <alignment horizontal="right" vertical="center"/>
    </xf>
    <xf numFmtId="10" fontId="17" fillId="0" borderId="0" xfId="0" applyNumberFormat="1" applyFont="1" applyBorder="1" applyAlignment="1">
      <alignment horizontal="right"/>
    </xf>
    <xf numFmtId="0" fontId="17" fillId="0" borderId="0" xfId="0" applyFont="1" applyBorder="1" applyAlignment="1">
      <alignment horizontal="right"/>
    </xf>
    <xf numFmtId="10" fontId="17" fillId="0" borderId="0" xfId="0" applyNumberFormat="1" applyFont="1" applyBorder="1" applyAlignment="1">
      <alignment horizontal="right" vertical="center"/>
    </xf>
    <xf numFmtId="10" fontId="17" fillId="0" borderId="0" xfId="0" quotePrefix="1" applyNumberFormat="1" applyFont="1" applyBorder="1" applyAlignment="1">
      <alignment horizontal="right" vertical="top"/>
    </xf>
    <xf numFmtId="10" fontId="17" fillId="0" borderId="0" xfId="0" applyNumberFormat="1" applyFont="1" applyBorder="1" applyAlignment="1">
      <alignment horizontal="right" vertical="top"/>
    </xf>
    <xf numFmtId="1" fontId="17" fillId="0" borderId="0" xfId="0" applyNumberFormat="1" applyFont="1" applyBorder="1" applyAlignment="1">
      <alignment horizontal="right" vertical="top"/>
    </xf>
    <xf numFmtId="177" fontId="17" fillId="0" borderId="0" xfId="0" applyNumberFormat="1" applyFont="1" applyBorder="1" applyAlignment="1">
      <alignment horizontal="right" vertical="top"/>
    </xf>
    <xf numFmtId="0" fontId="0" fillId="0" borderId="3" xfId="0" applyBorder="1" applyAlignment="1"/>
    <xf numFmtId="37" fontId="4" fillId="0" borderId="0" xfId="0" applyNumberFormat="1" applyFont="1" applyBorder="1" applyAlignment="1">
      <alignment vertical="center"/>
    </xf>
    <xf numFmtId="37" fontId="36" fillId="0" borderId="0" xfId="0" applyNumberFormat="1" applyFont="1" applyFill="1" applyBorder="1" applyAlignment="1" applyProtection="1">
      <alignment horizontal="left" vertical="center"/>
      <protection locked="0"/>
    </xf>
    <xf numFmtId="3" fontId="4" fillId="0" borderId="0" xfId="0" applyNumberFormat="1" applyFont="1" applyAlignment="1">
      <alignment vertical="center"/>
    </xf>
    <xf numFmtId="0" fontId="4" fillId="0" borderId="0" xfId="0" applyFont="1" applyAlignment="1">
      <alignment vertical="center"/>
    </xf>
    <xf numFmtId="37" fontId="92" fillId="0" borderId="0" xfId="0" applyNumberFormat="1" applyFont="1" applyFill="1" applyBorder="1" applyAlignment="1" applyProtection="1">
      <alignment horizontal="left" vertical="center"/>
      <protection locked="0"/>
    </xf>
    <xf numFmtId="17" fontId="41" fillId="8" borderId="5" xfId="0" quotePrefix="1" applyNumberFormat="1" applyFont="1" applyFill="1" applyBorder="1" applyAlignment="1">
      <alignment horizontal="center" vertical="center"/>
    </xf>
    <xf numFmtId="0" fontId="41" fillId="8" borderId="5" xfId="0" quotePrefix="1" applyFont="1" applyFill="1" applyBorder="1" applyAlignment="1">
      <alignment horizontal="center" vertical="center"/>
    </xf>
    <xf numFmtId="0" fontId="21" fillId="8" borderId="5" xfId="0" quotePrefix="1" applyFont="1" applyFill="1" applyBorder="1" applyAlignment="1"/>
    <xf numFmtId="0" fontId="95" fillId="8" borderId="5" xfId="0" quotePrefix="1" applyFont="1" applyFill="1" applyBorder="1" applyAlignment="1">
      <alignment horizontal="center"/>
    </xf>
    <xf numFmtId="0" fontId="21" fillId="0" borderId="0" xfId="0" applyFont="1" applyBorder="1" applyAlignment="1"/>
    <xf numFmtId="37" fontId="40" fillId="8" borderId="5" xfId="0" quotePrefix="1" applyNumberFormat="1" applyFont="1" applyFill="1" applyBorder="1" applyAlignment="1" applyProtection="1">
      <alignment horizontal="left" vertical="center"/>
    </xf>
    <xf numFmtId="10" fontId="32" fillId="8" borderId="5" xfId="7" applyNumberFormat="1" applyFont="1" applyFill="1" applyBorder="1" applyAlignment="1">
      <alignment horizontal="right" vertical="center"/>
    </xf>
    <xf numFmtId="10" fontId="38" fillId="0" borderId="0" xfId="0" applyNumberFormat="1" applyFont="1" applyBorder="1" applyAlignment="1">
      <alignment horizontal="right" vertical="center"/>
    </xf>
    <xf numFmtId="10" fontId="38" fillId="0" borderId="0" xfId="0" applyNumberFormat="1" applyFont="1" applyBorder="1" applyAlignment="1">
      <alignment horizontal="right" vertical="top"/>
    </xf>
    <xf numFmtId="10" fontId="38" fillId="0" borderId="0" xfId="0" applyNumberFormat="1" applyFont="1" applyBorder="1" applyAlignment="1">
      <alignment horizontal="right"/>
    </xf>
    <xf numFmtId="0" fontId="38" fillId="0" borderId="0" xfId="0" applyFont="1" applyBorder="1" applyAlignment="1"/>
    <xf numFmtId="10" fontId="38" fillId="0" borderId="0" xfId="7" applyNumberFormat="1" applyFont="1" applyBorder="1"/>
    <xf numFmtId="10" fontId="108" fillId="8" borderId="5" xfId="7" applyNumberFormat="1" applyFont="1" applyFill="1" applyBorder="1" applyAlignment="1">
      <alignment horizontal="right" vertical="center"/>
    </xf>
    <xf numFmtId="10" fontId="38" fillId="8" borderId="5" xfId="0" applyNumberFormat="1" applyFont="1" applyFill="1" applyBorder="1" applyAlignment="1">
      <alignment vertical="center"/>
    </xf>
    <xf numFmtId="0" fontId="21" fillId="0" borderId="0" xfId="0" applyFont="1" applyAlignment="1"/>
    <xf numFmtId="0" fontId="4" fillId="0" borderId="3" xfId="0" applyFont="1" applyBorder="1" applyAlignment="1"/>
    <xf numFmtId="0" fontId="21" fillId="8" borderId="5" xfId="0" quotePrefix="1" applyFont="1" applyFill="1" applyBorder="1" applyAlignment="1">
      <alignment horizontal="center"/>
    </xf>
    <xf numFmtId="37" fontId="121" fillId="6" borderId="8" xfId="4" applyNumberFormat="1" applyFont="1" applyFill="1" applyBorder="1" applyAlignment="1" applyProtection="1">
      <alignment horizontal="right" vertical="center"/>
    </xf>
    <xf numFmtId="0" fontId="121" fillId="6" borderId="9" xfId="0" applyFont="1" applyFill="1" applyBorder="1" applyAlignment="1" applyProtection="1">
      <alignment horizontal="left" vertical="center"/>
    </xf>
    <xf numFmtId="2" fontId="121" fillId="6" borderId="9" xfId="4" applyNumberFormat="1" applyFont="1" applyFill="1" applyBorder="1" applyAlignment="1" applyProtection="1">
      <alignment horizontal="right" vertical="center"/>
    </xf>
    <xf numFmtId="41" fontId="121" fillId="6" borderId="8" xfId="4" applyNumberFormat="1" applyFont="1" applyFill="1" applyBorder="1" applyAlignment="1" applyProtection="1">
      <alignment horizontal="right" vertical="center"/>
    </xf>
    <xf numFmtId="41" fontId="15" fillId="0" borderId="0" xfId="4" applyNumberFormat="1" applyFont="1" applyBorder="1" applyAlignment="1" applyProtection="1">
      <alignment horizontal="right" vertical="center"/>
    </xf>
    <xf numFmtId="39" fontId="15" fillId="0" borderId="0" xfId="4" applyNumberFormat="1" applyFont="1" applyBorder="1" applyAlignment="1" applyProtection="1">
      <alignment horizontal="right" vertical="center"/>
    </xf>
    <xf numFmtId="0" fontId="23" fillId="0" borderId="15" xfId="0" applyFont="1" applyBorder="1"/>
    <xf numFmtId="0" fontId="0" fillId="0" borderId="15" xfId="0" applyBorder="1" applyAlignment="1">
      <alignment horizontal="right"/>
    </xf>
    <xf numFmtId="0" fontId="94" fillId="0" borderId="0" xfId="0" applyFont="1"/>
    <xf numFmtId="3" fontId="121" fillId="6" borderId="0" xfId="0" applyNumberFormat="1" applyFont="1" applyFill="1" applyAlignment="1">
      <alignment horizontal="left" vertical="center"/>
    </xf>
    <xf numFmtId="3" fontId="121" fillId="6" borderId="0" xfId="0" applyNumberFormat="1" applyFont="1" applyFill="1" applyAlignment="1">
      <alignment horizontal="center" vertical="center"/>
    </xf>
    <xf numFmtId="3" fontId="15" fillId="6" borderId="0" xfId="0" applyNumberFormat="1" applyFont="1" applyFill="1" applyAlignment="1">
      <alignment horizontal="right" vertical="center"/>
    </xf>
    <xf numFmtId="10" fontId="15" fillId="6" borderId="0" xfId="0" applyNumberFormat="1" applyFont="1" applyFill="1" applyAlignment="1">
      <alignment horizontal="right" vertical="center"/>
    </xf>
    <xf numFmtId="10" fontId="121" fillId="0" borderId="15" xfId="0" applyNumberFormat="1" applyFont="1" applyBorder="1" applyAlignment="1">
      <alignment horizontal="left" vertical="center"/>
    </xf>
    <xf numFmtId="10" fontId="15" fillId="0" borderId="15" xfId="0" applyNumberFormat="1" applyFont="1" applyBorder="1" applyAlignment="1">
      <alignment horizontal="right" vertical="center"/>
    </xf>
    <xf numFmtId="10" fontId="4" fillId="0" borderId="0" xfId="0" applyNumberFormat="1" applyFont="1" applyAlignment="1">
      <alignment vertical="center"/>
    </xf>
    <xf numFmtId="10" fontId="8" fillId="0" borderId="0" xfId="0" applyNumberFormat="1" applyFont="1" applyAlignment="1">
      <alignment vertical="center"/>
    </xf>
    <xf numFmtId="0" fontId="8" fillId="0" borderId="0" xfId="0" applyFont="1" applyAlignment="1">
      <alignment vertical="center"/>
    </xf>
    <xf numFmtId="49" fontId="62" fillId="0" borderId="0" xfId="0" applyNumberFormat="1" applyFont="1" applyBorder="1"/>
    <xf numFmtId="49" fontId="8" fillId="0" borderId="0" xfId="0" applyNumberFormat="1" applyFont="1" applyBorder="1"/>
    <xf numFmtId="37" fontId="121" fillId="6" borderId="0" xfId="0" applyNumberFormat="1" applyFont="1" applyFill="1" applyBorder="1" applyAlignment="1" applyProtection="1">
      <alignment horizontal="left" vertical="center"/>
    </xf>
    <xf numFmtId="37" fontId="15" fillId="0" borderId="0" xfId="0" applyNumberFormat="1" applyFont="1" applyBorder="1" applyAlignment="1" applyProtection="1">
      <alignment horizontal="left"/>
    </xf>
    <xf numFmtId="3" fontId="15" fillId="0" borderId="0" xfId="0" applyNumberFormat="1" applyFont="1" applyBorder="1" applyAlignment="1">
      <alignment horizontal="right"/>
    </xf>
    <xf numFmtId="10" fontId="15" fillId="0" borderId="0" xfId="0" applyNumberFormat="1" applyFont="1" applyBorder="1" applyAlignment="1">
      <alignment horizontal="right"/>
    </xf>
    <xf numFmtId="37" fontId="121" fillId="6" borderId="0" xfId="0" applyNumberFormat="1" applyFont="1" applyFill="1" applyBorder="1" applyAlignment="1" applyProtection="1">
      <alignment horizontal="left"/>
    </xf>
    <xf numFmtId="3" fontId="15" fillId="6" borderId="0" xfId="0" applyNumberFormat="1" applyFont="1" applyFill="1" applyBorder="1" applyAlignment="1">
      <alignment horizontal="right"/>
    </xf>
    <xf numFmtId="10" fontId="15" fillId="6" borderId="0" xfId="0" applyNumberFormat="1" applyFont="1" applyFill="1" applyBorder="1" applyAlignment="1">
      <alignment horizontal="right"/>
    </xf>
    <xf numFmtId="10" fontId="121" fillId="0" borderId="0" xfId="0" applyNumberFormat="1" applyFont="1" applyBorder="1" applyAlignment="1" applyProtection="1">
      <alignment horizontal="left" vertical="center"/>
    </xf>
    <xf numFmtId="37" fontId="121" fillId="6" borderId="0" xfId="0" applyNumberFormat="1" applyFont="1" applyFill="1" applyBorder="1" applyAlignment="1" applyProtection="1">
      <alignment horizontal="left" wrapText="1"/>
    </xf>
    <xf numFmtId="10" fontId="121" fillId="0" borderId="0" xfId="0" applyNumberFormat="1" applyFont="1" applyBorder="1" applyAlignment="1" applyProtection="1">
      <alignment horizontal="left"/>
    </xf>
    <xf numFmtId="10" fontId="8" fillId="0" borderId="0" xfId="0" applyNumberFormat="1" applyFont="1" applyBorder="1" applyAlignment="1">
      <alignment horizontal="right"/>
    </xf>
    <xf numFmtId="0" fontId="8" fillId="0" borderId="0" xfId="0" applyFont="1" applyBorder="1" applyAlignment="1">
      <alignment horizontal="right"/>
    </xf>
    <xf numFmtId="3" fontId="8" fillId="0" borderId="0" xfId="0" applyNumberFormat="1" applyFont="1" applyBorder="1" applyAlignment="1">
      <alignment horizontal="right"/>
    </xf>
    <xf numFmtId="0" fontId="27" fillId="7" borderId="0" xfId="0" applyFont="1" applyFill="1" applyBorder="1" applyAlignment="1">
      <alignment horizontal="left"/>
    </xf>
    <xf numFmtId="0" fontId="27" fillId="7" borderId="0" xfId="0" applyFont="1" applyFill="1" applyBorder="1" applyAlignment="1">
      <alignment horizontal="right"/>
    </xf>
    <xf numFmtId="49" fontId="23" fillId="0" borderId="0" xfId="0" applyNumberFormat="1" applyFont="1" applyBorder="1" applyAlignment="1">
      <alignment horizontal="left"/>
    </xf>
    <xf numFmtId="0" fontId="0" fillId="0" borderId="0" xfId="0" applyBorder="1" applyAlignment="1">
      <alignment horizontal="right"/>
    </xf>
    <xf numFmtId="37" fontId="121" fillId="0" borderId="0" xfId="0" applyNumberFormat="1" applyFont="1" applyBorder="1" applyAlignment="1" applyProtection="1">
      <alignment horizontal="left"/>
    </xf>
    <xf numFmtId="10" fontId="15" fillId="0" borderId="0" xfId="0" applyNumberFormat="1" applyFont="1" applyBorder="1" applyAlignment="1" applyProtection="1">
      <alignment horizontal="right"/>
    </xf>
    <xf numFmtId="49" fontId="62" fillId="0" borderId="0" xfId="0" quotePrefix="1" applyNumberFormat="1" applyFont="1" applyBorder="1" applyAlignment="1">
      <alignment horizontal="left"/>
    </xf>
    <xf numFmtId="49" fontId="26" fillId="0" borderId="0" xfId="0" applyNumberFormat="1" applyFont="1" applyBorder="1" applyAlignment="1">
      <alignment horizontal="left"/>
    </xf>
    <xf numFmtId="3" fontId="0" fillId="0" borderId="0" xfId="0" applyNumberFormat="1" applyBorder="1" applyAlignment="1">
      <alignment horizontal="right"/>
    </xf>
    <xf numFmtId="10" fontId="0" fillId="0" borderId="0" xfId="0" applyNumberFormat="1" applyBorder="1" applyAlignment="1">
      <alignment horizontal="right"/>
    </xf>
    <xf numFmtId="0" fontId="20" fillId="7" borderId="0" xfId="0" applyFont="1" applyFill="1" applyBorder="1" applyAlignment="1">
      <alignment horizontal="left"/>
    </xf>
    <xf numFmtId="0" fontId="21" fillId="7" borderId="0" xfId="0" applyFont="1" applyFill="1" applyBorder="1" applyAlignment="1">
      <alignment horizontal="right"/>
    </xf>
    <xf numFmtId="37" fontId="26" fillId="0" borderId="0" xfId="0" applyNumberFormat="1" applyFont="1" applyBorder="1" applyAlignment="1">
      <alignment horizontal="left"/>
    </xf>
    <xf numFmtId="37" fontId="121" fillId="6" borderId="0" xfId="0" applyNumberFormat="1" applyFont="1" applyFill="1" applyBorder="1" applyAlignment="1" applyProtection="1">
      <alignment horizontal="center" vertical="center"/>
    </xf>
    <xf numFmtId="37" fontId="121" fillId="6" borderId="0" xfId="0" applyNumberFormat="1" applyFont="1" applyFill="1" applyBorder="1" applyAlignment="1" applyProtection="1">
      <alignment horizontal="center"/>
    </xf>
    <xf numFmtId="37" fontId="121" fillId="6" borderId="0" xfId="0" applyNumberFormat="1" applyFont="1" applyFill="1" applyBorder="1" applyAlignment="1" applyProtection="1">
      <alignment horizontal="center" wrapText="1"/>
    </xf>
    <xf numFmtId="10" fontId="121" fillId="6" borderId="0" xfId="0" applyNumberFormat="1" applyFont="1" applyFill="1" applyBorder="1" applyAlignment="1" applyProtection="1">
      <alignment horizontal="center"/>
    </xf>
    <xf numFmtId="0" fontId="121" fillId="6" borderId="9" xfId="5" applyFont="1" applyFill="1" applyBorder="1" applyAlignment="1">
      <alignment horizontal="left" vertical="center"/>
    </xf>
    <xf numFmtId="0" fontId="121" fillId="6" borderId="9" xfId="5" applyFont="1" applyFill="1" applyBorder="1" applyAlignment="1">
      <alignment horizontal="right" vertical="center"/>
    </xf>
    <xf numFmtId="0" fontId="121" fillId="6" borderId="8" xfId="5" applyFont="1" applyFill="1" applyBorder="1" applyAlignment="1">
      <alignment horizontal="left" vertical="center"/>
    </xf>
    <xf numFmtId="0" fontId="6" fillId="0" borderId="3" xfId="5" applyFont="1" applyBorder="1"/>
    <xf numFmtId="0" fontId="6" fillId="0" borderId="0" xfId="5" applyFont="1"/>
    <xf numFmtId="0" fontId="121" fillId="6" borderId="9" xfId="5" applyFont="1" applyFill="1" applyBorder="1" applyAlignment="1">
      <alignment horizontal="center" vertical="center"/>
    </xf>
    <xf numFmtId="0" fontId="121" fillId="6" borderId="8" xfId="5" applyFont="1" applyFill="1" applyBorder="1" applyAlignment="1">
      <alignment horizontal="center" vertical="center"/>
    </xf>
    <xf numFmtId="0" fontId="121" fillId="6" borderId="8" xfId="5" applyFont="1" applyFill="1" applyBorder="1" applyAlignment="1">
      <alignment horizontal="center" vertical="center" wrapText="1"/>
    </xf>
    <xf numFmtId="37" fontId="15" fillId="0" borderId="3" xfId="5" applyNumberFormat="1" applyFont="1" applyFill="1" applyBorder="1" applyAlignment="1" applyProtection="1">
      <alignment horizontal="left" vertical="center"/>
      <protection locked="0"/>
    </xf>
    <xf numFmtId="37" fontId="26" fillId="0" borderId="0" xfId="5" applyNumberFormat="1" applyFont="1" applyFill="1" applyBorder="1" applyAlignment="1">
      <alignment horizontal="left" vertical="center"/>
    </xf>
    <xf numFmtId="37" fontId="35" fillId="0" borderId="0" xfId="5" applyNumberFormat="1" applyFont="1" applyFill="1" applyBorder="1" applyAlignment="1" applyProtection="1">
      <alignment horizontal="left" vertical="center"/>
      <protection locked="0"/>
    </xf>
    <xf numFmtId="3" fontId="26" fillId="0" borderId="0" xfId="5" applyNumberFormat="1" applyFont="1" applyFill="1" applyAlignment="1">
      <alignment horizontal="left" vertical="center"/>
    </xf>
    <xf numFmtId="0" fontId="26" fillId="0" borderId="0" xfId="5" applyFont="1" applyAlignment="1">
      <alignment horizontal="left" vertical="center"/>
    </xf>
    <xf numFmtId="37" fontId="36" fillId="0" borderId="0" xfId="5" applyNumberFormat="1" applyFont="1" applyFill="1" applyBorder="1" applyAlignment="1" applyProtection="1">
      <alignment horizontal="left" vertical="center"/>
      <protection locked="0"/>
    </xf>
    <xf numFmtId="3" fontId="4" fillId="0" borderId="0" xfId="5" applyNumberFormat="1" applyFont="1" applyAlignment="1">
      <alignment horizontal="left" vertical="center"/>
    </xf>
    <xf numFmtId="37" fontId="15" fillId="6" borderId="1" xfId="5" applyNumberFormat="1" applyFont="1" applyFill="1" applyBorder="1" applyAlignment="1" applyProtection="1">
      <alignment horizontal="left" vertical="center"/>
      <protection locked="0"/>
    </xf>
    <xf numFmtId="3" fontId="38" fillId="0" borderId="0" xfId="5" applyNumberFormat="1" applyFont="1"/>
    <xf numFmtId="10" fontId="121" fillId="6" borderId="1" xfId="5" applyNumberFormat="1" applyFont="1" applyFill="1" applyBorder="1" applyAlignment="1">
      <alignment horizontal="center" vertical="center"/>
    </xf>
    <xf numFmtId="37" fontId="107" fillId="8" borderId="5" xfId="0" applyNumberFormat="1" applyFont="1" applyFill="1" applyBorder="1" applyAlignment="1">
      <alignment horizontal="left"/>
    </xf>
    <xf numFmtId="0" fontId="15" fillId="6" borderId="1" xfId="0" applyFont="1" applyFill="1" applyBorder="1" applyAlignment="1">
      <alignment horizontal="left" vertical="center"/>
    </xf>
    <xf numFmtId="10" fontId="121" fillId="6" borderId="2" xfId="0" applyNumberFormat="1" applyFont="1" applyFill="1" applyBorder="1" applyAlignment="1" applyProtection="1">
      <alignment horizontal="left" vertical="center"/>
    </xf>
    <xf numFmtId="10" fontId="121" fillId="6" borderId="2" xfId="4" applyNumberFormat="1" applyFont="1" applyFill="1" applyBorder="1" applyAlignment="1" applyProtection="1">
      <alignment horizontal="right" vertical="center"/>
    </xf>
    <xf numFmtId="0" fontId="121" fillId="6" borderId="2" xfId="0" applyFont="1" applyFill="1" applyBorder="1" applyAlignment="1" applyProtection="1">
      <alignment horizontal="left" vertical="center"/>
    </xf>
    <xf numFmtId="37" fontId="121" fillId="6" borderId="2" xfId="4" applyNumberFormat="1" applyFont="1" applyFill="1" applyBorder="1" applyAlignment="1" applyProtection="1">
      <alignment horizontal="right" vertical="center"/>
    </xf>
    <xf numFmtId="2" fontId="121" fillId="0" borderId="0" xfId="4" applyNumberFormat="1" applyFont="1" applyBorder="1" applyAlignment="1" applyProtection="1">
      <alignment horizontal="right" vertical="center"/>
    </xf>
    <xf numFmtId="0" fontId="23" fillId="0" borderId="4" xfId="0" applyFont="1" applyBorder="1"/>
    <xf numFmtId="0" fontId="0" fillId="0" borderId="4" xfId="0" applyBorder="1"/>
    <xf numFmtId="0" fontId="97" fillId="0" borderId="0" xfId="0" applyFont="1"/>
    <xf numFmtId="10" fontId="121" fillId="0" borderId="15" xfId="0" applyNumberFormat="1" applyFont="1" applyFill="1" applyBorder="1" applyAlignment="1">
      <alignment horizontal="left" vertical="center"/>
    </xf>
    <xf numFmtId="10" fontId="15" fillId="0" borderId="15" xfId="0" applyNumberFormat="1" applyFont="1" applyFill="1" applyBorder="1" applyAlignment="1">
      <alignment horizontal="right" vertical="center"/>
    </xf>
    <xf numFmtId="0" fontId="65" fillId="0" borderId="0" xfId="0" applyFont="1" applyAlignment="1">
      <alignment vertical="center"/>
    </xf>
    <xf numFmtId="10" fontId="0" fillId="0" borderId="0" xfId="0" applyNumberFormat="1" applyAlignment="1">
      <alignment vertical="center"/>
    </xf>
    <xf numFmtId="3" fontId="60" fillId="0" borderId="0" xfId="0" applyNumberFormat="1" applyFont="1" applyAlignment="1">
      <alignment horizontal="center" vertical="center" wrapText="1"/>
    </xf>
    <xf numFmtId="3" fontId="60" fillId="0" borderId="0" xfId="0" applyNumberFormat="1" applyFont="1" applyAlignment="1">
      <alignment horizontal="center" wrapText="1"/>
    </xf>
    <xf numFmtId="10" fontId="121" fillId="6" borderId="0" xfId="0" applyNumberFormat="1" applyFont="1" applyFill="1" applyAlignment="1">
      <alignment horizontal="center" vertical="center"/>
    </xf>
    <xf numFmtId="37" fontId="121" fillId="6" borderId="2" xfId="5" applyNumberFormat="1" applyFont="1" applyFill="1" applyBorder="1" applyAlignment="1" applyProtection="1">
      <alignment horizontal="right" vertical="center"/>
    </xf>
    <xf numFmtId="37" fontId="15" fillId="0" borderId="0" xfId="5" applyNumberFormat="1" applyFont="1" applyAlignment="1" applyProtection="1">
      <alignment horizontal="left" vertical="center"/>
    </xf>
    <xf numFmtId="10" fontId="121" fillId="0" borderId="0" xfId="5" applyNumberFormat="1" applyFont="1" applyBorder="1" applyAlignment="1" applyProtection="1">
      <alignment horizontal="left" vertical="center"/>
    </xf>
    <xf numFmtId="49" fontId="62" fillId="0" borderId="16" xfId="5" quotePrefix="1" applyNumberFormat="1" applyFont="1" applyBorder="1" applyAlignment="1">
      <alignment horizontal="left"/>
    </xf>
    <xf numFmtId="0" fontId="8" fillId="0" borderId="16" xfId="5" applyFont="1" applyBorder="1" applyAlignment="1">
      <alignment horizontal="center"/>
    </xf>
    <xf numFmtId="3" fontId="8" fillId="0" borderId="16" xfId="5" applyNumberFormat="1" applyFont="1" applyBorder="1" applyAlignment="1">
      <alignment horizontal="center"/>
    </xf>
    <xf numFmtId="37" fontId="4" fillId="0" borderId="0" xfId="5" applyNumberFormat="1" applyFont="1" applyAlignment="1">
      <alignment wrapText="1"/>
    </xf>
    <xf numFmtId="0" fontId="4" fillId="0" borderId="0" xfId="5" applyFont="1" applyAlignment="1">
      <alignment wrapText="1"/>
    </xf>
    <xf numFmtId="49" fontId="23" fillId="0" borderId="0" xfId="5" applyNumberFormat="1" applyFont="1"/>
    <xf numFmtId="37" fontId="15" fillId="0" borderId="0" xfId="5" applyNumberFormat="1" applyFont="1" applyFill="1" applyAlignment="1">
      <alignment horizontal="right" vertical="center"/>
    </xf>
    <xf numFmtId="0" fontId="59" fillId="2" borderId="0" xfId="5" applyFont="1" applyFill="1" applyAlignment="1"/>
    <xf numFmtId="10" fontId="8" fillId="0" borderId="0" xfId="5" applyNumberFormat="1" applyFont="1"/>
    <xf numFmtId="37" fontId="121" fillId="6" borderId="2" xfId="5" applyNumberFormat="1" applyFont="1" applyFill="1" applyBorder="1" applyAlignment="1" applyProtection="1">
      <alignment horizontal="center"/>
    </xf>
    <xf numFmtId="37" fontId="15" fillId="0" borderId="0" xfId="5" applyNumberFormat="1" applyFont="1" applyAlignment="1" applyProtection="1">
      <alignment horizontal="left"/>
    </xf>
    <xf numFmtId="37" fontId="121" fillId="6" borderId="2" xfId="5" applyNumberFormat="1" applyFont="1" applyFill="1" applyBorder="1" applyAlignment="1" applyProtection="1">
      <alignment horizontal="left"/>
    </xf>
    <xf numFmtId="37" fontId="121" fillId="6" borderId="2" xfId="5" applyNumberFormat="1" applyFont="1" applyFill="1" applyBorder="1" applyAlignment="1" applyProtection="1">
      <alignment horizontal="center" wrapText="1"/>
    </xf>
    <xf numFmtId="10" fontId="121" fillId="0" borderId="0" xfId="5" applyNumberFormat="1" applyFont="1" applyBorder="1" applyAlignment="1" applyProtection="1">
      <alignment horizontal="left"/>
    </xf>
    <xf numFmtId="49" fontId="121" fillId="0" borderId="16" xfId="5" quotePrefix="1" applyNumberFormat="1" applyFont="1" applyBorder="1" applyAlignment="1">
      <alignment horizontal="left"/>
    </xf>
    <xf numFmtId="0" fontId="15" fillId="0" borderId="16" xfId="5" applyFont="1" applyBorder="1" applyAlignment="1">
      <alignment horizontal="center"/>
    </xf>
    <xf numFmtId="3" fontId="15" fillId="0" borderId="16" xfId="5" applyNumberFormat="1" applyFont="1" applyBorder="1" applyAlignment="1">
      <alignment horizontal="center"/>
    </xf>
    <xf numFmtId="37" fontId="4" fillId="0" borderId="0" xfId="5" applyNumberFormat="1" applyFont="1" applyAlignment="1">
      <alignment horizontal="left" vertical="center"/>
    </xf>
    <xf numFmtId="0" fontId="4" fillId="0" borderId="0" xfId="5" applyFont="1" applyAlignment="1">
      <alignment horizontal="left" wrapText="1"/>
    </xf>
    <xf numFmtId="10" fontId="4" fillId="0" borderId="0" xfId="5" applyNumberFormat="1" applyFont="1"/>
    <xf numFmtId="37" fontId="4" fillId="0" borderId="0" xfId="5" applyNumberFormat="1" applyFont="1" applyAlignment="1"/>
    <xf numFmtId="0" fontId="4" fillId="0" borderId="0" xfId="5" applyFont="1" applyAlignment="1"/>
    <xf numFmtId="0" fontId="8" fillId="0" borderId="16" xfId="5" applyFont="1" applyBorder="1" applyAlignment="1">
      <alignment horizontal="right" vertical="center"/>
    </xf>
    <xf numFmtId="3" fontId="8" fillId="0" borderId="16" xfId="5" applyNumberFormat="1" applyFont="1" applyBorder="1" applyAlignment="1">
      <alignment horizontal="right" vertical="center"/>
    </xf>
    <xf numFmtId="0" fontId="8" fillId="0" borderId="0" xfId="5" applyFont="1" applyBorder="1" applyAlignment="1">
      <alignment horizontal="right" vertical="center"/>
    </xf>
    <xf numFmtId="3" fontId="8" fillId="0" borderId="0" xfId="5" applyNumberFormat="1" applyFont="1" applyBorder="1" applyAlignment="1">
      <alignment horizontal="right" vertical="center"/>
    </xf>
    <xf numFmtId="10" fontId="8" fillId="0" borderId="0" xfId="5" applyNumberFormat="1" applyFont="1" applyBorder="1" applyAlignment="1">
      <alignment horizontal="right" vertical="center"/>
    </xf>
    <xf numFmtId="0" fontId="4" fillId="0" borderId="26" xfId="5" applyFont="1" applyBorder="1" applyAlignment="1"/>
    <xf numFmtId="49" fontId="8" fillId="0" borderId="0" xfId="5" applyNumberFormat="1" applyFont="1" applyBorder="1"/>
    <xf numFmtId="0" fontId="8" fillId="0" borderId="0" xfId="5" applyFont="1"/>
    <xf numFmtId="37" fontId="121" fillId="6" borderId="2" xfId="5" applyNumberFormat="1" applyFont="1" applyFill="1" applyBorder="1" applyAlignment="1" applyProtection="1">
      <alignment horizontal="center" vertical="center"/>
    </xf>
    <xf numFmtId="10" fontId="121" fillId="6" borderId="2" xfId="5" applyNumberFormat="1" applyFont="1" applyFill="1" applyBorder="1" applyAlignment="1" applyProtection="1">
      <alignment horizontal="center" vertical="center"/>
    </xf>
    <xf numFmtId="0" fontId="121" fillId="8" borderId="0" xfId="0" applyFont="1" applyFill="1"/>
    <xf numFmtId="0" fontId="121" fillId="8" borderId="0" xfId="0" applyFont="1" applyFill="1" applyAlignment="1" applyProtection="1">
      <alignment horizontal="center"/>
    </xf>
    <xf numFmtId="0" fontId="121" fillId="8" borderId="5" xfId="0" applyFont="1" applyFill="1" applyBorder="1" applyAlignment="1" applyProtection="1">
      <alignment horizontal="left" vertical="center" wrapText="1"/>
    </xf>
    <xf numFmtId="0" fontId="121" fillId="8" borderId="5" xfId="0" applyFont="1" applyFill="1" applyBorder="1" applyAlignment="1" applyProtection="1">
      <alignment horizontal="center" vertical="center"/>
    </xf>
    <xf numFmtId="0" fontId="15" fillId="0" borderId="0" xfId="0" applyFont="1" applyAlignment="1" applyProtection="1">
      <alignment horizontal="left"/>
    </xf>
    <xf numFmtId="37" fontId="15" fillId="0" borderId="0" xfId="0" applyNumberFormat="1" applyFont="1" applyAlignment="1" applyProtection="1">
      <alignment horizontal="left"/>
    </xf>
    <xf numFmtId="37" fontId="15" fillId="0" borderId="0" xfId="0" applyNumberFormat="1" applyFont="1" applyProtection="1"/>
    <xf numFmtId="0" fontId="121" fillId="0" borderId="0" xfId="0" applyFont="1" applyAlignment="1" applyProtection="1">
      <alignment horizontal="center"/>
    </xf>
    <xf numFmtId="3" fontId="15" fillId="0" borderId="0" xfId="0" applyNumberFormat="1" applyFont="1" applyProtection="1"/>
    <xf numFmtId="10" fontId="15" fillId="0" borderId="0" xfId="0" applyNumberFormat="1" applyFont="1" applyProtection="1"/>
    <xf numFmtId="3" fontId="15" fillId="0" borderId="0" xfId="0" applyNumberFormat="1" applyFont="1" applyAlignment="1" applyProtection="1">
      <alignment horizontal="left"/>
    </xf>
    <xf numFmtId="3" fontId="15" fillId="0" borderId="0" xfId="0" applyNumberFormat="1" applyFont="1"/>
    <xf numFmtId="0" fontId="121" fillId="0" borderId="0" xfId="0" applyFont="1" applyFill="1" applyAlignment="1" applyProtection="1">
      <alignment horizontal="center"/>
    </xf>
    <xf numFmtId="3" fontId="121" fillId="0" borderId="0" xfId="0" applyNumberFormat="1" applyFont="1" applyFill="1" applyProtection="1"/>
    <xf numFmtId="10" fontId="121" fillId="0" borderId="0" xfId="0" applyNumberFormat="1" applyFont="1" applyFill="1" applyProtection="1"/>
    <xf numFmtId="10" fontId="15" fillId="0" borderId="0" xfId="0" applyNumberFormat="1" applyFont="1" applyAlignment="1" applyProtection="1">
      <alignment horizontal="left"/>
    </xf>
    <xf numFmtId="3" fontId="121" fillId="0" borderId="0" xfId="0" applyNumberFormat="1" applyFont="1" applyProtection="1"/>
    <xf numFmtId="10" fontId="121" fillId="0" borderId="0" xfId="0" applyNumberFormat="1" applyFont="1" applyProtection="1"/>
    <xf numFmtId="0" fontId="6" fillId="0" borderId="0" xfId="0" applyFont="1"/>
    <xf numFmtId="0" fontId="0" fillId="0" borderId="0" xfId="0" applyProtection="1"/>
    <xf numFmtId="0" fontId="6" fillId="0" borderId="3" xfId="0" applyFont="1" applyBorder="1"/>
    <xf numFmtId="0" fontId="0" fillId="0" borderId="3" xfId="0" applyBorder="1" applyAlignment="1" applyProtection="1">
      <alignment horizontal="left"/>
    </xf>
    <xf numFmtId="3" fontId="4" fillId="0" borderId="0" xfId="0" applyNumberFormat="1" applyFont="1" applyFill="1" applyAlignment="1" applyProtection="1">
      <alignment horizontal="left"/>
    </xf>
    <xf numFmtId="0" fontId="121" fillId="8" borderId="5" xfId="0" applyFont="1" applyFill="1" applyBorder="1" applyAlignment="1" applyProtection="1">
      <alignment vertical="center"/>
    </xf>
    <xf numFmtId="0" fontId="121" fillId="8" borderId="0" xfId="0" applyFont="1" applyFill="1" applyAlignment="1">
      <alignment horizontal="center"/>
    </xf>
    <xf numFmtId="0" fontId="15" fillId="6" borderId="1" xfId="5" applyFont="1" applyFill="1" applyBorder="1" applyAlignment="1">
      <alignment horizontal="center" vertical="center"/>
    </xf>
    <xf numFmtId="0" fontId="0" fillId="0" borderId="27" xfId="0" applyBorder="1"/>
    <xf numFmtId="37" fontId="26" fillId="0" borderId="0" xfId="5" applyNumberFormat="1" applyFont="1" applyFill="1" applyBorder="1" applyAlignment="1">
      <alignment vertical="center"/>
    </xf>
    <xf numFmtId="0" fontId="26" fillId="0" borderId="0" xfId="5" applyFont="1" applyAlignment="1">
      <alignment vertical="center"/>
    </xf>
    <xf numFmtId="37" fontId="36" fillId="0" borderId="0" xfId="5" applyNumberFormat="1" applyFont="1" applyFill="1" applyBorder="1" applyAlignment="1" applyProtection="1">
      <alignment vertical="center"/>
      <protection locked="0"/>
    </xf>
    <xf numFmtId="37" fontId="48" fillId="0" borderId="0" xfId="5" applyNumberFormat="1" applyFont="1" applyBorder="1"/>
    <xf numFmtId="3" fontId="48" fillId="0" borderId="0" xfId="5" applyNumberFormat="1" applyFont="1"/>
    <xf numFmtId="0" fontId="48" fillId="0" borderId="0" xfId="5" applyFont="1"/>
    <xf numFmtId="3" fontId="121" fillId="6" borderId="0" xfId="0" applyNumberFormat="1" applyFont="1" applyFill="1" applyBorder="1" applyAlignment="1">
      <alignment horizontal="left" vertical="center"/>
    </xf>
    <xf numFmtId="3" fontId="15" fillId="0" borderId="0" xfId="0" applyNumberFormat="1" applyFont="1" applyBorder="1" applyAlignment="1">
      <alignment horizontal="left" vertical="center"/>
    </xf>
    <xf numFmtId="3" fontId="15" fillId="0" borderId="0" xfId="0" applyNumberFormat="1" applyFont="1" applyBorder="1" applyAlignment="1">
      <alignment horizontal="right" vertical="center"/>
    </xf>
    <xf numFmtId="10" fontId="15" fillId="0" borderId="0" xfId="0" applyNumberFormat="1" applyFont="1" applyBorder="1" applyAlignment="1">
      <alignment horizontal="right" vertical="center"/>
    </xf>
    <xf numFmtId="178" fontId="15" fillId="0" borderId="0" xfId="0" applyNumberFormat="1" applyFont="1" applyBorder="1" applyAlignment="1">
      <alignment horizontal="right" vertical="center"/>
    </xf>
    <xf numFmtId="3" fontId="15" fillId="6" borderId="0" xfId="0" applyNumberFormat="1" applyFont="1" applyFill="1" applyBorder="1" applyAlignment="1">
      <alignment horizontal="right" vertical="center"/>
    </xf>
    <xf numFmtId="10" fontId="15" fillId="6" borderId="0" xfId="0" applyNumberFormat="1" applyFont="1" applyFill="1" applyBorder="1" applyAlignment="1">
      <alignment horizontal="right" vertical="center"/>
    </xf>
    <xf numFmtId="3" fontId="121" fillId="0" borderId="0" xfId="0" applyNumberFormat="1" applyFont="1" applyBorder="1" applyAlignment="1">
      <alignment horizontal="left" vertical="center"/>
    </xf>
    <xf numFmtId="3" fontId="121" fillId="6" borderId="0" xfId="0" applyNumberFormat="1" applyFont="1" applyFill="1" applyBorder="1" applyAlignment="1">
      <alignment horizontal="center" vertical="center"/>
    </xf>
    <xf numFmtId="10" fontId="121" fillId="6" borderId="0" xfId="0" applyNumberFormat="1" applyFont="1" applyFill="1" applyBorder="1" applyAlignment="1">
      <alignment horizontal="center" vertical="center"/>
    </xf>
    <xf numFmtId="37" fontId="121" fillId="0" borderId="0" xfId="4" applyNumberFormat="1" applyFont="1" applyBorder="1" applyAlignment="1" applyProtection="1">
      <alignment horizontal="right" vertical="center"/>
    </xf>
    <xf numFmtId="37" fontId="15" fillId="0" borderId="0" xfId="5" applyNumberFormat="1" applyFont="1" applyBorder="1" applyAlignment="1" applyProtection="1">
      <alignment horizontal="right" vertical="center"/>
    </xf>
    <xf numFmtId="37" fontId="121" fillId="6" borderId="1" xfId="5" applyNumberFormat="1" applyFont="1" applyFill="1" applyBorder="1" applyAlignment="1">
      <alignment horizontal="center" vertical="center" wrapText="1"/>
    </xf>
    <xf numFmtId="165" fontId="15" fillId="0" borderId="0" xfId="326" applyNumberFormat="1" applyFont="1" applyAlignment="1">
      <alignment horizontal="right" vertical="center"/>
    </xf>
    <xf numFmtId="0" fontId="48" fillId="0" borderId="0" xfId="5" applyFont="1" applyAlignment="1">
      <alignment vertical="top"/>
    </xf>
    <xf numFmtId="37" fontId="48" fillId="0" borderId="0" xfId="5" applyNumberFormat="1" applyFont="1" applyFill="1" applyBorder="1" applyAlignment="1" applyProtection="1">
      <alignment horizontal="left" vertical="top"/>
      <protection locked="0"/>
    </xf>
    <xf numFmtId="3" fontId="48" fillId="0" borderId="0" xfId="5" applyNumberFormat="1" applyFont="1" applyAlignment="1">
      <alignment vertical="top"/>
    </xf>
    <xf numFmtId="37" fontId="15" fillId="0" borderId="4" xfId="5" applyNumberFormat="1" applyFont="1" applyFill="1" applyBorder="1" applyAlignment="1" applyProtection="1">
      <alignment horizontal="left"/>
    </xf>
    <xf numFmtId="10" fontId="15" fillId="0" borderId="4" xfId="5" applyNumberFormat="1" applyFont="1" applyBorder="1" applyAlignment="1">
      <alignment horizontal="center"/>
    </xf>
    <xf numFmtId="37" fontId="48" fillId="0" borderId="0" xfId="5" applyNumberFormat="1" applyFont="1" applyBorder="1" applyAlignment="1">
      <alignment vertical="top"/>
    </xf>
    <xf numFmtId="3" fontId="26" fillId="0" borderId="0" xfId="5" applyNumberFormat="1" applyFont="1" applyAlignment="1">
      <alignment vertical="top"/>
    </xf>
    <xf numFmtId="165" fontId="15" fillId="0" borderId="0" xfId="4" applyNumberFormat="1" applyFont="1" applyBorder="1" applyAlignment="1">
      <alignment horizontal="right" vertical="center"/>
    </xf>
    <xf numFmtId="165" fontId="15" fillId="6" borderId="0" xfId="4" applyNumberFormat="1" applyFont="1" applyFill="1" applyBorder="1" applyAlignment="1">
      <alignment horizontal="right" vertical="center"/>
    </xf>
    <xf numFmtId="167" fontId="15" fillId="0" borderId="0" xfId="327" applyNumberFormat="1" applyFont="1" applyAlignment="1">
      <alignment horizontal="right" vertical="center"/>
    </xf>
    <xf numFmtId="167" fontId="121" fillId="6" borderId="2" xfId="5" applyNumberFormat="1" applyFont="1" applyFill="1" applyBorder="1" applyAlignment="1" applyProtection="1">
      <alignment horizontal="right" vertical="center"/>
    </xf>
    <xf numFmtId="49" fontId="121" fillId="0" borderId="4" xfId="5" quotePrefix="1" applyNumberFormat="1" applyFont="1" applyBorder="1" applyAlignment="1">
      <alignment horizontal="left"/>
    </xf>
    <xf numFmtId="0" fontId="15" fillId="0" borderId="4" xfId="5" applyFont="1" applyBorder="1"/>
    <xf numFmtId="10" fontId="15" fillId="0" borderId="4" xfId="5" applyNumberFormat="1" applyFont="1" applyBorder="1"/>
    <xf numFmtId="0" fontId="66" fillId="2" borderId="0" xfId="5" applyFont="1" applyFill="1" applyAlignment="1"/>
    <xf numFmtId="0" fontId="73" fillId="2" borderId="0" xfId="5" applyFont="1" applyFill="1" applyAlignment="1"/>
    <xf numFmtId="0" fontId="21" fillId="2" borderId="0" xfId="5" applyFont="1" applyFill="1" applyAlignment="1"/>
    <xf numFmtId="0" fontId="6" fillId="0" borderId="0" xfId="5" applyFont="1" applyAlignment="1">
      <alignment horizontal="left"/>
    </xf>
    <xf numFmtId="0" fontId="21" fillId="0" borderId="4" xfId="5" applyFont="1" applyBorder="1"/>
    <xf numFmtId="10" fontId="21" fillId="0" borderId="4" xfId="5" applyNumberFormat="1" applyFont="1" applyBorder="1"/>
    <xf numFmtId="37" fontId="4" fillId="0" borderId="0" xfId="5" applyNumberFormat="1" applyFont="1"/>
    <xf numFmtId="10" fontId="62" fillId="0" borderId="0" xfId="5" applyNumberFormat="1" applyFont="1" applyAlignment="1">
      <alignment horizontal="left"/>
    </xf>
    <xf numFmtId="3" fontId="121" fillId="6" borderId="0" xfId="0" applyNumberFormat="1" applyFont="1" applyFill="1" applyBorder="1" applyAlignment="1">
      <alignment horizontal="center" vertical="center" wrapText="1"/>
    </xf>
    <xf numFmtId="0" fontId="68" fillId="8" borderId="0" xfId="0" applyFont="1" applyFill="1" applyBorder="1" applyAlignment="1">
      <alignment horizontal="center"/>
    </xf>
    <xf numFmtId="0" fontId="121" fillId="8" borderId="18" xfId="0" applyFont="1" applyFill="1" applyBorder="1" applyAlignment="1">
      <alignment horizontal="left" vertical="center"/>
    </xf>
    <xf numFmtId="0" fontId="121" fillId="8" borderId="5" xfId="0" applyFont="1" applyFill="1" applyBorder="1" applyAlignment="1">
      <alignment horizontal="left" vertical="center"/>
    </xf>
    <xf numFmtId="0" fontId="15" fillId="8" borderId="5" xfId="0" applyFont="1" applyFill="1" applyBorder="1" applyAlignment="1">
      <alignment horizontal="right" vertical="center"/>
    </xf>
    <xf numFmtId="0" fontId="121" fillId="8" borderId="0" xfId="0" applyFont="1" applyFill="1" applyAlignment="1">
      <alignment horizontal="left" vertical="center"/>
    </xf>
    <xf numFmtId="0" fontId="15" fillId="8" borderId="0" xfId="0" applyFont="1" applyFill="1" applyAlignment="1">
      <alignment horizontal="right" vertical="center"/>
    </xf>
    <xf numFmtId="10" fontId="15" fillId="8" borderId="0" xfId="0" applyNumberFormat="1" applyFont="1" applyFill="1" applyAlignment="1">
      <alignment horizontal="right" vertical="center"/>
    </xf>
    <xf numFmtId="3" fontId="15" fillId="8" borderId="0" xfId="0" applyNumberFormat="1" applyFont="1" applyFill="1" applyAlignment="1">
      <alignment horizontal="right" vertical="center"/>
    </xf>
    <xf numFmtId="0" fontId="4" fillId="0" borderId="3" xfId="0" applyFont="1" applyBorder="1"/>
    <xf numFmtId="3" fontId="4" fillId="0" borderId="3" xfId="0" applyNumberFormat="1" applyFont="1" applyBorder="1"/>
    <xf numFmtId="10" fontId="4" fillId="0" borderId="3" xfId="0" applyNumberFormat="1" applyFont="1" applyBorder="1"/>
    <xf numFmtId="3" fontId="21" fillId="0" borderId="0" xfId="0" applyNumberFormat="1" applyFont="1"/>
    <xf numFmtId="10" fontId="21" fillId="0" borderId="0" xfId="0" applyNumberFormat="1" applyFont="1"/>
    <xf numFmtId="0" fontId="17" fillId="0" borderId="0" xfId="0" applyFont="1"/>
    <xf numFmtId="0" fontId="16" fillId="8" borderId="0" xfId="0" quotePrefix="1" applyFont="1" applyFill="1" applyBorder="1" applyAlignment="1">
      <alignment horizontal="center" vertical="center"/>
    </xf>
    <xf numFmtId="0" fontId="121" fillId="8" borderId="18" xfId="0" applyFont="1" applyFill="1" applyBorder="1" applyAlignment="1">
      <alignment horizontal="center" vertical="center"/>
    </xf>
    <xf numFmtId="0" fontId="121" fillId="8" borderId="18" xfId="0" quotePrefix="1" applyFont="1" applyFill="1" applyBorder="1" applyAlignment="1">
      <alignment horizontal="center" vertical="center"/>
    </xf>
    <xf numFmtId="0" fontId="15" fillId="8" borderId="0" xfId="0" applyFont="1" applyFill="1" applyBorder="1" applyAlignment="1">
      <alignment horizontal="left" vertical="center"/>
    </xf>
    <xf numFmtId="3" fontId="15" fillId="0" borderId="0" xfId="0" quotePrefix="1" applyNumberFormat="1" applyFont="1" applyAlignment="1">
      <alignment horizontal="right" vertical="center"/>
    </xf>
    <xf numFmtId="0" fontId="8" fillId="0" borderId="3" xfId="0" applyFont="1" applyBorder="1"/>
    <xf numFmtId="10" fontId="8" fillId="0" borderId="3" xfId="0" applyNumberFormat="1" applyFont="1" applyBorder="1"/>
    <xf numFmtId="3" fontId="8" fillId="0" borderId="3" xfId="0" applyNumberFormat="1" applyFont="1" applyBorder="1" applyAlignment="1">
      <alignment horizontal="right"/>
    </xf>
    <xf numFmtId="0" fontId="21" fillId="0" borderId="0" xfId="0" applyFont="1" applyAlignment="1">
      <alignment horizontal="right"/>
    </xf>
    <xf numFmtId="0" fontId="16" fillId="8" borderId="0" xfId="0" applyFont="1" applyFill="1" applyBorder="1" applyAlignment="1">
      <alignment horizontal="center"/>
    </xf>
    <xf numFmtId="0" fontId="121" fillId="8" borderId="0" xfId="0" applyFont="1" applyFill="1" applyBorder="1" applyAlignment="1">
      <alignment vertical="center"/>
    </xf>
    <xf numFmtId="0" fontId="121" fillId="8" borderId="0" xfId="0" applyFont="1" applyFill="1" applyAlignment="1">
      <alignment vertical="center"/>
    </xf>
    <xf numFmtId="9" fontId="15" fillId="8" borderId="0" xfId="7" applyFont="1" applyFill="1" applyAlignment="1">
      <alignment horizontal="right" vertical="center"/>
    </xf>
    <xf numFmtId="0" fontId="38" fillId="0" borderId="3" xfId="0" applyFont="1" applyBorder="1"/>
    <xf numFmtId="3" fontId="38" fillId="0" borderId="3" xfId="0" applyNumberFormat="1" applyFont="1" applyBorder="1"/>
    <xf numFmtId="3" fontId="17" fillId="0" borderId="0" xfId="0" applyNumberFormat="1" applyFont="1"/>
    <xf numFmtId="10" fontId="17" fillId="0" borderId="0" xfId="0" applyNumberFormat="1" applyFont="1"/>
    <xf numFmtId="0" fontId="121" fillId="8" borderId="0" xfId="0" applyFont="1" applyFill="1" applyBorder="1" applyAlignment="1">
      <alignment horizontal="center" vertical="center" wrapText="1"/>
    </xf>
    <xf numFmtId="0" fontId="121" fillId="8" borderId="0" xfId="0" quotePrefix="1" applyFont="1" applyFill="1" applyBorder="1" applyAlignment="1">
      <alignment horizontal="center" vertical="center" wrapText="1"/>
    </xf>
    <xf numFmtId="0" fontId="121" fillId="6" borderId="9" xfId="0" applyFont="1" applyFill="1" applyBorder="1" applyAlignment="1">
      <alignment horizontal="left" vertical="center"/>
    </xf>
    <xf numFmtId="3" fontId="121" fillId="6" borderId="9" xfId="0" applyNumberFormat="1" applyFont="1" applyFill="1" applyBorder="1" applyAlignment="1">
      <alignment horizontal="right" vertical="center"/>
    </xf>
    <xf numFmtId="0" fontId="121" fillId="6" borderId="8" xfId="0" applyFont="1" applyFill="1" applyBorder="1" applyAlignment="1">
      <alignment horizontal="left" vertical="center"/>
    </xf>
    <xf numFmtId="37" fontId="15" fillId="6" borderId="8" xfId="0" applyNumberFormat="1" applyFont="1" applyFill="1" applyBorder="1" applyAlignment="1">
      <alignment horizontal="right" vertical="center"/>
    </xf>
    <xf numFmtId="37" fontId="15" fillId="0" borderId="0" xfId="0" applyNumberFormat="1" applyFont="1" applyBorder="1" applyAlignment="1">
      <alignment horizontal="right" vertical="center"/>
    </xf>
    <xf numFmtId="37" fontId="15" fillId="0" borderId="0" xfId="0" applyNumberFormat="1" applyFont="1" applyBorder="1" applyAlignment="1">
      <alignment horizontal="left" vertical="center"/>
    </xf>
    <xf numFmtId="37" fontId="121" fillId="6" borderId="8" xfId="0" applyNumberFormat="1" applyFont="1" applyFill="1" applyBorder="1" applyAlignment="1">
      <alignment horizontal="left" vertical="center"/>
    </xf>
    <xf numFmtId="0" fontId="0" fillId="0" borderId="25" xfId="0" applyBorder="1"/>
    <xf numFmtId="3" fontId="6" fillId="0" borderId="25" xfId="0" applyNumberFormat="1" applyFont="1" applyBorder="1" applyAlignment="1">
      <alignment horizontal="right"/>
    </xf>
    <xf numFmtId="3" fontId="0" fillId="0" borderId="25" xfId="0" applyNumberFormat="1" applyBorder="1" applyAlignment="1">
      <alignment horizontal="right"/>
    </xf>
    <xf numFmtId="3" fontId="41" fillId="0" borderId="0" xfId="0" applyNumberFormat="1" applyFont="1" applyAlignment="1">
      <alignment horizontal="right"/>
    </xf>
    <xf numFmtId="3" fontId="41" fillId="0" borderId="0" xfId="0" applyNumberFormat="1" applyFont="1" applyAlignment="1">
      <alignment horizontal="right" wrapText="1"/>
    </xf>
    <xf numFmtId="0" fontId="23" fillId="0" borderId="0" xfId="0" applyFont="1"/>
    <xf numFmtId="3" fontId="121" fillId="6" borderId="9" xfId="0" applyNumberFormat="1" applyFont="1" applyFill="1" applyBorder="1" applyAlignment="1">
      <alignment horizontal="center" vertical="center"/>
    </xf>
    <xf numFmtId="37" fontId="121" fillId="0" borderId="0" xfId="0" applyNumberFormat="1" applyFont="1" applyBorder="1" applyAlignment="1">
      <alignment horizontal="left" vertical="center"/>
    </xf>
    <xf numFmtId="167" fontId="15" fillId="0" borderId="0" xfId="0" applyNumberFormat="1" applyFont="1" applyAlignment="1">
      <alignment horizontal="right" vertical="center"/>
    </xf>
    <xf numFmtId="37" fontId="15" fillId="0" borderId="0" xfId="0" applyNumberFormat="1" applyFont="1" applyFill="1" applyAlignment="1">
      <alignment horizontal="right" vertical="center"/>
    </xf>
    <xf numFmtId="0" fontId="121" fillId="6" borderId="8" xfId="0" quotePrefix="1" applyFont="1" applyFill="1" applyBorder="1" applyAlignment="1">
      <alignment horizontal="left" vertical="center"/>
    </xf>
    <xf numFmtId="0" fontId="15" fillId="6" borderId="8" xfId="0" applyFont="1" applyFill="1" applyBorder="1" applyAlignment="1">
      <alignment horizontal="right" vertical="center"/>
    </xf>
    <xf numFmtId="0" fontId="15" fillId="0" borderId="0" xfId="0" quotePrefix="1" applyFont="1" applyAlignment="1">
      <alignment horizontal="left" vertical="center"/>
    </xf>
    <xf numFmtId="0" fontId="121" fillId="0" borderId="0" xfId="0" quotePrefix="1" applyFont="1" applyAlignment="1">
      <alignment horizontal="left" vertical="center"/>
    </xf>
    <xf numFmtId="37" fontId="15" fillId="0" borderId="0" xfId="0" applyNumberFormat="1" applyFont="1" applyBorder="1"/>
    <xf numFmtId="37" fontId="15" fillId="0" borderId="0" xfId="0" applyNumberFormat="1" applyFont="1" applyBorder="1" applyAlignment="1">
      <alignment horizontal="right"/>
    </xf>
    <xf numFmtId="3" fontId="15" fillId="0" borderId="0" xfId="0" applyNumberFormat="1" applyFont="1" applyAlignment="1">
      <alignment horizontal="right"/>
    </xf>
    <xf numFmtId="37" fontId="15" fillId="0" borderId="0" xfId="0" quotePrefix="1" applyNumberFormat="1" applyFont="1" applyBorder="1" applyAlignment="1" applyProtection="1">
      <alignment horizontal="left" vertical="center"/>
    </xf>
    <xf numFmtId="37" fontId="121" fillId="0" borderId="0" xfId="0" applyNumberFormat="1" applyFont="1" applyBorder="1" applyAlignment="1" applyProtection="1">
      <alignment horizontal="left" vertical="center"/>
    </xf>
    <xf numFmtId="37" fontId="15" fillId="0" borderId="15" xfId="0" quotePrefix="1" applyNumberFormat="1" applyFont="1" applyBorder="1" applyAlignment="1" applyProtection="1">
      <alignment horizontal="left" vertical="center"/>
    </xf>
    <xf numFmtId="3" fontId="15" fillId="0" borderId="15" xfId="0" applyNumberFormat="1" applyFont="1" applyBorder="1" applyAlignment="1">
      <alignment horizontal="right" vertical="center"/>
    </xf>
    <xf numFmtId="37" fontId="4" fillId="0" borderId="28" xfId="0" applyNumberFormat="1" applyFont="1" applyBorder="1" applyAlignment="1" applyProtection="1">
      <alignment vertical="center"/>
    </xf>
    <xf numFmtId="37" fontId="38" fillId="0" borderId="0" xfId="0" applyNumberFormat="1" applyFont="1" applyBorder="1" applyAlignment="1" applyProtection="1">
      <alignment horizontal="left"/>
    </xf>
    <xf numFmtId="0" fontId="121" fillId="6" borderId="25" xfId="0" applyFont="1" applyFill="1" applyBorder="1" applyAlignment="1">
      <alignment horizontal="left" vertical="center"/>
    </xf>
    <xf numFmtId="37" fontId="15" fillId="6" borderId="25" xfId="0" applyNumberFormat="1" applyFont="1" applyFill="1" applyBorder="1" applyAlignment="1">
      <alignment horizontal="right" vertical="center"/>
    </xf>
    <xf numFmtId="0" fontId="38" fillId="6" borderId="0" xfId="0" applyFont="1" applyFill="1"/>
    <xf numFmtId="37" fontId="15" fillId="6" borderId="0" xfId="0" applyNumberFormat="1" applyFont="1" applyFill="1" applyAlignment="1">
      <alignment horizontal="right" vertical="center"/>
    </xf>
    <xf numFmtId="0" fontId="121" fillId="6" borderId="0" xfId="0" quotePrefix="1" applyFont="1" applyFill="1" applyAlignment="1">
      <alignment horizontal="left" vertical="center"/>
    </xf>
    <xf numFmtId="0" fontId="15" fillId="6" borderId="0" xfId="0" applyFont="1" applyFill="1" applyAlignment="1">
      <alignment horizontal="right" vertical="center"/>
    </xf>
    <xf numFmtId="0" fontId="121" fillId="6" borderId="29" xfId="0" applyFont="1" applyFill="1" applyBorder="1" applyAlignment="1">
      <alignment horizontal="left" vertical="center"/>
    </xf>
    <xf numFmtId="0" fontId="15" fillId="6" borderId="0" xfId="0" applyFont="1" applyFill="1" applyBorder="1" applyAlignment="1">
      <alignment horizontal="left" vertical="center"/>
    </xf>
    <xf numFmtId="0" fontId="121" fillId="6" borderId="0" xfId="0" applyFont="1" applyFill="1" applyBorder="1" applyAlignment="1">
      <alignment horizontal="center" vertical="center"/>
    </xf>
    <xf numFmtId="37" fontId="33" fillId="0" borderId="22" xfId="305" quotePrefix="1" applyNumberFormat="1" applyFont="1" applyBorder="1" applyAlignment="1" applyProtection="1">
      <alignment horizontal="left"/>
    </xf>
    <xf numFmtId="0" fontId="4" fillId="0" borderId="22" xfId="305" applyFont="1" applyBorder="1"/>
    <xf numFmtId="3" fontId="4" fillId="0" borderId="22" xfId="305" applyNumberFormat="1" applyBorder="1"/>
    <xf numFmtId="0" fontId="62" fillId="6" borderId="0" xfId="0" applyFont="1" applyFill="1"/>
    <xf numFmtId="37" fontId="38" fillId="6" borderId="0" xfId="0" applyNumberFormat="1" applyFont="1" applyFill="1" applyAlignment="1">
      <alignment horizontal="right"/>
    </xf>
    <xf numFmtId="37" fontId="8" fillId="6" borderId="0" xfId="0" applyNumberFormat="1" applyFont="1" applyFill="1" applyAlignment="1">
      <alignment horizontal="right"/>
    </xf>
    <xf numFmtId="0" fontId="23" fillId="0" borderId="22" xfId="0" applyFont="1" applyBorder="1"/>
    <xf numFmtId="3" fontId="0" fillId="0" borderId="22" xfId="0" applyNumberFormat="1" applyBorder="1" applyAlignment="1">
      <alignment horizontal="right"/>
    </xf>
    <xf numFmtId="37" fontId="33" fillId="0" borderId="0" xfId="0" quotePrefix="1" applyNumberFormat="1" applyFont="1" applyBorder="1" applyAlignment="1" applyProtection="1">
      <alignment horizontal="left"/>
    </xf>
    <xf numFmtId="0" fontId="4" fillId="0" borderId="0" xfId="0" applyFont="1" applyAlignment="1">
      <alignment horizontal="right"/>
    </xf>
    <xf numFmtId="0" fontId="16" fillId="6" borderId="2" xfId="95" applyFont="1" applyFill="1" applyBorder="1"/>
    <xf numFmtId="0" fontId="16" fillId="6" borderId="2" xfId="95" applyFont="1" applyFill="1" applyBorder="1" applyAlignment="1">
      <alignment vertical="center"/>
    </xf>
    <xf numFmtId="165" fontId="17" fillId="6" borderId="2" xfId="326" applyNumberFormat="1" applyFont="1" applyFill="1" applyBorder="1" applyAlignment="1">
      <alignment vertical="center"/>
    </xf>
    <xf numFmtId="0" fontId="17" fillId="0" borderId="0" xfId="95" applyFont="1" applyAlignment="1">
      <alignment vertical="center"/>
    </xf>
    <xf numFmtId="165" fontId="17" fillId="0" borderId="0" xfId="326" applyNumberFormat="1" applyFont="1" applyAlignment="1">
      <alignment vertical="center"/>
    </xf>
    <xf numFmtId="0" fontId="17" fillId="0" borderId="0" xfId="95" applyFont="1" applyAlignment="1">
      <alignment vertical="top"/>
    </xf>
    <xf numFmtId="165" fontId="17" fillId="0" borderId="0" xfId="326" applyNumberFormat="1" applyFont="1" applyAlignment="1">
      <alignment vertical="top"/>
    </xf>
    <xf numFmtId="165" fontId="17" fillId="6" borderId="2" xfId="326" applyNumberFormat="1" applyFont="1" applyFill="1" applyBorder="1"/>
    <xf numFmtId="0" fontId="16" fillId="6" borderId="2" xfId="95" quotePrefix="1" applyFont="1" applyFill="1" applyBorder="1" applyAlignment="1">
      <alignment horizontal="left" vertical="center"/>
    </xf>
    <xf numFmtId="0" fontId="17" fillId="0" borderId="0" xfId="95" quotePrefix="1" applyFont="1" applyAlignment="1">
      <alignment horizontal="left" vertical="center"/>
    </xf>
    <xf numFmtId="0" fontId="16" fillId="0" borderId="0" xfId="95" applyFont="1" applyAlignment="1">
      <alignment vertical="center"/>
    </xf>
    <xf numFmtId="0" fontId="16" fillId="6" borderId="1" xfId="95" applyFont="1" applyFill="1" applyBorder="1" applyAlignment="1">
      <alignment vertical="center"/>
    </xf>
    <xf numFmtId="165" fontId="17" fillId="6" borderId="1" xfId="326" applyNumberFormat="1" applyFont="1" applyFill="1" applyBorder="1" applyAlignment="1">
      <alignment vertical="center"/>
    </xf>
    <xf numFmtId="0" fontId="17" fillId="6" borderId="0" xfId="95" applyFont="1" applyFill="1" applyBorder="1"/>
    <xf numFmtId="0" fontId="16" fillId="6" borderId="0" xfId="95" applyFont="1" applyFill="1" applyBorder="1" applyAlignment="1">
      <alignment vertical="center"/>
    </xf>
    <xf numFmtId="165" fontId="17" fillId="6" borderId="0" xfId="326" applyNumberFormat="1" applyFont="1" applyFill="1" applyBorder="1" applyAlignment="1">
      <alignment vertical="center"/>
    </xf>
    <xf numFmtId="0" fontId="16" fillId="6" borderId="0" xfId="95" applyFont="1" applyFill="1" applyBorder="1" applyAlignment="1">
      <alignment horizontal="center"/>
    </xf>
    <xf numFmtId="0" fontId="120" fillId="0" borderId="22" xfId="5" applyFont="1" applyBorder="1"/>
    <xf numFmtId="0" fontId="4" fillId="0" borderId="22" xfId="5" applyBorder="1"/>
    <xf numFmtId="0" fontId="4" fillId="0" borderId="0" xfId="6" applyFill="1" applyAlignment="1">
      <alignment vertical="center"/>
    </xf>
    <xf numFmtId="0" fontId="23" fillId="0" borderId="0" xfId="6" applyFont="1" applyFill="1" applyAlignment="1">
      <alignment vertical="center"/>
    </xf>
    <xf numFmtId="41" fontId="21" fillId="0" borderId="0" xfId="6" applyNumberFormat="1" applyFont="1" applyFill="1" applyAlignment="1">
      <alignment vertical="center" wrapText="1"/>
    </xf>
    <xf numFmtId="0" fontId="121" fillId="0" borderId="0" xfId="1" applyFont="1"/>
    <xf numFmtId="41" fontId="41" fillId="0" borderId="0" xfId="6" applyNumberFormat="1" applyFont="1" applyFill="1"/>
    <xf numFmtId="41" fontId="21" fillId="0" borderId="0" xfId="6" applyNumberFormat="1" applyFont="1" applyFill="1" applyBorder="1"/>
    <xf numFmtId="41" fontId="21" fillId="0" borderId="0" xfId="6" applyNumberFormat="1" applyFont="1" applyFill="1" applyBorder="1" applyAlignment="1">
      <alignment wrapText="1"/>
    </xf>
    <xf numFmtId="41" fontId="21" fillId="0" borderId="0" xfId="6" applyNumberFormat="1" applyFont="1" applyFill="1" applyAlignment="1">
      <alignment wrapText="1"/>
    </xf>
    <xf numFmtId="41" fontId="21" fillId="0" borderId="7" xfId="6" applyNumberFormat="1" applyFont="1" applyFill="1" applyBorder="1"/>
    <xf numFmtId="41" fontId="23" fillId="0" borderId="0" xfId="6" applyNumberFormat="1" applyFont="1" applyFill="1" applyBorder="1"/>
    <xf numFmtId="41" fontId="23" fillId="0" borderId="0" xfId="6" applyNumberFormat="1" applyFont="1" applyFill="1"/>
    <xf numFmtId="0" fontId="21" fillId="0" borderId="0" xfId="6" applyFont="1" applyFill="1" applyBorder="1"/>
    <xf numFmtId="37" fontId="21" fillId="0" borderId="0" xfId="6" applyNumberFormat="1" applyFont="1" applyFill="1" applyBorder="1"/>
    <xf numFmtId="37" fontId="21" fillId="0" borderId="0" xfId="6" applyNumberFormat="1" applyFont="1" applyFill="1"/>
    <xf numFmtId="0" fontId="23" fillId="0" borderId="16" xfId="6" applyFont="1" applyFill="1" applyBorder="1"/>
    <xf numFmtId="0" fontId="4" fillId="0" borderId="16" xfId="6" applyFill="1" applyBorder="1"/>
    <xf numFmtId="0" fontId="21" fillId="0" borderId="16" xfId="6" applyFont="1" applyFill="1" applyBorder="1"/>
    <xf numFmtId="0" fontId="4" fillId="0" borderId="16" xfId="6" applyFont="1" applyFill="1" applyBorder="1"/>
    <xf numFmtId="0" fontId="17" fillId="6" borderId="1" xfId="95" applyFont="1" applyFill="1" applyBorder="1"/>
    <xf numFmtId="0" fontId="16" fillId="6" borderId="1" xfId="95" applyFont="1" applyFill="1" applyBorder="1" applyAlignment="1">
      <alignment horizontal="center"/>
    </xf>
    <xf numFmtId="0" fontId="0" fillId="0" borderId="22" xfId="0" applyBorder="1"/>
    <xf numFmtId="0" fontId="66" fillId="2" borderId="0" xfId="95" applyFont="1" applyFill="1" applyAlignment="1">
      <alignment horizontal="center"/>
    </xf>
    <xf numFmtId="0" fontId="48" fillId="0" borderId="0" xfId="1" applyFont="1" applyAlignment="1">
      <alignment vertical="center"/>
    </xf>
    <xf numFmtId="0" fontId="26" fillId="0" borderId="0" xfId="1" applyFont="1" applyAlignment="1">
      <alignment vertical="center"/>
    </xf>
    <xf numFmtId="0" fontId="4" fillId="0" borderId="0" xfId="1" applyFont="1" applyAlignment="1">
      <alignment wrapText="1"/>
    </xf>
    <xf numFmtId="0" fontId="49" fillId="3" borderId="0" xfId="2" applyFont="1" applyFill="1" applyAlignment="1">
      <alignment horizontal="center" vertical="center"/>
    </xf>
    <xf numFmtId="0" fontId="5" fillId="2" borderId="0" xfId="0" applyFont="1" applyFill="1" applyAlignment="1">
      <alignment horizontal="center"/>
    </xf>
    <xf numFmtId="0" fontId="22" fillId="2" borderId="0" xfId="0" applyFont="1" applyFill="1" applyAlignment="1">
      <alignment horizontal="center"/>
    </xf>
    <xf numFmtId="0" fontId="50" fillId="2" borderId="0" xfId="0" applyFont="1" applyFill="1" applyAlignment="1">
      <alignment horizontal="center" vertical="top"/>
    </xf>
    <xf numFmtId="165" fontId="27" fillId="2" borderId="0" xfId="0" applyNumberFormat="1" applyFont="1" applyFill="1" applyAlignment="1">
      <alignment horizontal="center"/>
    </xf>
    <xf numFmtId="165" fontId="28" fillId="2" borderId="0" xfId="0" applyNumberFormat="1" applyFont="1" applyFill="1" applyAlignment="1">
      <alignment horizontal="center" vertical="center"/>
    </xf>
    <xf numFmtId="0" fontId="5" fillId="2" borderId="0" xfId="305" applyFont="1" applyFill="1" applyAlignment="1">
      <alignment horizontal="center"/>
    </xf>
    <xf numFmtId="0" fontId="31" fillId="2" borderId="0" xfId="305" applyFont="1" applyFill="1" applyAlignment="1">
      <alignment horizontal="center" vertical="top"/>
    </xf>
    <xf numFmtId="0" fontId="22" fillId="2" borderId="0" xfId="305" applyFont="1" applyFill="1" applyAlignment="1">
      <alignment horizontal="center"/>
    </xf>
    <xf numFmtId="0" fontId="50" fillId="2" borderId="0" xfId="305" applyFont="1" applyFill="1" applyAlignment="1">
      <alignment horizontal="center" vertical="center"/>
    </xf>
    <xf numFmtId="37" fontId="26" fillId="0" borderId="0" xfId="5" applyNumberFormat="1" applyFont="1" applyBorder="1" applyAlignment="1">
      <alignment horizontal="left" vertical="center"/>
    </xf>
    <xf numFmtId="37" fontId="26" fillId="0" borderId="0" xfId="5" applyNumberFormat="1" applyFont="1" applyBorder="1" applyAlignment="1">
      <alignment horizontal="left" vertical="center" wrapText="1"/>
    </xf>
    <xf numFmtId="0" fontId="26" fillId="0" borderId="0" xfId="5" applyFont="1" applyFill="1" applyAlignment="1">
      <alignment horizontal="left"/>
    </xf>
    <xf numFmtId="0" fontId="26" fillId="0" borderId="19" xfId="5" applyFont="1" applyBorder="1" applyAlignment="1">
      <alignment horizontal="left"/>
    </xf>
    <xf numFmtId="37" fontId="26" fillId="0" borderId="21" xfId="5" applyNumberFormat="1" applyFont="1" applyBorder="1" applyAlignment="1">
      <alignment horizontal="left" vertical="center"/>
    </xf>
    <xf numFmtId="10" fontId="47" fillId="0" borderId="0" xfId="5" applyNumberFormat="1" applyFont="1" applyAlignment="1">
      <alignment horizontal="left" vertical="top" wrapText="1"/>
    </xf>
    <xf numFmtId="0" fontId="20" fillId="7" borderId="0" xfId="305" applyFont="1" applyFill="1" applyAlignment="1">
      <alignment horizontal="center"/>
    </xf>
    <xf numFmtId="0" fontId="66" fillId="7" borderId="0" xfId="305" applyFont="1" applyFill="1" applyAlignment="1">
      <alignment horizontal="center"/>
    </xf>
    <xf numFmtId="0" fontId="27" fillId="7" borderId="0" xfId="305" applyFont="1" applyFill="1" applyAlignment="1">
      <alignment horizontal="center" vertical="center"/>
    </xf>
    <xf numFmtId="0" fontId="5" fillId="7" borderId="0" xfId="305" applyFont="1" applyFill="1" applyAlignment="1">
      <alignment horizontal="center"/>
    </xf>
    <xf numFmtId="10" fontId="47" fillId="0" borderId="0" xfId="5" applyNumberFormat="1" applyFont="1" applyAlignment="1">
      <alignment horizontal="justify" vertical="top" wrapText="1"/>
    </xf>
    <xf numFmtId="37" fontId="26" fillId="0" borderId="0" xfId="5" applyNumberFormat="1" applyFont="1" applyFill="1" applyBorder="1" applyAlignment="1">
      <alignment horizontal="left" vertical="center"/>
    </xf>
    <xf numFmtId="0" fontId="39" fillId="7" borderId="0" xfId="305" applyFont="1" applyFill="1" applyAlignment="1">
      <alignment horizontal="center"/>
    </xf>
    <xf numFmtId="0" fontId="106" fillId="7" borderId="0" xfId="305" applyFont="1" applyFill="1" applyAlignment="1">
      <alignment horizontal="center"/>
    </xf>
    <xf numFmtId="0" fontId="39" fillId="7" borderId="0" xfId="322" applyFont="1" applyFill="1" applyAlignment="1">
      <alignment horizontal="center"/>
    </xf>
    <xf numFmtId="0" fontId="106" fillId="7" borderId="0" xfId="322" applyFont="1" applyFill="1" applyAlignment="1">
      <alignment horizontal="center"/>
    </xf>
    <xf numFmtId="17" fontId="40" fillId="8" borderId="5" xfId="0" quotePrefix="1" applyNumberFormat="1" applyFont="1" applyFill="1" applyBorder="1" applyAlignment="1">
      <alignment horizontal="center" vertical="center"/>
    </xf>
    <xf numFmtId="17" fontId="95" fillId="8" borderId="5" xfId="322" quotePrefix="1" applyNumberFormat="1" applyFont="1" applyFill="1" applyBorder="1" applyAlignment="1">
      <alignment horizontal="center" vertical="center"/>
    </xf>
    <xf numFmtId="0" fontId="89" fillId="7" borderId="0" xfId="322" applyFont="1" applyFill="1" applyAlignment="1">
      <alignment horizontal="center"/>
    </xf>
    <xf numFmtId="0" fontId="4" fillId="7" borderId="0" xfId="322" applyFont="1" applyFill="1" applyAlignment="1"/>
    <xf numFmtId="0" fontId="96" fillId="7" borderId="0" xfId="322" applyFont="1" applyFill="1" applyAlignment="1">
      <alignment horizontal="center" vertical="center"/>
    </xf>
    <xf numFmtId="0" fontId="4" fillId="7" borderId="0" xfId="322" applyFont="1" applyFill="1" applyAlignment="1">
      <alignment vertical="center"/>
    </xf>
    <xf numFmtId="10" fontId="63" fillId="0" borderId="0" xfId="0" applyNumberFormat="1" applyFont="1" applyAlignment="1">
      <alignment horizontal="justify" vertical="center" wrapText="1"/>
    </xf>
    <xf numFmtId="0" fontId="64" fillId="0" borderId="0" xfId="0" applyFont="1" applyAlignment="1">
      <alignment horizontal="justify" vertical="center" wrapText="1"/>
    </xf>
    <xf numFmtId="0" fontId="27" fillId="7" borderId="0" xfId="322" applyFont="1" applyFill="1" applyAlignment="1">
      <alignment horizontal="center"/>
    </xf>
    <xf numFmtId="0" fontId="28" fillId="7" borderId="0" xfId="322" applyFont="1" applyFill="1" applyAlignment="1">
      <alignment horizontal="center" vertical="top"/>
    </xf>
    <xf numFmtId="0" fontId="64" fillId="0" borderId="0" xfId="0" applyFont="1" applyAlignment="1">
      <alignment horizontal="justify" vertical="center"/>
    </xf>
    <xf numFmtId="165" fontId="121" fillId="6" borderId="2" xfId="4" applyNumberFormat="1" applyFont="1" applyFill="1" applyBorder="1" applyAlignment="1">
      <alignment horizontal="center" vertical="center"/>
    </xf>
    <xf numFmtId="0" fontId="27" fillId="2" borderId="0" xfId="322" applyFont="1" applyFill="1" applyAlignment="1">
      <alignment horizontal="center"/>
    </xf>
    <xf numFmtId="0" fontId="28" fillId="2" borderId="0" xfId="322" applyFont="1" applyFill="1" applyAlignment="1">
      <alignment horizontal="center" vertical="top"/>
    </xf>
    <xf numFmtId="0" fontId="121" fillId="6" borderId="1" xfId="0" applyFont="1" applyFill="1" applyBorder="1" applyAlignment="1">
      <alignment horizontal="center"/>
    </xf>
    <xf numFmtId="0" fontId="66" fillId="2" borderId="0" xfId="0" applyFont="1" applyFill="1" applyAlignment="1">
      <alignment horizontal="center"/>
    </xf>
    <xf numFmtId="0" fontId="67" fillId="2" borderId="0" xfId="0" applyFont="1" applyFill="1" applyAlignment="1">
      <alignment horizontal="center" vertical="top"/>
    </xf>
    <xf numFmtId="0" fontId="67" fillId="7" borderId="0" xfId="0" applyFont="1" applyFill="1" applyAlignment="1">
      <alignment horizontal="center" vertical="top"/>
    </xf>
    <xf numFmtId="0" fontId="66" fillId="7" borderId="0" xfId="0" applyFont="1" applyFill="1" applyAlignment="1">
      <alignment horizontal="center"/>
    </xf>
    <xf numFmtId="0" fontId="66" fillId="2" borderId="0" xfId="322" applyFont="1" applyFill="1" applyAlignment="1">
      <alignment horizontal="center"/>
    </xf>
    <xf numFmtId="0" fontId="67" fillId="2" borderId="0" xfId="322" applyFont="1" applyFill="1" applyAlignment="1">
      <alignment horizontal="center" vertical="top"/>
    </xf>
    <xf numFmtId="37" fontId="0" fillId="0" borderId="0" xfId="0" applyNumberFormat="1" applyFont="1" applyAlignment="1">
      <alignment wrapText="1"/>
    </xf>
    <xf numFmtId="0" fontId="4" fillId="0" borderId="0" xfId="0" applyFont="1" applyAlignment="1">
      <alignment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22" fillId="2" borderId="0" xfId="322" applyFont="1" applyFill="1" applyAlignment="1">
      <alignment horizontal="center"/>
    </xf>
    <xf numFmtId="0" fontId="50" fillId="2" borderId="0" xfId="322" applyFont="1" applyFill="1" applyAlignment="1">
      <alignment horizontal="center" vertical="top"/>
    </xf>
    <xf numFmtId="0" fontId="20" fillId="2" borderId="0" xfId="322" applyFont="1" applyFill="1" applyAlignment="1">
      <alignment horizontal="center"/>
    </xf>
    <xf numFmtId="0" fontId="113" fillId="2" borderId="0" xfId="322" applyFont="1" applyFill="1" applyAlignment="1">
      <alignment horizontal="center" vertical="center"/>
    </xf>
    <xf numFmtId="0" fontId="26" fillId="0" borderId="0" xfId="5" applyFont="1" applyAlignment="1">
      <alignment horizontal="left" wrapText="1"/>
    </xf>
    <xf numFmtId="37" fontId="68" fillId="0" borderId="0" xfId="5" applyNumberFormat="1" applyFont="1" applyBorder="1" applyAlignment="1">
      <alignment horizontal="left" vertical="center" wrapText="1"/>
    </xf>
    <xf numFmtId="37" fontId="68" fillId="0" borderId="0" xfId="5" applyNumberFormat="1" applyFont="1" applyBorder="1" applyAlignment="1">
      <alignment horizontal="justify" vertical="top" wrapText="1"/>
    </xf>
    <xf numFmtId="37" fontId="68" fillId="0" borderId="0" xfId="5" applyNumberFormat="1" applyFont="1" applyBorder="1" applyAlignment="1">
      <alignment horizontal="left" wrapText="1"/>
    </xf>
    <xf numFmtId="0" fontId="4" fillId="0" borderId="0" xfId="5" applyAlignment="1">
      <alignment horizontal="justify" vertical="top"/>
    </xf>
    <xf numFmtId="37" fontId="26" fillId="0" borderId="0" xfId="5" applyNumberFormat="1" applyFont="1" applyFill="1" applyBorder="1" applyAlignment="1">
      <alignment horizontal="left" wrapText="1"/>
    </xf>
    <xf numFmtId="0" fontId="20" fillId="7" borderId="0" xfId="322" applyFont="1" applyFill="1" applyAlignment="1"/>
    <xf numFmtId="0" fontId="5" fillId="7" borderId="0" xfId="322" applyFont="1" applyFill="1" applyAlignment="1">
      <alignment horizontal="center"/>
    </xf>
    <xf numFmtId="0" fontId="5" fillId="7" borderId="0" xfId="322" applyFont="1" applyFill="1" applyAlignment="1">
      <alignment horizontal="center" vertical="center"/>
    </xf>
    <xf numFmtId="17" fontId="41" fillId="8" borderId="5" xfId="0" quotePrefix="1" applyNumberFormat="1" applyFont="1" applyFill="1" applyBorder="1" applyAlignment="1">
      <alignment horizontal="center" vertical="center"/>
    </xf>
    <xf numFmtId="0" fontId="89" fillId="7" borderId="0" xfId="305" applyFont="1" applyFill="1" applyAlignment="1">
      <alignment horizontal="center"/>
    </xf>
    <xf numFmtId="0" fontId="4" fillId="7" borderId="0" xfId="305" applyFont="1" applyFill="1" applyAlignment="1"/>
    <xf numFmtId="0" fontId="96" fillId="7" borderId="0" xfId="305" applyFont="1" applyFill="1" applyAlignment="1">
      <alignment horizontal="center" vertical="center"/>
    </xf>
    <xf numFmtId="0" fontId="4" fillId="7" borderId="0" xfId="305" applyFont="1" applyFill="1" applyAlignment="1">
      <alignment vertical="center"/>
    </xf>
    <xf numFmtId="0" fontId="4" fillId="0" borderId="24" xfId="0" applyFont="1" applyBorder="1" applyAlignment="1" applyProtection="1">
      <alignment horizontal="left" wrapText="1"/>
    </xf>
    <xf numFmtId="0" fontId="27" fillId="7" borderId="0" xfId="305" applyFont="1" applyFill="1" applyAlignment="1">
      <alignment horizontal="center"/>
    </xf>
    <xf numFmtId="0" fontId="28" fillId="7" borderId="0" xfId="305" applyFont="1" applyFill="1" applyAlignment="1">
      <alignment horizontal="center" vertical="top"/>
    </xf>
    <xf numFmtId="0" fontId="27" fillId="2" borderId="0" xfId="305" applyFont="1" applyFill="1" applyAlignment="1">
      <alignment horizontal="center"/>
    </xf>
    <xf numFmtId="0" fontId="28" fillId="2" borderId="0" xfId="305" applyFont="1" applyFill="1" applyAlignment="1">
      <alignment horizontal="center" vertical="top"/>
    </xf>
    <xf numFmtId="0" fontId="67" fillId="2" borderId="0" xfId="0" applyFont="1" applyFill="1" applyAlignment="1">
      <alignment horizontal="center" vertical="center"/>
    </xf>
    <xf numFmtId="0" fontId="66" fillId="7" borderId="0" xfId="0" applyFont="1" applyFill="1" applyAlignment="1">
      <alignment horizontal="center" vertical="center"/>
    </xf>
    <xf numFmtId="0" fontId="66" fillId="2" borderId="0" xfId="305" applyFont="1" applyFill="1" applyAlignment="1">
      <alignment horizontal="center" vertical="center"/>
    </xf>
    <xf numFmtId="0" fontId="67" fillId="2" borderId="0" xfId="305" applyFont="1" applyFill="1" applyAlignment="1">
      <alignment horizontal="center" vertical="center"/>
    </xf>
    <xf numFmtId="37" fontId="15" fillId="0" borderId="0" xfId="0" applyNumberFormat="1" applyFont="1" applyAlignment="1">
      <alignment vertical="center" wrapText="1"/>
    </xf>
    <xf numFmtId="0" fontId="4" fillId="0" borderId="0" xfId="0" applyFont="1" applyAlignment="1">
      <alignment vertical="center" wrapText="1"/>
    </xf>
    <xf numFmtId="0" fontId="67" fillId="7" borderId="0" xfId="0" applyFont="1" applyFill="1" applyAlignment="1">
      <alignment horizontal="center" vertical="center"/>
    </xf>
    <xf numFmtId="0" fontId="15" fillId="0" borderId="23" xfId="0" applyFont="1" applyBorder="1" applyAlignment="1">
      <alignment horizontal="left" vertical="center" wrapText="1"/>
    </xf>
    <xf numFmtId="0" fontId="15" fillId="0" borderId="24" xfId="0" applyFont="1" applyBorder="1" applyAlignment="1">
      <alignment horizontal="left" vertical="center" wrapText="1"/>
    </xf>
    <xf numFmtId="0" fontId="66" fillId="2" borderId="0" xfId="0" applyFont="1" applyFill="1" applyAlignment="1">
      <alignment horizontal="center" vertical="center"/>
    </xf>
    <xf numFmtId="0" fontId="77" fillId="7" borderId="0" xfId="305" applyFont="1" applyFill="1" applyAlignment="1">
      <alignment horizontal="center"/>
    </xf>
    <xf numFmtId="0" fontId="121" fillId="8" borderId="11" xfId="0" applyFont="1" applyFill="1" applyBorder="1" applyAlignment="1">
      <alignment horizontal="center" vertical="center" wrapText="1"/>
    </xf>
    <xf numFmtId="0" fontId="77" fillId="7" borderId="0" xfId="0" applyFont="1" applyFill="1" applyAlignment="1">
      <alignment horizontal="center"/>
    </xf>
    <xf numFmtId="0" fontId="78" fillId="7" borderId="0" xfId="305" applyFont="1" applyFill="1" applyAlignment="1">
      <alignment horizontal="center" vertical="center"/>
    </xf>
    <xf numFmtId="3" fontId="121" fillId="8" borderId="5" xfId="0" quotePrefix="1" applyNumberFormat="1" applyFont="1" applyFill="1" applyBorder="1" applyAlignment="1">
      <alignment horizontal="center" vertical="center"/>
    </xf>
    <xf numFmtId="3" fontId="121" fillId="8" borderId="11" xfId="0" applyNumberFormat="1" applyFont="1" applyFill="1" applyBorder="1" applyAlignment="1">
      <alignment horizontal="center" vertical="center"/>
    </xf>
    <xf numFmtId="3" fontId="121" fillId="8" borderId="11" xfId="0" quotePrefix="1" applyNumberFormat="1" applyFont="1" applyFill="1" applyBorder="1" applyAlignment="1">
      <alignment horizontal="center" vertical="center"/>
    </xf>
    <xf numFmtId="3" fontId="121" fillId="8" borderId="5" xfId="0" applyNumberFormat="1" applyFont="1" applyFill="1" applyBorder="1" applyAlignment="1">
      <alignment horizontal="center" vertical="center"/>
    </xf>
    <xf numFmtId="0" fontId="77" fillId="7" borderId="0" xfId="305" applyFont="1" applyFill="1" applyAlignment="1">
      <alignment horizontal="center" wrapText="1"/>
    </xf>
    <xf numFmtId="0" fontId="4" fillId="0" borderId="0" xfId="305"/>
    <xf numFmtId="0" fontId="89" fillId="2" borderId="0" xfId="305" applyFont="1" applyFill="1" applyAlignment="1">
      <alignment horizontal="center"/>
    </xf>
    <xf numFmtId="0" fontId="5" fillId="7" borderId="0" xfId="305" applyFont="1" applyFill="1" applyBorder="1" applyAlignment="1">
      <alignment horizontal="center"/>
    </xf>
    <xf numFmtId="0" fontId="31" fillId="7" borderId="0" xfId="305" applyFont="1" applyFill="1" applyBorder="1" applyAlignment="1">
      <alignment horizontal="center" vertical="top"/>
    </xf>
    <xf numFmtId="0" fontId="22" fillId="7" borderId="0" xfId="305" applyFont="1" applyFill="1" applyAlignment="1">
      <alignment horizontal="center"/>
    </xf>
    <xf numFmtId="0" fontId="50" fillId="7" borderId="0" xfId="305" applyFont="1" applyFill="1" applyAlignment="1">
      <alignment horizontal="center" vertical="top"/>
    </xf>
    <xf numFmtId="0" fontId="48" fillId="0" borderId="0" xfId="5" applyFont="1" applyBorder="1" applyAlignment="1">
      <alignment horizontal="justify" vertical="top" wrapText="1"/>
    </xf>
    <xf numFmtId="37" fontId="26" fillId="0" borderId="0" xfId="5" applyNumberFormat="1" applyFont="1" applyBorder="1" applyAlignment="1">
      <alignment horizontal="justify" vertical="top" wrapText="1"/>
    </xf>
    <xf numFmtId="10" fontId="48" fillId="0" borderId="0" xfId="5" applyNumberFormat="1" applyFont="1" applyAlignment="1">
      <alignment horizontal="justify" vertical="top" wrapText="1"/>
    </xf>
    <xf numFmtId="0" fontId="48" fillId="0" borderId="0" xfId="5" applyFont="1" applyAlignment="1">
      <alignment horizontal="justify" vertical="top"/>
    </xf>
    <xf numFmtId="37" fontId="48" fillId="0" borderId="0" xfId="5" applyNumberFormat="1" applyFont="1" applyFill="1" applyBorder="1" applyAlignment="1">
      <alignment horizontal="justify" vertical="top" wrapText="1"/>
    </xf>
    <xf numFmtId="0" fontId="20" fillId="7" borderId="0" xfId="305" applyFont="1" applyFill="1" applyAlignment="1"/>
    <xf numFmtId="37" fontId="4" fillId="0" borderId="0" xfId="0" applyNumberFormat="1" applyFont="1" applyFill="1" applyBorder="1" applyAlignment="1">
      <alignment horizontal="justify" vertical="center" wrapText="1"/>
    </xf>
    <xf numFmtId="0" fontId="89" fillId="7" borderId="0" xfId="305" applyFont="1" applyFill="1" applyBorder="1" applyAlignment="1">
      <alignment horizontal="center"/>
    </xf>
    <xf numFmtId="0" fontId="89" fillId="7" borderId="0" xfId="305" quotePrefix="1" applyFont="1" applyFill="1" applyBorder="1" applyAlignment="1">
      <alignment horizontal="center" vertical="top"/>
    </xf>
    <xf numFmtId="0" fontId="89" fillId="7" borderId="0" xfId="305" applyFont="1" applyFill="1" applyBorder="1" applyAlignment="1">
      <alignment horizontal="center" vertical="top"/>
    </xf>
    <xf numFmtId="0" fontId="17" fillId="0" borderId="0" xfId="0" applyFont="1" applyBorder="1" applyAlignment="1" applyProtection="1">
      <alignment horizontal="left" vertical="center" wrapText="1"/>
    </xf>
    <xf numFmtId="0" fontId="4" fillId="0" borderId="0" xfId="0" applyFont="1" applyAlignment="1">
      <alignment horizontal="justify" vertical="center" wrapText="1"/>
    </xf>
    <xf numFmtId="0" fontId="31" fillId="7" borderId="0" xfId="305" applyFont="1" applyFill="1" applyAlignment="1">
      <alignment horizontal="center" vertical="center"/>
    </xf>
    <xf numFmtId="0" fontId="5" fillId="7" borderId="0" xfId="0" applyFont="1" applyFill="1" applyBorder="1" applyAlignment="1">
      <alignment horizontal="center"/>
    </xf>
    <xf numFmtId="0" fontId="66" fillId="7" borderId="0" xfId="0" applyFont="1" applyFill="1" applyBorder="1" applyAlignment="1">
      <alignment horizontal="center"/>
    </xf>
    <xf numFmtId="0" fontId="67" fillId="7" borderId="0" xfId="0" applyFont="1" applyFill="1" applyBorder="1" applyAlignment="1">
      <alignment horizontal="center" vertical="top"/>
    </xf>
    <xf numFmtId="37" fontId="26" fillId="0" borderId="0" xfId="0" applyNumberFormat="1" applyFont="1" applyBorder="1" applyAlignment="1">
      <alignment vertical="center" wrapText="1"/>
    </xf>
    <xf numFmtId="0" fontId="26" fillId="0" borderId="0" xfId="0" applyFont="1" applyBorder="1" applyAlignment="1">
      <alignment vertical="center" wrapText="1"/>
    </xf>
    <xf numFmtId="0" fontId="31" fillId="7" borderId="0" xfId="0" applyFont="1" applyFill="1" applyBorder="1" applyAlignment="1">
      <alignment horizontal="center"/>
    </xf>
    <xf numFmtId="0" fontId="50" fillId="2" borderId="0" xfId="305" applyFont="1" applyFill="1" applyAlignment="1">
      <alignment horizontal="center" vertical="top"/>
    </xf>
    <xf numFmtId="0" fontId="78" fillId="7" borderId="0" xfId="305" applyFont="1" applyFill="1" applyAlignment="1">
      <alignment horizontal="center" vertical="top"/>
    </xf>
    <xf numFmtId="10" fontId="47" fillId="0" borderId="0" xfId="5" applyNumberFormat="1" applyFont="1" applyAlignment="1">
      <alignment horizontal="left" vertical="center" wrapText="1"/>
    </xf>
    <xf numFmtId="0" fontId="96" fillId="2" borderId="0" xfId="305" applyFont="1" applyFill="1" applyAlignment="1">
      <alignment horizontal="center" vertical="center"/>
    </xf>
    <xf numFmtId="0" fontId="0" fillId="0" borderId="0" xfId="0" applyAlignment="1">
      <alignment horizontal="justify" vertical="center" wrapText="1"/>
    </xf>
    <xf numFmtId="0" fontId="28" fillId="7" borderId="0" xfId="305" applyFont="1" applyFill="1" applyAlignment="1">
      <alignment horizontal="center" vertical="center"/>
    </xf>
    <xf numFmtId="0" fontId="0" fillId="0" borderId="0" xfId="0" applyAlignment="1">
      <alignment horizontal="justify" vertical="center"/>
    </xf>
    <xf numFmtId="0" fontId="89" fillId="2" borderId="0" xfId="5" applyFont="1" applyFill="1" applyAlignment="1">
      <alignment horizontal="center"/>
    </xf>
    <xf numFmtId="0" fontId="96" fillId="2" borderId="0" xfId="5" applyFont="1" applyFill="1" applyAlignment="1">
      <alignment horizontal="center"/>
    </xf>
    <xf numFmtId="0" fontId="59" fillId="2" borderId="0" xfId="5" applyFont="1" applyFill="1" applyAlignment="1">
      <alignment horizontal="center"/>
    </xf>
    <xf numFmtId="37" fontId="4" fillId="0" borderId="0" xfId="5" applyNumberFormat="1" applyFont="1" applyAlignment="1">
      <alignment wrapText="1"/>
    </xf>
    <xf numFmtId="0" fontId="4" fillId="0" borderId="0" xfId="5" applyFont="1" applyAlignment="1">
      <alignment wrapText="1"/>
    </xf>
    <xf numFmtId="0" fontId="77" fillId="2" borderId="0" xfId="305" applyFont="1" applyFill="1" applyAlignment="1">
      <alignment horizontal="center"/>
    </xf>
    <xf numFmtId="0" fontId="78" fillId="2" borderId="0" xfId="305" applyFont="1" applyFill="1" applyAlignment="1">
      <alignment horizontal="center" vertical="top"/>
    </xf>
    <xf numFmtId="37" fontId="4" fillId="0" borderId="26" xfId="5" applyNumberFormat="1" applyFont="1" applyBorder="1" applyAlignment="1">
      <alignment horizontal="left" vertical="top" wrapText="1"/>
    </xf>
    <xf numFmtId="0" fontId="89" fillId="7" borderId="0" xfId="305" applyFont="1" applyFill="1" applyAlignment="1">
      <alignment horizontal="center" vertical="center"/>
    </xf>
    <xf numFmtId="0" fontId="6" fillId="7" borderId="0" xfId="305" applyFont="1" applyFill="1" applyAlignment="1">
      <alignment horizontal="center" vertical="center"/>
    </xf>
    <xf numFmtId="0" fontId="96" fillId="7" borderId="0" xfId="305" applyFont="1" applyFill="1" applyAlignment="1">
      <alignment horizontal="center"/>
    </xf>
    <xf numFmtId="0" fontId="121" fillId="8" borderId="0" xfId="0" applyFont="1" applyFill="1" applyAlignment="1" applyProtection="1">
      <alignment horizontal="center"/>
    </xf>
    <xf numFmtId="0" fontId="50" fillId="7" borderId="0" xfId="305" applyFont="1" applyFill="1" applyAlignment="1">
      <alignment horizontal="center" vertical="center"/>
    </xf>
    <xf numFmtId="37" fontId="48" fillId="0" borderId="0" xfId="5" applyNumberFormat="1" applyFont="1" applyBorder="1" applyAlignment="1">
      <alignment horizontal="left" vertical="center" wrapText="1"/>
    </xf>
    <xf numFmtId="0" fontId="118" fillId="7" borderId="0" xfId="305" applyFont="1" applyFill="1" applyAlignment="1">
      <alignment horizontal="center"/>
    </xf>
    <xf numFmtId="0" fontId="5" fillId="7" borderId="0" xfId="305" applyFont="1" applyFill="1" applyAlignment="1">
      <alignment horizontal="center" vertical="center"/>
    </xf>
    <xf numFmtId="10" fontId="63" fillId="0" borderId="0" xfId="0" applyNumberFormat="1" applyFont="1" applyAlignment="1">
      <alignment horizontal="left" vertical="center" wrapText="1"/>
    </xf>
    <xf numFmtId="0" fontId="64" fillId="0" borderId="0" xfId="0" applyFont="1" applyAlignment="1">
      <alignment vertical="center" wrapText="1"/>
    </xf>
    <xf numFmtId="0" fontId="64" fillId="0" borderId="0" xfId="0" applyFont="1" applyAlignment="1">
      <alignment vertical="center"/>
    </xf>
    <xf numFmtId="0" fontId="4" fillId="2" borderId="0" xfId="305" applyFont="1" applyFill="1" applyAlignment="1"/>
    <xf numFmtId="0" fontId="4" fillId="2" borderId="0" xfId="305" applyFont="1" applyFill="1" applyAlignment="1">
      <alignment vertical="center"/>
    </xf>
    <xf numFmtId="0" fontId="31" fillId="2" borderId="0" xfId="305" applyFont="1" applyFill="1" applyAlignment="1">
      <alignment horizontal="center" vertical="center"/>
    </xf>
    <xf numFmtId="0" fontId="48" fillId="0" borderId="19" xfId="5" applyFont="1" applyBorder="1" applyAlignment="1">
      <alignment horizontal="left" vertical="top" wrapText="1"/>
    </xf>
    <xf numFmtId="37" fontId="48" fillId="0" borderId="0" xfId="5" applyNumberFormat="1" applyFont="1" applyBorder="1" applyAlignment="1">
      <alignment horizontal="left" vertical="top" wrapText="1"/>
    </xf>
    <xf numFmtId="37" fontId="48" fillId="0" borderId="24" xfId="5" applyNumberFormat="1" applyFont="1" applyFill="1" applyBorder="1" applyAlignment="1">
      <alignment horizontal="left" vertical="top" wrapText="1"/>
    </xf>
    <xf numFmtId="0" fontId="66" fillId="2" borderId="0" xfId="305" applyFont="1" applyFill="1" applyAlignment="1">
      <alignment horizontal="center"/>
    </xf>
    <xf numFmtId="0" fontId="73" fillId="2" borderId="0" xfId="305" applyFont="1" applyFill="1" applyAlignment="1"/>
    <xf numFmtId="0" fontId="73" fillId="2" borderId="0" xfId="305" applyFont="1" applyFill="1" applyAlignment="1">
      <alignment vertical="center"/>
    </xf>
    <xf numFmtId="0" fontId="21" fillId="0" borderId="21" xfId="0" applyFont="1" applyBorder="1" applyAlignment="1" applyProtection="1">
      <alignment horizontal="left" vertical="center" wrapText="1"/>
    </xf>
    <xf numFmtId="0" fontId="31" fillId="7" borderId="0" xfId="305" applyFont="1" applyFill="1" applyAlignment="1">
      <alignment horizontal="center" vertical="top"/>
    </xf>
    <xf numFmtId="0" fontId="66" fillId="2" borderId="0" xfId="5" applyFont="1" applyFill="1" applyAlignment="1">
      <alignment horizontal="center"/>
    </xf>
    <xf numFmtId="0" fontId="67" fillId="2" borderId="0" xfId="5" applyFont="1" applyFill="1" applyAlignment="1">
      <alignment horizontal="center" vertical="top"/>
    </xf>
    <xf numFmtId="0" fontId="66" fillId="2" borderId="0" xfId="305" applyFont="1" applyFill="1" applyAlignment="1">
      <alignment horizontal="center" wrapText="1"/>
    </xf>
    <xf numFmtId="0" fontId="67" fillId="2" borderId="0" xfId="305" applyFont="1" applyFill="1" applyAlignment="1">
      <alignment horizontal="center" vertical="top"/>
    </xf>
    <xf numFmtId="37" fontId="4" fillId="0" borderId="0" xfId="5" applyNumberFormat="1" applyFont="1" applyAlignment="1">
      <alignment vertical="center" wrapText="1"/>
    </xf>
    <xf numFmtId="0" fontId="4" fillId="0" borderId="0" xfId="5" applyFont="1" applyAlignment="1">
      <alignment vertical="center" wrapText="1"/>
    </xf>
    <xf numFmtId="0" fontId="67" fillId="7" borderId="0" xfId="305" applyFont="1" applyFill="1" applyAlignment="1">
      <alignment horizontal="center" vertical="center"/>
    </xf>
    <xf numFmtId="0" fontId="6" fillId="0" borderId="0" xfId="305" applyFont="1" applyAlignment="1">
      <alignment horizontal="left" vertical="center"/>
    </xf>
    <xf numFmtId="0" fontId="121" fillId="8" borderId="0" xfId="0" quotePrefix="1" applyFont="1" applyFill="1" applyBorder="1" applyAlignment="1">
      <alignment horizontal="center"/>
    </xf>
    <xf numFmtId="0" fontId="16" fillId="8" borderId="0" xfId="0" quotePrefix="1" applyFont="1" applyFill="1" applyBorder="1" applyAlignment="1">
      <alignment horizontal="center" vertical="center"/>
    </xf>
    <xf numFmtId="0" fontId="99" fillId="7" borderId="0" xfId="305" applyFont="1" applyFill="1" applyAlignment="1">
      <alignment horizontal="center"/>
    </xf>
    <xf numFmtId="0" fontId="121" fillId="7" borderId="0" xfId="0" applyFont="1" applyFill="1" applyAlignment="1">
      <alignment horizontal="center"/>
    </xf>
    <xf numFmtId="0" fontId="10" fillId="7" borderId="0" xfId="0" applyFont="1" applyFill="1" applyAlignment="1">
      <alignment horizontal="center"/>
    </xf>
    <xf numFmtId="0" fontId="27" fillId="2" borderId="0" xfId="5" applyFont="1" applyFill="1" applyAlignment="1">
      <alignment horizontal="center"/>
    </xf>
    <xf numFmtId="0" fontId="5" fillId="2" borderId="0" xfId="5" applyFont="1" applyFill="1" applyAlignment="1">
      <alignment horizontal="center"/>
    </xf>
    <xf numFmtId="0" fontId="5" fillId="2" borderId="0" xfId="5" applyFont="1" applyFill="1" applyAlignment="1">
      <alignment horizontal="center" vertical="top"/>
    </xf>
    <xf numFmtId="0" fontId="66" fillId="2" borderId="0" xfId="95" applyFont="1" applyFill="1" applyAlignment="1">
      <alignment horizontal="center"/>
    </xf>
    <xf numFmtId="0" fontId="27" fillId="2" borderId="0" xfId="95" applyFont="1" applyFill="1" applyAlignment="1">
      <alignment horizontal="center"/>
    </xf>
    <xf numFmtId="0" fontId="5" fillId="2" borderId="0" xfId="95" applyFont="1" applyFill="1" applyAlignment="1">
      <alignment horizontal="center" vertical="center"/>
    </xf>
    <xf numFmtId="0" fontId="31" fillId="2" borderId="0" xfId="95" applyFont="1" applyFill="1" applyAlignment="1">
      <alignment horizontal="center" vertical="center"/>
    </xf>
    <xf numFmtId="41" fontId="95" fillId="0" borderId="0" xfId="6" applyNumberFormat="1" applyFont="1" applyFill="1" applyAlignment="1">
      <alignment horizontal="center"/>
    </xf>
    <xf numFmtId="0" fontId="66" fillId="2" borderId="0" xfId="95" applyFont="1" applyFill="1" applyAlignment="1">
      <alignment horizontal="center" vertical="center"/>
    </xf>
    <xf numFmtId="0" fontId="95" fillId="0" borderId="0" xfId="6" applyFont="1" applyFill="1" applyAlignment="1">
      <alignment horizontal="center"/>
    </xf>
    <xf numFmtId="0" fontId="5" fillId="2" borderId="0" xfId="1" applyFont="1" applyFill="1" applyAlignment="1">
      <alignment horizontal="center"/>
    </xf>
    <xf numFmtId="0" fontId="48" fillId="0" borderId="0" xfId="1" applyFont="1" applyAlignment="1">
      <alignment horizontal="justify" vertical="center" wrapText="1"/>
    </xf>
  </cellXfs>
  <cellStyles count="328">
    <cellStyle name="Ä*_x0014_" xfId="9"/>
    <cellStyle name="Body" xfId="296"/>
    <cellStyle name="Calc Currency (0)" xfId="297"/>
    <cellStyle name="Comma" xfId="326" builtinId="3"/>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3"/>
    <cellStyle name="Millares 2" xfId="24"/>
    <cellStyle name="Millares 2 2" xfId="25"/>
    <cellStyle name="Millares 2 3" xfId="26"/>
    <cellStyle name="Millares 2 4" xfId="27"/>
    <cellStyle name="Millares 2 5" xfId="28"/>
    <cellStyle name="Millares 2 5 2" xfId="184"/>
    <cellStyle name="Millares 2 6" xfId="321"/>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8"/>
    <cellStyle name="Normal 61" xfId="319"/>
    <cellStyle name="Normal 62" xfId="320"/>
    <cellStyle name="Normal 63" xfId="322"/>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17"/>
    <cellStyle name="P" xfId="156"/>
    <cellStyle name="Percent" xfId="327"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orcentaje 2" xfId="160"/>
    <cellStyle name="Porcentaje 2 2" xfId="161"/>
    <cellStyle name="Porcentaje 2 3" xfId="325"/>
    <cellStyle name="Porcentaje 3" xfId="162"/>
    <cellStyle name="Porcentaje 3 2" xfId="163"/>
    <cellStyle name="Porcentaje 4" xfId="164"/>
    <cellStyle name="Porcentaje 5" xfId="295"/>
    <cellStyle name="Porcentaje 6" xfId="324"/>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463736" y="1524000"/>
            <a:ext cx="3546384"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5732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773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5"/>
  <sheetViews>
    <sheetView tabSelected="1" zoomScale="115" zoomScaleNormal="115" workbookViewId="0">
      <selection activeCell="D13" sqref="D13"/>
    </sheetView>
  </sheetViews>
  <sheetFormatPr defaultColWidth="9.140625" defaultRowHeight="15"/>
  <cols>
    <col min="1" max="1" width="99.28515625" style="111" customWidth="1"/>
    <col min="2" max="2" width="5.7109375" style="111" bestFit="1" customWidth="1"/>
    <col min="3" max="16384" width="9.140625" style="111"/>
  </cols>
  <sheetData>
    <row r="11" spans="1:3">
      <c r="A11" s="80"/>
      <c r="B11" s="80"/>
      <c r="C11" s="80"/>
    </row>
    <row r="12" spans="1:3" ht="8.25" customHeight="1"/>
    <row r="13" spans="1:3" ht="20.25">
      <c r="A13" s="1383" t="s">
        <v>0</v>
      </c>
      <c r="B13" s="1383"/>
      <c r="C13" s="1383"/>
    </row>
    <row r="14" spans="1:3" ht="7.5" customHeight="1">
      <c r="A14" s="1"/>
      <c r="B14" s="1"/>
      <c r="C14" s="1"/>
    </row>
    <row r="15" spans="1:3">
      <c r="A15" s="16" t="s">
        <v>1</v>
      </c>
      <c r="B15" s="20" t="s">
        <v>2</v>
      </c>
      <c r="C15" s="17"/>
    </row>
    <row r="16" spans="1:3">
      <c r="A16" s="2"/>
      <c r="B16" s="2"/>
      <c r="C16" s="2"/>
    </row>
    <row r="17" spans="1:3">
      <c r="A17" s="3" t="s">
        <v>3</v>
      </c>
      <c r="B17" s="2"/>
      <c r="C17" s="2"/>
    </row>
    <row r="18" spans="1:3">
      <c r="A18" s="4" t="s">
        <v>1468</v>
      </c>
      <c r="B18" s="5">
        <v>1</v>
      </c>
      <c r="C18" s="6"/>
    </row>
    <row r="19" spans="1:3">
      <c r="A19" s="4" t="s">
        <v>1464</v>
      </c>
      <c r="B19" s="5">
        <v>2</v>
      </c>
      <c r="C19" s="6"/>
    </row>
    <row r="20" spans="1:3">
      <c r="A20" s="4" t="s">
        <v>1465</v>
      </c>
      <c r="B20" s="5">
        <v>3</v>
      </c>
      <c r="C20" s="6"/>
    </row>
    <row r="21" spans="1:3">
      <c r="A21" s="4"/>
      <c r="B21" s="7"/>
      <c r="C21" s="2"/>
    </row>
    <row r="22" spans="1:3">
      <c r="A22" s="3" t="s">
        <v>4</v>
      </c>
      <c r="B22" s="2"/>
      <c r="C22" s="2"/>
    </row>
    <row r="23" spans="1:3">
      <c r="A23" s="3"/>
      <c r="B23" s="2"/>
      <c r="C23" s="2"/>
    </row>
    <row r="24" spans="1:3">
      <c r="A24" s="8" t="s">
        <v>5</v>
      </c>
      <c r="B24" s="5"/>
      <c r="C24" s="2"/>
    </row>
    <row r="25" spans="1:3">
      <c r="A25" s="4" t="s">
        <v>1468</v>
      </c>
      <c r="B25" s="5">
        <v>4</v>
      </c>
      <c r="C25" s="2"/>
    </row>
    <row r="26" spans="1:3">
      <c r="A26" s="4" t="s">
        <v>24</v>
      </c>
      <c r="B26" s="5">
        <v>5</v>
      </c>
      <c r="C26" s="2"/>
    </row>
    <row r="27" spans="1:3">
      <c r="A27" s="4" t="s">
        <v>6</v>
      </c>
      <c r="B27" s="5">
        <v>6</v>
      </c>
      <c r="C27" s="2"/>
    </row>
    <row r="28" spans="1:3">
      <c r="A28" s="9" t="s">
        <v>1469</v>
      </c>
      <c r="B28" s="7"/>
      <c r="C28" s="2"/>
    </row>
    <row r="29" spans="1:3">
      <c r="A29" s="4" t="s">
        <v>7</v>
      </c>
      <c r="B29" s="5">
        <v>7</v>
      </c>
      <c r="C29" s="2"/>
    </row>
    <row r="30" spans="1:3">
      <c r="A30" s="4" t="s">
        <v>8</v>
      </c>
      <c r="B30" s="5">
        <v>8</v>
      </c>
      <c r="C30" s="2"/>
    </row>
    <row r="31" spans="1:3">
      <c r="A31" s="4" t="s">
        <v>9</v>
      </c>
      <c r="B31" s="5">
        <v>9</v>
      </c>
      <c r="C31" s="2"/>
    </row>
    <row r="32" spans="1:3">
      <c r="A32" s="4" t="s">
        <v>10</v>
      </c>
      <c r="B32" s="5">
        <v>10</v>
      </c>
      <c r="C32" s="2"/>
    </row>
    <row r="33" spans="1:3">
      <c r="A33" s="4" t="s">
        <v>1470</v>
      </c>
      <c r="B33" s="5">
        <v>11</v>
      </c>
      <c r="C33" s="2"/>
    </row>
    <row r="34" spans="1:3">
      <c r="A34" s="4" t="s">
        <v>11</v>
      </c>
      <c r="B34" s="5">
        <v>12</v>
      </c>
      <c r="C34" s="2"/>
    </row>
    <row r="35" spans="1:3">
      <c r="A35" s="4" t="s">
        <v>12</v>
      </c>
      <c r="B35" s="5">
        <v>13</v>
      </c>
      <c r="C35" s="2"/>
    </row>
    <row r="36" spans="1:3">
      <c r="A36" s="4" t="s">
        <v>13</v>
      </c>
      <c r="B36" s="5">
        <v>14</v>
      </c>
      <c r="C36" s="2"/>
    </row>
    <row r="37" spans="1:3">
      <c r="A37" s="4" t="s">
        <v>14</v>
      </c>
      <c r="B37" s="5">
        <v>15</v>
      </c>
      <c r="C37" s="2"/>
    </row>
    <row r="38" spans="1:3">
      <c r="A38" s="4" t="s">
        <v>15</v>
      </c>
      <c r="B38" s="5">
        <v>16</v>
      </c>
      <c r="C38" s="2"/>
    </row>
    <row r="39" spans="1:3">
      <c r="A39" s="4" t="s">
        <v>16</v>
      </c>
      <c r="B39" s="5">
        <v>17</v>
      </c>
      <c r="C39" s="2"/>
    </row>
    <row r="40" spans="1:3">
      <c r="A40" s="4" t="s">
        <v>17</v>
      </c>
      <c r="B40" s="5">
        <v>18</v>
      </c>
      <c r="C40" s="2"/>
    </row>
    <row r="41" spans="1:3">
      <c r="A41" s="4" t="s">
        <v>18</v>
      </c>
      <c r="B41" s="5">
        <v>19</v>
      </c>
      <c r="C41" s="2"/>
    </row>
    <row r="42" spans="1:3">
      <c r="A42" s="4" t="s">
        <v>19</v>
      </c>
      <c r="B42" s="5">
        <v>20</v>
      </c>
      <c r="C42" s="2"/>
    </row>
    <row r="43" spans="1:3">
      <c r="A43" s="4" t="s">
        <v>20</v>
      </c>
      <c r="B43" s="5">
        <v>21</v>
      </c>
      <c r="C43" s="2"/>
    </row>
    <row r="44" spans="1:3">
      <c r="A44" s="4" t="s">
        <v>21</v>
      </c>
      <c r="B44" s="5">
        <v>22</v>
      </c>
      <c r="C44" s="2"/>
    </row>
    <row r="45" spans="1:3">
      <c r="A45" s="4" t="s">
        <v>1494</v>
      </c>
      <c r="B45" s="5">
        <v>23</v>
      </c>
      <c r="C45" s="2"/>
    </row>
    <row r="46" spans="1:3">
      <c r="A46" s="4" t="s">
        <v>22</v>
      </c>
      <c r="B46" s="5">
        <v>24</v>
      </c>
      <c r="C46" s="2"/>
    </row>
    <row r="47" spans="1:3">
      <c r="A47" s="4"/>
      <c r="B47" s="5"/>
      <c r="C47" s="2"/>
    </row>
    <row r="48" spans="1:3">
      <c r="A48" s="8" t="s">
        <v>23</v>
      </c>
      <c r="B48" s="5"/>
      <c r="C48" s="2"/>
    </row>
    <row r="49" spans="1:3">
      <c r="A49" s="4" t="s">
        <v>1468</v>
      </c>
      <c r="B49" s="5">
        <v>25</v>
      </c>
      <c r="C49" s="2"/>
    </row>
    <row r="50" spans="1:3">
      <c r="A50" s="4" t="s">
        <v>24</v>
      </c>
      <c r="B50" s="5">
        <v>26</v>
      </c>
      <c r="C50" s="2"/>
    </row>
    <row r="51" spans="1:3">
      <c r="A51" s="4" t="s">
        <v>6</v>
      </c>
      <c r="B51" s="5">
        <v>27</v>
      </c>
      <c r="C51" s="2"/>
    </row>
    <row r="52" spans="1:3">
      <c r="A52" s="9" t="s">
        <v>1469</v>
      </c>
      <c r="B52" s="5"/>
      <c r="C52" s="2"/>
    </row>
    <row r="53" spans="1:3">
      <c r="A53" s="4" t="s">
        <v>1471</v>
      </c>
      <c r="B53" s="5">
        <v>28</v>
      </c>
      <c r="C53" s="2"/>
    </row>
    <row r="54" spans="1:3">
      <c r="A54" s="4" t="s">
        <v>25</v>
      </c>
      <c r="B54" s="5">
        <v>29</v>
      </c>
      <c r="C54" s="2"/>
    </row>
    <row r="55" spans="1:3">
      <c r="A55" s="4" t="s">
        <v>20</v>
      </c>
      <c r="B55" s="5">
        <v>30</v>
      </c>
      <c r="C55" s="2"/>
    </row>
    <row r="56" spans="1:3">
      <c r="A56" s="4" t="s">
        <v>21</v>
      </c>
      <c r="B56" s="5">
        <v>31</v>
      </c>
      <c r="C56" s="2"/>
    </row>
    <row r="57" spans="1:3">
      <c r="A57" s="4" t="s">
        <v>1494</v>
      </c>
      <c r="B57" s="5">
        <v>32</v>
      </c>
      <c r="C57" s="2"/>
    </row>
    <row r="58" spans="1:3">
      <c r="A58" s="4" t="s">
        <v>22</v>
      </c>
      <c r="B58" s="5">
        <v>33</v>
      </c>
      <c r="C58" s="2"/>
    </row>
    <row r="59" spans="1:3" ht="0.75" customHeight="1">
      <c r="A59" s="4"/>
      <c r="B59" s="5"/>
      <c r="C59" s="2"/>
    </row>
    <row r="60" spans="1:3">
      <c r="A60" s="4" t="s">
        <v>26</v>
      </c>
      <c r="B60" s="5">
        <v>34</v>
      </c>
      <c r="C60" s="2"/>
    </row>
    <row r="61" spans="1:3">
      <c r="A61" s="4" t="s">
        <v>1495</v>
      </c>
      <c r="B61" s="10">
        <v>35</v>
      </c>
      <c r="C61" s="2"/>
    </row>
    <row r="62" spans="1:3">
      <c r="A62" s="4" t="s">
        <v>27</v>
      </c>
      <c r="B62" s="10">
        <v>36</v>
      </c>
      <c r="C62" s="2"/>
    </row>
    <row r="63" spans="1:3">
      <c r="A63" s="3"/>
      <c r="B63" s="2"/>
      <c r="C63" s="2"/>
    </row>
    <row r="64" spans="1:3">
      <c r="A64" s="8" t="s">
        <v>28</v>
      </c>
      <c r="B64" s="5"/>
      <c r="C64" s="2"/>
    </row>
    <row r="65" spans="1:3">
      <c r="A65" s="4" t="s">
        <v>1468</v>
      </c>
      <c r="B65" s="5">
        <v>37</v>
      </c>
      <c r="C65" s="2"/>
    </row>
    <row r="66" spans="1:3">
      <c r="A66" s="4" t="s">
        <v>24</v>
      </c>
      <c r="B66" s="5">
        <v>38</v>
      </c>
      <c r="C66" s="2"/>
    </row>
    <row r="67" spans="1:3">
      <c r="A67" s="4" t="s">
        <v>6</v>
      </c>
      <c r="B67" s="5">
        <v>39</v>
      </c>
      <c r="C67" s="2"/>
    </row>
    <row r="68" spans="1:3">
      <c r="A68" s="4" t="s">
        <v>1472</v>
      </c>
      <c r="B68" s="5">
        <v>40</v>
      </c>
      <c r="C68" s="2"/>
    </row>
    <row r="69" spans="1:3">
      <c r="A69" s="4" t="s">
        <v>1473</v>
      </c>
      <c r="B69" s="11" t="s">
        <v>29</v>
      </c>
      <c r="C69" s="2"/>
    </row>
    <row r="70" spans="1:3">
      <c r="A70" s="4" t="s">
        <v>1474</v>
      </c>
      <c r="B70" s="11" t="s">
        <v>30</v>
      </c>
      <c r="C70" s="2"/>
    </row>
    <row r="71" spans="1:3">
      <c r="A71" s="4" t="s">
        <v>20</v>
      </c>
      <c r="B71" s="5">
        <v>42</v>
      </c>
      <c r="C71" s="2"/>
    </row>
    <row r="72" spans="1:3">
      <c r="A72" s="4" t="s">
        <v>21</v>
      </c>
      <c r="B72" s="5">
        <v>43</v>
      </c>
      <c r="C72" s="2"/>
    </row>
    <row r="73" spans="1:3">
      <c r="A73" s="4" t="s">
        <v>22</v>
      </c>
      <c r="B73" s="5">
        <v>44</v>
      </c>
      <c r="C73" s="2"/>
    </row>
    <row r="74" spans="1:3">
      <c r="A74" s="4"/>
      <c r="B74" s="5"/>
      <c r="C74" s="2"/>
    </row>
    <row r="75" spans="1:3">
      <c r="A75" s="8" t="s">
        <v>31</v>
      </c>
      <c r="B75" s="5"/>
      <c r="C75" s="2"/>
    </row>
    <row r="76" spans="1:3">
      <c r="A76" s="4" t="s">
        <v>1468</v>
      </c>
      <c r="B76" s="5">
        <v>45</v>
      </c>
      <c r="C76" s="2"/>
    </row>
    <row r="77" spans="1:3">
      <c r="A77" s="4" t="s">
        <v>32</v>
      </c>
      <c r="B77" s="5">
        <v>46</v>
      </c>
      <c r="C77" s="2"/>
    </row>
    <row r="78" spans="1:3">
      <c r="A78" s="4" t="s">
        <v>33</v>
      </c>
      <c r="B78" s="5">
        <v>47</v>
      </c>
      <c r="C78" s="2"/>
    </row>
    <row r="79" spans="1:3">
      <c r="A79" s="4" t="s">
        <v>34</v>
      </c>
      <c r="B79" s="5">
        <v>48</v>
      </c>
      <c r="C79" s="2"/>
    </row>
    <row r="80" spans="1:3">
      <c r="A80" s="4" t="s">
        <v>1474</v>
      </c>
      <c r="B80" s="11" t="s">
        <v>35</v>
      </c>
      <c r="C80" s="2"/>
    </row>
    <row r="81" spans="1:3">
      <c r="A81" s="4" t="s">
        <v>1475</v>
      </c>
      <c r="B81" s="11" t="s">
        <v>36</v>
      </c>
      <c r="C81" s="2"/>
    </row>
    <row r="82" spans="1:3">
      <c r="A82" s="4" t="s">
        <v>37</v>
      </c>
      <c r="B82" s="11" t="s">
        <v>38</v>
      </c>
      <c r="C82" s="2"/>
    </row>
    <row r="83" spans="1:3">
      <c r="A83" s="4" t="s">
        <v>37</v>
      </c>
      <c r="B83" s="11" t="s">
        <v>39</v>
      </c>
      <c r="C83" s="2"/>
    </row>
    <row r="84" spans="1:3">
      <c r="A84" s="4" t="s">
        <v>21</v>
      </c>
      <c r="B84" s="11" t="s">
        <v>40</v>
      </c>
      <c r="C84" s="2"/>
    </row>
    <row r="85" spans="1:3">
      <c r="A85" s="4" t="s">
        <v>21</v>
      </c>
      <c r="B85" s="11" t="s">
        <v>41</v>
      </c>
      <c r="C85" s="2"/>
    </row>
    <row r="86" spans="1:3">
      <c r="A86" s="4" t="s">
        <v>42</v>
      </c>
      <c r="B86" s="5">
        <v>52</v>
      </c>
      <c r="C86" s="2"/>
    </row>
    <row r="87" spans="1:3">
      <c r="A87" s="4"/>
      <c r="B87" s="5"/>
      <c r="C87" s="2"/>
    </row>
    <row r="88" spans="1:3">
      <c r="A88" s="12" t="s">
        <v>43</v>
      </c>
      <c r="B88" s="5">
        <v>53</v>
      </c>
      <c r="C88" s="2"/>
    </row>
    <row r="89" spans="1:3">
      <c r="A89" s="4"/>
      <c r="B89" s="5"/>
      <c r="C89" s="2"/>
    </row>
    <row r="90" spans="1:3">
      <c r="A90" s="8" t="s">
        <v>44</v>
      </c>
      <c r="B90" s="5"/>
      <c r="C90" s="2"/>
    </row>
    <row r="91" spans="1:3">
      <c r="A91" s="4" t="s">
        <v>1468</v>
      </c>
      <c r="B91" s="5">
        <v>54</v>
      </c>
      <c r="C91" s="2"/>
    </row>
    <row r="92" spans="1:3">
      <c r="A92" s="4" t="s">
        <v>32</v>
      </c>
      <c r="B92" s="5">
        <v>55</v>
      </c>
      <c r="C92" s="2"/>
    </row>
    <row r="93" spans="1:3">
      <c r="A93" s="4" t="s">
        <v>33</v>
      </c>
      <c r="B93" s="5">
        <v>56</v>
      </c>
      <c r="C93" s="2"/>
    </row>
    <row r="94" spans="1:3">
      <c r="A94" s="4" t="s">
        <v>21</v>
      </c>
      <c r="B94" s="5">
        <v>57</v>
      </c>
      <c r="C94" s="2"/>
    </row>
    <row r="95" spans="1:3">
      <c r="A95" s="4" t="s">
        <v>37</v>
      </c>
      <c r="B95" s="13">
        <v>58</v>
      </c>
      <c r="C95" s="2"/>
    </row>
    <row r="96" spans="1:3">
      <c r="A96" s="4"/>
      <c r="B96" s="5"/>
      <c r="C96" s="2"/>
    </row>
    <row r="97" spans="1:3">
      <c r="A97" s="8" t="s">
        <v>45</v>
      </c>
      <c r="B97" s="5"/>
      <c r="C97" s="2"/>
    </row>
    <row r="98" spans="1:3">
      <c r="A98" s="4" t="s">
        <v>1468</v>
      </c>
      <c r="B98" s="5">
        <v>59</v>
      </c>
      <c r="C98" s="2"/>
    </row>
    <row r="99" spans="1:3">
      <c r="A99" s="4" t="s">
        <v>50</v>
      </c>
      <c r="B99" s="5">
        <v>60</v>
      </c>
      <c r="C99" s="2"/>
    </row>
    <row r="100" spans="1:3">
      <c r="A100" s="4" t="s">
        <v>1476</v>
      </c>
      <c r="B100" s="5">
        <v>61</v>
      </c>
      <c r="C100" s="2"/>
    </row>
    <row r="101" spans="1:3">
      <c r="A101" s="4" t="s">
        <v>37</v>
      </c>
      <c r="B101" s="5">
        <v>62</v>
      </c>
      <c r="C101" s="2"/>
    </row>
    <row r="102" spans="1:3">
      <c r="A102" s="4" t="s">
        <v>21</v>
      </c>
      <c r="B102" s="5">
        <v>63</v>
      </c>
      <c r="C102" s="2"/>
    </row>
    <row r="103" spans="1:3">
      <c r="A103" s="4" t="s">
        <v>42</v>
      </c>
      <c r="B103" s="5">
        <v>64</v>
      </c>
      <c r="C103" s="2"/>
    </row>
    <row r="104" spans="1:3">
      <c r="A104" s="4"/>
      <c r="B104" s="5"/>
      <c r="C104" s="2"/>
    </row>
    <row r="105" spans="1:3">
      <c r="A105" s="3" t="s">
        <v>46</v>
      </c>
      <c r="B105" s="2"/>
      <c r="C105" s="2"/>
    </row>
    <row r="106" spans="1:3">
      <c r="A106" s="4"/>
      <c r="B106" s="5"/>
      <c r="C106" s="6"/>
    </row>
    <row r="107" spans="1:3">
      <c r="A107" s="4" t="s">
        <v>1496</v>
      </c>
      <c r="B107" s="5">
        <v>65</v>
      </c>
      <c r="C107" s="2"/>
    </row>
    <row r="108" spans="1:3">
      <c r="A108" s="4" t="s">
        <v>47</v>
      </c>
      <c r="B108" s="5">
        <v>66</v>
      </c>
      <c r="C108" s="2"/>
    </row>
    <row r="109" spans="1:3">
      <c r="A109" s="4" t="s">
        <v>48</v>
      </c>
      <c r="B109" s="5">
        <v>67</v>
      </c>
      <c r="C109" s="2"/>
    </row>
    <row r="110" spans="1:3">
      <c r="A110" s="4"/>
      <c r="B110" s="5"/>
      <c r="C110" s="2"/>
    </row>
    <row r="111" spans="1:3">
      <c r="A111" s="16" t="s">
        <v>49</v>
      </c>
      <c r="B111" s="17"/>
      <c r="C111" s="17"/>
    </row>
    <row r="112" spans="1:3">
      <c r="A112" s="8" t="s">
        <v>50</v>
      </c>
      <c r="B112" s="5"/>
      <c r="C112" s="2"/>
    </row>
    <row r="113" spans="1:3">
      <c r="A113" s="4" t="s">
        <v>51</v>
      </c>
      <c r="B113" s="5">
        <v>68</v>
      </c>
      <c r="C113" s="2"/>
    </row>
    <row r="114" spans="1:3">
      <c r="A114" s="4" t="s">
        <v>52</v>
      </c>
      <c r="B114" s="5">
        <v>69</v>
      </c>
      <c r="C114" s="2"/>
    </row>
    <row r="115" spans="1:3">
      <c r="A115" s="4" t="s">
        <v>53</v>
      </c>
      <c r="B115" s="5">
        <v>70</v>
      </c>
      <c r="C115" s="2"/>
    </row>
    <row r="116" spans="1:3">
      <c r="A116" s="4" t="s">
        <v>54</v>
      </c>
      <c r="B116" s="5">
        <v>71</v>
      </c>
      <c r="C116" s="2"/>
    </row>
    <row r="117" spans="1:3">
      <c r="A117" s="4" t="s">
        <v>1478</v>
      </c>
      <c r="B117" s="5">
        <v>72</v>
      </c>
      <c r="C117" s="2"/>
    </row>
    <row r="118" spans="1:3">
      <c r="A118" s="4" t="s">
        <v>55</v>
      </c>
      <c r="B118" s="5">
        <v>73</v>
      </c>
      <c r="C118" s="2"/>
    </row>
    <row r="119" spans="1:3">
      <c r="A119" s="4" t="s">
        <v>1479</v>
      </c>
      <c r="B119" s="5">
        <v>74</v>
      </c>
      <c r="C119" s="2"/>
    </row>
    <row r="120" spans="1:3">
      <c r="A120" s="4" t="s">
        <v>1463</v>
      </c>
      <c r="B120" s="5">
        <v>75</v>
      </c>
      <c r="C120" s="2"/>
    </row>
    <row r="121" spans="1:3">
      <c r="A121" s="4"/>
      <c r="B121" s="5"/>
      <c r="C121" s="2"/>
    </row>
    <row r="122" spans="1:3">
      <c r="A122" s="18" t="s">
        <v>56</v>
      </c>
      <c r="B122" s="19"/>
      <c r="C122" s="19"/>
    </row>
    <row r="123" spans="1:3">
      <c r="A123" s="4" t="s">
        <v>57</v>
      </c>
      <c r="B123" s="7">
        <v>76</v>
      </c>
      <c r="C123" s="2"/>
    </row>
    <row r="124" spans="1:3">
      <c r="A124" s="14"/>
      <c r="B124" s="7"/>
      <c r="C124" s="2"/>
    </row>
    <row r="125" spans="1:3">
      <c r="A125" s="15" t="s">
        <v>58</v>
      </c>
      <c r="B125" s="7"/>
      <c r="C125" s="2"/>
    </row>
  </sheetData>
  <sheetProtection algorithmName="SHA-512" hashValue="36WSJ3mkXjcrJxpy4PZLLbAkx72ttq4om7xUmGQL6Uu7YZ0RZnrrfh43jqrPJzviVY2S0Qyi42EBw7LvGoCg6g==" saltValue="EX+ngnO5WlKL2bgpXMg3tw=="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S.A."/>
    <hyperlink ref="A34" location="'12'!A1" display="          - Banco Ganadero  S.A."/>
    <hyperlink ref="A35" location="'13'!A1" display="          - Banco Económico S.A."/>
    <hyperlink ref="A36" location="'14'!A1" display="          - Banco Solidario S.A."/>
    <hyperlink ref="A37" location="'15'!A1" display="          - Banco Nación Argentina."/>
    <hyperlink ref="A38" location="'16'!A1" display="          - Banco Do Brasil S.A."/>
    <hyperlink ref="A41" location="'19'!A1" display="          - Banco Fassil S.A."/>
    <hyperlink ref="A43" location="'21'!A1" display="Ponderación de activos y suficiencia patrimonial"/>
    <hyperlink ref="A44" location="'22'!A1" display="Calificación de cartera y contingente"/>
    <hyperlink ref="A60" location="'34'!A1" display="Evolución de cartera y contingente del sistema bancario"/>
    <hyperlink ref="A61" location="'35'!A1" display="Evolución de obligaciones con el público del sistema bancario"/>
    <hyperlink ref="A45" location="'23'!A1" display="Depósitos del público por moneda"/>
    <hyperlink ref="A46" location="'24'!A1" display="Estratificación de depósitos"/>
    <hyperlink ref="A62" location="'36'!A1" display="Encaje legal del sistema bancario"/>
    <hyperlink ref="A66" location="'38'!A1" display="Estado de situación patrimonial por entidad"/>
    <hyperlink ref="A68" location="'40'!A1" display="Estados financieros, evolutivo"/>
    <hyperlink ref="A69" location="'41-1'!A1" display="Indicadores  financieros, evolutivo "/>
    <hyperlink ref="A70" location="'41-2'!Print_Area" display="Indicadores  financieros, evolutivo"/>
    <hyperlink ref="A71" location="'42'!A1" display="Ponderación de activos y suficiencia patrimonial"/>
    <hyperlink ref="A72" location="'43'!A1" display="Calificación de cartera y contingente"/>
    <hyperlink ref="A73" location="'44'!A1" display="Estratificación de depósitos"/>
    <hyperlink ref="A88" location="'53'!A1" display="Encaje legal sistema no bancario  "/>
    <hyperlink ref="A77" location="'46'!A1" display="Estados financieros por entidad "/>
    <hyperlink ref="A82" location="'50-1'!A1" display="Ponderación de activos y suficiencia patrimonial "/>
    <hyperlink ref="A83" location="'50-2'!A1" display="Ponderación de activos y suficiencia patrimonial "/>
    <hyperlink ref="A84" location="'51-1'!A1" display="Calificación de cartera y contingente A "/>
    <hyperlink ref="A85" location="'51-2'!A1" display="Calificación de cartera y contingente B"/>
    <hyperlink ref="A86" location="'52'!A1" display="Estratificación de depósitos "/>
    <hyperlink ref="A113" location="'68'!A1" display="Empresas de Arrendamiento Financiero"/>
    <hyperlink ref="A98" location="'59'!A1" display="Estados financieros por moneda"/>
    <hyperlink ref="A107" location="'65'!A1" display="Ranking de depósitos"/>
    <hyperlink ref="A108" location="'66'!A1" display="Ranking de cartera  de créditos"/>
    <hyperlink ref="A109" location="'67'!A1" display="Ranking de contingente"/>
    <hyperlink ref="A125" location="Abreviaturas!A1" display="Abreviaturas"/>
    <hyperlink ref="A39" location="'17'!A1" display="          - Banco para el Fomento a Iniciativas Económicas S.A."/>
    <hyperlink ref="A67" location="'39'!A1" display="Indicadores financieros por entidad"/>
    <hyperlink ref="A78" location="'47'!A1" display="Indicadores financieros por entidad "/>
    <hyperlink ref="A79" location="'48'!A1" display="Estados financieros, evolutivo por Sistema"/>
    <hyperlink ref="A80" location="'49-1'!A1" display="Indicadores  financieros, evolutivo por Sistema"/>
    <hyperlink ref="A81" location="'49-2'!A1" display="Indicadores  financieros, evolutivo por Sistema "/>
    <hyperlink ref="A65" location="'37'!A1" display="Estado de situación patrimonial por moneda"/>
    <hyperlink ref="A76" location="'45'!A1" display="Estados financieros por moneda"/>
    <hyperlink ref="A40" location="'18'!A1" display="          - Banco Fortaleza S.A."/>
    <hyperlink ref="A49" location="'25'!A1" display="Estados financieros por denominación monetaria"/>
    <hyperlink ref="A50" location="'26'!A1" display="Estados financieros por entidad"/>
    <hyperlink ref="A51" location="'27'!A1" display="Indicadores financieros por entidad"/>
    <hyperlink ref="A42" location="'20'!A1" display="          - Banco Prodem S.A."/>
    <hyperlink ref="A57" location="'32'!A1" display="Depósitos del público por moneda"/>
    <hyperlink ref="A58" location="'33'!A1" display="Estratificación de depósitos"/>
    <hyperlink ref="A25" location="'4'!A1" display="Estado de situación patrimonial según denominación monetaria"/>
    <hyperlink ref="A53" location="'28'!A1" display="   - Banco PYME De La Comunidad S.A."/>
    <hyperlink ref="A54" location="'29'!A1" display="   - Banco PYME Ecofuturo S.A."/>
    <hyperlink ref="A55" location="'30'!A1" display="Ponderación de activos y suficiencia patrimonial"/>
    <hyperlink ref="A56" location="'31'!A1" display="Calificación de cartera y contingente"/>
    <hyperlink ref="A123" location="'76'!A1" display="Estados financieros "/>
    <hyperlink ref="A20" location="'3'!A1" display="Cartera de créditos por departamento"/>
    <hyperlink ref="A18" location="'1'!A1" display="Estados financieros por denominación monetaria"/>
    <hyperlink ref="A92" location="'55'!A1" display="Estados financieros por entidad "/>
    <hyperlink ref="A91" location="'54'!A1" display="Estados financieros por moneda"/>
    <hyperlink ref="A94" location="'57'!A1" display="Calificación de cartera y contingente"/>
    <hyperlink ref="A95" location="'58'!A1" display="Ponderación de activos y suficiencia patrimonial "/>
    <hyperlink ref="A114:A116" location="'60'!A1" display="Estados financieros Bancos de Desarrollo Productivo"/>
    <hyperlink ref="A117:A118" location="'60'!A1" display="Estados financieros Bancos de Desarrollo Productivo"/>
    <hyperlink ref="A114" location="'69'!A1" display="Almacenes Generales de Depósito"/>
    <hyperlink ref="A115" location="'70'!A1" display="Cámaras de Compensación y Liquidación"/>
    <hyperlink ref="A116" location="'71'!A1" display="Burós de Información"/>
    <hyperlink ref="A118" location="'73'!A1" display="Empresas de Transporte de Material Monetario y Valores"/>
    <hyperlink ref="A93" location="'56'!A1" display="Indicadores financieros por entidad "/>
    <hyperlink ref="A99" location="'60'!A1" display="Estados financieros por entidad "/>
    <hyperlink ref="A100" location="'61'!A1" display="Indicadores financieros por entidad "/>
    <hyperlink ref="A101" location="'62'!A1" display="Ponderación de activos y suficiencia patrimonial "/>
    <hyperlink ref="A102" location="'63'!A1" display="Calificación de cartera y contingente"/>
    <hyperlink ref="A103" location="'64'!A1" display="Estratificación de depósitos "/>
    <hyperlink ref="A117" location="'72'!A1" display="Empresas de Pago Móvil"/>
    <hyperlink ref="A19" location="'2'!A1" display="Depósitos por departamento"/>
    <hyperlink ref="A119" location="'74'!A1" display="Empresas de Giro y Remesas de dinero"/>
    <hyperlink ref="A120" location="'75'!A1" display="Empresas Administradoras de Tarjetas Electrónica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F325"/>
  <sheetViews>
    <sheetView zoomScale="130" zoomScaleNormal="130" workbookViewId="0">
      <selection activeCell="C7" sqref="C7"/>
    </sheetView>
  </sheetViews>
  <sheetFormatPr defaultColWidth="9.140625" defaultRowHeight="15"/>
  <cols>
    <col min="1" max="1" width="74.28515625" style="39" customWidth="1"/>
    <col min="2" max="6" width="11.7109375" style="43" customWidth="1"/>
  </cols>
  <sheetData>
    <row r="1" spans="1:6" ht="15.75">
      <c r="A1" s="44"/>
      <c r="B1" s="82"/>
      <c r="C1" s="82"/>
      <c r="D1" s="82"/>
      <c r="E1" s="82"/>
      <c r="F1" s="82"/>
    </row>
    <row r="2" spans="1:6" ht="20.25">
      <c r="A2" s="1384" t="s">
        <v>1</v>
      </c>
      <c r="B2" s="1384"/>
      <c r="C2" s="1384"/>
      <c r="D2" s="1384"/>
      <c r="E2" s="1384"/>
      <c r="F2" s="1384"/>
    </row>
    <row r="3" spans="1:6" ht="20.25">
      <c r="A3" s="1384" t="s">
        <v>1466</v>
      </c>
      <c r="B3" s="1384"/>
      <c r="C3" s="1384"/>
      <c r="D3" s="1384"/>
      <c r="E3" s="1384"/>
      <c r="F3" s="1384"/>
    </row>
    <row r="4" spans="1:6" ht="18">
      <c r="A4" s="1385" t="s">
        <v>1411</v>
      </c>
      <c r="B4" s="1385"/>
      <c r="C4" s="1385"/>
      <c r="D4" s="1385"/>
      <c r="E4" s="1385"/>
      <c r="F4" s="1385"/>
    </row>
    <row r="5" spans="1:6" ht="18">
      <c r="A5" s="1386" t="s">
        <v>234</v>
      </c>
      <c r="B5" s="1386"/>
      <c r="C5" s="1386"/>
      <c r="D5" s="1386"/>
      <c r="E5" s="1386"/>
      <c r="F5" s="1386"/>
    </row>
    <row r="6" spans="1:6" ht="4.5" customHeight="1"/>
    <row r="7" spans="1:6" ht="15.75" thickBot="1">
      <c r="A7" s="647"/>
      <c r="B7" s="647" t="s">
        <v>235</v>
      </c>
      <c r="C7" s="647" t="s">
        <v>236</v>
      </c>
      <c r="D7" s="647" t="s">
        <v>237</v>
      </c>
      <c r="E7" s="647" t="s">
        <v>238</v>
      </c>
      <c r="F7" s="647" t="s">
        <v>239</v>
      </c>
    </row>
    <row r="8" spans="1:6" ht="16.5" thickTop="1" thickBot="1">
      <c r="A8" s="649" t="s">
        <v>240</v>
      </c>
      <c r="B8" s="26">
        <v>225059823.84705001</v>
      </c>
      <c r="C8" s="26">
        <v>27050943.444379997</v>
      </c>
      <c r="D8" s="26">
        <v>2646.5205900000001</v>
      </c>
      <c r="E8" s="26">
        <v>119045.57592</v>
      </c>
      <c r="F8" s="26">
        <v>252232459.38793999</v>
      </c>
    </row>
    <row r="9" spans="1:6" ht="15.75" thickTop="1">
      <c r="A9" s="650" t="s">
        <v>241</v>
      </c>
      <c r="B9" s="25">
        <v>16389332.686990002</v>
      </c>
      <c r="C9" s="25">
        <v>7142040.8002700005</v>
      </c>
      <c r="D9" s="25">
        <v>2123.4477700000002</v>
      </c>
      <c r="E9" s="25">
        <v>87011.330679999999</v>
      </c>
      <c r="F9" s="25">
        <v>23620508.265710004</v>
      </c>
    </row>
    <row r="10" spans="1:6">
      <c r="A10" s="83" t="s">
        <v>242</v>
      </c>
      <c r="B10" s="27">
        <v>7689005.2574900016</v>
      </c>
      <c r="C10" s="27">
        <v>2250048.6081699999</v>
      </c>
      <c r="D10" s="27">
        <v>0</v>
      </c>
      <c r="E10" s="27">
        <v>0</v>
      </c>
      <c r="F10" s="27">
        <v>9939053.8656599987</v>
      </c>
    </row>
    <row r="11" spans="1:6">
      <c r="A11" s="83" t="s">
        <v>243</v>
      </c>
      <c r="B11" s="27">
        <v>8079773.0757699991</v>
      </c>
      <c r="C11" s="27">
        <v>3656538.70426</v>
      </c>
      <c r="D11" s="27">
        <v>2123.4477700000002</v>
      </c>
      <c r="E11" s="27">
        <v>87011.330679999999</v>
      </c>
      <c r="F11" s="27">
        <v>11825446.558480002</v>
      </c>
    </row>
    <row r="12" spans="1:6">
      <c r="A12" s="83" t="s">
        <v>244</v>
      </c>
      <c r="B12" s="27">
        <v>523469.46575999993</v>
      </c>
      <c r="C12" s="27">
        <v>187796.05898</v>
      </c>
      <c r="D12" s="27">
        <v>0</v>
      </c>
      <c r="E12" s="27">
        <v>0</v>
      </c>
      <c r="F12" s="27">
        <v>711265.52474000002</v>
      </c>
    </row>
    <row r="13" spans="1:6">
      <c r="A13" s="83" t="s">
        <v>245</v>
      </c>
      <c r="B13" s="27">
        <v>0</v>
      </c>
      <c r="C13" s="27">
        <v>17684.406899999998</v>
      </c>
      <c r="D13" s="27">
        <v>0</v>
      </c>
      <c r="E13" s="27">
        <v>0</v>
      </c>
      <c r="F13" s="27">
        <v>17684.406899999998</v>
      </c>
    </row>
    <row r="14" spans="1:6">
      <c r="A14" s="83" t="s">
        <v>246</v>
      </c>
      <c r="B14" s="27">
        <v>0</v>
      </c>
      <c r="C14" s="27">
        <v>1024256.66413</v>
      </c>
      <c r="D14" s="27">
        <v>0</v>
      </c>
      <c r="E14" s="27">
        <v>0</v>
      </c>
      <c r="F14" s="27">
        <v>1024256.66413</v>
      </c>
    </row>
    <row r="15" spans="1:6">
      <c r="A15" s="83" t="s">
        <v>247</v>
      </c>
      <c r="B15" s="27">
        <v>104384.30989</v>
      </c>
      <c r="C15" s="27">
        <v>6049.7138199999999</v>
      </c>
      <c r="D15" s="27">
        <v>0</v>
      </c>
      <c r="E15" s="27">
        <v>0</v>
      </c>
      <c r="F15" s="27">
        <v>110434.02371000001</v>
      </c>
    </row>
    <row r="16" spans="1:6">
      <c r="A16" s="83" t="s">
        <v>248</v>
      </c>
      <c r="B16" s="27">
        <v>7.7748900000000001</v>
      </c>
      <c r="C16" s="27">
        <v>3.3700000000000002E-3</v>
      </c>
      <c r="D16" s="27">
        <v>0</v>
      </c>
      <c r="E16" s="27">
        <v>0</v>
      </c>
      <c r="F16" s="27">
        <v>7.7782600000000004</v>
      </c>
    </row>
    <row r="17" spans="1:6">
      <c r="A17" s="83" t="s">
        <v>249</v>
      </c>
      <c r="B17" s="27">
        <v>-7307.1968099999995</v>
      </c>
      <c r="C17" s="27">
        <v>-333.35935999999998</v>
      </c>
      <c r="D17" s="27">
        <v>0</v>
      </c>
      <c r="E17" s="27">
        <v>0</v>
      </c>
      <c r="F17" s="27">
        <v>-7640.5561699999998</v>
      </c>
    </row>
    <row r="18" spans="1:6">
      <c r="A18" s="643" t="s">
        <v>250</v>
      </c>
      <c r="B18" s="95">
        <v>20734881.168619998</v>
      </c>
      <c r="C18" s="95">
        <v>7284643.2470699996</v>
      </c>
      <c r="D18" s="95">
        <v>14.61725</v>
      </c>
      <c r="E18" s="95">
        <v>31122.320869999996</v>
      </c>
      <c r="F18" s="95">
        <v>28050661.353809997</v>
      </c>
    </row>
    <row r="19" spans="1:6">
      <c r="A19" s="83" t="s">
        <v>251</v>
      </c>
      <c r="B19" s="27">
        <v>2487.7393299999999</v>
      </c>
      <c r="C19" s="27">
        <v>0</v>
      </c>
      <c r="D19" s="27">
        <v>0</v>
      </c>
      <c r="E19" s="27">
        <v>0</v>
      </c>
      <c r="F19" s="27">
        <v>2487.7393299999999</v>
      </c>
    </row>
    <row r="20" spans="1:6">
      <c r="A20" s="83" t="s">
        <v>252</v>
      </c>
      <c r="B20" s="27">
        <v>10915484.192820001</v>
      </c>
      <c r="C20" s="27">
        <v>440922.74348</v>
      </c>
      <c r="D20" s="27">
        <v>0</v>
      </c>
      <c r="E20" s="27">
        <v>53.905589999999997</v>
      </c>
      <c r="F20" s="27">
        <v>11356460.841889998</v>
      </c>
    </row>
    <row r="21" spans="1:6">
      <c r="A21" s="83" t="s">
        <v>253</v>
      </c>
      <c r="B21" s="27">
        <v>0</v>
      </c>
      <c r="C21" s="27">
        <v>496956.39523000002</v>
      </c>
      <c r="D21" s="27">
        <v>0</v>
      </c>
      <c r="E21" s="27">
        <v>0</v>
      </c>
      <c r="F21" s="27">
        <v>496956.39523000002</v>
      </c>
    </row>
    <row r="22" spans="1:6">
      <c r="A22" s="83" t="s">
        <v>254</v>
      </c>
      <c r="B22" s="27">
        <v>296526.65273999999</v>
      </c>
      <c r="C22" s="27">
        <v>1012943.6399299999</v>
      </c>
      <c r="D22" s="27">
        <v>0</v>
      </c>
      <c r="E22" s="27">
        <v>0</v>
      </c>
      <c r="F22" s="27">
        <v>1309470.2926700001</v>
      </c>
    </row>
    <row r="23" spans="1:6">
      <c r="A23" s="83" t="s">
        <v>255</v>
      </c>
      <c r="B23" s="27">
        <v>2844101.9153600005</v>
      </c>
      <c r="C23" s="27">
        <v>1072289.9586200002</v>
      </c>
      <c r="D23" s="27">
        <v>0</v>
      </c>
      <c r="E23" s="27">
        <v>30204.477069999997</v>
      </c>
      <c r="F23" s="27">
        <v>3946596.3510499997</v>
      </c>
    </row>
    <row r="24" spans="1:6">
      <c r="A24" s="83" t="s">
        <v>256</v>
      </c>
      <c r="B24" s="27">
        <v>6159475.5281799994</v>
      </c>
      <c r="C24" s="27">
        <v>4277496.2117299996</v>
      </c>
      <c r="D24" s="27">
        <v>14.61725</v>
      </c>
      <c r="E24" s="27">
        <v>863.93822</v>
      </c>
      <c r="F24" s="27">
        <v>10437850.295380002</v>
      </c>
    </row>
    <row r="25" spans="1:6">
      <c r="A25" s="83" t="s">
        <v>257</v>
      </c>
      <c r="B25" s="27">
        <v>538344.25403000007</v>
      </c>
      <c r="C25" s="27">
        <v>16270.580679999999</v>
      </c>
      <c r="D25" s="27">
        <v>0</v>
      </c>
      <c r="E25" s="27">
        <v>-1.0000000000000001E-5</v>
      </c>
      <c r="F25" s="27">
        <v>554614.83469999989</v>
      </c>
    </row>
    <row r="26" spans="1:6">
      <c r="A26" s="83" t="s">
        <v>258</v>
      </c>
      <c r="B26" s="27">
        <v>-21539.113839999998</v>
      </c>
      <c r="C26" s="27">
        <v>-32236.282600000002</v>
      </c>
      <c r="D26" s="27">
        <v>0</v>
      </c>
      <c r="E26" s="27">
        <v>0</v>
      </c>
      <c r="F26" s="27">
        <v>-53775.396439999997</v>
      </c>
    </row>
    <row r="27" spans="1:6">
      <c r="A27" s="643" t="s">
        <v>259</v>
      </c>
      <c r="B27" s="95">
        <v>177870929.64910001</v>
      </c>
      <c r="C27" s="95">
        <v>1893405.8324100003</v>
      </c>
      <c r="D27" s="95">
        <v>508.19585999999998</v>
      </c>
      <c r="E27" s="95">
        <v>910.2256900000001</v>
      </c>
      <c r="F27" s="95">
        <v>179765753.90306002</v>
      </c>
    </row>
    <row r="28" spans="1:6">
      <c r="A28" s="84" t="s">
        <v>260</v>
      </c>
      <c r="B28" s="27">
        <v>177342948.97996995</v>
      </c>
      <c r="C28" s="27">
        <v>2247710.719</v>
      </c>
      <c r="D28" s="27">
        <v>0</v>
      </c>
      <c r="E28" s="27">
        <v>821.61950000000002</v>
      </c>
      <c r="F28" s="27">
        <v>179591481.31846997</v>
      </c>
    </row>
    <row r="29" spans="1:6">
      <c r="A29" s="83" t="s">
        <v>261</v>
      </c>
      <c r="B29" s="27">
        <v>173235409.04786</v>
      </c>
      <c r="C29" s="27">
        <v>2062576.1743400001</v>
      </c>
      <c r="D29" s="27">
        <v>0</v>
      </c>
      <c r="E29" s="27">
        <v>821.61950000000002</v>
      </c>
      <c r="F29" s="27">
        <v>175298806.84169996</v>
      </c>
    </row>
    <row r="30" spans="1:6">
      <c r="A30" s="83" t="s">
        <v>262</v>
      </c>
      <c r="B30" s="27">
        <v>4104692.2525399998</v>
      </c>
      <c r="C30" s="27">
        <v>183423.75834999999</v>
      </c>
      <c r="D30" s="27">
        <v>0</v>
      </c>
      <c r="E30" s="27">
        <v>0</v>
      </c>
      <c r="F30" s="27">
        <v>4288116.0108900005</v>
      </c>
    </row>
    <row r="31" spans="1:6">
      <c r="A31" s="83" t="s">
        <v>263</v>
      </c>
      <c r="B31" s="27">
        <v>2847.6795700000002</v>
      </c>
      <c r="C31" s="27">
        <v>1710.7863100000002</v>
      </c>
      <c r="D31" s="27">
        <v>0</v>
      </c>
      <c r="E31" s="27">
        <v>0</v>
      </c>
      <c r="F31" s="27">
        <v>4558.4658799999997</v>
      </c>
    </row>
    <row r="32" spans="1:6">
      <c r="A32" s="84" t="s">
        <v>264</v>
      </c>
      <c r="B32" s="27">
        <v>1198818.9042499999</v>
      </c>
      <c r="C32" s="27">
        <v>30497.233899999999</v>
      </c>
      <c r="D32" s="27">
        <v>0</v>
      </c>
      <c r="E32" s="27">
        <v>0</v>
      </c>
      <c r="F32" s="27">
        <v>1229316.1381500002</v>
      </c>
    </row>
    <row r="33" spans="1:6">
      <c r="A33" s="83" t="s">
        <v>265</v>
      </c>
      <c r="B33" s="27">
        <v>861166.44134999986</v>
      </c>
      <c r="C33" s="27">
        <v>25709.489310000001</v>
      </c>
      <c r="D33" s="27">
        <v>0</v>
      </c>
      <c r="E33" s="27">
        <v>0</v>
      </c>
      <c r="F33" s="27">
        <v>886875.93066000007</v>
      </c>
    </row>
    <row r="34" spans="1:6">
      <c r="A34" s="83" t="s">
        <v>266</v>
      </c>
      <c r="B34" s="27">
        <v>337521.18463000003</v>
      </c>
      <c r="C34" s="27">
        <v>4787.7445899999993</v>
      </c>
      <c r="D34" s="27">
        <v>0</v>
      </c>
      <c r="E34" s="27">
        <v>0</v>
      </c>
      <c r="F34" s="27">
        <v>342308.92921999999</v>
      </c>
    </row>
    <row r="35" spans="1:6">
      <c r="A35" s="83" t="s">
        <v>267</v>
      </c>
      <c r="B35" s="27">
        <v>131.27826999999999</v>
      </c>
      <c r="C35" s="27">
        <v>0</v>
      </c>
      <c r="D35" s="27">
        <v>0</v>
      </c>
      <c r="E35" s="27">
        <v>0</v>
      </c>
      <c r="F35" s="27">
        <v>131.27826999999999</v>
      </c>
    </row>
    <row r="36" spans="1:6">
      <c r="A36" s="84" t="s">
        <v>268</v>
      </c>
      <c r="B36" s="27">
        <v>2235965.0806900002</v>
      </c>
      <c r="C36" s="27">
        <v>224696.43745000003</v>
      </c>
      <c r="D36" s="27">
        <v>1016.3918199999999</v>
      </c>
      <c r="E36" s="27">
        <v>2669.9529700000003</v>
      </c>
      <c r="F36" s="27">
        <v>2464347.8629299994</v>
      </c>
    </row>
    <row r="37" spans="1:6">
      <c r="A37" s="83" t="s">
        <v>269</v>
      </c>
      <c r="B37" s="27">
        <v>1827951.5138000001</v>
      </c>
      <c r="C37" s="27">
        <v>131604.10960000003</v>
      </c>
      <c r="D37" s="27">
        <v>228.27523000000002</v>
      </c>
      <c r="E37" s="27">
        <v>2669.9529700000003</v>
      </c>
      <c r="F37" s="27">
        <v>1962453.8515999999</v>
      </c>
    </row>
    <row r="38" spans="1:6">
      <c r="A38" s="83" t="s">
        <v>270</v>
      </c>
      <c r="B38" s="27">
        <v>407798.57291000005</v>
      </c>
      <c r="C38" s="27">
        <v>72527.28628</v>
      </c>
      <c r="D38" s="27">
        <v>788.11658999999997</v>
      </c>
      <c r="E38" s="27">
        <v>0</v>
      </c>
      <c r="F38" s="27">
        <v>481113.97577999998</v>
      </c>
    </row>
    <row r="39" spans="1:6">
      <c r="A39" s="83" t="s">
        <v>271</v>
      </c>
      <c r="B39" s="27">
        <v>214.99398000000002</v>
      </c>
      <c r="C39" s="27">
        <v>20565.041570000001</v>
      </c>
      <c r="D39" s="27">
        <v>0</v>
      </c>
      <c r="E39" s="27">
        <v>0</v>
      </c>
      <c r="F39" s="27">
        <v>20780.035550000001</v>
      </c>
    </row>
    <row r="40" spans="1:6">
      <c r="A40" s="643" t="s">
        <v>272</v>
      </c>
      <c r="B40" s="95">
        <v>1648499.7229200001</v>
      </c>
      <c r="C40" s="95">
        <v>17261.053450000003</v>
      </c>
      <c r="D40" s="95">
        <v>0</v>
      </c>
      <c r="E40" s="95">
        <v>2.4993799999999999</v>
      </c>
      <c r="F40" s="95">
        <v>1665763.27575</v>
      </c>
    </row>
    <row r="41" spans="1:6">
      <c r="A41" s="83" t="s">
        <v>273</v>
      </c>
      <c r="B41" s="27">
        <v>1596946.56562</v>
      </c>
      <c r="C41" s="27">
        <v>13942.75938</v>
      </c>
      <c r="D41" s="27">
        <v>0</v>
      </c>
      <c r="E41" s="27">
        <v>2.4993799999999999</v>
      </c>
      <c r="F41" s="27">
        <v>1610891.8243799997</v>
      </c>
    </row>
    <row r="42" spans="1:6">
      <c r="A42" s="83" t="s">
        <v>274</v>
      </c>
      <c r="B42" s="27">
        <v>42932.403480000001</v>
      </c>
      <c r="C42" s="27">
        <v>3080.8910999999998</v>
      </c>
      <c r="D42" s="27">
        <v>0</v>
      </c>
      <c r="E42" s="27">
        <v>0</v>
      </c>
      <c r="F42" s="27">
        <v>46013.294580000016</v>
      </c>
    </row>
    <row r="43" spans="1:6">
      <c r="A43" s="83" t="s">
        <v>275</v>
      </c>
      <c r="B43" s="27">
        <v>4004.7754600000007</v>
      </c>
      <c r="C43" s="27">
        <v>133.22766000000001</v>
      </c>
      <c r="D43" s="27">
        <v>0</v>
      </c>
      <c r="E43" s="27">
        <v>0</v>
      </c>
      <c r="F43" s="27">
        <v>4138.0031200000003</v>
      </c>
    </row>
    <row r="44" spans="1:6">
      <c r="A44" s="83" t="s">
        <v>276</v>
      </c>
      <c r="B44" s="27">
        <v>4564.7193800000005</v>
      </c>
      <c r="C44" s="27">
        <v>99.554479999999998</v>
      </c>
      <c r="D44" s="27">
        <v>0</v>
      </c>
      <c r="E44" s="27">
        <v>0</v>
      </c>
      <c r="F44" s="27">
        <v>4664.2738600000002</v>
      </c>
    </row>
    <row r="45" spans="1:6">
      <c r="A45" s="83" t="s">
        <v>277</v>
      </c>
      <c r="B45" s="27">
        <v>23.73095</v>
      </c>
      <c r="C45" s="27">
        <v>4.5996300000000003</v>
      </c>
      <c r="D45" s="27">
        <v>0</v>
      </c>
      <c r="E45" s="27">
        <v>0</v>
      </c>
      <c r="F45" s="27">
        <v>28.330579999999998</v>
      </c>
    </row>
    <row r="46" spans="1:6">
      <c r="A46" s="83" t="s">
        <v>278</v>
      </c>
      <c r="B46" s="27">
        <v>27.528029999999998</v>
      </c>
      <c r="C46" s="27">
        <v>2.12E-2</v>
      </c>
      <c r="D46" s="27">
        <v>0</v>
      </c>
      <c r="E46" s="27">
        <v>0</v>
      </c>
      <c r="F46" s="27">
        <v>27.549229999999998</v>
      </c>
    </row>
    <row r="47" spans="1:6">
      <c r="A47" s="643" t="s">
        <v>279</v>
      </c>
      <c r="B47" s="95">
        <v>-4555303.0387300011</v>
      </c>
      <c r="C47" s="95">
        <v>-626759.61138999986</v>
      </c>
      <c r="D47" s="95">
        <v>-508.19596000000001</v>
      </c>
      <c r="E47" s="95">
        <v>-2583.8461600000001</v>
      </c>
      <c r="F47" s="95">
        <v>-5185154.6922399998</v>
      </c>
    </row>
    <row r="48" spans="1:6">
      <c r="A48" s="85" t="s">
        <v>280</v>
      </c>
      <c r="B48" s="27">
        <v>-857488.91532999987</v>
      </c>
      <c r="C48" s="27">
        <v>-47131.692790000001</v>
      </c>
      <c r="D48" s="27">
        <v>0</v>
      </c>
      <c r="E48" s="27">
        <v>-1.0270700000000001</v>
      </c>
      <c r="F48" s="27">
        <v>-904621.63518999983</v>
      </c>
    </row>
    <row r="49" spans="1:6">
      <c r="A49" s="83" t="s">
        <v>281</v>
      </c>
      <c r="B49" s="27">
        <v>-172773.54353</v>
      </c>
      <c r="C49" s="27">
        <v>-22075.653080000004</v>
      </c>
      <c r="D49" s="27">
        <v>0</v>
      </c>
      <c r="E49" s="27">
        <v>0</v>
      </c>
      <c r="F49" s="27">
        <v>-194849.19660999998</v>
      </c>
    </row>
    <row r="50" spans="1:6">
      <c r="A50" s="83" t="s">
        <v>282</v>
      </c>
      <c r="B50" s="27">
        <v>-320261.46428999997</v>
      </c>
      <c r="C50" s="27">
        <v>-6045.449349999999</v>
      </c>
      <c r="D50" s="27">
        <v>0</v>
      </c>
      <c r="E50" s="27">
        <v>0</v>
      </c>
      <c r="F50" s="27">
        <v>-326306.91363999998</v>
      </c>
    </row>
    <row r="51" spans="1:6">
      <c r="A51" s="83" t="s">
        <v>283</v>
      </c>
      <c r="B51" s="27">
        <v>-69900.672590000002</v>
      </c>
      <c r="C51" s="27">
        <v>-1940.94731</v>
      </c>
      <c r="D51" s="27">
        <v>0</v>
      </c>
      <c r="E51" s="27">
        <v>0</v>
      </c>
      <c r="F51" s="27">
        <v>-71841.619900000005</v>
      </c>
    </row>
    <row r="52" spans="1:6">
      <c r="A52" s="83" t="s">
        <v>284</v>
      </c>
      <c r="B52" s="27">
        <v>-1241958.45857</v>
      </c>
      <c r="C52" s="27">
        <v>-87195.52062000001</v>
      </c>
      <c r="D52" s="27">
        <v>-114.13766</v>
      </c>
      <c r="E52" s="27">
        <v>-2582.81909</v>
      </c>
      <c r="F52" s="27">
        <v>-1331850.93594</v>
      </c>
    </row>
    <row r="53" spans="1:6">
      <c r="A53" s="83" t="s">
        <v>285</v>
      </c>
      <c r="B53" s="27">
        <v>-251079.2831</v>
      </c>
      <c r="C53" s="27">
        <v>-52692.874739999999</v>
      </c>
      <c r="D53" s="27">
        <v>-394.05829999999997</v>
      </c>
      <c r="E53" s="27">
        <v>0</v>
      </c>
      <c r="F53" s="27">
        <v>-304166.21614000003</v>
      </c>
    </row>
    <row r="54" spans="1:6">
      <c r="A54" s="85" t="s">
        <v>286</v>
      </c>
      <c r="B54" s="27">
        <v>-1205045.02412</v>
      </c>
      <c r="C54" s="27">
        <v>-365698.08240000001</v>
      </c>
      <c r="D54" s="27">
        <v>0</v>
      </c>
      <c r="E54" s="27">
        <v>0</v>
      </c>
      <c r="F54" s="27">
        <v>-1570743.1065199997</v>
      </c>
    </row>
    <row r="55" spans="1:6">
      <c r="A55" s="83" t="s">
        <v>287</v>
      </c>
      <c r="B55" s="27">
        <v>-429694.44549999997</v>
      </c>
      <c r="C55" s="27">
        <v>-43830.692710000003</v>
      </c>
      <c r="D55" s="27">
        <v>0</v>
      </c>
      <c r="E55" s="27">
        <v>0</v>
      </c>
      <c r="F55" s="27">
        <v>-473525.13821</v>
      </c>
    </row>
    <row r="56" spans="1:6">
      <c r="A56" s="83" t="s">
        <v>288</v>
      </c>
      <c r="B56" s="27">
        <v>-1518.5910199999998</v>
      </c>
      <c r="C56" s="27">
        <v>-148.69839000000002</v>
      </c>
      <c r="D56" s="27">
        <v>0</v>
      </c>
      <c r="E56" s="27">
        <v>0</v>
      </c>
      <c r="F56" s="27">
        <v>-1667.2894099999999</v>
      </c>
    </row>
    <row r="57" spans="1:6">
      <c r="A57" s="83" t="s">
        <v>289</v>
      </c>
      <c r="B57" s="27">
        <v>-5582.6406799999995</v>
      </c>
      <c r="C57" s="27">
        <v>0</v>
      </c>
      <c r="D57" s="27">
        <v>0</v>
      </c>
      <c r="E57" s="27">
        <v>0</v>
      </c>
      <c r="F57" s="27">
        <v>-5582.6406799999995</v>
      </c>
    </row>
    <row r="58" spans="1:6">
      <c r="A58" s="643" t="s">
        <v>290</v>
      </c>
      <c r="B58" s="95">
        <v>945191.56816999998</v>
      </c>
      <c r="C58" s="95">
        <v>143258.42766999998</v>
      </c>
      <c r="D58" s="95">
        <v>0.25977999999999996</v>
      </c>
      <c r="E58" s="95">
        <v>1.69868</v>
      </c>
      <c r="F58" s="95">
        <v>1088451.9543000001</v>
      </c>
    </row>
    <row r="59" spans="1:6">
      <c r="A59" s="83" t="s">
        <v>291</v>
      </c>
      <c r="B59" s="27">
        <v>3302.8167200000003</v>
      </c>
      <c r="C59" s="27">
        <v>549.02908000000002</v>
      </c>
      <c r="D59" s="27">
        <v>711.49381000000005</v>
      </c>
      <c r="E59" s="27">
        <v>0</v>
      </c>
      <c r="F59" s="27">
        <v>4563.3396099999991</v>
      </c>
    </row>
    <row r="60" spans="1:6">
      <c r="A60" s="85" t="s">
        <v>292</v>
      </c>
      <c r="B60" s="27">
        <v>696320.3303899999</v>
      </c>
      <c r="C60" s="27">
        <v>48186.762279999988</v>
      </c>
      <c r="D60" s="27">
        <v>0</v>
      </c>
      <c r="E60" s="27">
        <v>0.35589999999999999</v>
      </c>
      <c r="F60" s="27">
        <v>744507.44857000001</v>
      </c>
    </row>
    <row r="61" spans="1:6">
      <c r="A61" s="83" t="s">
        <v>293</v>
      </c>
      <c r="B61" s="27">
        <v>284570.94908999995</v>
      </c>
      <c r="C61" s="27">
        <v>132907.48473999999</v>
      </c>
      <c r="D61" s="27">
        <v>0.25977999999999996</v>
      </c>
      <c r="E61" s="27">
        <v>1.3427799999999999</v>
      </c>
      <c r="F61" s="27">
        <v>417480.03639000002</v>
      </c>
    </row>
    <row r="62" spans="1:6">
      <c r="A62" s="83" t="s">
        <v>294</v>
      </c>
      <c r="B62" s="27">
        <v>4.6528</v>
      </c>
      <c r="C62" s="27">
        <v>0</v>
      </c>
      <c r="D62" s="27">
        <v>0</v>
      </c>
      <c r="E62" s="27">
        <v>0</v>
      </c>
      <c r="F62" s="27">
        <v>4.6528</v>
      </c>
    </row>
    <row r="63" spans="1:6">
      <c r="A63" s="83" t="s">
        <v>295</v>
      </c>
      <c r="B63" s="27">
        <v>-39007.180829999998</v>
      </c>
      <c r="C63" s="27">
        <v>-38384.848429999991</v>
      </c>
      <c r="D63" s="27">
        <v>-711.49381000000005</v>
      </c>
      <c r="E63" s="27">
        <v>0</v>
      </c>
      <c r="F63" s="27">
        <v>-78103.523069999996</v>
      </c>
    </row>
    <row r="64" spans="1:6">
      <c r="A64" s="643" t="s">
        <v>296</v>
      </c>
      <c r="B64" s="95">
        <v>135789.81332999998</v>
      </c>
      <c r="C64" s="95">
        <v>0</v>
      </c>
      <c r="D64" s="95">
        <v>0</v>
      </c>
      <c r="E64" s="95">
        <v>0</v>
      </c>
      <c r="F64" s="95">
        <v>135789.81332999998</v>
      </c>
    </row>
    <row r="65" spans="1:6">
      <c r="A65" s="83" t="s">
        <v>297</v>
      </c>
      <c r="B65" s="27">
        <v>6695.784599999999</v>
      </c>
      <c r="C65" s="27">
        <v>0</v>
      </c>
      <c r="D65" s="27">
        <v>0</v>
      </c>
      <c r="E65" s="27">
        <v>0</v>
      </c>
      <c r="F65" s="27">
        <v>6695.784599999999</v>
      </c>
    </row>
    <row r="66" spans="1:6">
      <c r="A66" s="83" t="s">
        <v>298</v>
      </c>
      <c r="B66" s="27">
        <v>603800.98994999996</v>
      </c>
      <c r="C66" s="27">
        <v>0</v>
      </c>
      <c r="D66" s="27">
        <v>0</v>
      </c>
      <c r="E66" s="27">
        <v>0</v>
      </c>
      <c r="F66" s="27">
        <v>603800.98994999996</v>
      </c>
    </row>
    <row r="67" spans="1:6">
      <c r="A67" s="83" t="s">
        <v>299</v>
      </c>
      <c r="B67" s="27">
        <v>15333.872340000002</v>
      </c>
      <c r="C67" s="27">
        <v>0</v>
      </c>
      <c r="D67" s="27">
        <v>0</v>
      </c>
      <c r="E67" s="27">
        <v>0</v>
      </c>
      <c r="F67" s="27">
        <v>15333.872340000002</v>
      </c>
    </row>
    <row r="68" spans="1:6">
      <c r="A68" s="83" t="s">
        <v>300</v>
      </c>
      <c r="B68" s="27">
        <v>3572.7899300000004</v>
      </c>
      <c r="C68" s="27">
        <v>0</v>
      </c>
      <c r="D68" s="27">
        <v>0</v>
      </c>
      <c r="E68" s="27">
        <v>0</v>
      </c>
      <c r="F68" s="27">
        <v>3572.7899300000004</v>
      </c>
    </row>
    <row r="69" spans="1:6">
      <c r="A69" s="83" t="s">
        <v>301</v>
      </c>
      <c r="B69" s="27">
        <v>-493613.62348999991</v>
      </c>
      <c r="C69" s="27">
        <v>0</v>
      </c>
      <c r="D69" s="27">
        <v>0</v>
      </c>
      <c r="E69" s="27">
        <v>0</v>
      </c>
      <c r="F69" s="27">
        <v>-493613.62348999991</v>
      </c>
    </row>
    <row r="70" spans="1:6">
      <c r="A70" s="643" t="s">
        <v>302</v>
      </c>
      <c r="B70" s="95">
        <v>3031015.9937800001</v>
      </c>
      <c r="C70" s="95">
        <v>10517377.848519998</v>
      </c>
      <c r="D70" s="95">
        <v>0</v>
      </c>
      <c r="E70" s="95">
        <v>0</v>
      </c>
      <c r="F70" s="95">
        <v>13548393.8423</v>
      </c>
    </row>
    <row r="71" spans="1:6">
      <c r="A71" s="83" t="s">
        <v>251</v>
      </c>
      <c r="B71" s="27">
        <v>0</v>
      </c>
      <c r="C71" s="27">
        <v>1.0000000000000001E-5</v>
      </c>
      <c r="D71" s="27">
        <v>0</v>
      </c>
      <c r="E71" s="27">
        <v>0</v>
      </c>
      <c r="F71" s="27">
        <v>1.0000000000000001E-5</v>
      </c>
    </row>
    <row r="72" spans="1:6">
      <c r="A72" s="83" t="s">
        <v>252</v>
      </c>
      <c r="B72" s="27">
        <v>984660.14581000013</v>
      </c>
      <c r="C72" s="27">
        <v>41797.764049999998</v>
      </c>
      <c r="D72" s="27">
        <v>0</v>
      </c>
      <c r="E72" s="27">
        <v>0</v>
      </c>
      <c r="F72" s="27">
        <v>1026457.90986</v>
      </c>
    </row>
    <row r="73" spans="1:6">
      <c r="A73" s="83" t="s">
        <v>253</v>
      </c>
      <c r="B73" s="27">
        <v>0</v>
      </c>
      <c r="C73" s="27">
        <v>69874.172420000003</v>
      </c>
      <c r="D73" s="27">
        <v>0</v>
      </c>
      <c r="E73" s="27">
        <v>0</v>
      </c>
      <c r="F73" s="27">
        <v>69874.172420000003</v>
      </c>
    </row>
    <row r="74" spans="1:6">
      <c r="A74" s="83" t="s">
        <v>254</v>
      </c>
      <c r="B74" s="27">
        <v>446299.27750999999</v>
      </c>
      <c r="C74" s="27">
        <v>670672.27805999992</v>
      </c>
      <c r="D74" s="27">
        <v>0</v>
      </c>
      <c r="E74" s="27">
        <v>0</v>
      </c>
      <c r="F74" s="27">
        <v>1116971.5555699999</v>
      </c>
    </row>
    <row r="75" spans="1:6">
      <c r="A75" s="83" t="s">
        <v>303</v>
      </c>
      <c r="B75" s="27">
        <v>438283.20032</v>
      </c>
      <c r="C75" s="27">
        <v>7083.4636400000009</v>
      </c>
      <c r="D75" s="27">
        <v>0</v>
      </c>
      <c r="E75" s="27">
        <v>0</v>
      </c>
      <c r="F75" s="27">
        <v>445366.66395999998</v>
      </c>
    </row>
    <row r="76" spans="1:6">
      <c r="A76" s="83" t="s">
        <v>304</v>
      </c>
      <c r="B76" s="27">
        <v>505296.21714000002</v>
      </c>
      <c r="C76" s="27">
        <v>42054.097419999998</v>
      </c>
      <c r="D76" s="27">
        <v>0</v>
      </c>
      <c r="E76" s="27">
        <v>0</v>
      </c>
      <c r="F76" s="27">
        <v>547350.31455999997</v>
      </c>
    </row>
    <row r="77" spans="1:6">
      <c r="A77" s="83" t="s">
        <v>256</v>
      </c>
      <c r="B77" s="27">
        <v>561920.90593999997</v>
      </c>
      <c r="C77" s="27">
        <v>9717136.8088100012</v>
      </c>
      <c r="D77" s="27">
        <v>0</v>
      </c>
      <c r="E77" s="27">
        <v>0</v>
      </c>
      <c r="F77" s="27">
        <v>10279057.714750001</v>
      </c>
    </row>
    <row r="78" spans="1:6">
      <c r="A78" s="83" t="s">
        <v>305</v>
      </c>
      <c r="B78" s="27">
        <v>108165.92997</v>
      </c>
      <c r="C78" s="27">
        <v>9932.6623400000008</v>
      </c>
      <c r="D78" s="27">
        <v>0</v>
      </c>
      <c r="E78" s="27">
        <v>0</v>
      </c>
      <c r="F78" s="27">
        <v>118098.59231000001</v>
      </c>
    </row>
    <row r="79" spans="1:6">
      <c r="A79" s="83" t="s">
        <v>306</v>
      </c>
      <c r="B79" s="27">
        <v>-13609.68291</v>
      </c>
      <c r="C79" s="27">
        <v>-41173.398229999992</v>
      </c>
      <c r="D79" s="27">
        <v>0</v>
      </c>
      <c r="E79" s="27">
        <v>0</v>
      </c>
      <c r="F79" s="27">
        <v>-54783.081139999987</v>
      </c>
    </row>
    <row r="80" spans="1:6">
      <c r="A80" s="643" t="s">
        <v>307</v>
      </c>
      <c r="B80" s="95">
        <v>4455519.6278099995</v>
      </c>
      <c r="C80" s="95">
        <v>0</v>
      </c>
      <c r="D80" s="95">
        <v>0</v>
      </c>
      <c r="E80" s="95">
        <v>0</v>
      </c>
      <c r="F80" s="95">
        <v>4455519.6278099995</v>
      </c>
    </row>
    <row r="81" spans="1:6">
      <c r="A81" s="83" t="s">
        <v>308</v>
      </c>
      <c r="B81" s="27">
        <v>1566404.7295199998</v>
      </c>
      <c r="C81" s="27">
        <v>0</v>
      </c>
      <c r="D81" s="27">
        <v>0</v>
      </c>
      <c r="E81" s="27">
        <v>0</v>
      </c>
      <c r="F81" s="27">
        <v>1566404.7295199998</v>
      </c>
    </row>
    <row r="82" spans="1:6">
      <c r="A82" s="83" t="s">
        <v>309</v>
      </c>
      <c r="B82" s="27">
        <v>1856087.7482400003</v>
      </c>
      <c r="C82" s="27">
        <v>0</v>
      </c>
      <c r="D82" s="27">
        <v>0</v>
      </c>
      <c r="E82" s="27">
        <v>0</v>
      </c>
      <c r="F82" s="27">
        <v>1856087.7482400003</v>
      </c>
    </row>
    <row r="83" spans="1:6">
      <c r="A83" s="83" t="s">
        <v>310</v>
      </c>
      <c r="B83" s="27">
        <v>232746.26788999999</v>
      </c>
      <c r="C83" s="27">
        <v>0</v>
      </c>
      <c r="D83" s="27">
        <v>0</v>
      </c>
      <c r="E83" s="27">
        <v>0</v>
      </c>
      <c r="F83" s="27">
        <v>232746.26788999999</v>
      </c>
    </row>
    <row r="84" spans="1:6">
      <c r="A84" s="83" t="s">
        <v>311</v>
      </c>
      <c r="B84" s="27">
        <v>284000.48836999998</v>
      </c>
      <c r="C84" s="27">
        <v>0</v>
      </c>
      <c r="D84" s="27">
        <v>0</v>
      </c>
      <c r="E84" s="27">
        <v>0</v>
      </c>
      <c r="F84" s="27">
        <v>284000.48836999998</v>
      </c>
    </row>
    <row r="85" spans="1:6">
      <c r="A85" s="83" t="s">
        <v>312</v>
      </c>
      <c r="B85" s="27">
        <v>316687.07520999992</v>
      </c>
      <c r="C85" s="27">
        <v>0</v>
      </c>
      <c r="D85" s="27">
        <v>0</v>
      </c>
      <c r="E85" s="27">
        <v>0</v>
      </c>
      <c r="F85" s="27">
        <v>316687.07520999992</v>
      </c>
    </row>
    <row r="86" spans="1:6">
      <c r="A86" s="83" t="s">
        <v>313</v>
      </c>
      <c r="B86" s="27">
        <v>58719.632370000007</v>
      </c>
      <c r="C86" s="27">
        <v>0</v>
      </c>
      <c r="D86" s="27">
        <v>0</v>
      </c>
      <c r="E86" s="27">
        <v>0</v>
      </c>
      <c r="F86" s="27">
        <v>58719.632370000007</v>
      </c>
    </row>
    <row r="87" spans="1:6">
      <c r="A87" s="83" t="s">
        <v>314</v>
      </c>
      <c r="B87" s="27">
        <v>12293.527369999998</v>
      </c>
      <c r="C87" s="27">
        <v>0</v>
      </c>
      <c r="D87" s="27">
        <v>0</v>
      </c>
      <c r="E87" s="27">
        <v>0</v>
      </c>
      <c r="F87" s="27">
        <v>12293.527369999998</v>
      </c>
    </row>
    <row r="88" spans="1:6">
      <c r="A88" s="83" t="s">
        <v>315</v>
      </c>
      <c r="B88" s="27">
        <v>195.10968</v>
      </c>
      <c r="C88" s="27">
        <v>0</v>
      </c>
      <c r="D88" s="27">
        <v>0</v>
      </c>
      <c r="E88" s="27">
        <v>0</v>
      </c>
      <c r="F88" s="27">
        <v>195.10968</v>
      </c>
    </row>
    <row r="89" spans="1:6">
      <c r="A89" s="83" t="s">
        <v>316</v>
      </c>
      <c r="B89" s="27">
        <v>128385.04916</v>
      </c>
      <c r="C89" s="27">
        <v>0</v>
      </c>
      <c r="D89" s="27">
        <v>0</v>
      </c>
      <c r="E89" s="27">
        <v>0</v>
      </c>
      <c r="F89" s="27">
        <v>128385.04916</v>
      </c>
    </row>
    <row r="90" spans="1:6">
      <c r="A90" s="643" t="s">
        <v>317</v>
      </c>
      <c r="B90" s="95">
        <v>823791.01</v>
      </c>
      <c r="C90" s="95">
        <v>70217.288440000004</v>
      </c>
      <c r="D90" s="95">
        <v>-7.0000000000000007E-5</v>
      </c>
      <c r="E90" s="95">
        <v>0</v>
      </c>
      <c r="F90" s="95">
        <v>894008.29836999986</v>
      </c>
    </row>
    <row r="91" spans="1:6">
      <c r="A91" s="83" t="s">
        <v>318</v>
      </c>
      <c r="B91" s="27">
        <v>61276.649970000006</v>
      </c>
      <c r="C91" s="27">
        <v>17.5959</v>
      </c>
      <c r="D91" s="27">
        <v>0</v>
      </c>
      <c r="E91" s="27">
        <v>0</v>
      </c>
      <c r="F91" s="27">
        <v>61294.245870000006</v>
      </c>
    </row>
    <row r="92" spans="1:6">
      <c r="A92" s="83" t="s">
        <v>319</v>
      </c>
      <c r="B92" s="27">
        <v>301316.08402000001</v>
      </c>
      <c r="C92" s="27">
        <v>0</v>
      </c>
      <c r="D92" s="27">
        <v>0</v>
      </c>
      <c r="E92" s="27">
        <v>0</v>
      </c>
      <c r="F92" s="27">
        <v>301316.08402000001</v>
      </c>
    </row>
    <row r="93" spans="1:6">
      <c r="A93" s="83" t="s">
        <v>320</v>
      </c>
      <c r="B93" s="27">
        <v>298068.74842000008</v>
      </c>
      <c r="C93" s="27">
        <v>70138.742979999995</v>
      </c>
      <c r="D93" s="27">
        <v>-7.0000000000000007E-5</v>
      </c>
      <c r="E93" s="27">
        <v>0</v>
      </c>
      <c r="F93" s="27">
        <v>368207.49133000005</v>
      </c>
    </row>
    <row r="94" spans="1:6">
      <c r="A94" s="83" t="s">
        <v>321</v>
      </c>
      <c r="B94" s="27">
        <v>174137.33873000002</v>
      </c>
      <c r="C94" s="27">
        <v>998.99322999999993</v>
      </c>
      <c r="D94" s="27">
        <v>0</v>
      </c>
      <c r="E94" s="27">
        <v>0</v>
      </c>
      <c r="F94" s="27">
        <v>175136.33196000004</v>
      </c>
    </row>
    <row r="95" spans="1:6">
      <c r="A95" s="83" t="s">
        <v>322</v>
      </c>
      <c r="B95" s="27">
        <v>-11007.81114</v>
      </c>
      <c r="C95" s="27">
        <v>-938.04366999999991</v>
      </c>
      <c r="D95" s="27">
        <v>0</v>
      </c>
      <c r="E95" s="27">
        <v>0</v>
      </c>
      <c r="F95" s="27">
        <v>-11945.854809999999</v>
      </c>
    </row>
    <row r="96" spans="1:6">
      <c r="A96" s="643" t="s">
        <v>323</v>
      </c>
      <c r="B96" s="95">
        <v>673372.32924999995</v>
      </c>
      <c r="C96" s="95">
        <v>0</v>
      </c>
      <c r="D96" s="95">
        <v>0</v>
      </c>
      <c r="E96" s="95">
        <v>0</v>
      </c>
      <c r="F96" s="95">
        <v>673372.32924999995</v>
      </c>
    </row>
    <row r="97" spans="1:6">
      <c r="A97" s="83" t="s">
        <v>324</v>
      </c>
      <c r="B97" s="27">
        <v>602029.24391999992</v>
      </c>
      <c r="C97" s="27">
        <v>0</v>
      </c>
      <c r="D97" s="27">
        <v>0</v>
      </c>
      <c r="E97" s="27">
        <v>0</v>
      </c>
      <c r="F97" s="27">
        <v>602029.24391999992</v>
      </c>
    </row>
    <row r="98" spans="1:6">
      <c r="A98" s="83" t="s">
        <v>325</v>
      </c>
      <c r="B98" s="27">
        <v>0</v>
      </c>
      <c r="C98" s="27">
        <v>0</v>
      </c>
      <c r="D98" s="27">
        <v>0</v>
      </c>
      <c r="E98" s="27">
        <v>0</v>
      </c>
      <c r="F98" s="27">
        <v>0</v>
      </c>
    </row>
    <row r="99" spans="1:6">
      <c r="A99" s="83" t="s">
        <v>326</v>
      </c>
      <c r="B99" s="27">
        <v>0</v>
      </c>
      <c r="C99" s="27">
        <v>0</v>
      </c>
      <c r="D99" s="27">
        <v>0</v>
      </c>
      <c r="E99" s="27">
        <v>0</v>
      </c>
      <c r="F99" s="27">
        <v>0</v>
      </c>
    </row>
    <row r="100" spans="1:6">
      <c r="A100" s="83" t="s">
        <v>327</v>
      </c>
      <c r="B100" s="27">
        <v>0</v>
      </c>
      <c r="C100" s="27">
        <v>0</v>
      </c>
      <c r="D100" s="27">
        <v>0</v>
      </c>
      <c r="E100" s="27">
        <v>0</v>
      </c>
      <c r="F100" s="27">
        <v>0</v>
      </c>
    </row>
    <row r="101" spans="1:6">
      <c r="A101" s="83" t="s">
        <v>328</v>
      </c>
      <c r="B101" s="27">
        <v>94797.787299999996</v>
      </c>
      <c r="C101" s="27">
        <v>0</v>
      </c>
      <c r="D101" s="27">
        <v>0</v>
      </c>
      <c r="E101" s="27">
        <v>0</v>
      </c>
      <c r="F101" s="27">
        <v>94797.787299999996</v>
      </c>
    </row>
    <row r="102" spans="1:6">
      <c r="A102" s="83" t="s">
        <v>329</v>
      </c>
      <c r="B102" s="27">
        <v>-23454.701969999998</v>
      </c>
      <c r="C102" s="27">
        <v>0</v>
      </c>
      <c r="D102" s="27">
        <v>0</v>
      </c>
      <c r="E102" s="27">
        <v>0</v>
      </c>
      <c r="F102" s="27">
        <v>-23454.701969999998</v>
      </c>
    </row>
    <row r="103" spans="1:6">
      <c r="A103" s="644" t="s">
        <v>330</v>
      </c>
      <c r="B103" s="95">
        <v>203401660.74614003</v>
      </c>
      <c r="C103" s="95">
        <v>28495345.839660004</v>
      </c>
      <c r="D103" s="95">
        <v>299.65296000000001</v>
      </c>
      <c r="E103" s="95">
        <v>39163.668819999999</v>
      </c>
      <c r="F103" s="95">
        <v>231936469.90757999</v>
      </c>
    </row>
    <row r="104" spans="1:6">
      <c r="A104" s="645" t="s">
        <v>331</v>
      </c>
      <c r="B104" s="95">
        <v>152323773.47569999</v>
      </c>
      <c r="C104" s="95">
        <v>23058633.841689996</v>
      </c>
      <c r="D104" s="95">
        <v>81.145359999999997</v>
      </c>
      <c r="E104" s="95">
        <v>37359.934849999998</v>
      </c>
      <c r="F104" s="95">
        <v>175419848.39759997</v>
      </c>
    </row>
    <row r="105" spans="1:6">
      <c r="A105" s="86" t="s">
        <v>332</v>
      </c>
      <c r="B105" s="27">
        <v>21121995.502189994</v>
      </c>
      <c r="C105" s="27">
        <v>6757914.4097699998</v>
      </c>
      <c r="D105" s="27">
        <v>81.145359999999997</v>
      </c>
      <c r="E105" s="27">
        <v>171.01142000000002</v>
      </c>
      <c r="F105" s="27">
        <v>27880162.068739999</v>
      </c>
    </row>
    <row r="106" spans="1:6">
      <c r="A106" s="86" t="s">
        <v>333</v>
      </c>
      <c r="B106" s="27">
        <v>20337416.714379996</v>
      </c>
      <c r="C106" s="27">
        <v>6695290.1305999998</v>
      </c>
      <c r="D106" s="27">
        <v>36.693109999999997</v>
      </c>
      <c r="E106" s="27">
        <v>164.36495000000002</v>
      </c>
      <c r="F106" s="27">
        <v>27032907.903039999</v>
      </c>
    </row>
    <row r="107" spans="1:6">
      <c r="A107" s="86" t="s">
        <v>334</v>
      </c>
      <c r="B107" s="27">
        <v>784578.78781000013</v>
      </c>
      <c r="C107" s="27">
        <v>62624.279170000002</v>
      </c>
      <c r="D107" s="27">
        <v>44.452249999999999</v>
      </c>
      <c r="E107" s="27">
        <v>6.6464699999999999</v>
      </c>
      <c r="F107" s="27">
        <v>847254.16570000001</v>
      </c>
    </row>
    <row r="108" spans="1:6">
      <c r="A108" s="86" t="s">
        <v>335</v>
      </c>
      <c r="B108" s="27">
        <v>43055445.029939994</v>
      </c>
      <c r="C108" s="27">
        <v>11049932.74759</v>
      </c>
      <c r="D108" s="27">
        <v>0</v>
      </c>
      <c r="E108" s="27">
        <v>3671.2773300000003</v>
      </c>
      <c r="F108" s="27">
        <v>54109049.054859996</v>
      </c>
    </row>
    <row r="109" spans="1:6">
      <c r="A109" s="86" t="s">
        <v>336</v>
      </c>
      <c r="B109" s="27">
        <v>3471162.3819399998</v>
      </c>
      <c r="C109" s="27">
        <v>786514.38216000015</v>
      </c>
      <c r="D109" s="27">
        <v>0</v>
      </c>
      <c r="E109" s="27">
        <v>740.64546999999993</v>
      </c>
      <c r="F109" s="27">
        <v>4258417.4095700001</v>
      </c>
    </row>
    <row r="110" spans="1:6">
      <c r="A110" s="87" t="s">
        <v>337</v>
      </c>
      <c r="B110" s="27">
        <v>134754.90734999999</v>
      </c>
      <c r="C110" s="27">
        <v>114159.28412999999</v>
      </c>
      <c r="D110" s="27">
        <v>0</v>
      </c>
      <c r="E110" s="27">
        <v>372.03179</v>
      </c>
      <c r="F110" s="27">
        <v>249286.22327000002</v>
      </c>
    </row>
    <row r="111" spans="1:6">
      <c r="A111" s="87" t="s">
        <v>338</v>
      </c>
      <c r="B111" s="27">
        <v>6737.2491499999996</v>
      </c>
      <c r="C111" s="27">
        <v>13137.104670000001</v>
      </c>
      <c r="D111" s="27">
        <v>0</v>
      </c>
      <c r="E111" s="27">
        <v>368.61367999999999</v>
      </c>
      <c r="F111" s="27">
        <v>20242.967499999999</v>
      </c>
    </row>
    <row r="112" spans="1:6">
      <c r="A112" s="88" t="s">
        <v>339</v>
      </c>
      <c r="B112" s="27">
        <v>57991.860070000002</v>
      </c>
      <c r="C112" s="27">
        <v>18725.831620000001</v>
      </c>
      <c r="D112" s="27">
        <v>0</v>
      </c>
      <c r="E112" s="27">
        <v>0</v>
      </c>
      <c r="F112" s="27">
        <v>76717.691690000007</v>
      </c>
    </row>
    <row r="113" spans="1:6">
      <c r="A113" s="88" t="s">
        <v>340</v>
      </c>
      <c r="B113" s="27">
        <v>218968.53300000002</v>
      </c>
      <c r="C113" s="27">
        <v>36438.6728</v>
      </c>
      <c r="D113" s="27">
        <v>0</v>
      </c>
      <c r="E113" s="27">
        <v>0</v>
      </c>
      <c r="F113" s="27">
        <v>255407.2058</v>
      </c>
    </row>
    <row r="114" spans="1:6">
      <c r="A114" s="88" t="s">
        <v>341</v>
      </c>
      <c r="B114" s="27">
        <v>423209.62427000003</v>
      </c>
      <c r="C114" s="27">
        <v>87857.183449999997</v>
      </c>
      <c r="D114" s="27">
        <v>0</v>
      </c>
      <c r="E114" s="27">
        <v>0</v>
      </c>
      <c r="F114" s="27">
        <v>511066.80772000004</v>
      </c>
    </row>
    <row r="115" spans="1:6">
      <c r="A115" s="88" t="s">
        <v>342</v>
      </c>
      <c r="B115" s="27">
        <v>1457614.67637</v>
      </c>
      <c r="C115" s="27">
        <v>184273.1691</v>
      </c>
      <c r="D115" s="27">
        <v>0</v>
      </c>
      <c r="E115" s="27">
        <v>0</v>
      </c>
      <c r="F115" s="27">
        <v>1641887.8454700001</v>
      </c>
    </row>
    <row r="116" spans="1:6">
      <c r="A116" s="88" t="s">
        <v>343</v>
      </c>
      <c r="B116" s="27">
        <v>384713.81054999994</v>
      </c>
      <c r="C116" s="27">
        <v>156382.38205000001</v>
      </c>
      <c r="D116" s="27">
        <v>0</v>
      </c>
      <c r="E116" s="27">
        <v>0</v>
      </c>
      <c r="F116" s="27">
        <v>541096.19259999995</v>
      </c>
    </row>
    <row r="117" spans="1:6">
      <c r="A117" s="88" t="s">
        <v>344</v>
      </c>
      <c r="B117" s="27">
        <v>787171.72118000011</v>
      </c>
      <c r="C117" s="27">
        <v>175540.75433999998</v>
      </c>
      <c r="D117" s="27">
        <v>0</v>
      </c>
      <c r="E117" s="27">
        <v>0</v>
      </c>
      <c r="F117" s="27">
        <v>962712.47551999998</v>
      </c>
    </row>
    <row r="118" spans="1:6">
      <c r="A118" s="89" t="s">
        <v>345</v>
      </c>
      <c r="B118" s="27">
        <v>3257816.9491800005</v>
      </c>
      <c r="C118" s="27">
        <v>1322716.8707600001</v>
      </c>
      <c r="D118" s="27">
        <v>0</v>
      </c>
      <c r="E118" s="27">
        <v>32776.674420000003</v>
      </c>
      <c r="F118" s="27">
        <v>4613310.4943600008</v>
      </c>
    </row>
    <row r="119" spans="1:6">
      <c r="A119" s="89" t="s">
        <v>346</v>
      </c>
      <c r="B119" s="27">
        <v>73439521.241670012</v>
      </c>
      <c r="C119" s="27">
        <v>3003800.6762200003</v>
      </c>
      <c r="D119" s="27">
        <v>0</v>
      </c>
      <c r="E119" s="27">
        <v>0</v>
      </c>
      <c r="F119" s="27">
        <v>76443321.917890012</v>
      </c>
    </row>
    <row r="120" spans="1:6">
      <c r="A120" s="86" t="s">
        <v>347</v>
      </c>
      <c r="B120" s="27">
        <v>7977832.3707800014</v>
      </c>
      <c r="C120" s="27">
        <v>137754.75518999997</v>
      </c>
      <c r="D120" s="27">
        <v>0</v>
      </c>
      <c r="E120" s="27">
        <v>0.32621</v>
      </c>
      <c r="F120" s="27">
        <v>8115587.452180001</v>
      </c>
    </row>
    <row r="121" spans="1:6">
      <c r="A121" s="645" t="s">
        <v>348</v>
      </c>
      <c r="B121" s="95">
        <v>152882.66832</v>
      </c>
      <c r="C121" s="95">
        <v>2006.6495199999997</v>
      </c>
      <c r="D121" s="95">
        <v>0</v>
      </c>
      <c r="E121" s="95">
        <v>0.45955000000000001</v>
      </c>
      <c r="F121" s="95">
        <v>154889.77738999997</v>
      </c>
    </row>
    <row r="122" spans="1:6">
      <c r="A122" s="645" t="s">
        <v>557</v>
      </c>
      <c r="B122" s="95">
        <v>13110960.469049998</v>
      </c>
      <c r="C122" s="95">
        <v>498968.81503</v>
      </c>
      <c r="D122" s="95">
        <v>0</v>
      </c>
      <c r="E122" s="95">
        <v>0</v>
      </c>
      <c r="F122" s="95">
        <v>13609929.284079999</v>
      </c>
    </row>
    <row r="123" spans="1:6">
      <c r="A123" s="86" t="s">
        <v>558</v>
      </c>
      <c r="B123" s="27">
        <v>5040349.2441600002</v>
      </c>
      <c r="C123" s="27">
        <v>439251.74229999998</v>
      </c>
      <c r="D123" s="27">
        <v>0</v>
      </c>
      <c r="E123" s="27">
        <v>0</v>
      </c>
      <c r="F123" s="27">
        <v>5479600.9864600003</v>
      </c>
    </row>
    <row r="124" spans="1:6">
      <c r="A124" s="86" t="s">
        <v>559</v>
      </c>
      <c r="B124" s="27">
        <v>2807996.4851899999</v>
      </c>
      <c r="C124" s="27">
        <v>16847.78716</v>
      </c>
      <c r="D124" s="27">
        <v>0</v>
      </c>
      <c r="E124" s="27">
        <v>0</v>
      </c>
      <c r="F124" s="27">
        <v>2824844.2723500002</v>
      </c>
    </row>
    <row r="125" spans="1:6">
      <c r="A125" s="86" t="s">
        <v>560</v>
      </c>
      <c r="B125" s="27">
        <v>355100</v>
      </c>
      <c r="C125" s="27">
        <v>439.714</v>
      </c>
      <c r="D125" s="27">
        <v>0</v>
      </c>
      <c r="E125" s="27">
        <v>0</v>
      </c>
      <c r="F125" s="27">
        <v>355539.71399999998</v>
      </c>
    </row>
    <row r="126" spans="1:6">
      <c r="A126" s="86" t="s">
        <v>561</v>
      </c>
      <c r="B126" s="27">
        <v>556322.61427000002</v>
      </c>
      <c r="C126" s="27">
        <v>7641.5311300000003</v>
      </c>
      <c r="D126" s="27">
        <v>0</v>
      </c>
      <c r="E126" s="27">
        <v>0</v>
      </c>
      <c r="F126" s="27">
        <v>563964.14539999992</v>
      </c>
    </row>
    <row r="127" spans="1:6">
      <c r="A127" s="86" t="s">
        <v>562</v>
      </c>
      <c r="B127" s="27">
        <v>4120802.0983899999</v>
      </c>
      <c r="C127" s="27">
        <v>34630.412929999999</v>
      </c>
      <c r="D127" s="27">
        <v>0</v>
      </c>
      <c r="E127" s="27">
        <v>0</v>
      </c>
      <c r="F127" s="27">
        <v>4155432.51132</v>
      </c>
    </row>
    <row r="128" spans="1:6">
      <c r="A128" s="86" t="s">
        <v>1326</v>
      </c>
      <c r="B128" s="27">
        <v>230390.02703999999</v>
      </c>
      <c r="C128" s="27">
        <v>157.62751</v>
      </c>
      <c r="D128" s="27">
        <v>0</v>
      </c>
      <c r="E128" s="27">
        <v>0</v>
      </c>
      <c r="F128" s="27">
        <v>230547.65455000001</v>
      </c>
    </row>
    <row r="129" spans="1:6">
      <c r="A129" s="645" t="s">
        <v>349</v>
      </c>
      <c r="B129" s="95">
        <v>27169582.529619999</v>
      </c>
      <c r="C129" s="95">
        <v>2648882.99376</v>
      </c>
      <c r="D129" s="95">
        <v>218.46508000000003</v>
      </c>
      <c r="E129" s="95">
        <v>133.39126000000002</v>
      </c>
      <c r="F129" s="95">
        <v>29818817.379719999</v>
      </c>
    </row>
    <row r="130" spans="1:6">
      <c r="A130" s="86" t="s">
        <v>350</v>
      </c>
      <c r="B130" s="27">
        <v>534524.12080999999</v>
      </c>
      <c r="C130" s="27">
        <v>217123.54631999999</v>
      </c>
      <c r="D130" s="27">
        <v>0</v>
      </c>
      <c r="E130" s="27">
        <v>1.0000000000000001E-5</v>
      </c>
      <c r="F130" s="27">
        <v>751647.66714000003</v>
      </c>
    </row>
    <row r="131" spans="1:6">
      <c r="A131" s="86" t="s">
        <v>351</v>
      </c>
      <c r="B131" s="27">
        <v>8198569.4088500002</v>
      </c>
      <c r="C131" s="27">
        <v>136801.94855999999</v>
      </c>
      <c r="D131" s="27">
        <v>0</v>
      </c>
      <c r="E131" s="27">
        <v>0</v>
      </c>
      <c r="F131" s="27">
        <v>8335371.3574099997</v>
      </c>
    </row>
    <row r="132" spans="1:6">
      <c r="A132" s="86" t="s">
        <v>352</v>
      </c>
      <c r="B132" s="27">
        <v>0</v>
      </c>
      <c r="C132" s="27">
        <v>1189.2921299999998</v>
      </c>
      <c r="D132" s="27">
        <v>0</v>
      </c>
      <c r="E132" s="27">
        <v>133.39125000000001</v>
      </c>
      <c r="F132" s="27">
        <v>1322.6833799999999</v>
      </c>
    </row>
    <row r="133" spans="1:6">
      <c r="A133" s="86" t="s">
        <v>353</v>
      </c>
      <c r="B133" s="27">
        <v>1777035.6886699998</v>
      </c>
      <c r="C133" s="27">
        <v>4406.2782200000001</v>
      </c>
      <c r="D133" s="27">
        <v>208.95726000000002</v>
      </c>
      <c r="E133" s="27">
        <v>0</v>
      </c>
      <c r="F133" s="27">
        <v>1781650.9241499999</v>
      </c>
    </row>
    <row r="134" spans="1:6">
      <c r="A134" s="86" t="s">
        <v>354</v>
      </c>
      <c r="B134" s="27">
        <v>14073505.600269999</v>
      </c>
      <c r="C134" s="27">
        <v>517773.99346000003</v>
      </c>
      <c r="D134" s="27">
        <v>0</v>
      </c>
      <c r="E134" s="27">
        <v>0</v>
      </c>
      <c r="F134" s="27">
        <v>14591279.593729999</v>
      </c>
    </row>
    <row r="135" spans="1:6">
      <c r="A135" s="86" t="s">
        <v>355</v>
      </c>
      <c r="B135" s="27">
        <v>1672640.4049800001</v>
      </c>
      <c r="C135" s="27">
        <v>392663.38751000003</v>
      </c>
      <c r="D135" s="27">
        <v>0</v>
      </c>
      <c r="E135" s="27">
        <v>0</v>
      </c>
      <c r="F135" s="27">
        <v>2065303.7924900001</v>
      </c>
    </row>
    <row r="136" spans="1:6">
      <c r="A136" s="86" t="s">
        <v>356</v>
      </c>
      <c r="B136" s="27">
        <v>216043.43531</v>
      </c>
      <c r="C136" s="27">
        <v>1355364.1955300001</v>
      </c>
      <c r="D136" s="27">
        <v>0</v>
      </c>
      <c r="E136" s="27">
        <v>0</v>
      </c>
      <c r="F136" s="27">
        <v>1571407.6308400002</v>
      </c>
    </row>
    <row r="137" spans="1:6">
      <c r="A137" s="86" t="s">
        <v>357</v>
      </c>
      <c r="B137" s="27">
        <v>697263.87073000008</v>
      </c>
      <c r="C137" s="27">
        <v>23560.352029999998</v>
      </c>
      <c r="D137" s="27">
        <v>9.5078199999999988</v>
      </c>
      <c r="E137" s="27">
        <v>0</v>
      </c>
      <c r="F137" s="27">
        <v>720833.73058000009</v>
      </c>
    </row>
    <row r="138" spans="1:6">
      <c r="A138" s="645" t="s">
        <v>358</v>
      </c>
      <c r="B138" s="95">
        <v>3890129.7385900002</v>
      </c>
      <c r="C138" s="95">
        <v>534671.8833300001</v>
      </c>
      <c r="D138" s="95">
        <v>4.2520000000000002E-2</v>
      </c>
      <c r="E138" s="95">
        <v>75.523329999999987</v>
      </c>
      <c r="F138" s="95">
        <v>4424877.1877699997</v>
      </c>
    </row>
    <row r="139" spans="1:6">
      <c r="A139" s="86" t="s">
        <v>291</v>
      </c>
      <c r="B139" s="27">
        <v>67766.191430000021</v>
      </c>
      <c r="C139" s="27">
        <v>21334.697879999996</v>
      </c>
      <c r="D139" s="27">
        <v>0</v>
      </c>
      <c r="E139" s="27">
        <v>0.13908999999999999</v>
      </c>
      <c r="F139" s="27">
        <v>89101.028399999996</v>
      </c>
    </row>
    <row r="140" spans="1:6">
      <c r="A140" s="86" t="s">
        <v>293</v>
      </c>
      <c r="B140" s="27">
        <v>970003.92041000002</v>
      </c>
      <c r="C140" s="27">
        <v>247044.56572999997</v>
      </c>
      <c r="D140" s="27">
        <v>4.2520000000000002E-2</v>
      </c>
      <c r="E140" s="27">
        <v>71.85324</v>
      </c>
      <c r="F140" s="27">
        <v>1217120.3819000002</v>
      </c>
    </row>
    <row r="141" spans="1:6">
      <c r="A141" s="86" t="s">
        <v>359</v>
      </c>
      <c r="B141" s="27">
        <v>2650519.5423599998</v>
      </c>
      <c r="C141" s="27">
        <v>224036.19868999999</v>
      </c>
      <c r="D141" s="27">
        <v>0</v>
      </c>
      <c r="E141" s="27">
        <v>3.1683600000000003</v>
      </c>
      <c r="F141" s="27">
        <v>2874558.9094099998</v>
      </c>
    </row>
    <row r="142" spans="1:6">
      <c r="A142" s="86" t="s">
        <v>320</v>
      </c>
      <c r="B142" s="27">
        <v>201840.08439</v>
      </c>
      <c r="C142" s="27">
        <v>42256.421029999998</v>
      </c>
      <c r="D142" s="27">
        <v>0</v>
      </c>
      <c r="E142" s="27">
        <v>0.36263999999999996</v>
      </c>
      <c r="F142" s="27">
        <v>244096.86806000004</v>
      </c>
    </row>
    <row r="143" spans="1:6">
      <c r="A143" s="86" t="s">
        <v>360</v>
      </c>
      <c r="B143" s="27">
        <v>0</v>
      </c>
      <c r="C143" s="27">
        <v>0</v>
      </c>
      <c r="D143" s="27">
        <v>0</v>
      </c>
      <c r="E143" s="27">
        <v>0</v>
      </c>
      <c r="F143" s="27">
        <v>0</v>
      </c>
    </row>
    <row r="144" spans="1:6">
      <c r="A144" s="645" t="s">
        <v>361</v>
      </c>
      <c r="B144" s="95">
        <v>2413784.1948999995</v>
      </c>
      <c r="C144" s="95">
        <v>399588.64025</v>
      </c>
      <c r="D144" s="95">
        <v>0</v>
      </c>
      <c r="E144" s="95">
        <v>1594.3598299999999</v>
      </c>
      <c r="F144" s="95">
        <v>2814967.1949799992</v>
      </c>
    </row>
    <row r="145" spans="1:6">
      <c r="A145" s="86" t="s">
        <v>362</v>
      </c>
      <c r="B145" s="27">
        <v>75225.793669999999</v>
      </c>
      <c r="C145" s="27">
        <v>24911.42813</v>
      </c>
      <c r="D145" s="27">
        <v>0</v>
      </c>
      <c r="E145" s="27">
        <v>151.28153</v>
      </c>
      <c r="F145" s="27">
        <v>100288.50333000002</v>
      </c>
    </row>
    <row r="146" spans="1:6">
      <c r="A146" s="86" t="s">
        <v>363</v>
      </c>
      <c r="B146" s="27">
        <v>0</v>
      </c>
      <c r="C146" s="27">
        <v>0</v>
      </c>
      <c r="D146" s="27">
        <v>0</v>
      </c>
      <c r="E146" s="27">
        <v>0</v>
      </c>
      <c r="F146" s="27">
        <v>0</v>
      </c>
    </row>
    <row r="147" spans="1:6">
      <c r="A147" s="86" t="s">
        <v>364</v>
      </c>
      <c r="B147" s="27">
        <v>1241057.4041600002</v>
      </c>
      <c r="C147" s="27">
        <v>281142.12078</v>
      </c>
      <c r="D147" s="27">
        <v>0</v>
      </c>
      <c r="E147" s="27">
        <v>582.70083999999997</v>
      </c>
      <c r="F147" s="27">
        <v>1522782.2257800002</v>
      </c>
    </row>
    <row r="148" spans="1:6">
      <c r="A148" s="86" t="s">
        <v>365</v>
      </c>
      <c r="B148" s="27">
        <v>1031827.2929199999</v>
      </c>
      <c r="C148" s="27">
        <v>60559.385739999998</v>
      </c>
      <c r="D148" s="27">
        <v>0</v>
      </c>
      <c r="E148" s="27">
        <v>860.37746000000004</v>
      </c>
      <c r="F148" s="27">
        <v>1093247.0561200001</v>
      </c>
    </row>
    <row r="149" spans="1:6">
      <c r="A149" s="86" t="s">
        <v>366</v>
      </c>
      <c r="B149" s="27">
        <v>65673.70414999999</v>
      </c>
      <c r="C149" s="27">
        <v>32975.705600000001</v>
      </c>
      <c r="D149" s="27">
        <v>0</v>
      </c>
      <c r="E149" s="27">
        <v>0</v>
      </c>
      <c r="F149" s="27">
        <v>98649.409749999992</v>
      </c>
    </row>
    <row r="150" spans="1:6">
      <c r="A150" s="645" t="s">
        <v>367</v>
      </c>
      <c r="B150" s="95">
        <v>2401581.5346499998</v>
      </c>
      <c r="C150" s="95">
        <v>514394.80663000001</v>
      </c>
      <c r="D150" s="95">
        <v>0</v>
      </c>
      <c r="E150" s="95">
        <v>0</v>
      </c>
      <c r="F150" s="95">
        <v>2915976.3412799998</v>
      </c>
    </row>
    <row r="151" spans="1:6">
      <c r="A151" s="86" t="s">
        <v>368</v>
      </c>
      <c r="B151" s="27">
        <v>2205000</v>
      </c>
      <c r="C151" s="27">
        <v>513128</v>
      </c>
      <c r="D151" s="27">
        <v>0</v>
      </c>
      <c r="E151" s="27">
        <v>0</v>
      </c>
      <c r="F151" s="27">
        <v>2718128</v>
      </c>
    </row>
    <row r="152" spans="1:6">
      <c r="A152" s="86" t="s">
        <v>369</v>
      </c>
      <c r="B152" s="27">
        <v>0</v>
      </c>
      <c r="C152" s="27">
        <v>0</v>
      </c>
      <c r="D152" s="27">
        <v>0</v>
      </c>
      <c r="E152" s="27">
        <v>0</v>
      </c>
      <c r="F152" s="27">
        <v>0</v>
      </c>
    </row>
    <row r="153" spans="1:6">
      <c r="A153" s="86" t="s">
        <v>370</v>
      </c>
      <c r="B153" s="27">
        <v>161868.61348999999</v>
      </c>
      <c r="C153" s="27">
        <v>0</v>
      </c>
      <c r="D153" s="27">
        <v>0</v>
      </c>
      <c r="E153" s="27">
        <v>0</v>
      </c>
      <c r="F153" s="27">
        <v>161868.61348999999</v>
      </c>
    </row>
    <row r="154" spans="1:6">
      <c r="A154" s="86" t="s">
        <v>371</v>
      </c>
      <c r="B154" s="27">
        <v>34712.921159999998</v>
      </c>
      <c r="C154" s="27">
        <v>1266.80663</v>
      </c>
      <c r="D154" s="27">
        <v>0</v>
      </c>
      <c r="E154" s="27">
        <v>0</v>
      </c>
      <c r="F154" s="27">
        <v>35979.727790000004</v>
      </c>
    </row>
    <row r="155" spans="1:6">
      <c r="A155" s="645" t="s">
        <v>372</v>
      </c>
      <c r="B155" s="95">
        <v>1938966.1353099998</v>
      </c>
      <c r="C155" s="95">
        <v>838198.20945000008</v>
      </c>
      <c r="D155" s="95">
        <v>0</v>
      </c>
      <c r="E155" s="95">
        <v>0</v>
      </c>
      <c r="F155" s="95">
        <v>2777164.3447599998</v>
      </c>
    </row>
    <row r="156" spans="1:6">
      <c r="A156" s="86" t="s">
        <v>373</v>
      </c>
      <c r="B156" s="27">
        <v>35343.499349999998</v>
      </c>
      <c r="C156" s="27">
        <v>409782.30566000001</v>
      </c>
      <c r="D156" s="27">
        <v>0</v>
      </c>
      <c r="E156" s="27">
        <v>0</v>
      </c>
      <c r="F156" s="27">
        <v>445125.80501000001</v>
      </c>
    </row>
    <row r="157" spans="1:6">
      <c r="A157" s="86" t="s">
        <v>374</v>
      </c>
      <c r="B157" s="27">
        <v>63.49935</v>
      </c>
      <c r="C157" s="27">
        <v>0</v>
      </c>
      <c r="D157" s="27">
        <v>0</v>
      </c>
      <c r="E157" s="27">
        <v>0</v>
      </c>
      <c r="F157" s="27">
        <v>63.49935</v>
      </c>
    </row>
    <row r="158" spans="1:6">
      <c r="A158" s="86" t="s">
        <v>375</v>
      </c>
      <c r="B158" s="27">
        <v>0</v>
      </c>
      <c r="C158" s="27">
        <v>6172.3399499999996</v>
      </c>
      <c r="D158" s="27">
        <v>0</v>
      </c>
      <c r="E158" s="27">
        <v>0</v>
      </c>
      <c r="F158" s="27">
        <v>6172.3399499999996</v>
      </c>
    </row>
    <row r="159" spans="1:6">
      <c r="A159" s="86" t="s">
        <v>376</v>
      </c>
      <c r="B159" s="27">
        <v>35280</v>
      </c>
      <c r="C159" s="27">
        <v>317829.09578000003</v>
      </c>
      <c r="D159" s="27">
        <v>0</v>
      </c>
      <c r="E159" s="27">
        <v>0</v>
      </c>
      <c r="F159" s="27">
        <v>353109.09578000003</v>
      </c>
    </row>
    <row r="160" spans="1:6">
      <c r="A160" s="86" t="s">
        <v>377</v>
      </c>
      <c r="B160" s="27">
        <v>0</v>
      </c>
      <c r="C160" s="27">
        <v>0</v>
      </c>
      <c r="D160" s="27">
        <v>0</v>
      </c>
      <c r="E160" s="27">
        <v>0</v>
      </c>
      <c r="F160" s="27">
        <v>0</v>
      </c>
    </row>
    <row r="161" spans="1:6">
      <c r="A161" s="86" t="s">
        <v>378</v>
      </c>
      <c r="B161" s="27">
        <v>0</v>
      </c>
      <c r="C161" s="27">
        <v>85780.869930000001</v>
      </c>
      <c r="D161" s="27">
        <v>0</v>
      </c>
      <c r="E161" s="27">
        <v>0</v>
      </c>
      <c r="F161" s="27">
        <v>85780.869930000001</v>
      </c>
    </row>
    <row r="162" spans="1:6">
      <c r="A162" s="86" t="s">
        <v>379</v>
      </c>
      <c r="B162" s="27">
        <v>1877153.8</v>
      </c>
      <c r="C162" s="27">
        <v>409830.25719999999</v>
      </c>
      <c r="D162" s="27">
        <v>0</v>
      </c>
      <c r="E162" s="27">
        <v>0</v>
      </c>
      <c r="F162" s="27">
        <v>2286984.0571999997</v>
      </c>
    </row>
    <row r="163" spans="1:6">
      <c r="A163" s="86" t="s">
        <v>380</v>
      </c>
      <c r="B163" s="27">
        <v>26468.83596</v>
      </c>
      <c r="C163" s="27">
        <v>18585.64659</v>
      </c>
      <c r="D163" s="27">
        <v>0</v>
      </c>
      <c r="E163" s="27">
        <v>0</v>
      </c>
      <c r="F163" s="27">
        <v>45054.482549999993</v>
      </c>
    </row>
    <row r="164" spans="1:6">
      <c r="A164" s="644" t="s">
        <v>381</v>
      </c>
      <c r="B164" s="95">
        <v>20295978.880479999</v>
      </c>
      <c r="C164" s="95">
        <v>10.60008</v>
      </c>
      <c r="D164" s="95">
        <v>0</v>
      </c>
      <c r="E164" s="95">
        <v>0</v>
      </c>
      <c r="F164" s="95">
        <v>20295989.480559997</v>
      </c>
    </row>
    <row r="165" spans="1:6">
      <c r="A165" s="90" t="s">
        <v>382</v>
      </c>
      <c r="B165" s="27">
        <v>14601514.675790001</v>
      </c>
      <c r="C165" s="27">
        <v>10.60008</v>
      </c>
      <c r="D165" s="27">
        <v>0</v>
      </c>
      <c r="E165" s="27">
        <v>0</v>
      </c>
      <c r="F165" s="27">
        <v>14601525.275869999</v>
      </c>
    </row>
    <row r="166" spans="1:6">
      <c r="A166" s="86" t="s">
        <v>383</v>
      </c>
      <c r="B166" s="27">
        <v>14601514.675790001</v>
      </c>
      <c r="C166" s="27">
        <v>10.60008</v>
      </c>
      <c r="D166" s="27">
        <v>0</v>
      </c>
      <c r="E166" s="27">
        <v>0</v>
      </c>
      <c r="F166" s="27">
        <v>14601525.275869999</v>
      </c>
    </row>
    <row r="167" spans="1:6">
      <c r="A167" s="86" t="s">
        <v>384</v>
      </c>
      <c r="B167" s="27">
        <v>87506</v>
      </c>
      <c r="C167" s="27">
        <v>0</v>
      </c>
      <c r="D167" s="27">
        <v>0</v>
      </c>
      <c r="E167" s="27">
        <v>0</v>
      </c>
      <c r="F167" s="27">
        <v>87506</v>
      </c>
    </row>
    <row r="168" spans="1:6">
      <c r="A168" s="86" t="s">
        <v>385</v>
      </c>
      <c r="B168" s="27">
        <v>-87506</v>
      </c>
      <c r="C168" s="27">
        <v>0</v>
      </c>
      <c r="D168" s="27">
        <v>0</v>
      </c>
      <c r="E168" s="27">
        <v>0</v>
      </c>
      <c r="F168" s="27">
        <v>-87506</v>
      </c>
    </row>
    <row r="169" spans="1:6">
      <c r="A169" s="90" t="s">
        <v>386</v>
      </c>
      <c r="B169" s="27">
        <v>145724.49107999998</v>
      </c>
      <c r="C169" s="27">
        <v>0</v>
      </c>
      <c r="D169" s="27">
        <v>0</v>
      </c>
      <c r="E169" s="27">
        <v>0</v>
      </c>
      <c r="F169" s="27">
        <v>145724.49107999998</v>
      </c>
    </row>
    <row r="170" spans="1:6">
      <c r="A170" s="86" t="s">
        <v>387</v>
      </c>
      <c r="B170" s="27">
        <v>0.64002000000000003</v>
      </c>
      <c r="C170" s="27">
        <v>0</v>
      </c>
      <c r="D170" s="27">
        <v>0</v>
      </c>
      <c r="E170" s="27">
        <v>0</v>
      </c>
      <c r="F170" s="27">
        <v>0.64002000000000003</v>
      </c>
    </row>
    <row r="171" spans="1:6">
      <c r="A171" s="86" t="s">
        <v>388</v>
      </c>
      <c r="B171" s="27">
        <v>122922.04677000002</v>
      </c>
      <c r="C171" s="27">
        <v>0</v>
      </c>
      <c r="D171" s="27">
        <v>0</v>
      </c>
      <c r="E171" s="27">
        <v>0</v>
      </c>
      <c r="F171" s="27">
        <v>122922.04677000002</v>
      </c>
    </row>
    <row r="172" spans="1:6">
      <c r="A172" s="86" t="s">
        <v>389</v>
      </c>
      <c r="B172" s="27">
        <v>22801.80429</v>
      </c>
      <c r="C172" s="27">
        <v>0</v>
      </c>
      <c r="D172" s="27">
        <v>0</v>
      </c>
      <c r="E172" s="27">
        <v>0</v>
      </c>
      <c r="F172" s="27">
        <v>22801.80429</v>
      </c>
    </row>
    <row r="173" spans="1:6">
      <c r="A173" s="90" t="s">
        <v>390</v>
      </c>
      <c r="B173" s="27">
        <v>0</v>
      </c>
      <c r="C173" s="27">
        <v>0</v>
      </c>
      <c r="D173" s="27">
        <v>0</v>
      </c>
      <c r="E173" s="27">
        <v>0</v>
      </c>
      <c r="F173" s="27">
        <v>0</v>
      </c>
    </row>
    <row r="174" spans="1:6">
      <c r="A174" s="86" t="s">
        <v>391</v>
      </c>
      <c r="B174" s="27">
        <v>0</v>
      </c>
      <c r="C174" s="27">
        <v>0</v>
      </c>
      <c r="D174" s="27">
        <v>0</v>
      </c>
      <c r="E174" s="27">
        <v>0</v>
      </c>
      <c r="F174" s="27">
        <v>0</v>
      </c>
    </row>
    <row r="175" spans="1:6">
      <c r="A175" s="90" t="s">
        <v>392</v>
      </c>
      <c r="B175" s="27">
        <v>3748608.4804100003</v>
      </c>
      <c r="C175" s="27">
        <v>0</v>
      </c>
      <c r="D175" s="27">
        <v>0</v>
      </c>
      <c r="E175" s="27">
        <v>0</v>
      </c>
      <c r="F175" s="27">
        <v>3748608.4804100003</v>
      </c>
    </row>
    <row r="176" spans="1:6">
      <c r="A176" s="86" t="s">
        <v>393</v>
      </c>
      <c r="B176" s="27">
        <v>2337433.0683300002</v>
      </c>
      <c r="C176" s="27">
        <v>0</v>
      </c>
      <c r="D176" s="27">
        <v>0</v>
      </c>
      <c r="E176" s="27">
        <v>0</v>
      </c>
      <c r="F176" s="27">
        <v>2337433.0683300002</v>
      </c>
    </row>
    <row r="177" spans="1:6">
      <c r="A177" s="86" t="s">
        <v>394</v>
      </c>
      <c r="B177" s="27">
        <v>608035.33492000005</v>
      </c>
      <c r="C177" s="27">
        <v>0</v>
      </c>
      <c r="D177" s="27">
        <v>0</v>
      </c>
      <c r="E177" s="27">
        <v>0</v>
      </c>
      <c r="F177" s="27">
        <v>608035.33492000005</v>
      </c>
    </row>
    <row r="178" spans="1:6">
      <c r="A178" s="86" t="s">
        <v>395</v>
      </c>
      <c r="B178" s="27">
        <v>803140.07715999987</v>
      </c>
      <c r="C178" s="27">
        <v>0</v>
      </c>
      <c r="D178" s="27">
        <v>0</v>
      </c>
      <c r="E178" s="27">
        <v>0</v>
      </c>
      <c r="F178" s="27">
        <v>803140.07715999987</v>
      </c>
    </row>
    <row r="179" spans="1:6">
      <c r="A179" s="90" t="s">
        <v>396</v>
      </c>
      <c r="B179" s="27">
        <v>1800131.2331999999</v>
      </c>
      <c r="C179" s="27">
        <v>0</v>
      </c>
      <c r="D179" s="27">
        <v>0</v>
      </c>
      <c r="E179" s="27">
        <v>0</v>
      </c>
      <c r="F179" s="27">
        <v>1800131.2331999999</v>
      </c>
    </row>
    <row r="180" spans="1:6">
      <c r="A180" s="86" t="s">
        <v>397</v>
      </c>
      <c r="B180" s="27">
        <v>169024.43135</v>
      </c>
      <c r="C180" s="27">
        <v>0</v>
      </c>
      <c r="D180" s="27">
        <v>0</v>
      </c>
      <c r="E180" s="27">
        <v>0</v>
      </c>
      <c r="F180" s="27">
        <v>169024.43135</v>
      </c>
    </row>
    <row r="181" spans="1:6">
      <c r="A181" s="86" t="s">
        <v>398</v>
      </c>
      <c r="B181" s="27">
        <v>1631106.8018499997</v>
      </c>
      <c r="C181" s="27">
        <v>0</v>
      </c>
      <c r="D181" s="27">
        <v>0</v>
      </c>
      <c r="E181" s="27">
        <v>0</v>
      </c>
      <c r="F181" s="27">
        <v>1631106.8018499997</v>
      </c>
    </row>
    <row r="182" spans="1:6">
      <c r="A182" s="646" t="s">
        <v>399</v>
      </c>
      <c r="B182" s="95">
        <v>223697639.62662002</v>
      </c>
      <c r="C182" s="95">
        <v>28495356.439740006</v>
      </c>
      <c r="D182" s="95">
        <v>299.65296000000001</v>
      </c>
      <c r="E182" s="95">
        <v>39163.668819999999</v>
      </c>
      <c r="F182" s="95">
        <v>252232459.38813996</v>
      </c>
    </row>
    <row r="183" spans="1:6">
      <c r="A183" s="646" t="s">
        <v>400</v>
      </c>
      <c r="B183" s="95">
        <v>11116854.193569999</v>
      </c>
      <c r="C183" s="95">
        <v>9193663.7124799974</v>
      </c>
      <c r="D183" s="95">
        <v>0</v>
      </c>
      <c r="E183" s="95">
        <v>145328.75351000001</v>
      </c>
      <c r="F183" s="95">
        <v>20455846.659559995</v>
      </c>
    </row>
    <row r="184" spans="1:6">
      <c r="A184" s="91" t="s">
        <v>401</v>
      </c>
      <c r="B184" s="27">
        <v>795.04908</v>
      </c>
      <c r="C184" s="27">
        <v>1561203.2865499998</v>
      </c>
      <c r="D184" s="27">
        <v>0</v>
      </c>
      <c r="E184" s="27">
        <v>0</v>
      </c>
      <c r="F184" s="27">
        <v>1561998.3356300001</v>
      </c>
    </row>
    <row r="185" spans="1:6">
      <c r="A185" s="86" t="s">
        <v>402</v>
      </c>
      <c r="B185" s="27">
        <v>795.04908</v>
      </c>
      <c r="C185" s="27">
        <v>220793.27125999998</v>
      </c>
      <c r="D185" s="27">
        <v>0</v>
      </c>
      <c r="E185" s="27">
        <v>0</v>
      </c>
      <c r="F185" s="27">
        <v>221588.32034000001</v>
      </c>
    </row>
    <row r="186" spans="1:6">
      <c r="A186" s="86" t="s">
        <v>403</v>
      </c>
      <c r="B186" s="27">
        <v>0</v>
      </c>
      <c r="C186" s="27">
        <v>53550.969649999999</v>
      </c>
      <c r="D186" s="27">
        <v>0</v>
      </c>
      <c r="E186" s="27">
        <v>0</v>
      </c>
      <c r="F186" s="27">
        <v>53550.969649999999</v>
      </c>
    </row>
    <row r="187" spans="1:6">
      <c r="A187" s="86" t="s">
        <v>404</v>
      </c>
      <c r="B187" s="27">
        <v>0</v>
      </c>
      <c r="C187" s="27">
        <v>881508.48239000002</v>
      </c>
      <c r="D187" s="27">
        <v>0</v>
      </c>
      <c r="E187" s="27">
        <v>0</v>
      </c>
      <c r="F187" s="27">
        <v>881508.48239000002</v>
      </c>
    </row>
    <row r="188" spans="1:6">
      <c r="A188" s="86" t="s">
        <v>405</v>
      </c>
      <c r="B188" s="27">
        <v>0</v>
      </c>
      <c r="C188" s="27">
        <v>24274.993289999999</v>
      </c>
      <c r="D188" s="27">
        <v>0</v>
      </c>
      <c r="E188" s="27">
        <v>0</v>
      </c>
      <c r="F188" s="27">
        <v>24274.993289999999</v>
      </c>
    </row>
    <row r="189" spans="1:6">
      <c r="A189" s="86" t="s">
        <v>406</v>
      </c>
      <c r="B189" s="27">
        <v>0</v>
      </c>
      <c r="C189" s="27">
        <v>381075.56995999999</v>
      </c>
      <c r="D189" s="27">
        <v>0</v>
      </c>
      <c r="E189" s="27">
        <v>0</v>
      </c>
      <c r="F189" s="27">
        <v>381075.56995999999</v>
      </c>
    </row>
    <row r="190" spans="1:6">
      <c r="A190" s="90" t="s">
        <v>407</v>
      </c>
      <c r="B190" s="27">
        <v>9321180.8811700009</v>
      </c>
      <c r="C190" s="27">
        <v>7579219.2533900011</v>
      </c>
      <c r="D190" s="27">
        <v>0</v>
      </c>
      <c r="E190" s="27">
        <v>145328.75351000001</v>
      </c>
      <c r="F190" s="27">
        <v>17045728.888070002</v>
      </c>
    </row>
    <row r="191" spans="1:6">
      <c r="A191" s="86" t="s">
        <v>408</v>
      </c>
      <c r="B191" s="27">
        <v>0</v>
      </c>
      <c r="C191" s="27">
        <v>3418.1516099999999</v>
      </c>
      <c r="D191" s="27">
        <v>0</v>
      </c>
      <c r="E191" s="27">
        <v>0</v>
      </c>
      <c r="F191" s="27">
        <v>3418.1516099999999</v>
      </c>
    </row>
    <row r="192" spans="1:6">
      <c r="A192" s="86" t="s">
        <v>409</v>
      </c>
      <c r="B192" s="27">
        <v>3039400.5660600001</v>
      </c>
      <c r="C192" s="27">
        <v>5271288.92478</v>
      </c>
      <c r="D192" s="27">
        <v>0</v>
      </c>
      <c r="E192" s="27">
        <v>7909.24431</v>
      </c>
      <c r="F192" s="27">
        <v>8318598.7351500001</v>
      </c>
    </row>
    <row r="193" spans="1:6">
      <c r="A193" s="86" t="s">
        <v>410</v>
      </c>
      <c r="B193" s="27">
        <v>3891025.2877499997</v>
      </c>
      <c r="C193" s="27">
        <v>1019590.1559400001</v>
      </c>
      <c r="D193" s="27">
        <v>0</v>
      </c>
      <c r="E193" s="27">
        <v>59861.14647</v>
      </c>
      <c r="F193" s="27">
        <v>4970476.5901600001</v>
      </c>
    </row>
    <row r="194" spans="1:6">
      <c r="A194" s="86" t="s">
        <v>411</v>
      </c>
      <c r="B194" s="27">
        <v>0</v>
      </c>
      <c r="C194" s="27">
        <v>0</v>
      </c>
      <c r="D194" s="27">
        <v>0</v>
      </c>
      <c r="E194" s="27">
        <v>0</v>
      </c>
      <c r="F194" s="27">
        <v>0</v>
      </c>
    </row>
    <row r="195" spans="1:6">
      <c r="A195" s="86" t="s">
        <v>412</v>
      </c>
      <c r="B195" s="27">
        <v>2390755.0273600002</v>
      </c>
      <c r="C195" s="27">
        <v>1284922.0210599999</v>
      </c>
      <c r="D195" s="27">
        <v>0</v>
      </c>
      <c r="E195" s="27">
        <v>77558.362729999993</v>
      </c>
      <c r="F195" s="27">
        <v>3753235.4111500001</v>
      </c>
    </row>
    <row r="196" spans="1:6">
      <c r="A196" s="90" t="s">
        <v>413</v>
      </c>
      <c r="B196" s="27">
        <v>0</v>
      </c>
      <c r="C196" s="27">
        <v>0</v>
      </c>
      <c r="D196" s="27">
        <v>0</v>
      </c>
      <c r="E196" s="27">
        <v>0</v>
      </c>
      <c r="F196" s="27">
        <v>0</v>
      </c>
    </row>
    <row r="197" spans="1:6">
      <c r="A197" s="90" t="s">
        <v>414</v>
      </c>
      <c r="B197" s="27">
        <v>1770032.8014700001</v>
      </c>
      <c r="C197" s="27">
        <v>41848.180310000003</v>
      </c>
      <c r="D197" s="27">
        <v>0</v>
      </c>
      <c r="E197" s="27">
        <v>0</v>
      </c>
      <c r="F197" s="27">
        <v>1811880.98178</v>
      </c>
    </row>
    <row r="198" spans="1:6">
      <c r="A198" s="86" t="s">
        <v>415</v>
      </c>
      <c r="B198" s="27">
        <v>159184.54493999999</v>
      </c>
      <c r="C198" s="27">
        <v>11188.12176</v>
      </c>
      <c r="D198" s="27">
        <v>0</v>
      </c>
      <c r="E198" s="27">
        <v>0</v>
      </c>
      <c r="F198" s="27">
        <v>170372.6667</v>
      </c>
    </row>
    <row r="199" spans="1:6">
      <c r="A199" s="86" t="s">
        <v>416</v>
      </c>
      <c r="B199" s="27">
        <v>1498002.8428300002</v>
      </c>
      <c r="C199" s="27">
        <v>30660.058550000002</v>
      </c>
      <c r="D199" s="27">
        <v>0</v>
      </c>
      <c r="E199" s="27">
        <v>0</v>
      </c>
      <c r="F199" s="27">
        <v>1528662.9013800002</v>
      </c>
    </row>
    <row r="200" spans="1:6">
      <c r="A200" s="86" t="s">
        <v>417</v>
      </c>
      <c r="B200" s="27">
        <v>0</v>
      </c>
      <c r="C200" s="27">
        <v>0</v>
      </c>
      <c r="D200" s="27">
        <v>0</v>
      </c>
      <c r="E200" s="27">
        <v>0</v>
      </c>
      <c r="F200" s="27">
        <v>0</v>
      </c>
    </row>
    <row r="201" spans="1:6">
      <c r="A201" s="86" t="s">
        <v>418</v>
      </c>
      <c r="B201" s="27">
        <v>112845.4137</v>
      </c>
      <c r="C201" s="27">
        <v>0</v>
      </c>
      <c r="D201" s="27">
        <v>0</v>
      </c>
      <c r="E201" s="27">
        <v>0</v>
      </c>
      <c r="F201" s="27">
        <v>112845.4137</v>
      </c>
    </row>
    <row r="202" spans="1:6">
      <c r="A202" s="90" t="s">
        <v>419</v>
      </c>
      <c r="B202" s="27">
        <v>24845.461850000003</v>
      </c>
      <c r="C202" s="27">
        <v>11392.99223</v>
      </c>
      <c r="D202" s="27">
        <v>0</v>
      </c>
      <c r="E202" s="27">
        <v>0</v>
      </c>
      <c r="F202" s="27">
        <v>36238.454079999996</v>
      </c>
    </row>
    <row r="203" spans="1:6">
      <c r="A203" s="645" t="s">
        <v>420</v>
      </c>
      <c r="B203" s="95">
        <v>148183462.73053998</v>
      </c>
      <c r="C203" s="95">
        <v>315966983.72665</v>
      </c>
      <c r="D203" s="95">
        <v>82770.004329999996</v>
      </c>
      <c r="E203" s="95">
        <v>24758.68622</v>
      </c>
      <c r="F203" s="95">
        <v>464257975.14774001</v>
      </c>
    </row>
    <row r="204" spans="1:6">
      <c r="A204" s="90" t="s">
        <v>421</v>
      </c>
      <c r="B204" s="27">
        <v>2250471.5671800002</v>
      </c>
      <c r="C204" s="27">
        <v>18088064.816070002</v>
      </c>
      <c r="D204" s="27">
        <v>171.35739000000001</v>
      </c>
      <c r="E204" s="27">
        <v>131.23007000000001</v>
      </c>
      <c r="F204" s="27">
        <v>20338838.970709998</v>
      </c>
    </row>
    <row r="205" spans="1:6">
      <c r="A205" s="86" t="s">
        <v>422</v>
      </c>
      <c r="B205" s="27">
        <v>119.6</v>
      </c>
      <c r="C205" s="27">
        <v>34300</v>
      </c>
      <c r="D205" s="27">
        <v>0</v>
      </c>
      <c r="E205" s="27">
        <v>0</v>
      </c>
      <c r="F205" s="27">
        <v>34419.599999999999</v>
      </c>
    </row>
    <row r="206" spans="1:6">
      <c r="A206" s="86" t="s">
        <v>423</v>
      </c>
      <c r="B206" s="27">
        <v>862620</v>
      </c>
      <c r="C206" s="27">
        <v>0</v>
      </c>
      <c r="D206" s="27">
        <v>0</v>
      </c>
      <c r="E206" s="27">
        <v>0</v>
      </c>
      <c r="F206" s="27">
        <v>862620</v>
      </c>
    </row>
    <row r="207" spans="1:6">
      <c r="A207" s="86" t="s">
        <v>424</v>
      </c>
      <c r="B207" s="27">
        <v>1387731.9671799999</v>
      </c>
      <c r="C207" s="27">
        <v>18053764.816070002</v>
      </c>
      <c r="D207" s="27">
        <v>171.35739000000001</v>
      </c>
      <c r="E207" s="27">
        <v>131.23007000000001</v>
      </c>
      <c r="F207" s="27">
        <v>19441799.370709997</v>
      </c>
    </row>
    <row r="208" spans="1:6">
      <c r="A208" s="90" t="s">
        <v>425</v>
      </c>
      <c r="B208" s="27">
        <v>22324303.055009998</v>
      </c>
      <c r="C208" s="27">
        <v>183063.76921000003</v>
      </c>
      <c r="D208" s="27">
        <v>1281.3948700000001</v>
      </c>
      <c r="E208" s="27">
        <v>0</v>
      </c>
      <c r="F208" s="27">
        <v>22508648.21909</v>
      </c>
    </row>
    <row r="209" spans="1:6">
      <c r="A209" s="86" t="s">
        <v>426</v>
      </c>
      <c r="B209" s="27">
        <v>0</v>
      </c>
      <c r="C209" s="27">
        <v>0</v>
      </c>
      <c r="D209" s="27">
        <v>0</v>
      </c>
      <c r="E209" s="27">
        <v>0</v>
      </c>
      <c r="F209" s="27">
        <v>0</v>
      </c>
    </row>
    <row r="210" spans="1:6">
      <c r="A210" s="86" t="s">
        <v>427</v>
      </c>
      <c r="B210" s="27">
        <v>890757.16026000003</v>
      </c>
      <c r="C210" s="27">
        <v>143703.9479</v>
      </c>
      <c r="D210" s="27">
        <v>1281.3948700000001</v>
      </c>
      <c r="E210" s="27">
        <v>0</v>
      </c>
      <c r="F210" s="27">
        <v>1035742.50303</v>
      </c>
    </row>
    <row r="211" spans="1:6">
      <c r="A211" s="86" t="s">
        <v>428</v>
      </c>
      <c r="B211" s="27">
        <v>21433388.119569998</v>
      </c>
      <c r="C211" s="27">
        <v>39359.821309999999</v>
      </c>
      <c r="D211" s="27">
        <v>0</v>
      </c>
      <c r="E211" s="27">
        <v>0</v>
      </c>
      <c r="F211" s="27">
        <v>21472747.940880001</v>
      </c>
    </row>
    <row r="212" spans="1:6">
      <c r="A212" s="87" t="s">
        <v>429</v>
      </c>
      <c r="B212" s="27">
        <v>0</v>
      </c>
      <c r="C212" s="27">
        <v>0</v>
      </c>
      <c r="D212" s="27">
        <v>0</v>
      </c>
      <c r="E212" s="27">
        <v>0</v>
      </c>
      <c r="F212" s="27">
        <v>0</v>
      </c>
    </row>
    <row r="213" spans="1:6">
      <c r="A213" s="86" t="s">
        <v>430</v>
      </c>
      <c r="B213" s="27">
        <v>157.77518000000001</v>
      </c>
      <c r="C213" s="27">
        <v>0</v>
      </c>
      <c r="D213" s="27">
        <v>0</v>
      </c>
      <c r="E213" s="27">
        <v>0</v>
      </c>
      <c r="F213" s="27">
        <v>157.77518000000001</v>
      </c>
    </row>
    <row r="214" spans="1:6">
      <c r="A214" s="90" t="s">
        <v>431</v>
      </c>
      <c r="B214" s="27">
        <v>31.617740000000001</v>
      </c>
      <c r="C214" s="27">
        <v>320531.92501000006</v>
      </c>
      <c r="D214" s="27">
        <v>0</v>
      </c>
      <c r="E214" s="27">
        <v>0</v>
      </c>
      <c r="F214" s="27">
        <v>320563.54275000008</v>
      </c>
    </row>
    <row r="215" spans="1:6">
      <c r="A215" s="86" t="s">
        <v>432</v>
      </c>
      <c r="B215" s="27">
        <v>31.617740000000001</v>
      </c>
      <c r="C215" s="27">
        <v>199089.11721</v>
      </c>
      <c r="D215" s="27">
        <v>0</v>
      </c>
      <c r="E215" s="27">
        <v>0</v>
      </c>
      <c r="F215" s="27">
        <v>199120.73494999998</v>
      </c>
    </row>
    <row r="216" spans="1:6">
      <c r="A216" s="86" t="s">
        <v>433</v>
      </c>
      <c r="B216" s="27">
        <v>0</v>
      </c>
      <c r="C216" s="27">
        <v>121442.8078</v>
      </c>
      <c r="D216" s="27">
        <v>0</v>
      </c>
      <c r="E216" s="27">
        <v>0</v>
      </c>
      <c r="F216" s="27">
        <v>121442.8078</v>
      </c>
    </row>
    <row r="217" spans="1:6">
      <c r="A217" s="90" t="s">
        <v>434</v>
      </c>
      <c r="B217" s="27">
        <v>0</v>
      </c>
      <c r="C217" s="27">
        <v>3025.26</v>
      </c>
      <c r="D217" s="27">
        <v>36.851230000000001</v>
      </c>
      <c r="E217" s="27">
        <v>0</v>
      </c>
      <c r="F217" s="27">
        <v>3062.1112300000004</v>
      </c>
    </row>
    <row r="218" spans="1:6">
      <c r="A218" s="86" t="s">
        <v>435</v>
      </c>
      <c r="B218" s="27">
        <v>0</v>
      </c>
      <c r="C218" s="27">
        <v>3025.26</v>
      </c>
      <c r="D218" s="27">
        <v>0</v>
      </c>
      <c r="E218" s="27">
        <v>0</v>
      </c>
      <c r="F218" s="27">
        <v>3025.26</v>
      </c>
    </row>
    <row r="219" spans="1:6">
      <c r="A219" s="86" t="s">
        <v>436</v>
      </c>
      <c r="B219" s="27">
        <v>0</v>
      </c>
      <c r="C219" s="27">
        <v>0</v>
      </c>
      <c r="D219" s="27">
        <v>36.851230000000001</v>
      </c>
      <c r="E219" s="27">
        <v>0</v>
      </c>
      <c r="F219" s="27">
        <v>36.851230000000001</v>
      </c>
    </row>
    <row r="220" spans="1:6">
      <c r="A220" s="90" t="s">
        <v>437</v>
      </c>
      <c r="B220" s="27">
        <v>78288896.128929988</v>
      </c>
      <c r="C220" s="27">
        <v>237445120.60177004</v>
      </c>
      <c r="D220" s="27">
        <v>3703.42121</v>
      </c>
      <c r="E220" s="27">
        <v>13305.236390000002</v>
      </c>
      <c r="F220" s="27">
        <v>315751025.3883</v>
      </c>
    </row>
    <row r="221" spans="1:6">
      <c r="A221" s="86" t="s">
        <v>438</v>
      </c>
      <c r="B221" s="27">
        <v>38380403.474519998</v>
      </c>
      <c r="C221" s="27">
        <v>185862792.70998999</v>
      </c>
      <c r="D221" s="27">
        <v>3533.6681100000001</v>
      </c>
      <c r="E221" s="27">
        <v>570.78632999999991</v>
      </c>
      <c r="F221" s="27">
        <v>224247300.63894996</v>
      </c>
    </row>
    <row r="222" spans="1:6">
      <c r="A222" s="86" t="s">
        <v>439</v>
      </c>
      <c r="B222" s="27">
        <v>95826.02956000001</v>
      </c>
      <c r="C222" s="27">
        <v>65193.740619999997</v>
      </c>
      <c r="D222" s="27">
        <v>0</v>
      </c>
      <c r="E222" s="27">
        <v>0</v>
      </c>
      <c r="F222" s="27">
        <v>161019.77017999999</v>
      </c>
    </row>
    <row r="223" spans="1:6">
      <c r="A223" s="86" t="s">
        <v>440</v>
      </c>
      <c r="B223" s="27">
        <v>24931660.291030001</v>
      </c>
      <c r="C223" s="27">
        <v>36954449.958179995</v>
      </c>
      <c r="D223" s="27">
        <v>169.75310000000002</v>
      </c>
      <c r="E223" s="27">
        <v>0</v>
      </c>
      <c r="F223" s="27">
        <v>61886280.00231</v>
      </c>
    </row>
    <row r="224" spans="1:6">
      <c r="A224" s="86" t="s">
        <v>441</v>
      </c>
      <c r="B224" s="27">
        <v>371759.7022</v>
      </c>
      <c r="C224" s="27">
        <v>362114.78437999997</v>
      </c>
      <c r="D224" s="27">
        <v>0</v>
      </c>
      <c r="E224" s="27">
        <v>0</v>
      </c>
      <c r="F224" s="27">
        <v>733874.48658000003</v>
      </c>
    </row>
    <row r="225" spans="1:6">
      <c r="A225" s="86" t="s">
        <v>442</v>
      </c>
      <c r="B225" s="27">
        <v>2778569.5625400003</v>
      </c>
      <c r="C225" s="27">
        <v>716534.63982000004</v>
      </c>
      <c r="D225" s="27">
        <v>0</v>
      </c>
      <c r="E225" s="27">
        <v>12553.431430000001</v>
      </c>
      <c r="F225" s="27">
        <v>3507657.6337899999</v>
      </c>
    </row>
    <row r="226" spans="1:6">
      <c r="A226" s="86" t="s">
        <v>443</v>
      </c>
      <c r="B226" s="27">
        <v>2808132.2814000002</v>
      </c>
      <c r="C226" s="27">
        <v>10720074.226480002</v>
      </c>
      <c r="D226" s="27">
        <v>0</v>
      </c>
      <c r="E226" s="27">
        <v>181.01863</v>
      </c>
      <c r="F226" s="27">
        <v>13528387.52651</v>
      </c>
    </row>
    <row r="227" spans="1:6">
      <c r="A227" s="86" t="s">
        <v>444</v>
      </c>
      <c r="B227" s="27">
        <v>316.78399999999999</v>
      </c>
      <c r="C227" s="27">
        <v>37041.147270000001</v>
      </c>
      <c r="D227" s="27">
        <v>0</v>
      </c>
      <c r="E227" s="27">
        <v>0</v>
      </c>
      <c r="F227" s="27">
        <v>37357.931270000001</v>
      </c>
    </row>
    <row r="228" spans="1:6">
      <c r="A228" s="86" t="s">
        <v>445</v>
      </c>
      <c r="B228" s="27">
        <v>0</v>
      </c>
      <c r="C228" s="27">
        <v>0</v>
      </c>
      <c r="D228" s="27">
        <v>0</v>
      </c>
      <c r="E228" s="27">
        <v>0</v>
      </c>
      <c r="F228" s="27">
        <v>0</v>
      </c>
    </row>
    <row r="229" spans="1:6">
      <c r="A229" s="86" t="s">
        <v>446</v>
      </c>
      <c r="B229" s="27">
        <v>8922228.0036800001</v>
      </c>
      <c r="C229" s="27">
        <v>2726919.3950300002</v>
      </c>
      <c r="D229" s="27">
        <v>0</v>
      </c>
      <c r="E229" s="27">
        <v>0</v>
      </c>
      <c r="F229" s="27">
        <v>11649147.398710001</v>
      </c>
    </row>
    <row r="230" spans="1:6">
      <c r="A230" s="90" t="s">
        <v>447</v>
      </c>
      <c r="B230" s="27">
        <v>28743240.305489998</v>
      </c>
      <c r="C230" s="27">
        <v>55373534.322740003</v>
      </c>
      <c r="D230" s="27">
        <v>77488.99334999999</v>
      </c>
      <c r="E230" s="27">
        <v>4643.9818000000005</v>
      </c>
      <c r="F230" s="27">
        <v>84198907.60338001</v>
      </c>
    </row>
    <row r="231" spans="1:6">
      <c r="A231" s="86" t="s">
        <v>448</v>
      </c>
      <c r="B231" s="27">
        <v>14310856.270980002</v>
      </c>
      <c r="C231" s="27">
        <v>25277594.343880005</v>
      </c>
      <c r="D231" s="27">
        <v>0</v>
      </c>
      <c r="E231" s="27">
        <v>310.17586</v>
      </c>
      <c r="F231" s="27">
        <v>39588760.790720001</v>
      </c>
    </row>
    <row r="232" spans="1:6">
      <c r="A232" s="86" t="s">
        <v>449</v>
      </c>
      <c r="B232" s="27">
        <v>252062.53537999999</v>
      </c>
      <c r="C232" s="27">
        <v>3884993.8790500001</v>
      </c>
      <c r="D232" s="27">
        <v>0</v>
      </c>
      <c r="E232" s="27">
        <v>0</v>
      </c>
      <c r="F232" s="27">
        <v>4137056.4144299999</v>
      </c>
    </row>
    <row r="233" spans="1:6">
      <c r="A233" s="86" t="s">
        <v>450</v>
      </c>
      <c r="B233" s="27">
        <v>2365486.8777000001</v>
      </c>
      <c r="C233" s="27">
        <v>2634847.8174200002</v>
      </c>
      <c r="D233" s="27">
        <v>45721.25288</v>
      </c>
      <c r="E233" s="27">
        <v>2961.6727400000004</v>
      </c>
      <c r="F233" s="27">
        <v>5049017.6207400002</v>
      </c>
    </row>
    <row r="234" spans="1:6">
      <c r="A234" s="86" t="s">
        <v>451</v>
      </c>
      <c r="B234" s="27">
        <v>582063.20074</v>
      </c>
      <c r="C234" s="27">
        <v>1077039.723</v>
      </c>
      <c r="D234" s="27">
        <v>28692.296319999998</v>
      </c>
      <c r="E234" s="27">
        <v>299.75824999999998</v>
      </c>
      <c r="F234" s="27">
        <v>1688094.9783100002</v>
      </c>
    </row>
    <row r="235" spans="1:6">
      <c r="A235" s="86" t="s">
        <v>452</v>
      </c>
      <c r="B235" s="27">
        <v>0</v>
      </c>
      <c r="C235" s="27">
        <v>517709.57769999997</v>
      </c>
      <c r="D235" s="27">
        <v>0</v>
      </c>
      <c r="E235" s="27">
        <v>0</v>
      </c>
      <c r="F235" s="27">
        <v>517709.57769999997</v>
      </c>
    </row>
    <row r="236" spans="1:6">
      <c r="A236" s="86" t="s">
        <v>453</v>
      </c>
      <c r="B236" s="27">
        <v>11232771.420690002</v>
      </c>
      <c r="C236" s="27">
        <v>21981348.981690001</v>
      </c>
      <c r="D236" s="27">
        <v>3075.4441499999998</v>
      </c>
      <c r="E236" s="27">
        <v>1072.3749499999999</v>
      </c>
      <c r="F236" s="27">
        <v>33218268.221479997</v>
      </c>
    </row>
    <row r="237" spans="1:6">
      <c r="A237" s="90" t="s">
        <v>454</v>
      </c>
      <c r="B237" s="27">
        <v>3928465.2472999995</v>
      </c>
      <c r="C237" s="27">
        <v>1538079.89231</v>
      </c>
      <c r="D237" s="27">
        <v>87.986279999999994</v>
      </c>
      <c r="E237" s="27">
        <v>6678.2379600000004</v>
      </c>
      <c r="F237" s="27">
        <v>5473311.3638500003</v>
      </c>
    </row>
    <row r="238" spans="1:6">
      <c r="A238" s="86" t="s">
        <v>455</v>
      </c>
      <c r="B238" s="27">
        <v>3683036.5115800002</v>
      </c>
      <c r="C238" s="27">
        <v>1525597.8162500001</v>
      </c>
      <c r="D238" s="27">
        <v>87.986279999999994</v>
      </c>
      <c r="E238" s="27">
        <v>6678.2379600000004</v>
      </c>
      <c r="F238" s="27">
        <v>5215400.5520700002</v>
      </c>
    </row>
    <row r="239" spans="1:6">
      <c r="A239" s="86" t="s">
        <v>456</v>
      </c>
      <c r="B239" s="27">
        <v>245428.73572</v>
      </c>
      <c r="C239" s="27">
        <v>12482.076059999999</v>
      </c>
      <c r="D239" s="27">
        <v>0</v>
      </c>
      <c r="E239" s="27">
        <v>0</v>
      </c>
      <c r="F239" s="27">
        <v>257910.81177999999</v>
      </c>
    </row>
    <row r="240" spans="1:6">
      <c r="A240" s="90" t="s">
        <v>457</v>
      </c>
      <c r="B240" s="27">
        <v>12648054.80889</v>
      </c>
      <c r="C240" s="27">
        <v>3015563.1395399999</v>
      </c>
      <c r="D240" s="27">
        <v>0</v>
      </c>
      <c r="E240" s="27">
        <v>0</v>
      </c>
      <c r="F240" s="27">
        <v>15663617.94843</v>
      </c>
    </row>
    <row r="241" spans="1:6">
      <c r="A241" s="86" t="s">
        <v>455</v>
      </c>
      <c r="B241" s="27">
        <v>11497962.23055</v>
      </c>
      <c r="C241" s="27">
        <v>3015527.1174499998</v>
      </c>
      <c r="D241" s="27">
        <v>0</v>
      </c>
      <c r="E241" s="27">
        <v>0</v>
      </c>
      <c r="F241" s="27">
        <v>14513489.347999997</v>
      </c>
    </row>
    <row r="242" spans="1:6">
      <c r="A242" s="86" t="s">
        <v>456</v>
      </c>
      <c r="B242" s="27">
        <v>1150092.57834</v>
      </c>
      <c r="C242" s="27">
        <v>36.022089999999999</v>
      </c>
      <c r="D242" s="27">
        <v>0</v>
      </c>
      <c r="E242" s="27">
        <v>0</v>
      </c>
      <c r="F242" s="27">
        <v>1150128.6004300001</v>
      </c>
    </row>
    <row r="243" spans="1:6">
      <c r="A243" s="90" t="s">
        <v>458</v>
      </c>
      <c r="B243" s="27">
        <v>3941101.4252999998</v>
      </c>
      <c r="C243" s="27">
        <v>1532121.95212</v>
      </c>
      <c r="D243" s="27">
        <v>87.986279999999994</v>
      </c>
      <c r="E243" s="27">
        <v>0</v>
      </c>
      <c r="F243" s="27">
        <v>5473311.3637000006</v>
      </c>
    </row>
    <row r="244" spans="1:6">
      <c r="A244" s="90" t="s">
        <v>459</v>
      </c>
      <c r="B244" s="27">
        <v>6606680.8147800006</v>
      </c>
      <c r="C244" s="27">
        <v>9055231.9791799989</v>
      </c>
      <c r="D244" s="27">
        <v>1705.15417</v>
      </c>
      <c r="E244" s="27">
        <v>0</v>
      </c>
      <c r="F244" s="27">
        <v>15663617.948129999</v>
      </c>
    </row>
    <row r="245" spans="1:6" ht="6" customHeight="1">
      <c r="A245" s="617"/>
      <c r="B245" s="617"/>
      <c r="C245" s="617"/>
      <c r="D245" s="617"/>
      <c r="E245" s="617"/>
      <c r="F245" s="617"/>
    </row>
    <row r="246" spans="1:6">
      <c r="A246" s="92" t="s">
        <v>460</v>
      </c>
      <c r="B246" s="95">
        <v>13353789.577990001</v>
      </c>
      <c r="C246" s="95">
        <v>550244.46082000004</v>
      </c>
      <c r="D246" s="95">
        <v>92.025390000000002</v>
      </c>
      <c r="E246" s="95">
        <v>3045.5718099999999</v>
      </c>
      <c r="F246" s="95">
        <v>13907171.63601</v>
      </c>
    </row>
    <row r="247" spans="1:6">
      <c r="A247" s="88" t="s">
        <v>461</v>
      </c>
      <c r="B247" s="27">
        <v>3203.0290099999997</v>
      </c>
      <c r="C247" s="27">
        <v>7488.6625199999989</v>
      </c>
      <c r="D247" s="27">
        <v>0</v>
      </c>
      <c r="E247" s="27">
        <v>0</v>
      </c>
      <c r="F247" s="27">
        <v>10691.69153</v>
      </c>
    </row>
    <row r="248" spans="1:6">
      <c r="A248" s="88" t="s">
        <v>462</v>
      </c>
      <c r="B248" s="27">
        <v>498265.85713999992</v>
      </c>
      <c r="C248" s="27">
        <v>218608.13146999999</v>
      </c>
      <c r="D248" s="27">
        <v>92.025390000000002</v>
      </c>
      <c r="E248" s="27">
        <v>367.36197999999996</v>
      </c>
      <c r="F248" s="27">
        <v>717333.3759799999</v>
      </c>
    </row>
    <row r="249" spans="1:6">
      <c r="A249" s="88" t="s">
        <v>463</v>
      </c>
      <c r="B249" s="27">
        <v>12133051.131639998</v>
      </c>
      <c r="C249" s="27">
        <v>164780.87404999998</v>
      </c>
      <c r="D249" s="27">
        <v>0</v>
      </c>
      <c r="E249" s="27">
        <v>38.975720000000003</v>
      </c>
      <c r="F249" s="27">
        <v>12297870.98141</v>
      </c>
    </row>
    <row r="250" spans="1:6">
      <c r="A250" s="88" t="s">
        <v>464</v>
      </c>
      <c r="B250" s="27">
        <v>279876.61174000002</v>
      </c>
      <c r="C250" s="27">
        <v>11275.64509</v>
      </c>
      <c r="D250" s="27">
        <v>0</v>
      </c>
      <c r="E250" s="27">
        <v>0</v>
      </c>
      <c r="F250" s="27">
        <v>291152.25683000003</v>
      </c>
    </row>
    <row r="251" spans="1:6">
      <c r="A251" s="88" t="s">
        <v>465</v>
      </c>
      <c r="B251" s="27">
        <v>128742.35511</v>
      </c>
      <c r="C251" s="27">
        <v>4601.3859699999994</v>
      </c>
      <c r="D251" s="27">
        <v>0</v>
      </c>
      <c r="E251" s="27">
        <v>922.61075000000005</v>
      </c>
      <c r="F251" s="27">
        <v>134266.35183</v>
      </c>
    </row>
    <row r="252" spans="1:6">
      <c r="A252" s="88" t="s">
        <v>466</v>
      </c>
      <c r="B252" s="27">
        <v>27489.593089999998</v>
      </c>
      <c r="C252" s="27">
        <v>1364.2883299999999</v>
      </c>
      <c r="D252" s="27">
        <v>0</v>
      </c>
      <c r="E252" s="27">
        <v>0</v>
      </c>
      <c r="F252" s="27">
        <v>28853.881419999998</v>
      </c>
    </row>
    <row r="253" spans="1:6">
      <c r="A253" s="88" t="s">
        <v>467</v>
      </c>
      <c r="B253" s="27">
        <v>45432.731109999993</v>
      </c>
      <c r="C253" s="27">
        <v>4408.8393100000003</v>
      </c>
      <c r="D253" s="27">
        <v>0</v>
      </c>
      <c r="E253" s="27">
        <v>0</v>
      </c>
      <c r="F253" s="27">
        <v>49841.570420000004</v>
      </c>
    </row>
    <row r="254" spans="1:6">
      <c r="A254" s="88" t="s">
        <v>468</v>
      </c>
      <c r="B254" s="27">
        <v>8595.35383</v>
      </c>
      <c r="C254" s="27">
        <v>1261.6436799999999</v>
      </c>
      <c r="D254" s="27">
        <v>0</v>
      </c>
      <c r="E254" s="27">
        <v>0</v>
      </c>
      <c r="F254" s="27">
        <v>9856.9975100000011</v>
      </c>
    </row>
    <row r="255" spans="1:6">
      <c r="A255" s="88" t="s">
        <v>469</v>
      </c>
      <c r="B255" s="27">
        <v>105.84867999999999</v>
      </c>
      <c r="C255" s="27">
        <v>114.21476</v>
      </c>
      <c r="D255" s="27">
        <v>0</v>
      </c>
      <c r="E255" s="27">
        <v>-1.0000000000000001E-5</v>
      </c>
      <c r="F255" s="27">
        <v>220.06343000000001</v>
      </c>
    </row>
    <row r="256" spans="1:6">
      <c r="A256" s="88" t="s">
        <v>470</v>
      </c>
      <c r="B256" s="27">
        <v>79258.769310000003</v>
      </c>
      <c r="C256" s="27">
        <v>42745.980100000008</v>
      </c>
      <c r="D256" s="27">
        <v>0</v>
      </c>
      <c r="E256" s="27">
        <v>0</v>
      </c>
      <c r="F256" s="27">
        <v>122004.74941000002</v>
      </c>
    </row>
    <row r="257" spans="1:6">
      <c r="A257" s="88" t="s">
        <v>471</v>
      </c>
      <c r="B257" s="27">
        <v>149768.29733</v>
      </c>
      <c r="C257" s="27">
        <v>93594.795540000006</v>
      </c>
      <c r="D257" s="27">
        <v>0</v>
      </c>
      <c r="E257" s="27">
        <v>1716.62337</v>
      </c>
      <c r="F257" s="27">
        <v>245079.71623999998</v>
      </c>
    </row>
    <row r="258" spans="1:6">
      <c r="A258" s="92" t="s">
        <v>472</v>
      </c>
      <c r="B258" s="95">
        <v>-4058014.0596299996</v>
      </c>
      <c r="C258" s="95">
        <v>-189280.11608999997</v>
      </c>
      <c r="D258" s="95">
        <v>0</v>
      </c>
      <c r="E258" s="95">
        <v>-60.148970000000006</v>
      </c>
      <c r="F258" s="95">
        <v>-4247354.3246900002</v>
      </c>
    </row>
    <row r="259" spans="1:6">
      <c r="A259" s="88" t="s">
        <v>473</v>
      </c>
      <c r="B259" s="27">
        <v>-3179143.0906199994</v>
      </c>
      <c r="C259" s="27">
        <v>-78084.227800000008</v>
      </c>
      <c r="D259" s="27">
        <v>0</v>
      </c>
      <c r="E259" s="27">
        <v>-0.16269</v>
      </c>
      <c r="F259" s="27">
        <v>-3257227.4811100001</v>
      </c>
    </row>
    <row r="260" spans="1:6">
      <c r="A260" s="88" t="s">
        <v>474</v>
      </c>
      <c r="B260" s="27">
        <v>0</v>
      </c>
      <c r="C260" s="27">
        <v>0</v>
      </c>
      <c r="D260" s="27">
        <v>0</v>
      </c>
      <c r="E260" s="27">
        <v>0</v>
      </c>
      <c r="F260" s="27">
        <v>0</v>
      </c>
    </row>
    <row r="261" spans="1:6">
      <c r="A261" s="88" t="s">
        <v>475</v>
      </c>
      <c r="B261" s="27">
        <v>-485074.95343000005</v>
      </c>
      <c r="C261" s="27">
        <v>-67718.017210000005</v>
      </c>
      <c r="D261" s="27">
        <v>0</v>
      </c>
      <c r="E261" s="27">
        <v>-2.8500000000000001E-3</v>
      </c>
      <c r="F261" s="27">
        <v>-552792.97349</v>
      </c>
    </row>
    <row r="262" spans="1:6">
      <c r="A262" s="88" t="s">
        <v>476</v>
      </c>
      <c r="B262" s="27">
        <v>-38516.010739999991</v>
      </c>
      <c r="C262" s="27">
        <v>-3904.5007000000001</v>
      </c>
      <c r="D262" s="27">
        <v>0</v>
      </c>
      <c r="E262" s="27">
        <v>-59.983429999999998</v>
      </c>
      <c r="F262" s="27">
        <v>-42480.494869999995</v>
      </c>
    </row>
    <row r="263" spans="1:6">
      <c r="A263" s="88" t="s">
        <v>477</v>
      </c>
      <c r="B263" s="27">
        <v>-81623.130580000012</v>
      </c>
      <c r="C263" s="27">
        <v>-4454.7673599999998</v>
      </c>
      <c r="D263" s="27">
        <v>0</v>
      </c>
      <c r="E263" s="27">
        <v>0</v>
      </c>
      <c r="F263" s="27">
        <v>-86077.89794000001</v>
      </c>
    </row>
    <row r="264" spans="1:6">
      <c r="A264" s="89" t="s">
        <v>478</v>
      </c>
      <c r="B264" s="27">
        <v>-77331.90496</v>
      </c>
      <c r="C264" s="27">
        <v>-34721.34102</v>
      </c>
      <c r="D264" s="27">
        <v>0</v>
      </c>
      <c r="E264" s="27">
        <v>0</v>
      </c>
      <c r="F264" s="27">
        <v>-112053.24598000001</v>
      </c>
    </row>
    <row r="265" spans="1:6">
      <c r="A265" s="88" t="s">
        <v>563</v>
      </c>
      <c r="B265" s="27">
        <v>-196324.9693</v>
      </c>
      <c r="C265" s="27">
        <v>-397.262</v>
      </c>
      <c r="D265" s="27">
        <v>0</v>
      </c>
      <c r="E265" s="27">
        <v>0</v>
      </c>
      <c r="F265" s="27">
        <v>-196722.23129999998</v>
      </c>
    </row>
    <row r="266" spans="1:6">
      <c r="A266" s="113" t="s">
        <v>479</v>
      </c>
      <c r="B266" s="95">
        <v>9295775.5183599982</v>
      </c>
      <c r="C266" s="95">
        <v>360964.34473000001</v>
      </c>
      <c r="D266" s="95">
        <v>92.025390000000002</v>
      </c>
      <c r="E266" s="95">
        <v>2985.4228399999997</v>
      </c>
      <c r="F266" s="95">
        <v>9659817.3113199994</v>
      </c>
    </row>
    <row r="267" spans="1:6">
      <c r="A267" s="114" t="s">
        <v>480</v>
      </c>
      <c r="B267" s="95">
        <v>1524930.7233500001</v>
      </c>
      <c r="C267" s="95">
        <v>1802117.0661799998</v>
      </c>
      <c r="D267" s="95">
        <v>6.7499999999999999E-3</v>
      </c>
      <c r="E267" s="95">
        <v>22.064490000000003</v>
      </c>
      <c r="F267" s="95">
        <v>3327069.8607699997</v>
      </c>
    </row>
    <row r="268" spans="1:6">
      <c r="A268" s="88" t="s">
        <v>481</v>
      </c>
      <c r="B268" s="27">
        <v>787301.33334000001</v>
      </c>
      <c r="C268" s="27">
        <v>930553.82577999984</v>
      </c>
      <c r="D268" s="27">
        <v>0</v>
      </c>
      <c r="E268" s="27">
        <v>1.0723800000000001</v>
      </c>
      <c r="F268" s="27">
        <v>1717856.2315000002</v>
      </c>
    </row>
    <row r="269" spans="1:6">
      <c r="A269" s="88" t="s">
        <v>482</v>
      </c>
      <c r="B269" s="27">
        <v>275135.03118000005</v>
      </c>
      <c r="C269" s="27">
        <v>801746.0623600001</v>
      </c>
      <c r="D269" s="27">
        <v>2.3599999999999997E-3</v>
      </c>
      <c r="E269" s="27">
        <v>20.309950000000001</v>
      </c>
      <c r="F269" s="27">
        <v>1076901.40585</v>
      </c>
    </row>
    <row r="270" spans="1:6">
      <c r="A270" s="88" t="s">
        <v>483</v>
      </c>
      <c r="B270" s="27">
        <v>205156.08</v>
      </c>
      <c r="C270" s="27">
        <v>24374.886969999996</v>
      </c>
      <c r="D270" s="27">
        <v>0</v>
      </c>
      <c r="E270" s="27">
        <v>0</v>
      </c>
      <c r="F270" s="27">
        <v>229530.96697000001</v>
      </c>
    </row>
    <row r="271" spans="1:6">
      <c r="A271" s="88" t="s">
        <v>484</v>
      </c>
      <c r="B271" s="27">
        <v>87269.73242</v>
      </c>
      <c r="C271" s="27">
        <v>755.38705000000004</v>
      </c>
      <c r="D271" s="27">
        <v>0</v>
      </c>
      <c r="E271" s="27">
        <v>0</v>
      </c>
      <c r="F271" s="27">
        <v>88025.119469999991</v>
      </c>
    </row>
    <row r="272" spans="1:6">
      <c r="A272" s="88" t="s">
        <v>485</v>
      </c>
      <c r="B272" s="27">
        <v>151162.9958</v>
      </c>
      <c r="C272" s="27">
        <v>44686.904020000002</v>
      </c>
      <c r="D272" s="27">
        <v>4.3899999999999998E-3</v>
      </c>
      <c r="E272" s="27">
        <v>0.68215999999999999</v>
      </c>
      <c r="F272" s="27">
        <v>195850.58636999998</v>
      </c>
    </row>
    <row r="273" spans="1:6">
      <c r="A273" s="88" t="s">
        <v>486</v>
      </c>
      <c r="B273" s="27">
        <v>18905.550609999998</v>
      </c>
      <c r="C273" s="27">
        <v>0</v>
      </c>
      <c r="D273" s="27">
        <v>0</v>
      </c>
      <c r="E273" s="27">
        <v>0</v>
      </c>
      <c r="F273" s="27">
        <v>18905.550609999998</v>
      </c>
    </row>
    <row r="274" spans="1:6">
      <c r="A274" s="115" t="s">
        <v>487</v>
      </c>
      <c r="B274" s="95">
        <v>-934914.47262000013</v>
      </c>
      <c r="C274" s="95">
        <v>-1285266.0427599999</v>
      </c>
      <c r="D274" s="95">
        <v>-2.3799999999999997E-3</v>
      </c>
      <c r="E274" s="95">
        <v>-242.0384</v>
      </c>
      <c r="F274" s="95">
        <v>-2220422.5561599997</v>
      </c>
    </row>
    <row r="275" spans="1:6">
      <c r="A275" s="88" t="s">
        <v>481</v>
      </c>
      <c r="B275" s="27">
        <v>-267340.66382000002</v>
      </c>
      <c r="C275" s="27">
        <v>-325250.00547999999</v>
      </c>
      <c r="D275" s="27">
        <v>0</v>
      </c>
      <c r="E275" s="27">
        <v>-241.92468</v>
      </c>
      <c r="F275" s="27">
        <v>-592832.59398000012</v>
      </c>
    </row>
    <row r="276" spans="1:6">
      <c r="A276" s="88" t="s">
        <v>488</v>
      </c>
      <c r="B276" s="27">
        <v>-270656.63201</v>
      </c>
      <c r="C276" s="27">
        <v>-1824.75632</v>
      </c>
      <c r="D276" s="27">
        <v>0</v>
      </c>
      <c r="E276" s="27">
        <v>0</v>
      </c>
      <c r="F276" s="27">
        <v>-272481.38832999999</v>
      </c>
    </row>
    <row r="277" spans="1:6">
      <c r="A277" s="88" t="s">
        <v>489</v>
      </c>
      <c r="B277" s="27">
        <v>-13242.61421</v>
      </c>
      <c r="C277" s="27">
        <v>-40.292230000000004</v>
      </c>
      <c r="D277" s="27">
        <v>0</v>
      </c>
      <c r="E277" s="27">
        <v>0</v>
      </c>
      <c r="F277" s="27">
        <v>-13282.906440000001</v>
      </c>
    </row>
    <row r="278" spans="1:6">
      <c r="A278" s="88" t="s">
        <v>490</v>
      </c>
      <c r="B278" s="27">
        <v>-116.2414</v>
      </c>
      <c r="C278" s="27">
        <v>0</v>
      </c>
      <c r="D278" s="27">
        <v>0</v>
      </c>
      <c r="E278" s="27">
        <v>0</v>
      </c>
      <c r="F278" s="27">
        <v>-116.2414</v>
      </c>
    </row>
    <row r="279" spans="1:6">
      <c r="A279" s="88" t="s">
        <v>491</v>
      </c>
      <c r="B279" s="27">
        <v>-376653.13155999995</v>
      </c>
      <c r="C279" s="27">
        <v>-958150.9887300001</v>
      </c>
      <c r="D279" s="27">
        <v>-2.3799999999999997E-3</v>
      </c>
      <c r="E279" s="27">
        <v>-0.11372</v>
      </c>
      <c r="F279" s="27">
        <v>-1334804.23639</v>
      </c>
    </row>
    <row r="280" spans="1:6">
      <c r="A280" s="88" t="s">
        <v>492</v>
      </c>
      <c r="B280" s="27">
        <v>-6905.1896200000001</v>
      </c>
      <c r="C280" s="27">
        <v>0</v>
      </c>
      <c r="D280" s="27">
        <v>0</v>
      </c>
      <c r="E280" s="27">
        <v>0</v>
      </c>
      <c r="F280" s="27">
        <v>-6905.1896200000001</v>
      </c>
    </row>
    <row r="281" spans="1:6">
      <c r="A281" s="92" t="s">
        <v>493</v>
      </c>
      <c r="B281" s="95">
        <v>9885791.7690899987</v>
      </c>
      <c r="C281" s="95">
        <v>877815.36814999999</v>
      </c>
      <c r="D281" s="95">
        <v>92.029759999999996</v>
      </c>
      <c r="E281" s="95">
        <v>2765.4489299999996</v>
      </c>
      <c r="F281" s="95">
        <v>10766464.615930002</v>
      </c>
    </row>
    <row r="282" spans="1:6">
      <c r="A282" s="93" t="s">
        <v>494</v>
      </c>
      <c r="B282" s="27">
        <v>1685810.18514</v>
      </c>
      <c r="C282" s="27">
        <v>242587.14782000001</v>
      </c>
      <c r="D282" s="27">
        <v>17.197520000000001</v>
      </c>
      <c r="E282" s="27">
        <v>1000.2555900000001</v>
      </c>
      <c r="F282" s="27">
        <v>1929414.7860699999</v>
      </c>
    </row>
    <row r="283" spans="1:6">
      <c r="A283" s="88" t="s">
        <v>495</v>
      </c>
      <c r="B283" s="27">
        <v>90415.338710000011</v>
      </c>
      <c r="C283" s="27">
        <v>12705.105610000001</v>
      </c>
      <c r="D283" s="27">
        <v>17.197520000000001</v>
      </c>
      <c r="E283" s="27">
        <v>0</v>
      </c>
      <c r="F283" s="27">
        <v>103137.64184000001</v>
      </c>
    </row>
    <row r="284" spans="1:6">
      <c r="A284" s="88" t="s">
        <v>496</v>
      </c>
      <c r="B284" s="27">
        <v>1566752.5460700002</v>
      </c>
      <c r="C284" s="27">
        <v>149030.07183999999</v>
      </c>
      <c r="D284" s="27">
        <v>0</v>
      </c>
      <c r="E284" s="27">
        <v>1000.2555900000001</v>
      </c>
      <c r="F284" s="27">
        <v>1716782.8735</v>
      </c>
    </row>
    <row r="285" spans="1:6">
      <c r="A285" s="88" t="s">
        <v>497</v>
      </c>
      <c r="B285" s="27">
        <v>18649.973989999999</v>
      </c>
      <c r="C285" s="27">
        <v>75214.979819999993</v>
      </c>
      <c r="D285" s="27">
        <v>0</v>
      </c>
      <c r="E285" s="27">
        <v>0</v>
      </c>
      <c r="F285" s="27">
        <v>93864.953810000006</v>
      </c>
    </row>
    <row r="286" spans="1:6">
      <c r="A286" s="88" t="s">
        <v>498</v>
      </c>
      <c r="B286" s="27">
        <v>6479.5331699999997</v>
      </c>
      <c r="C286" s="27">
        <v>4803.0856199999998</v>
      </c>
      <c r="D286" s="27">
        <v>0</v>
      </c>
      <c r="E286" s="27">
        <v>0</v>
      </c>
      <c r="F286" s="27">
        <v>11282.618789999999</v>
      </c>
    </row>
    <row r="287" spans="1:6">
      <c r="A287" s="88" t="s">
        <v>499</v>
      </c>
      <c r="B287" s="27">
        <v>0.84899999999999998</v>
      </c>
      <c r="C287" s="27">
        <v>274.28942000000001</v>
      </c>
      <c r="D287" s="27">
        <v>0</v>
      </c>
      <c r="E287" s="27">
        <v>0</v>
      </c>
      <c r="F287" s="27">
        <v>275.13842</v>
      </c>
    </row>
    <row r="288" spans="1:6">
      <c r="A288" s="88" t="s">
        <v>500</v>
      </c>
      <c r="B288" s="27">
        <v>3511.9441999999999</v>
      </c>
      <c r="C288" s="27">
        <v>559.61550999999997</v>
      </c>
      <c r="D288" s="27">
        <v>0</v>
      </c>
      <c r="E288" s="27">
        <v>0</v>
      </c>
      <c r="F288" s="27">
        <v>4071.55971</v>
      </c>
    </row>
    <row r="289" spans="1:6">
      <c r="A289" s="88" t="s">
        <v>501</v>
      </c>
      <c r="B289" s="27">
        <v>0</v>
      </c>
      <c r="C289" s="27">
        <v>0</v>
      </c>
      <c r="D289" s="27">
        <v>0</v>
      </c>
      <c r="E289" s="27">
        <v>0</v>
      </c>
      <c r="F289" s="27">
        <v>0</v>
      </c>
    </row>
    <row r="290" spans="1:6">
      <c r="A290" s="93" t="s">
        <v>502</v>
      </c>
      <c r="B290" s="27">
        <v>-2582742.2377499999</v>
      </c>
      <c r="C290" s="27">
        <v>-307308.10459</v>
      </c>
      <c r="D290" s="27">
        <v>-0.24847</v>
      </c>
      <c r="E290" s="27">
        <v>-1263.1447499999999</v>
      </c>
      <c r="F290" s="27">
        <v>-2891313.7355599995</v>
      </c>
    </row>
    <row r="291" spans="1:6">
      <c r="A291" s="88" t="s">
        <v>503</v>
      </c>
      <c r="B291" s="27">
        <v>-2377517.0434400002</v>
      </c>
      <c r="C291" s="27">
        <v>-261627.57639999996</v>
      </c>
      <c r="D291" s="27">
        <v>-0.23332</v>
      </c>
      <c r="E291" s="27">
        <v>-1255.1030999999998</v>
      </c>
      <c r="F291" s="27">
        <v>-2640399.9562599999</v>
      </c>
    </row>
    <row r="292" spans="1:6">
      <c r="A292" s="88" t="s">
        <v>504</v>
      </c>
      <c r="B292" s="27">
        <v>-106480.51341</v>
      </c>
      <c r="C292" s="27">
        <v>-34032.200140000001</v>
      </c>
      <c r="D292" s="27">
        <v>-1.515E-2</v>
      </c>
      <c r="E292" s="27">
        <v>-8.0416499999999989</v>
      </c>
      <c r="F292" s="27">
        <v>-140520.77034999998</v>
      </c>
    </row>
    <row r="293" spans="1:6">
      <c r="A293" s="88" t="s">
        <v>505</v>
      </c>
      <c r="B293" s="27">
        <v>-12713.32447</v>
      </c>
      <c r="C293" s="27">
        <v>-3339.4104500000003</v>
      </c>
      <c r="D293" s="27">
        <v>0</v>
      </c>
      <c r="E293" s="27">
        <v>0</v>
      </c>
      <c r="F293" s="27">
        <v>-16052.734919999999</v>
      </c>
    </row>
    <row r="294" spans="1:6">
      <c r="A294" s="89" t="s">
        <v>506</v>
      </c>
      <c r="B294" s="27">
        <v>-80906.251999999993</v>
      </c>
      <c r="C294" s="27">
        <v>-7537.4845400000004</v>
      </c>
      <c r="D294" s="27">
        <v>0</v>
      </c>
      <c r="E294" s="27">
        <v>0</v>
      </c>
      <c r="F294" s="27">
        <v>-88443.736539999998</v>
      </c>
    </row>
    <row r="295" spans="1:6">
      <c r="A295" s="89" t="s">
        <v>507</v>
      </c>
      <c r="B295" s="27">
        <v>-0.376</v>
      </c>
      <c r="C295" s="27">
        <v>-165.97481999999999</v>
      </c>
      <c r="D295" s="27">
        <v>0</v>
      </c>
      <c r="E295" s="27">
        <v>0</v>
      </c>
      <c r="F295" s="27">
        <v>-166.35082</v>
      </c>
    </row>
    <row r="296" spans="1:6">
      <c r="A296" s="89" t="s">
        <v>508</v>
      </c>
      <c r="B296" s="27">
        <v>-5124.7284299999992</v>
      </c>
      <c r="C296" s="27">
        <v>-605.45824000000005</v>
      </c>
      <c r="D296" s="27">
        <v>0</v>
      </c>
      <c r="E296" s="27">
        <v>0</v>
      </c>
      <c r="F296" s="27">
        <v>-5730.1866699999991</v>
      </c>
    </row>
    <row r="297" spans="1:6">
      <c r="A297" s="92" t="s">
        <v>509</v>
      </c>
      <c r="B297" s="95">
        <v>8988859.7164800018</v>
      </c>
      <c r="C297" s="95">
        <v>813094.41138000006</v>
      </c>
      <c r="D297" s="95">
        <v>108.97881</v>
      </c>
      <c r="E297" s="95">
        <v>2502.5597699999998</v>
      </c>
      <c r="F297" s="95">
        <v>9804565.6664400026</v>
      </c>
    </row>
    <row r="298" spans="1:6">
      <c r="A298" s="92" t="s">
        <v>510</v>
      </c>
      <c r="B298" s="95">
        <v>-6731769.7045900002</v>
      </c>
      <c r="C298" s="95">
        <v>-570645.44411000004</v>
      </c>
      <c r="D298" s="95">
        <v>0</v>
      </c>
      <c r="E298" s="95">
        <v>-40.764749999999999</v>
      </c>
      <c r="F298" s="95">
        <v>-7302455.9134499989</v>
      </c>
    </row>
    <row r="299" spans="1:6">
      <c r="A299" s="88" t="s">
        <v>511</v>
      </c>
      <c r="B299" s="27">
        <v>-3927472.1575100003</v>
      </c>
      <c r="C299" s="27">
        <v>-10855.49878</v>
      </c>
      <c r="D299" s="27">
        <v>0</v>
      </c>
      <c r="E299" s="27">
        <v>0</v>
      </c>
      <c r="F299" s="27">
        <v>-3938327.6562900003</v>
      </c>
    </row>
    <row r="300" spans="1:6">
      <c r="A300" s="88" t="s">
        <v>512</v>
      </c>
      <c r="B300" s="27">
        <v>-568414.38638000004</v>
      </c>
      <c r="C300" s="27">
        <v>-28809.28386</v>
      </c>
      <c r="D300" s="27">
        <v>0</v>
      </c>
      <c r="E300" s="27">
        <v>0</v>
      </c>
      <c r="F300" s="27">
        <v>-597223.67024000012</v>
      </c>
    </row>
    <row r="301" spans="1:6">
      <c r="A301" s="88" t="s">
        <v>513</v>
      </c>
      <c r="B301" s="27">
        <v>-23996.732869999996</v>
      </c>
      <c r="C301" s="27">
        <v>-37187.800649999997</v>
      </c>
      <c r="D301" s="27">
        <v>0</v>
      </c>
      <c r="E301" s="27">
        <v>0</v>
      </c>
      <c r="F301" s="27">
        <v>-61184.533520000005</v>
      </c>
    </row>
    <row r="302" spans="1:6">
      <c r="A302" s="88" t="s">
        <v>514</v>
      </c>
      <c r="B302" s="27">
        <v>-194007.05875</v>
      </c>
      <c r="C302" s="27">
        <v>-5090.3019799999993</v>
      </c>
      <c r="D302" s="27">
        <v>0</v>
      </c>
      <c r="E302" s="27">
        <v>0</v>
      </c>
      <c r="F302" s="27">
        <v>-199097.36073000001</v>
      </c>
    </row>
    <row r="303" spans="1:6">
      <c r="A303" s="88" t="s">
        <v>515</v>
      </c>
      <c r="B303" s="27">
        <v>-338630.36205</v>
      </c>
      <c r="C303" s="27">
        <v>-1267.0838900000001</v>
      </c>
      <c r="D303" s="27">
        <v>0</v>
      </c>
      <c r="E303" s="27">
        <v>0</v>
      </c>
      <c r="F303" s="27">
        <v>-339897.44594000006</v>
      </c>
    </row>
    <row r="304" spans="1:6">
      <c r="A304" s="88" t="s">
        <v>516</v>
      </c>
      <c r="B304" s="27">
        <v>-169348.23892000003</v>
      </c>
      <c r="C304" s="27">
        <v>-5990.3919899999992</v>
      </c>
      <c r="D304" s="27">
        <v>0</v>
      </c>
      <c r="E304" s="27">
        <v>0</v>
      </c>
      <c r="F304" s="27">
        <v>-175338.63091000004</v>
      </c>
    </row>
    <row r="305" spans="1:6">
      <c r="A305" s="88" t="s">
        <v>517</v>
      </c>
      <c r="B305" s="27">
        <v>-275105.57559999998</v>
      </c>
      <c r="C305" s="27">
        <v>0</v>
      </c>
      <c r="D305" s="27">
        <v>0</v>
      </c>
      <c r="E305" s="27">
        <v>0</v>
      </c>
      <c r="F305" s="27">
        <v>-275105.57559999998</v>
      </c>
    </row>
    <row r="306" spans="1:6">
      <c r="A306" s="88" t="s">
        <v>518</v>
      </c>
      <c r="B306" s="27">
        <v>-158361.41456</v>
      </c>
      <c r="C306" s="27">
        <v>-493.17966000000001</v>
      </c>
      <c r="D306" s="27">
        <v>0</v>
      </c>
      <c r="E306" s="27">
        <v>0</v>
      </c>
      <c r="F306" s="27">
        <v>-158854.59422</v>
      </c>
    </row>
    <row r="307" spans="1:6">
      <c r="A307" s="88" t="s">
        <v>519</v>
      </c>
      <c r="B307" s="27">
        <v>-1076433.77795</v>
      </c>
      <c r="C307" s="27">
        <v>-480951.90330000001</v>
      </c>
      <c r="D307" s="27">
        <v>0</v>
      </c>
      <c r="E307" s="27">
        <v>-40.764749999999999</v>
      </c>
      <c r="F307" s="27">
        <v>-1557426.4460000002</v>
      </c>
    </row>
    <row r="308" spans="1:6">
      <c r="A308" s="114" t="s">
        <v>520</v>
      </c>
      <c r="B308" s="95">
        <v>2257090.0118900002</v>
      </c>
      <c r="C308" s="95">
        <v>242448.96726999999</v>
      </c>
      <c r="D308" s="95">
        <v>108.97881</v>
      </c>
      <c r="E308" s="95">
        <v>2461.79502</v>
      </c>
      <c r="F308" s="95">
        <v>2502109.7529900004</v>
      </c>
    </row>
    <row r="309" spans="1:6">
      <c r="A309" s="94" t="s">
        <v>521</v>
      </c>
      <c r="B309" s="27">
        <v>193.45419000000001</v>
      </c>
      <c r="C309" s="27">
        <v>-83426.515930000009</v>
      </c>
      <c r="D309" s="27">
        <v>-2.9999999999999997E-5</v>
      </c>
      <c r="E309" s="27">
        <v>1342.94604</v>
      </c>
      <c r="F309" s="27">
        <v>-81890.115730000005</v>
      </c>
    </row>
    <row r="310" spans="1:6">
      <c r="A310" s="89" t="s">
        <v>522</v>
      </c>
      <c r="B310" s="27">
        <v>153.13892000000001</v>
      </c>
      <c r="C310" s="27">
        <v>-83426.515930000009</v>
      </c>
      <c r="D310" s="27">
        <v>0</v>
      </c>
      <c r="E310" s="27">
        <v>1.9676400000000001</v>
      </c>
      <c r="F310" s="27">
        <v>-83271.409370000008</v>
      </c>
    </row>
    <row r="311" spans="1:6">
      <c r="A311" s="89" t="s">
        <v>523</v>
      </c>
      <c r="B311" s="27">
        <v>40.315270000000005</v>
      </c>
      <c r="C311" s="27">
        <v>0</v>
      </c>
      <c r="D311" s="27">
        <v>-2.9999999999999997E-5</v>
      </c>
      <c r="E311" s="27">
        <v>1340.9783999999997</v>
      </c>
      <c r="F311" s="27">
        <v>1381.2936399999999</v>
      </c>
    </row>
    <row r="312" spans="1:6">
      <c r="A312" s="94" t="s">
        <v>524</v>
      </c>
      <c r="B312" s="27">
        <v>-72.299799999999991</v>
      </c>
      <c r="C312" s="27">
        <v>82037.320449999985</v>
      </c>
      <c r="D312" s="27">
        <v>0.58607000000000009</v>
      </c>
      <c r="E312" s="27">
        <v>-400.08252999999996</v>
      </c>
      <c r="F312" s="27">
        <v>81565.524189999996</v>
      </c>
    </row>
    <row r="313" spans="1:6">
      <c r="A313" s="89" t="s">
        <v>525</v>
      </c>
      <c r="B313" s="27">
        <v>-27.469519999999999</v>
      </c>
      <c r="C313" s="27">
        <v>82037.320449999985</v>
      </c>
      <c r="D313" s="27">
        <v>0</v>
      </c>
      <c r="E313" s="27">
        <v>0</v>
      </c>
      <c r="F313" s="27">
        <v>82009.850930000001</v>
      </c>
    </row>
    <row r="314" spans="1:6">
      <c r="A314" s="89" t="s">
        <v>526</v>
      </c>
      <c r="B314" s="27">
        <v>-44.830280000000002</v>
      </c>
      <c r="C314" s="27">
        <v>0</v>
      </c>
      <c r="D314" s="27">
        <v>0.58607000000000009</v>
      </c>
      <c r="E314" s="27">
        <v>-400.08252999999996</v>
      </c>
      <c r="F314" s="27">
        <v>-444.32673999999997</v>
      </c>
    </row>
    <row r="315" spans="1:6">
      <c r="A315" s="114" t="s">
        <v>527</v>
      </c>
      <c r="B315" s="95">
        <v>2257211.1662800005</v>
      </c>
      <c r="C315" s="95">
        <v>241059.77178999997</v>
      </c>
      <c r="D315" s="95">
        <v>109.56485000000001</v>
      </c>
      <c r="E315" s="95">
        <v>3404.6585299999997</v>
      </c>
      <c r="F315" s="95">
        <v>2501785.1614499995</v>
      </c>
    </row>
    <row r="316" spans="1:6">
      <c r="A316" s="88" t="s">
        <v>528</v>
      </c>
      <c r="B316" s="27">
        <v>6099.56783</v>
      </c>
      <c r="C316" s="27">
        <v>8584.2248299999992</v>
      </c>
      <c r="D316" s="27">
        <v>0</v>
      </c>
      <c r="E316" s="27">
        <v>0</v>
      </c>
      <c r="F316" s="27">
        <v>14683.792659999996</v>
      </c>
    </row>
    <row r="317" spans="1:6">
      <c r="A317" s="114" t="s">
        <v>529</v>
      </c>
      <c r="B317" s="95">
        <v>2263310.7341100001</v>
      </c>
      <c r="C317" s="95">
        <v>249643.99661999999</v>
      </c>
      <c r="D317" s="95">
        <v>109.56485000000001</v>
      </c>
      <c r="E317" s="95">
        <v>3404.6585299999997</v>
      </c>
      <c r="F317" s="95">
        <v>2516468.9541100003</v>
      </c>
    </row>
    <row r="318" spans="1:6">
      <c r="A318" s="89" t="s">
        <v>530</v>
      </c>
      <c r="B318" s="27">
        <v>-4743.8358699999999</v>
      </c>
      <c r="C318" s="27">
        <v>2337.7767400000002</v>
      </c>
      <c r="D318" s="27">
        <v>0</v>
      </c>
      <c r="E318" s="27">
        <v>0</v>
      </c>
      <c r="F318" s="27">
        <v>-2406.0591300000001</v>
      </c>
    </row>
    <row r="319" spans="1:6">
      <c r="A319" s="92" t="s">
        <v>531</v>
      </c>
      <c r="B319" s="95">
        <v>2258566.89824</v>
      </c>
      <c r="C319" s="95">
        <v>251981.77336000002</v>
      </c>
      <c r="D319" s="95">
        <v>109.56485000000001</v>
      </c>
      <c r="E319" s="95">
        <v>3404.6585299999997</v>
      </c>
      <c r="F319" s="95">
        <v>2514062.8949800008</v>
      </c>
    </row>
    <row r="320" spans="1:6">
      <c r="A320" s="89" t="s">
        <v>532</v>
      </c>
      <c r="B320" s="27">
        <v>0</v>
      </c>
      <c r="C320" s="27">
        <v>1.0000000000000001E-5</v>
      </c>
      <c r="D320" s="27">
        <v>0</v>
      </c>
      <c r="E320" s="27">
        <v>0</v>
      </c>
      <c r="F320" s="27">
        <v>1.0000000000000001E-5</v>
      </c>
    </row>
    <row r="321" spans="1:6">
      <c r="A321" s="114" t="s">
        <v>533</v>
      </c>
      <c r="B321" s="95">
        <v>2258566.89824</v>
      </c>
      <c r="C321" s="95">
        <v>251981.77336999998</v>
      </c>
      <c r="D321" s="95">
        <v>109.56485000000001</v>
      </c>
      <c r="E321" s="95">
        <v>3404.6585299999997</v>
      </c>
      <c r="F321" s="95">
        <v>2514062.8949900004</v>
      </c>
    </row>
    <row r="322" spans="1:6">
      <c r="A322" s="94" t="s">
        <v>534</v>
      </c>
      <c r="B322" s="27">
        <v>-882956.09231000009</v>
      </c>
      <c r="C322" s="27">
        <v>0</v>
      </c>
      <c r="D322" s="27">
        <v>0</v>
      </c>
      <c r="E322" s="27">
        <v>0</v>
      </c>
      <c r="F322" s="27">
        <v>-882956.09231000009</v>
      </c>
    </row>
    <row r="323" spans="1:6">
      <c r="A323" s="114" t="s">
        <v>535</v>
      </c>
      <c r="B323" s="95">
        <v>1375610.80593</v>
      </c>
      <c r="C323" s="95">
        <v>251981.77336999998</v>
      </c>
      <c r="D323" s="95">
        <v>109.56485000000001</v>
      </c>
      <c r="E323" s="95">
        <v>3404.6585299999997</v>
      </c>
      <c r="F323" s="95">
        <v>1631106.8026799997</v>
      </c>
    </row>
    <row r="324" spans="1:6" ht="6.75" customHeight="1" thickBot="1">
      <c r="A324" s="648"/>
      <c r="B324" s="648"/>
      <c r="C324" s="648"/>
      <c r="D324" s="648"/>
      <c r="E324" s="648"/>
      <c r="F324" s="648"/>
    </row>
    <row r="325" spans="1:6" ht="16.5" thickTop="1">
      <c r="A325" s="28"/>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2"/>
  <sheetViews>
    <sheetView zoomScale="85" zoomScaleNormal="85" workbookViewId="0">
      <selection sqref="A1:K1"/>
    </sheetView>
  </sheetViews>
  <sheetFormatPr defaultColWidth="9.140625" defaultRowHeight="15"/>
  <cols>
    <col min="1" max="1" width="22.140625" style="39" customWidth="1"/>
    <col min="2" max="2" width="20.28515625" style="39" bestFit="1" customWidth="1"/>
    <col min="3" max="3" width="16.140625" style="39" customWidth="1"/>
    <col min="4" max="4" width="21" style="39" bestFit="1" customWidth="1"/>
    <col min="5" max="5" width="13.7109375" style="39" bestFit="1" customWidth="1"/>
    <col min="6" max="6" width="19" style="39" bestFit="1" customWidth="1"/>
    <col min="7" max="7" width="20.28515625" style="39" bestFit="1" customWidth="1"/>
    <col min="8" max="8" width="18.42578125" style="39" bestFit="1" customWidth="1"/>
    <col min="9" max="9" width="18.28515625" style="39" bestFit="1" customWidth="1"/>
    <col min="10" max="10" width="14" style="39" bestFit="1" customWidth="1"/>
    <col min="11" max="11" width="15.7109375" style="39" bestFit="1" customWidth="1"/>
  </cols>
  <sheetData>
    <row r="1" spans="1:11" ht="12" customHeight="1">
      <c r="A1" s="1387"/>
      <c r="B1" s="1387"/>
      <c r="C1" s="1387"/>
      <c r="D1" s="1387"/>
      <c r="E1" s="1387"/>
      <c r="F1" s="1387"/>
      <c r="G1" s="1387"/>
      <c r="H1" s="1387"/>
      <c r="I1" s="1387"/>
      <c r="J1" s="1387"/>
      <c r="K1" s="1387"/>
    </row>
    <row r="2" spans="1:11" ht="23.25">
      <c r="A2" s="1387" t="s">
        <v>536</v>
      </c>
      <c r="B2" s="1387"/>
      <c r="C2" s="1387"/>
      <c r="D2" s="1387"/>
      <c r="E2" s="1387"/>
      <c r="F2" s="1387"/>
      <c r="G2" s="1387"/>
      <c r="H2" s="1387"/>
      <c r="I2" s="1387"/>
      <c r="J2" s="1387"/>
      <c r="K2" s="1387"/>
    </row>
    <row r="3" spans="1:11" ht="23.25">
      <c r="A3" s="1387" t="s">
        <v>1396</v>
      </c>
      <c r="B3" s="1387"/>
      <c r="C3" s="1387"/>
      <c r="D3" s="1387"/>
      <c r="E3" s="1387"/>
      <c r="F3" s="1387"/>
      <c r="G3" s="1387"/>
      <c r="H3" s="1387"/>
      <c r="I3" s="1387"/>
      <c r="J3" s="1387"/>
      <c r="K3" s="1387"/>
    </row>
    <row r="4" spans="1:11" s="110" customFormat="1" ht="23.25">
      <c r="A4" s="1387" t="s">
        <v>1411</v>
      </c>
      <c r="B4" s="1387"/>
      <c r="C4" s="1387"/>
      <c r="D4" s="1387"/>
      <c r="E4" s="1387"/>
      <c r="F4" s="1387"/>
      <c r="G4" s="1387"/>
      <c r="H4" s="1387"/>
      <c r="I4" s="1387"/>
      <c r="J4" s="1387"/>
      <c r="K4" s="1387"/>
    </row>
    <row r="5" spans="1:11" ht="23.25">
      <c r="A5" s="1387" t="s">
        <v>234</v>
      </c>
      <c r="B5" s="1387"/>
      <c r="C5" s="1387"/>
      <c r="D5" s="1387"/>
      <c r="E5" s="1387"/>
      <c r="F5" s="1387"/>
      <c r="G5" s="1387"/>
      <c r="H5" s="1387"/>
      <c r="I5" s="1387"/>
      <c r="J5" s="1387"/>
      <c r="K5" s="1387"/>
    </row>
    <row r="6" spans="1:11" s="29" customFormat="1" ht="12" customHeight="1">
      <c r="A6" s="105"/>
      <c r="B6" s="106"/>
      <c r="C6" s="106"/>
      <c r="D6" s="106"/>
      <c r="E6" s="106"/>
      <c r="F6" s="106"/>
      <c r="G6" s="106"/>
      <c r="H6" s="106"/>
      <c r="I6" s="106"/>
      <c r="J6" s="106"/>
      <c r="K6" s="81"/>
    </row>
    <row r="7" spans="1:11" s="29" customFormat="1" ht="15.75" thickBot="1">
      <c r="A7" s="651" t="s">
        <v>1397</v>
      </c>
      <c r="B7" s="652" t="s">
        <v>549</v>
      </c>
      <c r="C7" s="652" t="s">
        <v>550</v>
      </c>
      <c r="D7" s="652" t="s">
        <v>551</v>
      </c>
      <c r="E7" s="652" t="s">
        <v>552</v>
      </c>
      <c r="F7" s="652" t="s">
        <v>1398</v>
      </c>
      <c r="G7" s="652" t="s">
        <v>553</v>
      </c>
      <c r="H7" s="652" t="s">
        <v>554</v>
      </c>
      <c r="I7" s="652" t="s">
        <v>546</v>
      </c>
      <c r="J7" s="652" t="s">
        <v>555</v>
      </c>
      <c r="K7" s="652" t="s">
        <v>239</v>
      </c>
    </row>
    <row r="8" spans="1:11" ht="15.75" thickTop="1">
      <c r="A8" s="653" t="s">
        <v>538</v>
      </c>
      <c r="B8" s="654"/>
      <c r="C8" s="654"/>
      <c r="D8" s="654"/>
      <c r="E8" s="654"/>
      <c r="F8" s="654"/>
      <c r="G8" s="654"/>
      <c r="H8" s="654"/>
      <c r="I8" s="654"/>
      <c r="J8" s="655"/>
      <c r="K8" s="656"/>
    </row>
    <row r="9" spans="1:11">
      <c r="A9" s="33" t="s">
        <v>74</v>
      </c>
      <c r="B9" s="34">
        <v>221692.33156999998</v>
      </c>
      <c r="C9" s="34">
        <v>11092744.283190001</v>
      </c>
      <c r="D9" s="34">
        <v>1084962.9647599999</v>
      </c>
      <c r="E9" s="34">
        <v>176662.24377999999</v>
      </c>
      <c r="F9" s="34">
        <v>239873.97263</v>
      </c>
      <c r="G9" s="34">
        <v>221649.84787999999</v>
      </c>
      <c r="H9" s="34">
        <v>3201227.9671799997</v>
      </c>
      <c r="I9" s="34">
        <v>17475.450789999999</v>
      </c>
      <c r="J9" s="34">
        <v>0</v>
      </c>
      <c r="K9" s="34">
        <v>16256289.06178</v>
      </c>
    </row>
    <row r="10" spans="1:11">
      <c r="A10" s="33" t="s">
        <v>78</v>
      </c>
      <c r="B10" s="34">
        <v>0</v>
      </c>
      <c r="C10" s="34">
        <v>0</v>
      </c>
      <c r="D10" s="34">
        <v>0</v>
      </c>
      <c r="E10" s="34">
        <v>0</v>
      </c>
      <c r="F10" s="34">
        <v>0</v>
      </c>
      <c r="G10" s="34">
        <v>0</v>
      </c>
      <c r="H10" s="34">
        <v>63004.382159999994</v>
      </c>
      <c r="I10" s="34">
        <v>0</v>
      </c>
      <c r="J10" s="34">
        <v>0</v>
      </c>
      <c r="K10" s="34">
        <v>63004.382159999994</v>
      </c>
    </row>
    <row r="11" spans="1:11">
      <c r="A11" s="33" t="s">
        <v>68</v>
      </c>
      <c r="B11" s="34">
        <v>46504.056850000001</v>
      </c>
      <c r="C11" s="34">
        <v>809795.13933999999</v>
      </c>
      <c r="D11" s="34">
        <v>587179.67336999997</v>
      </c>
      <c r="E11" s="34">
        <v>11915.61505</v>
      </c>
      <c r="F11" s="34">
        <v>132.97716</v>
      </c>
      <c r="G11" s="34">
        <v>31713.03573</v>
      </c>
      <c r="H11" s="34">
        <v>6350153.3275699997</v>
      </c>
      <c r="I11" s="34">
        <v>0</v>
      </c>
      <c r="J11" s="34">
        <v>0</v>
      </c>
      <c r="K11" s="34">
        <v>7837393.8250699993</v>
      </c>
    </row>
    <row r="12" spans="1:11">
      <c r="A12" s="33" t="s">
        <v>82</v>
      </c>
      <c r="B12" s="34">
        <v>58352.27547</v>
      </c>
      <c r="C12" s="34">
        <v>2547761.5813200003</v>
      </c>
      <c r="D12" s="34">
        <v>175924.57725999999</v>
      </c>
      <c r="E12" s="34">
        <v>70355.944439999992</v>
      </c>
      <c r="F12" s="34">
        <v>0</v>
      </c>
      <c r="G12" s="34">
        <v>68509.793540000013</v>
      </c>
      <c r="H12" s="34">
        <v>141672.08021000001</v>
      </c>
      <c r="I12" s="34">
        <v>0</v>
      </c>
      <c r="J12" s="34">
        <v>0</v>
      </c>
      <c r="K12" s="34">
        <v>3062576.2522399998</v>
      </c>
    </row>
    <row r="13" spans="1:11">
      <c r="A13" s="33" t="s">
        <v>84</v>
      </c>
      <c r="B13" s="34">
        <v>57349.917079999999</v>
      </c>
      <c r="C13" s="34">
        <v>500798.9069</v>
      </c>
      <c r="D13" s="34">
        <v>560942.63130999997</v>
      </c>
      <c r="E13" s="34">
        <v>17052.789929999999</v>
      </c>
      <c r="F13" s="34">
        <v>43512.840179999999</v>
      </c>
      <c r="G13" s="34">
        <v>64457.358919999999</v>
      </c>
      <c r="H13" s="34">
        <v>12299887.92625</v>
      </c>
      <c r="I13" s="34">
        <v>0</v>
      </c>
      <c r="J13" s="34">
        <v>0</v>
      </c>
      <c r="K13" s="34">
        <v>13544002.37057</v>
      </c>
    </row>
    <row r="14" spans="1:11">
      <c r="A14" s="33" t="s">
        <v>72</v>
      </c>
      <c r="B14" s="34">
        <v>44032.3367</v>
      </c>
      <c r="C14" s="34">
        <v>2511830.9613999999</v>
      </c>
      <c r="D14" s="34">
        <v>286659.76058999996</v>
      </c>
      <c r="E14" s="34">
        <v>54287.022109999998</v>
      </c>
      <c r="F14" s="34">
        <v>0</v>
      </c>
      <c r="G14" s="34">
        <v>153034.51108000003</v>
      </c>
      <c r="H14" s="34">
        <v>5597069.98171</v>
      </c>
      <c r="I14" s="34">
        <v>107011.92219</v>
      </c>
      <c r="J14" s="34">
        <v>15277.964980000001</v>
      </c>
      <c r="K14" s="34">
        <v>8769204.4607600011</v>
      </c>
    </row>
    <row r="15" spans="1:11">
      <c r="A15" s="33" t="s">
        <v>80</v>
      </c>
      <c r="B15" s="34">
        <v>164141.80364</v>
      </c>
      <c r="C15" s="34">
        <v>7629275.05308</v>
      </c>
      <c r="D15" s="34">
        <v>581645.75867999997</v>
      </c>
      <c r="E15" s="34">
        <v>140552.17108</v>
      </c>
      <c r="F15" s="34">
        <v>396781.51773999998</v>
      </c>
      <c r="G15" s="34">
        <v>236847.09000999999</v>
      </c>
      <c r="H15" s="34">
        <v>745774.17347000004</v>
      </c>
      <c r="I15" s="34">
        <v>27131.602870000002</v>
      </c>
      <c r="J15" s="34">
        <v>22279.202229999999</v>
      </c>
      <c r="K15" s="34">
        <v>9944428.3728</v>
      </c>
    </row>
    <row r="16" spans="1:11">
      <c r="A16" s="33" t="s">
        <v>66</v>
      </c>
      <c r="B16" s="34">
        <v>265891.06836000003</v>
      </c>
      <c r="C16" s="34">
        <v>8960153.36809</v>
      </c>
      <c r="D16" s="34">
        <v>1501361.4450000001</v>
      </c>
      <c r="E16" s="34">
        <v>170018.44193999999</v>
      </c>
      <c r="F16" s="34">
        <v>231335.77901</v>
      </c>
      <c r="G16" s="34">
        <v>292701.89924</v>
      </c>
      <c r="H16" s="34">
        <v>5718146.6671099998</v>
      </c>
      <c r="I16" s="34">
        <v>48393.519030000003</v>
      </c>
      <c r="J16" s="34">
        <v>42070.777470000001</v>
      </c>
      <c r="K16" s="34">
        <v>17230072.96525</v>
      </c>
    </row>
    <row r="17" spans="1:11">
      <c r="A17" s="33" t="s">
        <v>64</v>
      </c>
      <c r="B17" s="34">
        <v>264394.48349999997</v>
      </c>
      <c r="C17" s="34">
        <v>16396132.806059999</v>
      </c>
      <c r="D17" s="34">
        <v>2655700.6409499999</v>
      </c>
      <c r="E17" s="34">
        <v>453606.12919000001</v>
      </c>
      <c r="F17" s="34">
        <v>238207.55388999998</v>
      </c>
      <c r="G17" s="34">
        <v>499010.57527999999</v>
      </c>
      <c r="H17" s="34">
        <v>8297290.9421199998</v>
      </c>
      <c r="I17" s="34">
        <v>114369.72205</v>
      </c>
      <c r="J17" s="34">
        <v>43066.288959999998</v>
      </c>
      <c r="K17" s="34">
        <v>28961779.142000001</v>
      </c>
    </row>
    <row r="18" spans="1:11">
      <c r="A18" s="33" t="s">
        <v>76</v>
      </c>
      <c r="B18" s="34">
        <v>0</v>
      </c>
      <c r="C18" s="34">
        <v>0</v>
      </c>
      <c r="D18" s="34">
        <v>0</v>
      </c>
      <c r="E18" s="34">
        <v>0</v>
      </c>
      <c r="F18" s="34">
        <v>0</v>
      </c>
      <c r="G18" s="34">
        <v>0</v>
      </c>
      <c r="H18" s="34">
        <v>50654.774530000002</v>
      </c>
      <c r="I18" s="34">
        <v>0</v>
      </c>
      <c r="J18" s="34">
        <v>0</v>
      </c>
      <c r="K18" s="34">
        <v>50654.774530000002</v>
      </c>
    </row>
    <row r="19" spans="1:11">
      <c r="A19" s="33" t="s">
        <v>62</v>
      </c>
      <c r="B19" s="34">
        <v>639564.04282000009</v>
      </c>
      <c r="C19" s="34">
        <v>10343776.260809999</v>
      </c>
      <c r="D19" s="34">
        <v>4294715.5095699998</v>
      </c>
      <c r="E19" s="34">
        <v>684199.78703000001</v>
      </c>
      <c r="F19" s="34">
        <v>553478.60898000002</v>
      </c>
      <c r="G19" s="34">
        <v>438504.15647000005</v>
      </c>
      <c r="H19" s="34">
        <v>4192722.32381</v>
      </c>
      <c r="I19" s="34">
        <v>192205.84573</v>
      </c>
      <c r="J19" s="34">
        <v>26625.072530000001</v>
      </c>
      <c r="K19" s="34">
        <v>21365791.607749999</v>
      </c>
    </row>
    <row r="20" spans="1:11">
      <c r="A20" s="33" t="s">
        <v>86</v>
      </c>
      <c r="B20" s="34">
        <v>119884.28814</v>
      </c>
      <c r="C20" s="34">
        <v>4706623.5689599998</v>
      </c>
      <c r="D20" s="34">
        <v>574514.11728000001</v>
      </c>
      <c r="E20" s="34">
        <v>43103.014560000003</v>
      </c>
      <c r="F20" s="34">
        <v>184524.31272999998</v>
      </c>
      <c r="G20" s="34">
        <v>133289.11911</v>
      </c>
      <c r="H20" s="34">
        <v>561032.47548000002</v>
      </c>
      <c r="I20" s="34">
        <v>136535.98699999999</v>
      </c>
      <c r="J20" s="34">
        <v>32480.07591</v>
      </c>
      <c r="K20" s="34">
        <v>6491986.9591699997</v>
      </c>
    </row>
    <row r="21" spans="1:11">
      <c r="A21" s="33" t="s">
        <v>70</v>
      </c>
      <c r="B21" s="34">
        <v>176318.07746999999</v>
      </c>
      <c r="C21" s="34">
        <v>6695370.8075799998</v>
      </c>
      <c r="D21" s="34">
        <v>847578.4253</v>
      </c>
      <c r="E21" s="34">
        <v>139900.43925</v>
      </c>
      <c r="F21" s="34">
        <v>49985.72092</v>
      </c>
      <c r="G21" s="34">
        <v>131969.51816000001</v>
      </c>
      <c r="H21" s="34">
        <v>698688.62198000005</v>
      </c>
      <c r="I21" s="34">
        <v>14212.765019999999</v>
      </c>
      <c r="J21" s="34">
        <v>11205.180910000001</v>
      </c>
      <c r="K21" s="34">
        <v>8765229.5565900002</v>
      </c>
    </row>
    <row r="22" spans="1:11">
      <c r="A22" s="33" t="s">
        <v>539</v>
      </c>
      <c r="B22" s="34">
        <v>2058124.6816</v>
      </c>
      <c r="C22" s="34">
        <v>72194262.736729994</v>
      </c>
      <c r="D22" s="34">
        <v>13151185.504069999</v>
      </c>
      <c r="E22" s="34">
        <v>1961653.5983599999</v>
      </c>
      <c r="F22" s="34">
        <v>1937833.28324</v>
      </c>
      <c r="G22" s="34">
        <v>2271686.9054200002</v>
      </c>
      <c r="H22" s="34">
        <v>47917325.643580005</v>
      </c>
      <c r="I22" s="34">
        <v>657336.81467999995</v>
      </c>
      <c r="J22" s="34">
        <v>193004.56299000001</v>
      </c>
      <c r="K22" s="34">
        <v>142342413.73067001</v>
      </c>
    </row>
    <row r="23" spans="1:11">
      <c r="A23" s="35" t="s">
        <v>540</v>
      </c>
      <c r="B23" s="35"/>
      <c r="C23" s="35"/>
      <c r="D23" s="35"/>
      <c r="E23" s="35"/>
      <c r="F23" s="35"/>
      <c r="G23" s="35"/>
      <c r="H23" s="35"/>
      <c r="I23" s="36"/>
      <c r="J23" s="35"/>
      <c r="K23" s="35" t="s">
        <v>541</v>
      </c>
    </row>
    <row r="24" spans="1:11">
      <c r="A24" s="33" t="s">
        <v>91</v>
      </c>
      <c r="B24" s="34">
        <v>0</v>
      </c>
      <c r="C24" s="34">
        <v>70153.851970000003</v>
      </c>
      <c r="D24" s="34">
        <v>698350.57953999995</v>
      </c>
      <c r="E24" s="34">
        <v>0</v>
      </c>
      <c r="F24" s="34">
        <v>0</v>
      </c>
      <c r="G24" s="34">
        <v>0</v>
      </c>
      <c r="H24" s="34">
        <v>16778.165679999998</v>
      </c>
      <c r="I24" s="34">
        <v>0</v>
      </c>
      <c r="J24" s="34">
        <v>0</v>
      </c>
      <c r="K24" s="34">
        <v>785282.59719</v>
      </c>
    </row>
    <row r="25" spans="1:11">
      <c r="A25" s="33" t="s">
        <v>93</v>
      </c>
      <c r="B25" s="34">
        <v>28851.202579999997</v>
      </c>
      <c r="C25" s="34">
        <v>2518062.3666699999</v>
      </c>
      <c r="D25" s="34">
        <v>76658.395480000007</v>
      </c>
      <c r="E25" s="34">
        <v>114395.03692</v>
      </c>
      <c r="F25" s="34">
        <v>53509.799650000001</v>
      </c>
      <c r="G25" s="34">
        <v>32995.731</v>
      </c>
      <c r="H25" s="34">
        <v>160496.69521000001</v>
      </c>
      <c r="I25" s="34">
        <v>8915.9929700000012</v>
      </c>
      <c r="J25" s="34">
        <v>882.66714000000002</v>
      </c>
      <c r="K25" s="34">
        <v>2994767.8876199997</v>
      </c>
    </row>
    <row r="26" spans="1:11">
      <c r="A26" s="37" t="s">
        <v>539</v>
      </c>
      <c r="B26" s="34">
        <v>28851.202579999997</v>
      </c>
      <c r="C26" s="34">
        <v>2588216.2186400001</v>
      </c>
      <c r="D26" s="34">
        <v>775008.97502000001</v>
      </c>
      <c r="E26" s="34">
        <v>114395.03692</v>
      </c>
      <c r="F26" s="34">
        <v>53509.799650000001</v>
      </c>
      <c r="G26" s="34">
        <v>32995.731</v>
      </c>
      <c r="H26" s="34">
        <v>177274.86088999998</v>
      </c>
      <c r="I26" s="34">
        <v>8915.9929700000012</v>
      </c>
      <c r="J26" s="34">
        <v>882.66714000000002</v>
      </c>
      <c r="K26" s="34">
        <v>3780050.4848099998</v>
      </c>
    </row>
    <row r="27" spans="1:11">
      <c r="A27" s="35" t="s">
        <v>542</v>
      </c>
      <c r="B27" s="35"/>
      <c r="C27" s="35"/>
      <c r="D27" s="35"/>
      <c r="E27" s="35"/>
      <c r="F27" s="35"/>
      <c r="G27" s="35"/>
      <c r="H27" s="35"/>
      <c r="I27" s="36"/>
      <c r="J27" s="35"/>
      <c r="K27" s="35" t="s">
        <v>541</v>
      </c>
    </row>
    <row r="28" spans="1:11">
      <c r="A28" s="33" t="s">
        <v>96</v>
      </c>
      <c r="B28" s="34">
        <v>90278.884230000011</v>
      </c>
      <c r="C28" s="34">
        <v>1631946.23174</v>
      </c>
      <c r="D28" s="34">
        <v>6319.8997199999994</v>
      </c>
      <c r="E28" s="34">
        <v>0</v>
      </c>
      <c r="F28" s="34">
        <v>0</v>
      </c>
      <c r="G28" s="34">
        <v>19225.794859999998</v>
      </c>
      <c r="H28" s="34">
        <v>14593.192289999999</v>
      </c>
      <c r="I28" s="34">
        <v>0</v>
      </c>
      <c r="J28" s="34">
        <v>0</v>
      </c>
      <c r="K28" s="34">
        <v>1762364.00284</v>
      </c>
    </row>
    <row r="29" spans="1:11">
      <c r="A29" s="33" t="s">
        <v>100</v>
      </c>
      <c r="B29" s="34">
        <v>0</v>
      </c>
      <c r="C29" s="34">
        <v>0</v>
      </c>
      <c r="D29" s="34">
        <v>0</v>
      </c>
      <c r="E29" s="34">
        <v>197354.39171999999</v>
      </c>
      <c r="F29" s="34">
        <v>0</v>
      </c>
      <c r="G29" s="34">
        <v>0</v>
      </c>
      <c r="H29" s="34">
        <v>0</v>
      </c>
      <c r="I29" s="34">
        <v>0</v>
      </c>
      <c r="J29" s="34">
        <v>0</v>
      </c>
      <c r="K29" s="34">
        <v>197354.39171999999</v>
      </c>
    </row>
    <row r="30" spans="1:11">
      <c r="A30" s="33" t="s">
        <v>98</v>
      </c>
      <c r="B30" s="34">
        <v>0</v>
      </c>
      <c r="C30" s="34">
        <v>0</v>
      </c>
      <c r="D30" s="34">
        <v>592793.92544000002</v>
      </c>
      <c r="E30" s="34">
        <v>0</v>
      </c>
      <c r="F30" s="34">
        <v>60708.223159999994</v>
      </c>
      <c r="G30" s="34">
        <v>0</v>
      </c>
      <c r="H30" s="34">
        <v>0</v>
      </c>
      <c r="I30" s="34">
        <v>46359.794609999997</v>
      </c>
      <c r="J30" s="34">
        <v>46162.379810000006</v>
      </c>
      <c r="K30" s="34">
        <v>746024.32302000001</v>
      </c>
    </row>
    <row r="31" spans="1:11">
      <c r="A31" s="33" t="s">
        <v>539</v>
      </c>
      <c r="B31" s="34">
        <v>90278.884230000011</v>
      </c>
      <c r="C31" s="34">
        <v>1631946.23174</v>
      </c>
      <c r="D31" s="34">
        <v>599113.82516000001</v>
      </c>
      <c r="E31" s="34">
        <v>197354.39171999999</v>
      </c>
      <c r="F31" s="34">
        <v>60708.223159999994</v>
      </c>
      <c r="G31" s="34">
        <v>19225.794859999998</v>
      </c>
      <c r="H31" s="34">
        <v>14593.192289999999</v>
      </c>
      <c r="I31" s="34">
        <v>46359.794609999997</v>
      </c>
      <c r="J31" s="34">
        <v>46162.379810000006</v>
      </c>
      <c r="K31" s="34">
        <v>2705742.7175799999</v>
      </c>
    </row>
    <row r="32" spans="1:11">
      <c r="A32" s="31" t="s">
        <v>543</v>
      </c>
      <c r="B32" s="36"/>
      <c r="C32" s="36"/>
      <c r="D32" s="36"/>
      <c r="E32" s="36"/>
      <c r="F32" s="36"/>
      <c r="G32" s="36"/>
      <c r="H32" s="36"/>
      <c r="I32" s="36"/>
      <c r="J32" s="36"/>
      <c r="K32" s="35" t="s">
        <v>541</v>
      </c>
    </row>
    <row r="33" spans="1:11">
      <c r="A33" s="33" t="s">
        <v>151</v>
      </c>
      <c r="B33" s="34">
        <v>0</v>
      </c>
      <c r="C33" s="34">
        <v>0</v>
      </c>
      <c r="D33" s="34">
        <v>3757.9699300000002</v>
      </c>
      <c r="E33" s="34">
        <v>106252.00215</v>
      </c>
      <c r="F33" s="34">
        <v>157745.06756999998</v>
      </c>
      <c r="G33" s="34">
        <v>0</v>
      </c>
      <c r="H33" s="34">
        <v>0</v>
      </c>
      <c r="I33" s="34">
        <v>0</v>
      </c>
      <c r="J33" s="34">
        <v>0</v>
      </c>
      <c r="K33" s="34">
        <v>267755.03964999999</v>
      </c>
    </row>
    <row r="34" spans="1:11">
      <c r="A34" s="33" t="s">
        <v>153</v>
      </c>
      <c r="B34" s="34">
        <v>0</v>
      </c>
      <c r="C34" s="34">
        <v>0</v>
      </c>
      <c r="D34" s="34">
        <v>0</v>
      </c>
      <c r="E34" s="34">
        <v>0</v>
      </c>
      <c r="F34" s="34">
        <v>0</v>
      </c>
      <c r="G34" s="34">
        <v>114662.5502</v>
      </c>
      <c r="H34" s="34">
        <v>0</v>
      </c>
      <c r="I34" s="34">
        <v>0</v>
      </c>
      <c r="J34" s="34">
        <v>0</v>
      </c>
      <c r="K34" s="34">
        <v>114662.5502</v>
      </c>
    </row>
    <row r="35" spans="1:11">
      <c r="A35" s="33" t="s">
        <v>161</v>
      </c>
      <c r="B35" s="34">
        <v>0</v>
      </c>
      <c r="C35" s="34">
        <v>0</v>
      </c>
      <c r="D35" s="34">
        <v>109143.53648000001</v>
      </c>
      <c r="E35" s="34">
        <v>0</v>
      </c>
      <c r="F35" s="34">
        <v>0</v>
      </c>
      <c r="G35" s="34">
        <v>0</v>
      </c>
      <c r="H35" s="34">
        <v>0</v>
      </c>
      <c r="I35" s="34">
        <v>0</v>
      </c>
      <c r="J35" s="34">
        <v>0</v>
      </c>
      <c r="K35" s="34">
        <v>109143.53648000001</v>
      </c>
    </row>
    <row r="36" spans="1:11">
      <c r="A36" s="33" t="s">
        <v>163</v>
      </c>
      <c r="B36" s="34">
        <v>0</v>
      </c>
      <c r="C36" s="34">
        <v>0</v>
      </c>
      <c r="D36" s="34">
        <v>232173.15888</v>
      </c>
      <c r="E36" s="34">
        <v>5979.32762</v>
      </c>
      <c r="F36" s="34">
        <v>0</v>
      </c>
      <c r="G36" s="34">
        <v>0</v>
      </c>
      <c r="H36" s="34">
        <v>0</v>
      </c>
      <c r="I36" s="34">
        <v>0</v>
      </c>
      <c r="J36" s="34">
        <v>0</v>
      </c>
      <c r="K36" s="34">
        <v>238152.4865</v>
      </c>
    </row>
    <row r="37" spans="1:11">
      <c r="A37" s="33" t="s">
        <v>137</v>
      </c>
      <c r="B37" s="34">
        <v>0</v>
      </c>
      <c r="C37" s="34">
        <v>0</v>
      </c>
      <c r="D37" s="34">
        <v>0</v>
      </c>
      <c r="E37" s="34">
        <v>0</v>
      </c>
      <c r="F37" s="34">
        <v>0</v>
      </c>
      <c r="G37" s="34">
        <v>0</v>
      </c>
      <c r="H37" s="34">
        <v>128892.86499</v>
      </c>
      <c r="I37" s="34">
        <v>0</v>
      </c>
      <c r="J37" s="34">
        <v>0</v>
      </c>
      <c r="K37" s="34">
        <v>128892.86499</v>
      </c>
    </row>
    <row r="38" spans="1:11">
      <c r="A38" s="33" t="s">
        <v>149</v>
      </c>
      <c r="B38" s="34">
        <v>11515.56335</v>
      </c>
      <c r="C38" s="34">
        <v>0</v>
      </c>
      <c r="D38" s="34">
        <v>0</v>
      </c>
      <c r="E38" s="34">
        <v>0</v>
      </c>
      <c r="F38" s="34">
        <v>222363.50597</v>
      </c>
      <c r="G38" s="34">
        <v>0</v>
      </c>
      <c r="H38" s="34">
        <v>0</v>
      </c>
      <c r="I38" s="34">
        <v>0</v>
      </c>
      <c r="J38" s="34">
        <v>0</v>
      </c>
      <c r="K38" s="34">
        <v>233879.06931999998</v>
      </c>
    </row>
    <row r="39" spans="1:11">
      <c r="A39" s="33" t="s">
        <v>135</v>
      </c>
      <c r="B39" s="34">
        <v>0</v>
      </c>
      <c r="C39" s="34">
        <v>0</v>
      </c>
      <c r="D39" s="34">
        <v>0</v>
      </c>
      <c r="E39" s="34">
        <v>0</v>
      </c>
      <c r="F39" s="34">
        <v>178456.24931000001</v>
      </c>
      <c r="G39" s="34">
        <v>34839.362719999997</v>
      </c>
      <c r="H39" s="34">
        <v>0</v>
      </c>
      <c r="I39" s="34">
        <v>0</v>
      </c>
      <c r="J39" s="34">
        <v>0</v>
      </c>
      <c r="K39" s="34">
        <v>213295.61202999999</v>
      </c>
    </row>
    <row r="40" spans="1:11">
      <c r="A40" s="33" t="s">
        <v>133</v>
      </c>
      <c r="B40" s="34">
        <v>0</v>
      </c>
      <c r="C40" s="34">
        <v>0</v>
      </c>
      <c r="D40" s="34">
        <v>0</v>
      </c>
      <c r="E40" s="34">
        <v>0</v>
      </c>
      <c r="F40" s="34">
        <v>0</v>
      </c>
      <c r="G40" s="34">
        <v>57512.574139999997</v>
      </c>
      <c r="H40" s="34">
        <v>0</v>
      </c>
      <c r="I40" s="34">
        <v>0</v>
      </c>
      <c r="J40" s="34">
        <v>0</v>
      </c>
      <c r="K40" s="34">
        <v>57512.574139999997</v>
      </c>
    </row>
    <row r="41" spans="1:11">
      <c r="A41" s="33" t="s">
        <v>115</v>
      </c>
      <c r="B41" s="34">
        <v>0</v>
      </c>
      <c r="C41" s="34">
        <v>0</v>
      </c>
      <c r="D41" s="34">
        <v>0</v>
      </c>
      <c r="E41" s="34">
        <v>0</v>
      </c>
      <c r="F41" s="34">
        <v>0</v>
      </c>
      <c r="G41" s="34">
        <v>0</v>
      </c>
      <c r="H41" s="34">
        <v>396738.62697000004</v>
      </c>
      <c r="I41" s="34">
        <v>0</v>
      </c>
      <c r="J41" s="34">
        <v>0</v>
      </c>
      <c r="K41" s="34">
        <v>396738.62697000004</v>
      </c>
    </row>
    <row r="42" spans="1:11">
      <c r="A42" s="33" t="s">
        <v>125</v>
      </c>
      <c r="B42" s="34">
        <v>0</v>
      </c>
      <c r="C42" s="34">
        <v>0</v>
      </c>
      <c r="D42" s="34">
        <v>175341.60629</v>
      </c>
      <c r="E42" s="34">
        <v>0</v>
      </c>
      <c r="F42" s="34">
        <v>0</v>
      </c>
      <c r="G42" s="34">
        <v>0</v>
      </c>
      <c r="H42" s="34">
        <v>0</v>
      </c>
      <c r="I42" s="34">
        <v>0</v>
      </c>
      <c r="J42" s="34">
        <v>0</v>
      </c>
      <c r="K42" s="34">
        <v>175341.60629</v>
      </c>
    </row>
    <row r="43" spans="1:11">
      <c r="A43" s="33" t="s">
        <v>147</v>
      </c>
      <c r="B43" s="34">
        <v>0</v>
      </c>
      <c r="C43" s="34">
        <v>0</v>
      </c>
      <c r="D43" s="34">
        <v>0</v>
      </c>
      <c r="E43" s="34">
        <v>0</v>
      </c>
      <c r="F43" s="34">
        <v>0</v>
      </c>
      <c r="G43" s="34">
        <v>65360.147870000001</v>
      </c>
      <c r="H43" s="34">
        <v>0</v>
      </c>
      <c r="I43" s="34">
        <v>0</v>
      </c>
      <c r="J43" s="34">
        <v>0</v>
      </c>
      <c r="K43" s="34">
        <v>65360.147870000001</v>
      </c>
    </row>
    <row r="44" spans="1:11">
      <c r="A44" s="33" t="s">
        <v>111</v>
      </c>
      <c r="B44" s="34">
        <v>8703.1901300000009</v>
      </c>
      <c r="C44" s="34">
        <v>0</v>
      </c>
      <c r="D44" s="34">
        <v>30322.543530000003</v>
      </c>
      <c r="E44" s="34">
        <v>0</v>
      </c>
      <c r="F44" s="34">
        <v>0</v>
      </c>
      <c r="G44" s="34">
        <v>0</v>
      </c>
      <c r="H44" s="34">
        <v>985799.66994000005</v>
      </c>
      <c r="I44" s="34">
        <v>14358.12758</v>
      </c>
      <c r="J44" s="34">
        <v>9666.2450000000008</v>
      </c>
      <c r="K44" s="34">
        <v>1048849.77618</v>
      </c>
    </row>
    <row r="45" spans="1:11">
      <c r="A45" s="33" t="s">
        <v>143</v>
      </c>
      <c r="B45" s="34">
        <v>0</v>
      </c>
      <c r="C45" s="34">
        <v>0</v>
      </c>
      <c r="D45" s="34">
        <v>97096.726580000002</v>
      </c>
      <c r="E45" s="34">
        <v>0</v>
      </c>
      <c r="F45" s="34">
        <v>0</v>
      </c>
      <c r="G45" s="34">
        <v>0</v>
      </c>
      <c r="H45" s="34">
        <v>0</v>
      </c>
      <c r="I45" s="34">
        <v>0</v>
      </c>
      <c r="J45" s="34">
        <v>0</v>
      </c>
      <c r="K45" s="34">
        <v>97096.726580000002</v>
      </c>
    </row>
    <row r="46" spans="1:11">
      <c r="A46" s="33" t="s">
        <v>129</v>
      </c>
      <c r="B46" s="34">
        <v>0</v>
      </c>
      <c r="C46" s="34">
        <v>0</v>
      </c>
      <c r="D46" s="34">
        <v>106019.40615000001</v>
      </c>
      <c r="E46" s="34">
        <v>0</v>
      </c>
      <c r="F46" s="34">
        <v>0</v>
      </c>
      <c r="G46" s="34">
        <v>0</v>
      </c>
      <c r="H46" s="34">
        <v>0</v>
      </c>
      <c r="I46" s="34">
        <v>0</v>
      </c>
      <c r="J46" s="34">
        <v>0</v>
      </c>
      <c r="K46" s="34">
        <v>106019.40615000001</v>
      </c>
    </row>
    <row r="47" spans="1:11">
      <c r="A47" s="33" t="s">
        <v>166</v>
      </c>
      <c r="B47" s="34">
        <v>0</v>
      </c>
      <c r="C47" s="34">
        <v>40939.702130000005</v>
      </c>
      <c r="D47" s="34">
        <v>0</v>
      </c>
      <c r="E47" s="34">
        <v>0</v>
      </c>
      <c r="F47" s="34">
        <v>0</v>
      </c>
      <c r="G47" s="34">
        <v>0</v>
      </c>
      <c r="H47" s="34">
        <v>0</v>
      </c>
      <c r="I47" s="34">
        <v>0</v>
      </c>
      <c r="J47" s="34">
        <v>0</v>
      </c>
      <c r="K47" s="34">
        <v>40939.702130000005</v>
      </c>
    </row>
    <row r="48" spans="1:11">
      <c r="A48" s="33" t="s">
        <v>119</v>
      </c>
      <c r="B48" s="34">
        <v>0</v>
      </c>
      <c r="C48" s="34">
        <v>0</v>
      </c>
      <c r="D48" s="34">
        <v>196348.29236000002</v>
      </c>
      <c r="E48" s="34">
        <v>0</v>
      </c>
      <c r="F48" s="34">
        <v>0</v>
      </c>
      <c r="G48" s="34">
        <v>0</v>
      </c>
      <c r="H48" s="34">
        <v>0</v>
      </c>
      <c r="I48" s="34">
        <v>0</v>
      </c>
      <c r="J48" s="34">
        <v>0</v>
      </c>
      <c r="K48" s="34">
        <v>196348.29236000002</v>
      </c>
    </row>
    <row r="49" spans="1:11">
      <c r="A49" s="33" t="s">
        <v>168</v>
      </c>
      <c r="B49" s="34">
        <v>227231.72824999999</v>
      </c>
      <c r="C49" s="34">
        <v>0</v>
      </c>
      <c r="D49" s="34">
        <v>0</v>
      </c>
      <c r="E49" s="34">
        <v>0</v>
      </c>
      <c r="F49" s="34">
        <v>0</v>
      </c>
      <c r="G49" s="34">
        <v>0</v>
      </c>
      <c r="H49" s="34">
        <v>0</v>
      </c>
      <c r="I49" s="34">
        <v>0</v>
      </c>
      <c r="J49" s="34">
        <v>0</v>
      </c>
      <c r="K49" s="34">
        <v>227231.72824999999</v>
      </c>
    </row>
    <row r="50" spans="1:11">
      <c r="A50" s="33" t="s">
        <v>159</v>
      </c>
      <c r="B50" s="34">
        <v>0</v>
      </c>
      <c r="C50" s="34">
        <v>0</v>
      </c>
      <c r="D50" s="34">
        <v>0</v>
      </c>
      <c r="E50" s="34">
        <v>0</v>
      </c>
      <c r="F50" s="34">
        <v>0</v>
      </c>
      <c r="G50" s="34">
        <v>0</v>
      </c>
      <c r="H50" s="34">
        <v>264903.83149000001</v>
      </c>
      <c r="I50" s="34">
        <v>4153.4827999999998</v>
      </c>
      <c r="J50" s="34">
        <v>0</v>
      </c>
      <c r="K50" s="34">
        <v>269057.31429000001</v>
      </c>
    </row>
    <row r="51" spans="1:11">
      <c r="A51" s="33" t="s">
        <v>131</v>
      </c>
      <c r="B51" s="34">
        <v>0</v>
      </c>
      <c r="C51" s="34">
        <v>0</v>
      </c>
      <c r="D51" s="34">
        <v>0</v>
      </c>
      <c r="E51" s="34">
        <v>0</v>
      </c>
      <c r="F51" s="34">
        <v>70261.200030000007</v>
      </c>
      <c r="G51" s="34">
        <v>7818.7764500000003</v>
      </c>
      <c r="H51" s="34">
        <v>0</v>
      </c>
      <c r="I51" s="34">
        <v>0</v>
      </c>
      <c r="J51" s="34">
        <v>0</v>
      </c>
      <c r="K51" s="34">
        <v>78079.976479999998</v>
      </c>
    </row>
    <row r="52" spans="1:11">
      <c r="A52" s="33" t="s">
        <v>157</v>
      </c>
      <c r="B52" s="34">
        <v>0</v>
      </c>
      <c r="C52" s="34">
        <v>0</v>
      </c>
      <c r="D52" s="34">
        <v>0</v>
      </c>
      <c r="E52" s="34">
        <v>0</v>
      </c>
      <c r="F52" s="34">
        <v>0</v>
      </c>
      <c r="G52" s="34">
        <v>102986.0837</v>
      </c>
      <c r="H52" s="34">
        <v>0</v>
      </c>
      <c r="I52" s="34">
        <v>0</v>
      </c>
      <c r="J52" s="34">
        <v>0</v>
      </c>
      <c r="K52" s="34">
        <v>102986.0837</v>
      </c>
    </row>
    <row r="53" spans="1:11">
      <c r="A53" s="33" t="s">
        <v>145</v>
      </c>
      <c r="B53" s="34">
        <v>0</v>
      </c>
      <c r="C53" s="34">
        <v>0</v>
      </c>
      <c r="D53" s="34">
        <v>0</v>
      </c>
      <c r="E53" s="34">
        <v>0</v>
      </c>
      <c r="F53" s="34">
        <v>0</v>
      </c>
      <c r="G53" s="34">
        <v>159544.31732</v>
      </c>
      <c r="H53" s="34">
        <v>0</v>
      </c>
      <c r="I53" s="34">
        <v>0</v>
      </c>
      <c r="J53" s="34">
        <v>0</v>
      </c>
      <c r="K53" s="34">
        <v>159544.31732</v>
      </c>
    </row>
    <row r="54" spans="1:11">
      <c r="A54" s="33" t="s">
        <v>165</v>
      </c>
      <c r="B54" s="34">
        <v>0</v>
      </c>
      <c r="C54" s="34">
        <v>0</v>
      </c>
      <c r="D54" s="34">
        <v>0</v>
      </c>
      <c r="E54" s="34">
        <v>0</v>
      </c>
      <c r="F54" s="34">
        <v>0</v>
      </c>
      <c r="G54" s="34">
        <v>0</v>
      </c>
      <c r="H54" s="34">
        <v>226790.34877000001</v>
      </c>
      <c r="I54" s="34">
        <v>0</v>
      </c>
      <c r="J54" s="34">
        <v>0</v>
      </c>
      <c r="K54" s="34">
        <v>226790.34877000001</v>
      </c>
    </row>
    <row r="55" spans="1:11">
      <c r="A55" s="33" t="s">
        <v>123</v>
      </c>
      <c r="B55" s="34">
        <v>0</v>
      </c>
      <c r="C55" s="34">
        <v>0</v>
      </c>
      <c r="D55" s="34">
        <v>179269.15584999998</v>
      </c>
      <c r="E55" s="34">
        <v>0</v>
      </c>
      <c r="F55" s="34">
        <v>0</v>
      </c>
      <c r="G55" s="34">
        <v>0</v>
      </c>
      <c r="H55" s="34">
        <v>0</v>
      </c>
      <c r="I55" s="34">
        <v>0</v>
      </c>
      <c r="J55" s="34">
        <v>0</v>
      </c>
      <c r="K55" s="34">
        <v>179269.15584999998</v>
      </c>
    </row>
    <row r="56" spans="1:11">
      <c r="A56" s="33" t="s">
        <v>127</v>
      </c>
      <c r="B56" s="34">
        <v>0</v>
      </c>
      <c r="C56" s="34">
        <v>0</v>
      </c>
      <c r="D56" s="34">
        <v>151555.11763999998</v>
      </c>
      <c r="E56" s="34">
        <v>0</v>
      </c>
      <c r="F56" s="34">
        <v>0</v>
      </c>
      <c r="G56" s="34">
        <v>0</v>
      </c>
      <c r="H56" s="34">
        <v>0</v>
      </c>
      <c r="I56" s="34">
        <v>0</v>
      </c>
      <c r="J56" s="34">
        <v>0</v>
      </c>
      <c r="K56" s="34">
        <v>151555.11763999998</v>
      </c>
    </row>
    <row r="57" spans="1:11">
      <c r="A57" s="33" t="s">
        <v>121</v>
      </c>
      <c r="B57" s="34">
        <v>0</v>
      </c>
      <c r="C57" s="34">
        <v>0</v>
      </c>
      <c r="D57" s="34">
        <v>286149.47589999996</v>
      </c>
      <c r="E57" s="34">
        <v>0</v>
      </c>
      <c r="F57" s="34">
        <v>0</v>
      </c>
      <c r="G57" s="34">
        <v>0</v>
      </c>
      <c r="H57" s="34">
        <v>0</v>
      </c>
      <c r="I57" s="34">
        <v>0</v>
      </c>
      <c r="J57" s="34">
        <v>0</v>
      </c>
      <c r="K57" s="34">
        <v>286149.47589999996</v>
      </c>
    </row>
    <row r="58" spans="1:11">
      <c r="A58" s="33" t="s">
        <v>113</v>
      </c>
      <c r="B58" s="34">
        <v>18290.536899999999</v>
      </c>
      <c r="C58" s="34">
        <v>5364.1817199999996</v>
      </c>
      <c r="D58" s="34">
        <v>34701.343249999998</v>
      </c>
      <c r="E58" s="34">
        <v>0</v>
      </c>
      <c r="F58" s="34">
        <v>0</v>
      </c>
      <c r="G58" s="34">
        <v>68018.213060000009</v>
      </c>
      <c r="H58" s="34">
        <v>586953.03437000001</v>
      </c>
      <c r="I58" s="34">
        <v>0</v>
      </c>
      <c r="J58" s="34">
        <v>0</v>
      </c>
      <c r="K58" s="34">
        <v>713327.30929999996</v>
      </c>
    </row>
    <row r="59" spans="1:11">
      <c r="A59" s="33" t="s">
        <v>117</v>
      </c>
      <c r="B59" s="34">
        <v>0</v>
      </c>
      <c r="C59" s="34">
        <v>0</v>
      </c>
      <c r="D59" s="34">
        <v>106136.95995999999</v>
      </c>
      <c r="E59" s="34">
        <v>0</v>
      </c>
      <c r="F59" s="34">
        <v>0</v>
      </c>
      <c r="G59" s="34">
        <v>0</v>
      </c>
      <c r="H59" s="34">
        <v>0</v>
      </c>
      <c r="I59" s="34">
        <v>0</v>
      </c>
      <c r="J59" s="34">
        <v>0</v>
      </c>
      <c r="K59" s="34">
        <v>106136.95995999999</v>
      </c>
    </row>
    <row r="60" spans="1:11">
      <c r="A60" s="33" t="s">
        <v>155</v>
      </c>
      <c r="B60" s="34">
        <v>171349.56409999999</v>
      </c>
      <c r="C60" s="34">
        <v>0</v>
      </c>
      <c r="D60" s="34">
        <v>0</v>
      </c>
      <c r="E60" s="34">
        <v>0</v>
      </c>
      <c r="F60" s="34">
        <v>15377.798570000001</v>
      </c>
      <c r="G60" s="34">
        <v>0</v>
      </c>
      <c r="H60" s="34">
        <v>0</v>
      </c>
      <c r="I60" s="34">
        <v>0</v>
      </c>
      <c r="J60" s="34">
        <v>0</v>
      </c>
      <c r="K60" s="34">
        <v>186727.36266999997</v>
      </c>
    </row>
    <row r="61" spans="1:11">
      <c r="A61" s="33" t="s">
        <v>139</v>
      </c>
      <c r="B61" s="34">
        <v>0</v>
      </c>
      <c r="C61" s="34">
        <v>0</v>
      </c>
      <c r="D61" s="34">
        <v>0</v>
      </c>
      <c r="E61" s="34">
        <v>0</v>
      </c>
      <c r="F61" s="34">
        <v>0</v>
      </c>
      <c r="G61" s="34">
        <v>0</v>
      </c>
      <c r="H61" s="34">
        <v>93244.736059999996</v>
      </c>
      <c r="I61" s="34">
        <v>0</v>
      </c>
      <c r="J61" s="34">
        <v>0</v>
      </c>
      <c r="K61" s="34">
        <v>93244.736059999996</v>
      </c>
    </row>
    <row r="62" spans="1:11">
      <c r="A62" s="33" t="s">
        <v>141</v>
      </c>
      <c r="B62" s="34">
        <v>0</v>
      </c>
      <c r="C62" s="34">
        <v>0</v>
      </c>
      <c r="D62" s="34">
        <v>0</v>
      </c>
      <c r="E62" s="34">
        <v>0</v>
      </c>
      <c r="F62" s="34">
        <v>0</v>
      </c>
      <c r="G62" s="34">
        <v>0</v>
      </c>
      <c r="H62" s="34">
        <v>0</v>
      </c>
      <c r="I62" s="34">
        <v>48876.510649999997</v>
      </c>
      <c r="J62" s="34">
        <v>0</v>
      </c>
      <c r="K62" s="34">
        <v>48876.510649999997</v>
      </c>
    </row>
    <row r="63" spans="1:11">
      <c r="A63" s="33" t="s">
        <v>539</v>
      </c>
      <c r="B63" s="34">
        <v>437090.58273000002</v>
      </c>
      <c r="C63" s="34">
        <v>46303.883849999998</v>
      </c>
      <c r="D63" s="34">
        <v>1708015.2927999999</v>
      </c>
      <c r="E63" s="34">
        <v>112231.32977</v>
      </c>
      <c r="F63" s="34">
        <v>644203.82145000005</v>
      </c>
      <c r="G63" s="34">
        <v>610742.02546000003</v>
      </c>
      <c r="H63" s="34">
        <v>2683323.11259</v>
      </c>
      <c r="I63" s="34">
        <v>67388.121029999995</v>
      </c>
      <c r="J63" s="34">
        <v>9666.2450000000008</v>
      </c>
      <c r="K63" s="34">
        <v>6318964.4146800004</v>
      </c>
    </row>
    <row r="64" spans="1:11">
      <c r="A64" s="31" t="s">
        <v>544</v>
      </c>
      <c r="B64" s="36"/>
      <c r="C64" s="36"/>
      <c r="D64" s="36"/>
      <c r="E64" s="36"/>
      <c r="F64" s="36"/>
      <c r="G64" s="36"/>
      <c r="H64" s="36"/>
      <c r="I64" s="36"/>
      <c r="J64" s="36"/>
      <c r="K64" s="35"/>
    </row>
    <row r="65" spans="1:11">
      <c r="A65" s="33" t="s">
        <v>188</v>
      </c>
      <c r="B65" s="34">
        <v>609966.17013999994</v>
      </c>
      <c r="C65" s="34">
        <v>10022367.69768</v>
      </c>
      <c r="D65" s="34">
        <v>3338374.7049799999</v>
      </c>
      <c r="E65" s="34">
        <v>538783.1179500001</v>
      </c>
      <c r="F65" s="34">
        <v>548292.88170000003</v>
      </c>
      <c r="G65" s="34">
        <v>777857.48864999996</v>
      </c>
      <c r="H65" s="34">
        <v>6753126.4812299991</v>
      </c>
      <c r="I65" s="34">
        <v>355993.95530999999</v>
      </c>
      <c r="J65" s="34">
        <v>129013.32756000001</v>
      </c>
      <c r="K65" s="34">
        <v>23073775.825199999</v>
      </c>
    </row>
    <row r="66" spans="1:11">
      <c r="A66" s="33" t="s">
        <v>539</v>
      </c>
      <c r="B66" s="34">
        <v>609966.17013999994</v>
      </c>
      <c r="C66" s="34">
        <v>10022367.69768</v>
      </c>
      <c r="D66" s="34">
        <v>3338374.7049799999</v>
      </c>
      <c r="E66" s="34">
        <v>538783.1179500001</v>
      </c>
      <c r="F66" s="34">
        <v>548292.88170000003</v>
      </c>
      <c r="G66" s="34">
        <v>777857.48864999996</v>
      </c>
      <c r="H66" s="34">
        <v>6753126.4812299991</v>
      </c>
      <c r="I66" s="34">
        <v>355993.95530999999</v>
      </c>
      <c r="J66" s="34">
        <v>129013.32756000001</v>
      </c>
      <c r="K66" s="34">
        <v>23073775.825199999</v>
      </c>
    </row>
    <row r="67" spans="1:11">
      <c r="A67" s="38" t="s">
        <v>545</v>
      </c>
      <c r="B67" s="36"/>
      <c r="C67" s="36"/>
      <c r="D67" s="36"/>
      <c r="E67" s="36"/>
      <c r="F67" s="36"/>
      <c r="G67" s="36"/>
      <c r="H67" s="36"/>
      <c r="I67" s="36"/>
      <c r="J67" s="36"/>
      <c r="K67" s="36"/>
    </row>
    <row r="68" spans="1:11">
      <c r="A68" s="33" t="s">
        <v>191</v>
      </c>
      <c r="B68" s="34">
        <v>0</v>
      </c>
      <c r="C68" s="34">
        <v>2462270.5052499999</v>
      </c>
      <c r="D68" s="34">
        <v>0</v>
      </c>
      <c r="E68" s="34">
        <v>0</v>
      </c>
      <c r="F68" s="34">
        <v>0</v>
      </c>
      <c r="G68" s="34">
        <v>0</v>
      </c>
      <c r="H68" s="34">
        <v>0</v>
      </c>
      <c r="I68" s="34">
        <v>0</v>
      </c>
      <c r="J68" s="34">
        <v>0</v>
      </c>
      <c r="K68" s="34">
        <v>2462270.5052499999</v>
      </c>
    </row>
    <row r="69" spans="1:11">
      <c r="A69" s="33" t="s">
        <v>539</v>
      </c>
      <c r="B69" s="34">
        <v>0</v>
      </c>
      <c r="C69" s="34">
        <v>2462270.5052499999</v>
      </c>
      <c r="D69" s="34">
        <v>0</v>
      </c>
      <c r="E69" s="34">
        <v>0</v>
      </c>
      <c r="F69" s="34">
        <v>0</v>
      </c>
      <c r="G69" s="34">
        <v>0</v>
      </c>
      <c r="H69" s="34">
        <v>0</v>
      </c>
      <c r="I69" s="34">
        <v>0</v>
      </c>
      <c r="J69" s="34">
        <v>0</v>
      </c>
      <c r="K69" s="34">
        <v>2462270.5052499999</v>
      </c>
    </row>
    <row r="70" spans="1:11">
      <c r="A70" s="38" t="s">
        <v>239</v>
      </c>
      <c r="B70" s="36">
        <v>3224311.52128</v>
      </c>
      <c r="C70" s="36">
        <v>88945367.273889989</v>
      </c>
      <c r="D70" s="36">
        <v>19571698.302030001</v>
      </c>
      <c r="E70" s="36">
        <v>2924417.4747200003</v>
      </c>
      <c r="F70" s="36">
        <v>3244548.0092000002</v>
      </c>
      <c r="G70" s="36">
        <v>3712507.94539</v>
      </c>
      <c r="H70" s="36">
        <v>57545643.290580004</v>
      </c>
      <c r="I70" s="36">
        <v>1135994.6786</v>
      </c>
      <c r="J70" s="36">
        <v>378729.1825</v>
      </c>
      <c r="K70" s="36">
        <v>180683217.67818999</v>
      </c>
    </row>
    <row r="71" spans="1:11" ht="7.5" customHeight="1" thickBot="1">
      <c r="A71" s="107"/>
      <c r="B71" s="107"/>
      <c r="C71" s="107"/>
      <c r="D71" s="107"/>
      <c r="E71" s="107"/>
      <c r="F71" s="107"/>
      <c r="G71" s="107"/>
      <c r="H71" s="107"/>
      <c r="I71" s="107"/>
      <c r="J71" s="107"/>
      <c r="K71" s="107"/>
    </row>
    <row r="72" spans="1:11" ht="15.75" thickTop="1">
      <c r="A72" s="108" t="s">
        <v>1399</v>
      </c>
      <c r="B72" s="109"/>
      <c r="C72" s="109"/>
      <c r="D72" s="109"/>
      <c r="E72" s="109"/>
      <c r="F72" s="109"/>
      <c r="G72" s="109"/>
      <c r="H72" s="109"/>
      <c r="I72" s="109"/>
      <c r="J72" s="109"/>
      <c r="K72" s="109"/>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2"/>
  <sheetViews>
    <sheetView zoomScale="85" zoomScaleNormal="85" workbookViewId="0">
      <selection sqref="A1:K1"/>
    </sheetView>
  </sheetViews>
  <sheetFormatPr defaultColWidth="9.140625" defaultRowHeight="15"/>
  <cols>
    <col min="1" max="1" width="50" style="96" bestFit="1" customWidth="1"/>
    <col min="2" max="2" width="20.28515625" style="96" bestFit="1" customWidth="1"/>
    <col min="3" max="3" width="15.42578125" style="96" customWidth="1"/>
    <col min="4" max="4" width="21" style="96" bestFit="1" customWidth="1"/>
    <col min="5" max="5" width="13.7109375" style="96" bestFit="1" customWidth="1"/>
    <col min="6" max="6" width="19" style="96" bestFit="1" customWidth="1"/>
    <col min="7" max="7" width="20.28515625" style="96" bestFit="1" customWidth="1"/>
    <col min="8" max="8" width="18.42578125" style="96" bestFit="1" customWidth="1"/>
    <col min="9" max="9" width="18.28515625" style="96" bestFit="1" customWidth="1"/>
    <col min="10" max="10" width="14" style="96" bestFit="1" customWidth="1"/>
    <col min="11" max="11" width="17.28515625" style="96" customWidth="1"/>
  </cols>
  <sheetData>
    <row r="1" spans="1:11" ht="23.25">
      <c r="A1" s="1387"/>
      <c r="B1" s="1387"/>
      <c r="C1" s="1387"/>
      <c r="D1" s="1387"/>
      <c r="E1" s="1387"/>
      <c r="F1" s="1387"/>
      <c r="G1" s="1387"/>
      <c r="H1" s="1387"/>
      <c r="I1" s="1387"/>
      <c r="J1" s="1387"/>
      <c r="K1" s="1387"/>
    </row>
    <row r="2" spans="1:11" ht="23.25">
      <c r="A2" s="1387" t="s">
        <v>536</v>
      </c>
      <c r="B2" s="1387"/>
      <c r="C2" s="1387"/>
      <c r="D2" s="1387"/>
      <c r="E2" s="1387"/>
      <c r="F2" s="1387"/>
      <c r="G2" s="1387"/>
      <c r="H2" s="1387"/>
      <c r="I2" s="1387"/>
      <c r="J2" s="1387"/>
      <c r="K2" s="1387"/>
    </row>
    <row r="3" spans="1:11" ht="23.25">
      <c r="A3" s="1387" t="s">
        <v>1400</v>
      </c>
      <c r="B3" s="1387"/>
      <c r="C3" s="1387"/>
      <c r="D3" s="1387"/>
      <c r="E3" s="1387"/>
      <c r="F3" s="1387"/>
      <c r="G3" s="1387"/>
      <c r="H3" s="1387"/>
      <c r="I3" s="1387"/>
      <c r="J3" s="1387"/>
      <c r="K3" s="1387"/>
    </row>
    <row r="4" spans="1:11" s="110" customFormat="1" ht="23.25">
      <c r="A4" s="1387" t="s">
        <v>1411</v>
      </c>
      <c r="B4" s="1387"/>
      <c r="C4" s="1387"/>
      <c r="D4" s="1387"/>
      <c r="E4" s="1387"/>
      <c r="F4" s="1387"/>
      <c r="G4" s="1387"/>
      <c r="H4" s="1387"/>
      <c r="I4" s="1387"/>
      <c r="J4" s="1387"/>
      <c r="K4" s="1387"/>
    </row>
    <row r="5" spans="1:11" s="30" customFormat="1" ht="23.25">
      <c r="A5" s="1388" t="s">
        <v>234</v>
      </c>
      <c r="B5" s="1388"/>
      <c r="C5" s="1388"/>
      <c r="D5" s="1388"/>
      <c r="E5" s="1388"/>
      <c r="F5" s="1388"/>
      <c r="G5" s="1388"/>
      <c r="H5" s="1388"/>
      <c r="I5" s="1388"/>
      <c r="J5" s="1388"/>
      <c r="K5" s="1388"/>
    </row>
    <row r="6" spans="1:11" ht="9" customHeight="1">
      <c r="A6" s="657"/>
      <c r="B6" s="658"/>
      <c r="C6" s="658"/>
      <c r="D6" s="658"/>
      <c r="E6" s="658"/>
      <c r="F6" s="658"/>
      <c r="G6" s="658"/>
      <c r="H6" s="658"/>
      <c r="I6" s="658"/>
      <c r="J6" s="658"/>
      <c r="K6" s="657"/>
    </row>
    <row r="7" spans="1:11" s="30" customFormat="1" ht="15.75" thickBot="1">
      <c r="A7" s="651" t="s">
        <v>1397</v>
      </c>
      <c r="B7" s="652" t="s">
        <v>549</v>
      </c>
      <c r="C7" s="652" t="s">
        <v>550</v>
      </c>
      <c r="D7" s="652" t="s">
        <v>551</v>
      </c>
      <c r="E7" s="652" t="s">
        <v>552</v>
      </c>
      <c r="F7" s="652" t="s">
        <v>1398</v>
      </c>
      <c r="G7" s="652" t="s">
        <v>553</v>
      </c>
      <c r="H7" s="652" t="s">
        <v>554</v>
      </c>
      <c r="I7" s="652" t="s">
        <v>546</v>
      </c>
      <c r="J7" s="652" t="s">
        <v>555</v>
      </c>
      <c r="K7" s="652" t="s">
        <v>239</v>
      </c>
    </row>
    <row r="8" spans="1:11" ht="15.75" thickTop="1">
      <c r="A8" s="653" t="s">
        <v>538</v>
      </c>
      <c r="B8" s="654"/>
      <c r="C8" s="654"/>
      <c r="D8" s="654"/>
      <c r="E8" s="654"/>
      <c r="F8" s="654"/>
      <c r="G8" s="654"/>
      <c r="H8" s="654"/>
      <c r="I8" s="654"/>
      <c r="J8" s="655"/>
      <c r="K8" s="656"/>
    </row>
    <row r="9" spans="1:11" s="30" customFormat="1">
      <c r="A9" s="33" t="s">
        <v>74</v>
      </c>
      <c r="B9" s="34">
        <v>705290.34024000005</v>
      </c>
      <c r="C9" s="34">
        <v>4228073.7544499999</v>
      </c>
      <c r="D9" s="34">
        <v>2411731.2982199998</v>
      </c>
      <c r="E9" s="34">
        <v>354243.38066000002</v>
      </c>
      <c r="F9" s="34">
        <v>263563.97797000001</v>
      </c>
      <c r="G9" s="34">
        <v>516604.79256000003</v>
      </c>
      <c r="H9" s="34">
        <v>6849839.0400100006</v>
      </c>
      <c r="I9" s="34">
        <v>81947.803019999992</v>
      </c>
      <c r="J9" s="34">
        <v>0</v>
      </c>
      <c r="K9" s="34">
        <v>15411294.38713</v>
      </c>
    </row>
    <row r="10" spans="1:11">
      <c r="A10" s="33" t="s">
        <v>78</v>
      </c>
      <c r="B10" s="34">
        <v>0</v>
      </c>
      <c r="C10" s="34">
        <v>0</v>
      </c>
      <c r="D10" s="34">
        <v>0</v>
      </c>
      <c r="E10" s="34">
        <v>0</v>
      </c>
      <c r="F10" s="34">
        <v>0</v>
      </c>
      <c r="G10" s="34">
        <v>0</v>
      </c>
      <c r="H10" s="34">
        <v>261194.62708000001</v>
      </c>
      <c r="I10" s="34">
        <v>0</v>
      </c>
      <c r="J10" s="34">
        <v>0</v>
      </c>
      <c r="K10" s="34">
        <v>261194.62708000001</v>
      </c>
    </row>
    <row r="11" spans="1:11">
      <c r="A11" s="33" t="s">
        <v>68</v>
      </c>
      <c r="B11" s="34">
        <v>79910.619180000009</v>
      </c>
      <c r="C11" s="34">
        <v>1356041.54629</v>
      </c>
      <c r="D11" s="34">
        <v>1310018.1243699999</v>
      </c>
      <c r="E11" s="34">
        <v>21363.653690000003</v>
      </c>
      <c r="F11" s="34">
        <v>0</v>
      </c>
      <c r="G11" s="34">
        <v>224242.04650999999</v>
      </c>
      <c r="H11" s="34">
        <v>5440083.43499</v>
      </c>
      <c r="I11" s="34">
        <v>0</v>
      </c>
      <c r="J11" s="34">
        <v>0</v>
      </c>
      <c r="K11" s="34">
        <v>8431659.4250300005</v>
      </c>
    </row>
    <row r="12" spans="1:11">
      <c r="A12" s="33" t="s">
        <v>82</v>
      </c>
      <c r="B12" s="34">
        <v>138536.21744000001</v>
      </c>
      <c r="C12" s="34">
        <v>980324.36976999999</v>
      </c>
      <c r="D12" s="34">
        <v>568845.84957000008</v>
      </c>
      <c r="E12" s="34">
        <v>244751.78194999998</v>
      </c>
      <c r="F12" s="34">
        <v>0</v>
      </c>
      <c r="G12" s="34">
        <v>267795.30099999998</v>
      </c>
      <c r="H12" s="34">
        <v>826755.84127999994</v>
      </c>
      <c r="I12" s="34">
        <v>0</v>
      </c>
      <c r="J12" s="34">
        <v>0</v>
      </c>
      <c r="K12" s="34">
        <v>3027009.3610100001</v>
      </c>
    </row>
    <row r="13" spans="1:11">
      <c r="A13" s="33" t="s">
        <v>84</v>
      </c>
      <c r="B13" s="34">
        <v>240927.88153000001</v>
      </c>
      <c r="C13" s="34">
        <v>1358871.8388199999</v>
      </c>
      <c r="D13" s="34">
        <v>1027583.00972</v>
      </c>
      <c r="E13" s="34">
        <v>116995.73215000001</v>
      </c>
      <c r="F13" s="34">
        <v>46400.32417</v>
      </c>
      <c r="G13" s="34">
        <v>183303.31568999999</v>
      </c>
      <c r="H13" s="34">
        <v>9790633.7852000017</v>
      </c>
      <c r="I13" s="34">
        <v>0</v>
      </c>
      <c r="J13" s="34">
        <v>0</v>
      </c>
      <c r="K13" s="34">
        <v>12764715.88728</v>
      </c>
    </row>
    <row r="14" spans="1:11">
      <c r="A14" s="33" t="s">
        <v>72</v>
      </c>
      <c r="B14" s="34">
        <v>178272.95147</v>
      </c>
      <c r="C14" s="34">
        <v>960813.13446000009</v>
      </c>
      <c r="D14" s="34">
        <v>636839.0699</v>
      </c>
      <c r="E14" s="34">
        <v>107076.13421999999</v>
      </c>
      <c r="F14" s="34">
        <v>0</v>
      </c>
      <c r="G14" s="34">
        <v>201404.27337000001</v>
      </c>
      <c r="H14" s="34">
        <v>6954199.5607099999</v>
      </c>
      <c r="I14" s="34">
        <v>570784.42189</v>
      </c>
      <c r="J14" s="34">
        <v>59558.335399999996</v>
      </c>
      <c r="K14" s="34">
        <v>9668947.8814199995</v>
      </c>
    </row>
    <row r="15" spans="1:11">
      <c r="A15" s="33" t="s">
        <v>80</v>
      </c>
      <c r="B15" s="34">
        <v>531561.31772000005</v>
      </c>
      <c r="C15" s="34">
        <v>4676476.9110500002</v>
      </c>
      <c r="D15" s="34">
        <v>1536197.9071800001</v>
      </c>
      <c r="E15" s="34">
        <v>316381.53139999998</v>
      </c>
      <c r="F15" s="34">
        <v>556056.72222</v>
      </c>
      <c r="G15" s="34">
        <v>612974.46026999992</v>
      </c>
      <c r="H15" s="34">
        <v>3656229.5053099999</v>
      </c>
      <c r="I15" s="34">
        <v>124689.54193000001</v>
      </c>
      <c r="J15" s="34">
        <v>159250.98994</v>
      </c>
      <c r="K15" s="34">
        <v>12169818.887020001</v>
      </c>
    </row>
    <row r="16" spans="1:11">
      <c r="A16" s="33" t="s">
        <v>66</v>
      </c>
      <c r="B16" s="34">
        <v>427967.89613000001</v>
      </c>
      <c r="C16" s="34">
        <v>4801314.39891</v>
      </c>
      <c r="D16" s="34">
        <v>2850591.41744</v>
      </c>
      <c r="E16" s="34">
        <v>143744.69984000002</v>
      </c>
      <c r="F16" s="34">
        <v>422565.26023000001</v>
      </c>
      <c r="G16" s="34">
        <v>545750.61791999999</v>
      </c>
      <c r="H16" s="34">
        <v>6364050.4346700003</v>
      </c>
      <c r="I16" s="34">
        <v>178623.71166999999</v>
      </c>
      <c r="J16" s="34">
        <v>95812.529190000001</v>
      </c>
      <c r="K16" s="34">
        <v>15830420.966</v>
      </c>
    </row>
    <row r="17" spans="1:11">
      <c r="A17" s="33" t="s">
        <v>64</v>
      </c>
      <c r="B17" s="34">
        <v>1165143.4687000001</v>
      </c>
      <c r="C17" s="34">
        <v>5913600.1134700002</v>
      </c>
      <c r="D17" s="34">
        <v>4354094.8656599997</v>
      </c>
      <c r="E17" s="34">
        <v>744100.41396000003</v>
      </c>
      <c r="F17" s="34">
        <v>368238.58273000002</v>
      </c>
      <c r="G17" s="34">
        <v>1108332.1935899998</v>
      </c>
      <c r="H17" s="34">
        <v>11028977.970790001</v>
      </c>
      <c r="I17" s="34">
        <v>548135.49783000001</v>
      </c>
      <c r="J17" s="34">
        <v>63140.562920000004</v>
      </c>
      <c r="K17" s="34">
        <v>25293763.669650003</v>
      </c>
    </row>
    <row r="18" spans="1:11">
      <c r="A18" s="33" t="s">
        <v>76</v>
      </c>
      <c r="B18" s="34">
        <v>0</v>
      </c>
      <c r="C18" s="34">
        <v>0</v>
      </c>
      <c r="D18" s="34">
        <v>0</v>
      </c>
      <c r="E18" s="34">
        <v>0</v>
      </c>
      <c r="F18" s="34">
        <v>0</v>
      </c>
      <c r="G18" s="34">
        <v>0</v>
      </c>
      <c r="H18" s="34">
        <v>91715.45925</v>
      </c>
      <c r="I18" s="34">
        <v>0</v>
      </c>
      <c r="J18" s="34">
        <v>0</v>
      </c>
      <c r="K18" s="34">
        <v>91715.45925</v>
      </c>
    </row>
    <row r="19" spans="1:11">
      <c r="A19" s="33" t="s">
        <v>62</v>
      </c>
      <c r="B19" s="34">
        <v>891892.30608000001</v>
      </c>
      <c r="C19" s="34">
        <v>4567656.6678999998</v>
      </c>
      <c r="D19" s="34">
        <v>4302468.7596999994</v>
      </c>
      <c r="E19" s="34">
        <v>489954.29580000002</v>
      </c>
      <c r="F19" s="34">
        <v>484603.69154999999</v>
      </c>
      <c r="G19" s="34">
        <v>547739.89786000003</v>
      </c>
      <c r="H19" s="34">
        <v>6571840.2747200001</v>
      </c>
      <c r="I19" s="34">
        <v>597038.73311999999</v>
      </c>
      <c r="J19" s="34">
        <v>62676.285689999997</v>
      </c>
      <c r="K19" s="34">
        <v>18515870.912419997</v>
      </c>
    </row>
    <row r="20" spans="1:11">
      <c r="A20" s="33" t="s">
        <v>86</v>
      </c>
      <c r="B20" s="34">
        <v>446864.05927999999</v>
      </c>
      <c r="C20" s="34">
        <v>2113911.5172899999</v>
      </c>
      <c r="D20" s="34">
        <v>2445150.7171199997</v>
      </c>
      <c r="E20" s="34">
        <v>218641.58902000001</v>
      </c>
      <c r="F20" s="34">
        <v>441087.96947000001</v>
      </c>
      <c r="G20" s="34">
        <v>441183.70107999997</v>
      </c>
      <c r="H20" s="34">
        <v>1760273.45661</v>
      </c>
      <c r="I20" s="34">
        <v>535598.94536000001</v>
      </c>
      <c r="J20" s="34">
        <v>109431.78134</v>
      </c>
      <c r="K20" s="34">
        <v>8512143.7365699988</v>
      </c>
    </row>
    <row r="21" spans="1:11">
      <c r="A21" s="33" t="s">
        <v>70</v>
      </c>
      <c r="B21" s="34">
        <v>486207.41869999998</v>
      </c>
      <c r="C21" s="34">
        <v>4829082.1275200006</v>
      </c>
      <c r="D21" s="34">
        <v>2860726.0084299999</v>
      </c>
      <c r="E21" s="34">
        <v>324733.76791000005</v>
      </c>
      <c r="F21" s="34">
        <v>131608.84095000001</v>
      </c>
      <c r="G21" s="34">
        <v>426801.88991000003</v>
      </c>
      <c r="H21" s="34">
        <v>2576797.2787500001</v>
      </c>
      <c r="I21" s="34">
        <v>99248.634720000002</v>
      </c>
      <c r="J21" s="34">
        <v>49173.175459999999</v>
      </c>
      <c r="K21" s="34">
        <v>11784379.142350001</v>
      </c>
    </row>
    <row r="22" spans="1:11">
      <c r="A22" s="32" t="s">
        <v>539</v>
      </c>
      <c r="B22" s="34">
        <v>5292574.4764700001</v>
      </c>
      <c r="C22" s="34">
        <v>35786166.379929997</v>
      </c>
      <c r="D22" s="34">
        <v>24304247.027310003</v>
      </c>
      <c r="E22" s="34">
        <v>3081986.9805999999</v>
      </c>
      <c r="F22" s="34">
        <v>2714125.3692899998</v>
      </c>
      <c r="G22" s="34">
        <v>5076132.4897600003</v>
      </c>
      <c r="H22" s="34">
        <v>62172590.669370003</v>
      </c>
      <c r="I22" s="34">
        <v>2736067.2895399998</v>
      </c>
      <c r="J22" s="34">
        <v>599043.65994000004</v>
      </c>
      <c r="K22" s="34">
        <v>141762934.34220999</v>
      </c>
    </row>
    <row r="23" spans="1:11">
      <c r="A23" s="35" t="s">
        <v>540</v>
      </c>
      <c r="B23" s="35"/>
      <c r="C23" s="35"/>
      <c r="D23" s="35"/>
      <c r="E23" s="35"/>
      <c r="F23" s="35"/>
      <c r="G23" s="35"/>
      <c r="H23" s="35"/>
      <c r="I23" s="36"/>
      <c r="J23" s="35"/>
      <c r="K23" s="35" t="s">
        <v>541</v>
      </c>
    </row>
    <row r="24" spans="1:11">
      <c r="A24" s="33" t="s">
        <v>91</v>
      </c>
      <c r="B24" s="34">
        <v>0</v>
      </c>
      <c r="C24" s="34">
        <v>230654.12750999999</v>
      </c>
      <c r="D24" s="34">
        <v>472254.15827999997</v>
      </c>
      <c r="E24" s="34">
        <v>0</v>
      </c>
      <c r="F24" s="34">
        <v>0</v>
      </c>
      <c r="G24" s="34">
        <v>0</v>
      </c>
      <c r="H24" s="34">
        <v>207127.93324000001</v>
      </c>
      <c r="I24" s="34">
        <v>0</v>
      </c>
      <c r="J24" s="34">
        <v>0</v>
      </c>
      <c r="K24" s="34">
        <v>910036.21902999992</v>
      </c>
    </row>
    <row r="25" spans="1:11">
      <c r="A25" s="33" t="s">
        <v>93</v>
      </c>
      <c r="B25" s="34">
        <v>202912.25547999999</v>
      </c>
      <c r="C25" s="34">
        <v>893681.22788000002</v>
      </c>
      <c r="D25" s="34">
        <v>557823.33570000005</v>
      </c>
      <c r="E25" s="34">
        <v>447159.78236000001</v>
      </c>
      <c r="F25" s="34">
        <v>306134.78589999996</v>
      </c>
      <c r="G25" s="34">
        <v>210669.54426</v>
      </c>
      <c r="H25" s="34">
        <v>624095.56796000001</v>
      </c>
      <c r="I25" s="34">
        <v>107078.64786</v>
      </c>
      <c r="J25" s="34">
        <v>1862.8397299999999</v>
      </c>
      <c r="K25" s="34">
        <v>3351417.9871300003</v>
      </c>
    </row>
    <row r="26" spans="1:11">
      <c r="A26" s="112" t="s">
        <v>539</v>
      </c>
      <c r="B26" s="34">
        <v>202912.25547999999</v>
      </c>
      <c r="C26" s="34">
        <v>1124335.3553900002</v>
      </c>
      <c r="D26" s="34">
        <v>1030077.49398</v>
      </c>
      <c r="E26" s="34">
        <v>447159.78236000001</v>
      </c>
      <c r="F26" s="34">
        <v>306134.78589999996</v>
      </c>
      <c r="G26" s="34">
        <v>210669.54426</v>
      </c>
      <c r="H26" s="34">
        <v>831223.50120000006</v>
      </c>
      <c r="I26" s="34">
        <v>107078.64786</v>
      </c>
      <c r="J26" s="34">
        <v>1862.8397299999999</v>
      </c>
      <c r="K26" s="34">
        <v>4261454.2061599996</v>
      </c>
    </row>
    <row r="27" spans="1:11">
      <c r="A27" s="35" t="s">
        <v>542</v>
      </c>
      <c r="B27" s="35"/>
      <c r="C27" s="35"/>
      <c r="D27" s="35"/>
      <c r="E27" s="35"/>
      <c r="F27" s="35"/>
      <c r="G27" s="35"/>
      <c r="H27" s="35"/>
      <c r="I27" s="36"/>
      <c r="J27" s="35"/>
      <c r="K27" s="35" t="s">
        <v>541</v>
      </c>
    </row>
    <row r="28" spans="1:11">
      <c r="A28" s="33" t="s">
        <v>96</v>
      </c>
      <c r="B28" s="34">
        <v>168987.83112000002</v>
      </c>
      <c r="C28" s="34">
        <v>1129792.7802200001</v>
      </c>
      <c r="D28" s="34">
        <v>148725.12765000001</v>
      </c>
      <c r="E28" s="34">
        <v>0</v>
      </c>
      <c r="F28" s="34">
        <v>0</v>
      </c>
      <c r="G28" s="34">
        <v>144970.47368</v>
      </c>
      <c r="H28" s="34">
        <v>322291.31255000003</v>
      </c>
      <c r="I28" s="34">
        <v>0</v>
      </c>
      <c r="J28" s="34">
        <v>0</v>
      </c>
      <c r="K28" s="34">
        <v>1914767.52522</v>
      </c>
    </row>
    <row r="29" spans="1:11">
      <c r="A29" s="33" t="s">
        <v>100</v>
      </c>
      <c r="B29" s="34">
        <v>0</v>
      </c>
      <c r="C29" s="34">
        <v>0</v>
      </c>
      <c r="D29" s="34">
        <v>0</v>
      </c>
      <c r="E29" s="34">
        <v>248368.66349000001</v>
      </c>
      <c r="F29" s="34">
        <v>0</v>
      </c>
      <c r="G29" s="34">
        <v>0</v>
      </c>
      <c r="H29" s="34">
        <v>0</v>
      </c>
      <c r="I29" s="34">
        <v>0</v>
      </c>
      <c r="J29" s="34">
        <v>0</v>
      </c>
      <c r="K29" s="34">
        <v>248368.66349000001</v>
      </c>
    </row>
    <row r="30" spans="1:11">
      <c r="A30" s="33" t="s">
        <v>98</v>
      </c>
      <c r="B30" s="34">
        <v>0</v>
      </c>
      <c r="C30" s="34">
        <v>0</v>
      </c>
      <c r="D30" s="34">
        <v>635526.02583000006</v>
      </c>
      <c r="E30" s="34">
        <v>0</v>
      </c>
      <c r="F30" s="34">
        <v>69978.830150000009</v>
      </c>
      <c r="G30" s="34">
        <v>0</v>
      </c>
      <c r="H30" s="34">
        <v>0</v>
      </c>
      <c r="I30" s="34">
        <v>55198.667999999998</v>
      </c>
      <c r="J30" s="34">
        <v>56425.901570000002</v>
      </c>
      <c r="K30" s="34">
        <v>817129.42554999993</v>
      </c>
    </row>
    <row r="31" spans="1:11">
      <c r="A31" s="32" t="s">
        <v>539</v>
      </c>
      <c r="B31" s="34">
        <v>168987.83112000002</v>
      </c>
      <c r="C31" s="34">
        <v>1129792.7802200001</v>
      </c>
      <c r="D31" s="34">
        <v>784251.15347999998</v>
      </c>
      <c r="E31" s="34">
        <v>248368.66349000001</v>
      </c>
      <c r="F31" s="34">
        <v>69978.830150000009</v>
      </c>
      <c r="G31" s="34">
        <v>144970.47368</v>
      </c>
      <c r="H31" s="34">
        <v>322291.31255000003</v>
      </c>
      <c r="I31" s="34">
        <v>55198.667999999998</v>
      </c>
      <c r="J31" s="34">
        <v>56425.901570000002</v>
      </c>
      <c r="K31" s="34">
        <v>2980265.6142600002</v>
      </c>
    </row>
    <row r="32" spans="1:11">
      <c r="A32" s="31" t="s">
        <v>543</v>
      </c>
      <c r="B32" s="36"/>
      <c r="C32" s="36"/>
      <c r="D32" s="36"/>
      <c r="E32" s="36"/>
      <c r="F32" s="36"/>
      <c r="G32" s="36"/>
      <c r="H32" s="36"/>
      <c r="I32" s="36"/>
      <c r="J32" s="36"/>
      <c r="K32" s="35" t="s">
        <v>541</v>
      </c>
    </row>
    <row r="33" spans="1:11">
      <c r="A33" s="33" t="s">
        <v>151</v>
      </c>
      <c r="B33" s="34">
        <v>0</v>
      </c>
      <c r="C33" s="34">
        <v>0</v>
      </c>
      <c r="D33" s="34">
        <v>4948.6296700000003</v>
      </c>
      <c r="E33" s="34">
        <v>101125.14691</v>
      </c>
      <c r="F33" s="34">
        <v>156556.64862999998</v>
      </c>
      <c r="G33" s="34">
        <v>0</v>
      </c>
      <c r="H33" s="34">
        <v>0</v>
      </c>
      <c r="I33" s="34">
        <v>0</v>
      </c>
      <c r="J33" s="34">
        <v>0</v>
      </c>
      <c r="K33" s="34">
        <v>262630.42521000002</v>
      </c>
    </row>
    <row r="34" spans="1:11">
      <c r="A34" s="33" t="s">
        <v>153</v>
      </c>
      <c r="B34" s="34">
        <v>0</v>
      </c>
      <c r="C34" s="34">
        <v>0</v>
      </c>
      <c r="D34" s="34">
        <v>0</v>
      </c>
      <c r="E34" s="34">
        <v>0</v>
      </c>
      <c r="F34" s="34">
        <v>0</v>
      </c>
      <c r="G34" s="34">
        <v>118562.78698</v>
      </c>
      <c r="H34" s="34">
        <v>0</v>
      </c>
      <c r="I34" s="34">
        <v>0</v>
      </c>
      <c r="J34" s="34">
        <v>0</v>
      </c>
      <c r="K34" s="34">
        <v>118562.78698</v>
      </c>
    </row>
    <row r="35" spans="1:11">
      <c r="A35" s="33" t="s">
        <v>161</v>
      </c>
      <c r="B35" s="34">
        <v>0</v>
      </c>
      <c r="C35" s="34">
        <v>0</v>
      </c>
      <c r="D35" s="34">
        <v>116826.55867</v>
      </c>
      <c r="E35" s="34">
        <v>0</v>
      </c>
      <c r="F35" s="34">
        <v>0</v>
      </c>
      <c r="G35" s="34">
        <v>0</v>
      </c>
      <c r="H35" s="34">
        <v>0</v>
      </c>
      <c r="I35" s="34">
        <v>0</v>
      </c>
      <c r="J35" s="34">
        <v>0</v>
      </c>
      <c r="K35" s="34">
        <v>116826.55867</v>
      </c>
    </row>
    <row r="36" spans="1:11">
      <c r="A36" s="33" t="s">
        <v>163</v>
      </c>
      <c r="B36" s="34">
        <v>0</v>
      </c>
      <c r="C36" s="34">
        <v>0</v>
      </c>
      <c r="D36" s="34">
        <v>244387.15791000001</v>
      </c>
      <c r="E36" s="34">
        <v>9830.3140600000006</v>
      </c>
      <c r="F36" s="34">
        <v>0</v>
      </c>
      <c r="G36" s="34">
        <v>0</v>
      </c>
      <c r="H36" s="34">
        <v>0</v>
      </c>
      <c r="I36" s="34">
        <v>0</v>
      </c>
      <c r="J36" s="34">
        <v>0</v>
      </c>
      <c r="K36" s="34">
        <v>254217.47197000001</v>
      </c>
    </row>
    <row r="37" spans="1:11">
      <c r="A37" s="33" t="s">
        <v>137</v>
      </c>
      <c r="B37" s="34">
        <v>0</v>
      </c>
      <c r="C37" s="34">
        <v>0</v>
      </c>
      <c r="D37" s="34">
        <v>0</v>
      </c>
      <c r="E37" s="34">
        <v>0</v>
      </c>
      <c r="F37" s="34">
        <v>0</v>
      </c>
      <c r="G37" s="34">
        <v>0</v>
      </c>
      <c r="H37" s="34">
        <v>113729.60039000001</v>
      </c>
      <c r="I37" s="34">
        <v>0</v>
      </c>
      <c r="J37" s="34">
        <v>0</v>
      </c>
      <c r="K37" s="34">
        <v>113729.60039000001</v>
      </c>
    </row>
    <row r="38" spans="1:11">
      <c r="A38" s="33" t="s">
        <v>149</v>
      </c>
      <c r="B38" s="34">
        <v>48490.579290000001</v>
      </c>
      <c r="C38" s="34">
        <v>0</v>
      </c>
      <c r="D38" s="34">
        <v>0</v>
      </c>
      <c r="E38" s="34">
        <v>0</v>
      </c>
      <c r="F38" s="34">
        <v>189119.89797999998</v>
      </c>
      <c r="G38" s="34">
        <v>0</v>
      </c>
      <c r="H38" s="34">
        <v>0</v>
      </c>
      <c r="I38" s="34">
        <v>0</v>
      </c>
      <c r="J38" s="34">
        <v>0</v>
      </c>
      <c r="K38" s="34">
        <v>237610.47727</v>
      </c>
    </row>
    <row r="39" spans="1:11">
      <c r="A39" s="33" t="s">
        <v>135</v>
      </c>
      <c r="B39" s="34">
        <v>0</v>
      </c>
      <c r="C39" s="34">
        <v>0</v>
      </c>
      <c r="D39" s="34">
        <v>0</v>
      </c>
      <c r="E39" s="34">
        <v>0</v>
      </c>
      <c r="F39" s="34">
        <v>183532.55505000002</v>
      </c>
      <c r="G39" s="34">
        <v>37478.23156</v>
      </c>
      <c r="H39" s="34">
        <v>0</v>
      </c>
      <c r="I39" s="34">
        <v>0</v>
      </c>
      <c r="J39" s="34">
        <v>0</v>
      </c>
      <c r="K39" s="34">
        <v>221010.78661000001</v>
      </c>
    </row>
    <row r="40" spans="1:11">
      <c r="A40" s="33" t="s">
        <v>133</v>
      </c>
      <c r="B40" s="34">
        <v>0</v>
      </c>
      <c r="C40" s="34">
        <v>0</v>
      </c>
      <c r="D40" s="34">
        <v>0</v>
      </c>
      <c r="E40" s="34">
        <v>0</v>
      </c>
      <c r="F40" s="34">
        <v>0</v>
      </c>
      <c r="G40" s="34">
        <v>61870.418189999997</v>
      </c>
      <c r="H40" s="34">
        <v>0</v>
      </c>
      <c r="I40" s="34">
        <v>0</v>
      </c>
      <c r="J40" s="34">
        <v>0</v>
      </c>
      <c r="K40" s="34">
        <v>61870.418189999997</v>
      </c>
    </row>
    <row r="41" spans="1:11">
      <c r="A41" s="33" t="s">
        <v>115</v>
      </c>
      <c r="B41" s="34">
        <v>0</v>
      </c>
      <c r="C41" s="34">
        <v>0</v>
      </c>
      <c r="D41" s="34">
        <v>0</v>
      </c>
      <c r="E41" s="34">
        <v>0</v>
      </c>
      <c r="F41" s="34">
        <v>0</v>
      </c>
      <c r="G41" s="34">
        <v>0</v>
      </c>
      <c r="H41" s="34">
        <v>372041.55452999996</v>
      </c>
      <c r="I41" s="34">
        <v>0</v>
      </c>
      <c r="J41" s="34">
        <v>0</v>
      </c>
      <c r="K41" s="34">
        <v>372041.55452999996</v>
      </c>
    </row>
    <row r="42" spans="1:11">
      <c r="A42" s="33" t="s">
        <v>125</v>
      </c>
      <c r="B42" s="34">
        <v>0</v>
      </c>
      <c r="C42" s="34">
        <v>0</v>
      </c>
      <c r="D42" s="34">
        <v>185442.05518999998</v>
      </c>
      <c r="E42" s="34">
        <v>0</v>
      </c>
      <c r="F42" s="34">
        <v>0</v>
      </c>
      <c r="G42" s="34">
        <v>0</v>
      </c>
      <c r="H42" s="34">
        <v>0</v>
      </c>
      <c r="I42" s="34">
        <v>0</v>
      </c>
      <c r="J42" s="34">
        <v>0</v>
      </c>
      <c r="K42" s="34">
        <v>185442.05518999998</v>
      </c>
    </row>
    <row r="43" spans="1:11">
      <c r="A43" s="33" t="s">
        <v>147</v>
      </c>
      <c r="B43" s="34">
        <v>0</v>
      </c>
      <c r="C43" s="34">
        <v>0</v>
      </c>
      <c r="D43" s="34">
        <v>0</v>
      </c>
      <c r="E43" s="34">
        <v>0</v>
      </c>
      <c r="F43" s="34">
        <v>0</v>
      </c>
      <c r="G43" s="34">
        <v>70893.086790000001</v>
      </c>
      <c r="H43" s="34">
        <v>0</v>
      </c>
      <c r="I43" s="34">
        <v>0</v>
      </c>
      <c r="J43" s="34">
        <v>0</v>
      </c>
      <c r="K43" s="34">
        <v>70893.086790000001</v>
      </c>
    </row>
    <row r="44" spans="1:11">
      <c r="A44" s="33" t="s">
        <v>111</v>
      </c>
      <c r="B44" s="34">
        <v>12982.84892</v>
      </c>
      <c r="C44" s="34">
        <v>0</v>
      </c>
      <c r="D44" s="34">
        <v>137971.26721000002</v>
      </c>
      <c r="E44" s="34">
        <v>0</v>
      </c>
      <c r="F44" s="34">
        <v>0</v>
      </c>
      <c r="G44" s="34">
        <v>0</v>
      </c>
      <c r="H44" s="34">
        <v>1031676.2634299999</v>
      </c>
      <c r="I44" s="34">
        <v>80629.88334</v>
      </c>
      <c r="J44" s="34">
        <v>64032.10628</v>
      </c>
      <c r="K44" s="34">
        <v>1327292.3691800002</v>
      </c>
    </row>
    <row r="45" spans="1:11">
      <c r="A45" s="33" t="s">
        <v>143</v>
      </c>
      <c r="B45" s="34">
        <v>0</v>
      </c>
      <c r="C45" s="34">
        <v>0</v>
      </c>
      <c r="D45" s="34">
        <v>93777.689249999996</v>
      </c>
      <c r="E45" s="34">
        <v>0</v>
      </c>
      <c r="F45" s="34">
        <v>0</v>
      </c>
      <c r="G45" s="34">
        <v>0</v>
      </c>
      <c r="H45" s="34">
        <v>0</v>
      </c>
      <c r="I45" s="34">
        <v>0</v>
      </c>
      <c r="J45" s="34">
        <v>0</v>
      </c>
      <c r="K45" s="34">
        <v>93777.689249999996</v>
      </c>
    </row>
    <row r="46" spans="1:11">
      <c r="A46" s="33" t="s">
        <v>129</v>
      </c>
      <c r="B46" s="34">
        <v>0</v>
      </c>
      <c r="C46" s="34">
        <v>0</v>
      </c>
      <c r="D46" s="34">
        <v>125171.76251</v>
      </c>
      <c r="E46" s="34">
        <v>0</v>
      </c>
      <c r="F46" s="34">
        <v>0</v>
      </c>
      <c r="G46" s="34">
        <v>0</v>
      </c>
      <c r="H46" s="34">
        <v>0</v>
      </c>
      <c r="I46" s="34">
        <v>0</v>
      </c>
      <c r="J46" s="34">
        <v>0</v>
      </c>
      <c r="K46" s="34">
        <v>125171.76251</v>
      </c>
    </row>
    <row r="47" spans="1:11">
      <c r="A47" s="33" t="s">
        <v>166</v>
      </c>
      <c r="B47" s="34">
        <v>0</v>
      </c>
      <c r="C47" s="34">
        <v>52576.660649999998</v>
      </c>
      <c r="D47" s="34">
        <v>0</v>
      </c>
      <c r="E47" s="34">
        <v>0</v>
      </c>
      <c r="F47" s="34">
        <v>0</v>
      </c>
      <c r="G47" s="34">
        <v>0</v>
      </c>
      <c r="H47" s="34">
        <v>0</v>
      </c>
      <c r="I47" s="34">
        <v>0</v>
      </c>
      <c r="J47" s="34">
        <v>0</v>
      </c>
      <c r="K47" s="34">
        <v>52576.660649999998</v>
      </c>
    </row>
    <row r="48" spans="1:11">
      <c r="A48" s="33" t="s">
        <v>119</v>
      </c>
      <c r="B48" s="34">
        <v>0</v>
      </c>
      <c r="C48" s="34">
        <v>0</v>
      </c>
      <c r="D48" s="34">
        <v>200703.19924000002</v>
      </c>
      <c r="E48" s="34">
        <v>0</v>
      </c>
      <c r="F48" s="34">
        <v>0</v>
      </c>
      <c r="G48" s="34">
        <v>0</v>
      </c>
      <c r="H48" s="34">
        <v>0</v>
      </c>
      <c r="I48" s="34">
        <v>0</v>
      </c>
      <c r="J48" s="34">
        <v>0</v>
      </c>
      <c r="K48" s="34">
        <v>200703.19924000002</v>
      </c>
    </row>
    <row r="49" spans="1:11">
      <c r="A49" s="33" t="s">
        <v>168</v>
      </c>
      <c r="B49" s="34">
        <v>220003.17426</v>
      </c>
      <c r="C49" s="34">
        <v>0</v>
      </c>
      <c r="D49" s="34">
        <v>0</v>
      </c>
      <c r="E49" s="34">
        <v>0</v>
      </c>
      <c r="F49" s="34">
        <v>0</v>
      </c>
      <c r="G49" s="34">
        <v>0</v>
      </c>
      <c r="H49" s="34">
        <v>0</v>
      </c>
      <c r="I49" s="34">
        <v>0</v>
      </c>
      <c r="J49" s="34">
        <v>0</v>
      </c>
      <c r="K49" s="34">
        <v>220003.17426</v>
      </c>
    </row>
    <row r="50" spans="1:11">
      <c r="A50" s="33" t="s">
        <v>159</v>
      </c>
      <c r="B50" s="34">
        <v>0</v>
      </c>
      <c r="C50" s="34">
        <v>0</v>
      </c>
      <c r="D50" s="34">
        <v>0</v>
      </c>
      <c r="E50" s="34">
        <v>0</v>
      </c>
      <c r="F50" s="34">
        <v>0</v>
      </c>
      <c r="G50" s="34">
        <v>0</v>
      </c>
      <c r="H50" s="34">
        <v>216953.64306</v>
      </c>
      <c r="I50" s="34">
        <v>25413.344450000001</v>
      </c>
      <c r="J50" s="34">
        <v>0</v>
      </c>
      <c r="K50" s="34">
        <v>242366.98750999998</v>
      </c>
    </row>
    <row r="51" spans="1:11">
      <c r="A51" s="33" t="s">
        <v>131</v>
      </c>
      <c r="B51" s="34">
        <v>0</v>
      </c>
      <c r="C51" s="34">
        <v>0</v>
      </c>
      <c r="D51" s="34">
        <v>0</v>
      </c>
      <c r="E51" s="34">
        <v>0</v>
      </c>
      <c r="F51" s="34">
        <v>77854.938519999996</v>
      </c>
      <c r="G51" s="34">
        <v>22315.608969999997</v>
      </c>
      <c r="H51" s="34">
        <v>0</v>
      </c>
      <c r="I51" s="34">
        <v>0</v>
      </c>
      <c r="J51" s="34">
        <v>0</v>
      </c>
      <c r="K51" s="34">
        <v>100170.54749</v>
      </c>
    </row>
    <row r="52" spans="1:11">
      <c r="A52" s="33" t="s">
        <v>157</v>
      </c>
      <c r="B52" s="34">
        <v>0</v>
      </c>
      <c r="C52" s="34">
        <v>0</v>
      </c>
      <c r="D52" s="34">
        <v>0</v>
      </c>
      <c r="E52" s="34">
        <v>0</v>
      </c>
      <c r="F52" s="34">
        <v>0</v>
      </c>
      <c r="G52" s="34">
        <v>101415.16114</v>
      </c>
      <c r="H52" s="34">
        <v>0</v>
      </c>
      <c r="I52" s="34">
        <v>0</v>
      </c>
      <c r="J52" s="34">
        <v>0</v>
      </c>
      <c r="K52" s="34">
        <v>101415.16114</v>
      </c>
    </row>
    <row r="53" spans="1:11">
      <c r="A53" s="33" t="s">
        <v>145</v>
      </c>
      <c r="B53" s="34">
        <v>0</v>
      </c>
      <c r="C53" s="34">
        <v>0</v>
      </c>
      <c r="D53" s="34">
        <v>0</v>
      </c>
      <c r="E53" s="34">
        <v>0</v>
      </c>
      <c r="F53" s="34">
        <v>0</v>
      </c>
      <c r="G53" s="34">
        <v>163522.26082</v>
      </c>
      <c r="H53" s="34">
        <v>0</v>
      </c>
      <c r="I53" s="34">
        <v>0</v>
      </c>
      <c r="J53" s="34">
        <v>0</v>
      </c>
      <c r="K53" s="34">
        <v>163522.26082</v>
      </c>
    </row>
    <row r="54" spans="1:11">
      <c r="A54" s="33" t="s">
        <v>165</v>
      </c>
      <c r="B54" s="34">
        <v>0</v>
      </c>
      <c r="C54" s="34">
        <v>0</v>
      </c>
      <c r="D54" s="34">
        <v>0</v>
      </c>
      <c r="E54" s="34">
        <v>0</v>
      </c>
      <c r="F54" s="34">
        <v>0</v>
      </c>
      <c r="G54" s="34">
        <v>0</v>
      </c>
      <c r="H54" s="34">
        <v>241963.27627</v>
      </c>
      <c r="I54" s="34">
        <v>0</v>
      </c>
      <c r="J54" s="34">
        <v>0</v>
      </c>
      <c r="K54" s="34">
        <v>241963.27627</v>
      </c>
    </row>
    <row r="55" spans="1:11">
      <c r="A55" s="33" t="s">
        <v>123</v>
      </c>
      <c r="B55" s="34">
        <v>0</v>
      </c>
      <c r="C55" s="34">
        <v>0</v>
      </c>
      <c r="D55" s="34">
        <v>203317.05069</v>
      </c>
      <c r="E55" s="34">
        <v>0</v>
      </c>
      <c r="F55" s="34">
        <v>0</v>
      </c>
      <c r="G55" s="34">
        <v>0</v>
      </c>
      <c r="H55" s="34">
        <v>0</v>
      </c>
      <c r="I55" s="34">
        <v>0</v>
      </c>
      <c r="J55" s="34">
        <v>0</v>
      </c>
      <c r="K55" s="34">
        <v>203317.05069</v>
      </c>
    </row>
    <row r="56" spans="1:11">
      <c r="A56" s="33" t="s">
        <v>127</v>
      </c>
      <c r="B56" s="34">
        <v>0</v>
      </c>
      <c r="C56" s="34">
        <v>0</v>
      </c>
      <c r="D56" s="34">
        <v>167358.66869999998</v>
      </c>
      <c r="E56" s="34">
        <v>0</v>
      </c>
      <c r="F56" s="34">
        <v>0</v>
      </c>
      <c r="G56" s="34">
        <v>0</v>
      </c>
      <c r="H56" s="34">
        <v>0</v>
      </c>
      <c r="I56" s="34">
        <v>0</v>
      </c>
      <c r="J56" s="34">
        <v>0</v>
      </c>
      <c r="K56" s="34">
        <v>167358.66869999998</v>
      </c>
    </row>
    <row r="57" spans="1:11">
      <c r="A57" s="33" t="s">
        <v>121</v>
      </c>
      <c r="B57" s="34">
        <v>0</v>
      </c>
      <c r="C57" s="34">
        <v>0</v>
      </c>
      <c r="D57" s="34">
        <v>340061.43549</v>
      </c>
      <c r="E57" s="34">
        <v>0</v>
      </c>
      <c r="F57" s="34">
        <v>0</v>
      </c>
      <c r="G57" s="34">
        <v>0</v>
      </c>
      <c r="H57" s="34">
        <v>0</v>
      </c>
      <c r="I57" s="34">
        <v>0</v>
      </c>
      <c r="J57" s="34">
        <v>0</v>
      </c>
      <c r="K57" s="34">
        <v>340061.43549</v>
      </c>
    </row>
    <row r="58" spans="1:11">
      <c r="A58" s="33" t="s">
        <v>113</v>
      </c>
      <c r="B58" s="34">
        <v>30009.736140000001</v>
      </c>
      <c r="C58" s="34">
        <v>4990.50533</v>
      </c>
      <c r="D58" s="34">
        <v>34433.074030000003</v>
      </c>
      <c r="E58" s="34">
        <v>0</v>
      </c>
      <c r="F58" s="34">
        <v>0</v>
      </c>
      <c r="G58" s="34">
        <v>122408.92064</v>
      </c>
      <c r="H58" s="34">
        <v>594968.88369000005</v>
      </c>
      <c r="I58" s="34">
        <v>0</v>
      </c>
      <c r="J58" s="34">
        <v>0</v>
      </c>
      <c r="K58" s="34">
        <v>786811.1198300001</v>
      </c>
    </row>
    <row r="59" spans="1:11">
      <c r="A59" s="33" t="s">
        <v>117</v>
      </c>
      <c r="B59" s="34">
        <v>0</v>
      </c>
      <c r="C59" s="34">
        <v>0</v>
      </c>
      <c r="D59" s="34">
        <v>94825.941940000004</v>
      </c>
      <c r="E59" s="34">
        <v>0</v>
      </c>
      <c r="F59" s="34">
        <v>0</v>
      </c>
      <c r="G59" s="34">
        <v>0</v>
      </c>
      <c r="H59" s="34">
        <v>0</v>
      </c>
      <c r="I59" s="34">
        <v>0</v>
      </c>
      <c r="J59" s="34">
        <v>0</v>
      </c>
      <c r="K59" s="34">
        <v>94825.941940000004</v>
      </c>
    </row>
    <row r="60" spans="1:11">
      <c r="A60" s="33" t="s">
        <v>155</v>
      </c>
      <c r="B60" s="34">
        <v>154435.58421</v>
      </c>
      <c r="C60" s="34">
        <v>0</v>
      </c>
      <c r="D60" s="34">
        <v>0</v>
      </c>
      <c r="E60" s="34">
        <v>0</v>
      </c>
      <c r="F60" s="34">
        <v>27660.357379999998</v>
      </c>
      <c r="G60" s="34">
        <v>0</v>
      </c>
      <c r="H60" s="34">
        <v>0</v>
      </c>
      <c r="I60" s="34">
        <v>0</v>
      </c>
      <c r="J60" s="34">
        <v>0</v>
      </c>
      <c r="K60" s="34">
        <v>182095.94159</v>
      </c>
    </row>
    <row r="61" spans="1:11">
      <c r="A61" s="33" t="s">
        <v>139</v>
      </c>
      <c r="B61" s="34">
        <v>0</v>
      </c>
      <c r="C61" s="34">
        <v>0</v>
      </c>
      <c r="D61" s="34">
        <v>0</v>
      </c>
      <c r="E61" s="34">
        <v>0</v>
      </c>
      <c r="F61" s="34">
        <v>0</v>
      </c>
      <c r="G61" s="34">
        <v>0</v>
      </c>
      <c r="H61" s="34">
        <v>79235.251199999999</v>
      </c>
      <c r="I61" s="34">
        <v>0</v>
      </c>
      <c r="J61" s="34">
        <v>0</v>
      </c>
      <c r="K61" s="34">
        <v>79235.251199999999</v>
      </c>
    </row>
    <row r="62" spans="1:11">
      <c r="A62" s="33" t="s">
        <v>141</v>
      </c>
      <c r="B62" s="34">
        <v>0</v>
      </c>
      <c r="C62" s="34">
        <v>0</v>
      </c>
      <c r="D62" s="34">
        <v>0</v>
      </c>
      <c r="E62" s="34">
        <v>0</v>
      </c>
      <c r="F62" s="34">
        <v>0</v>
      </c>
      <c r="G62" s="34">
        <v>0</v>
      </c>
      <c r="H62" s="34">
        <v>0</v>
      </c>
      <c r="I62" s="34">
        <v>60387.915729999993</v>
      </c>
      <c r="J62" s="34">
        <v>0</v>
      </c>
      <c r="K62" s="34">
        <v>60387.915729999993</v>
      </c>
    </row>
    <row r="63" spans="1:11">
      <c r="A63" s="32" t="s">
        <v>539</v>
      </c>
      <c r="B63" s="34">
        <v>465921.92281999998</v>
      </c>
      <c r="C63" s="34">
        <v>57567.165979999998</v>
      </c>
      <c r="D63" s="34">
        <v>1949224.4905000001</v>
      </c>
      <c r="E63" s="34">
        <v>110955.46097</v>
      </c>
      <c r="F63" s="34">
        <v>634724.39755999995</v>
      </c>
      <c r="G63" s="34">
        <v>698466.47509000008</v>
      </c>
      <c r="H63" s="34">
        <v>2650568.4725700002</v>
      </c>
      <c r="I63" s="34">
        <v>166431.14352000001</v>
      </c>
      <c r="J63" s="34">
        <v>64032.10628</v>
      </c>
      <c r="K63" s="34">
        <v>6797891.6352899997</v>
      </c>
    </row>
    <row r="64" spans="1:11">
      <c r="A64" s="35" t="s">
        <v>548</v>
      </c>
      <c r="B64" s="35"/>
      <c r="C64" s="35"/>
      <c r="D64" s="35"/>
      <c r="E64" s="35"/>
      <c r="F64" s="35"/>
      <c r="G64" s="35"/>
      <c r="H64" s="35"/>
      <c r="I64" s="36"/>
      <c r="J64" s="35"/>
      <c r="K64" s="35" t="s">
        <v>541</v>
      </c>
    </row>
    <row r="65" spans="1:11">
      <c r="A65" s="33" t="s">
        <v>171</v>
      </c>
      <c r="B65" s="34">
        <v>49606.868299999995</v>
      </c>
      <c r="C65" s="34">
        <v>74169.34593000001</v>
      </c>
      <c r="D65" s="34">
        <v>243340.29375000001</v>
      </c>
      <c r="E65" s="34">
        <v>45963.704680000003</v>
      </c>
      <c r="F65" s="34">
        <v>16029.86685</v>
      </c>
      <c r="G65" s="34">
        <v>50326.184759999996</v>
      </c>
      <c r="H65" s="34">
        <v>220024.40969</v>
      </c>
      <c r="I65" s="34">
        <v>7925.5692499999996</v>
      </c>
      <c r="J65" s="34">
        <v>10214.739949999999</v>
      </c>
      <c r="K65" s="34">
        <v>717600.98315999995</v>
      </c>
    </row>
    <row r="66" spans="1:11">
      <c r="A66" s="33" t="s">
        <v>173</v>
      </c>
      <c r="B66" s="34">
        <v>215532.52855000002</v>
      </c>
      <c r="C66" s="34">
        <v>586714.75248999998</v>
      </c>
      <c r="D66" s="34">
        <v>200696.01800000001</v>
      </c>
      <c r="E66" s="34">
        <v>154604.49700999999</v>
      </c>
      <c r="F66" s="34">
        <v>160963.88699</v>
      </c>
      <c r="G66" s="34">
        <v>125178.47562000001</v>
      </c>
      <c r="H66" s="34">
        <v>404152.46398</v>
      </c>
      <c r="I66" s="34">
        <v>172131.49950000001</v>
      </c>
      <c r="J66" s="34">
        <v>27106.69987</v>
      </c>
      <c r="K66" s="34">
        <v>2047080.82201</v>
      </c>
    </row>
    <row r="67" spans="1:11">
      <c r="A67" s="33" t="s">
        <v>175</v>
      </c>
      <c r="B67" s="34">
        <v>32627.012469999998</v>
      </c>
      <c r="C67" s="34">
        <v>867543.13146000006</v>
      </c>
      <c r="D67" s="34">
        <v>40558.249299999996</v>
      </c>
      <c r="E67" s="34">
        <v>87253.232739999992</v>
      </c>
      <c r="F67" s="34">
        <v>47469.313990000002</v>
      </c>
      <c r="G67" s="34">
        <v>8074.9399400000002</v>
      </c>
      <c r="H67" s="34">
        <v>21980.530640000001</v>
      </c>
      <c r="I67" s="34">
        <v>90527.890010000003</v>
      </c>
      <c r="J67" s="34">
        <v>0</v>
      </c>
      <c r="K67" s="34">
        <v>1196034.30055</v>
      </c>
    </row>
    <row r="68" spans="1:11">
      <c r="A68" s="33" t="s">
        <v>177</v>
      </c>
      <c r="B68" s="34">
        <v>0</v>
      </c>
      <c r="C68" s="34">
        <v>0</v>
      </c>
      <c r="D68" s="34">
        <v>0</v>
      </c>
      <c r="E68" s="34">
        <v>0</v>
      </c>
      <c r="F68" s="34">
        <v>0</v>
      </c>
      <c r="G68" s="34">
        <v>2493.3582000000001</v>
      </c>
      <c r="H68" s="34">
        <v>45272.233039999999</v>
      </c>
      <c r="I68" s="34">
        <v>0</v>
      </c>
      <c r="J68" s="34">
        <v>0</v>
      </c>
      <c r="K68" s="34">
        <v>47765.591240000002</v>
      </c>
    </row>
    <row r="69" spans="1:11">
      <c r="A69" s="33" t="s">
        <v>179</v>
      </c>
      <c r="B69" s="34">
        <v>9873.3616899999997</v>
      </c>
      <c r="C69" s="34">
        <v>9042.0619900000002</v>
      </c>
      <c r="D69" s="34">
        <v>134388.79984999998</v>
      </c>
      <c r="E69" s="34">
        <v>26478.782460000002</v>
      </c>
      <c r="F69" s="34">
        <v>21866.935010000001</v>
      </c>
      <c r="G69" s="34">
        <v>14321.890009999999</v>
      </c>
      <c r="H69" s="34">
        <v>69834.946379999994</v>
      </c>
      <c r="I69" s="34">
        <v>0</v>
      </c>
      <c r="J69" s="34">
        <v>0</v>
      </c>
      <c r="K69" s="34">
        <v>285806.77739</v>
      </c>
    </row>
    <row r="70" spans="1:11">
      <c r="A70" s="33" t="s">
        <v>181</v>
      </c>
      <c r="B70" s="34">
        <v>25682.205679999999</v>
      </c>
      <c r="C70" s="34">
        <v>23682.313699999999</v>
      </c>
      <c r="D70" s="34">
        <v>22584.32991</v>
      </c>
      <c r="E70" s="34">
        <v>62364.547909999994</v>
      </c>
      <c r="F70" s="34">
        <v>29755.238679999999</v>
      </c>
      <c r="G70" s="34">
        <v>46809.162280000004</v>
      </c>
      <c r="H70" s="34">
        <v>23990.543719999998</v>
      </c>
      <c r="I70" s="34">
        <v>2100.26829</v>
      </c>
      <c r="J70" s="34">
        <v>17989.902329999997</v>
      </c>
      <c r="K70" s="34">
        <v>254958.51250000001</v>
      </c>
    </row>
    <row r="71" spans="1:11">
      <c r="A71" s="33" t="s">
        <v>183</v>
      </c>
      <c r="B71" s="34">
        <v>0</v>
      </c>
      <c r="C71" s="34">
        <v>31257.354760000002</v>
      </c>
      <c r="D71" s="34">
        <v>0</v>
      </c>
      <c r="E71" s="34">
        <v>0</v>
      </c>
      <c r="F71" s="34">
        <v>0</v>
      </c>
      <c r="G71" s="34">
        <v>0</v>
      </c>
      <c r="H71" s="34">
        <v>0</v>
      </c>
      <c r="I71" s="34">
        <v>0</v>
      </c>
      <c r="J71" s="34">
        <v>0</v>
      </c>
      <c r="K71" s="34">
        <v>31257.354760000002</v>
      </c>
    </row>
    <row r="72" spans="1:11">
      <c r="A72" s="33" t="s">
        <v>185</v>
      </c>
      <c r="B72" s="34">
        <v>26180.353600000002</v>
      </c>
      <c r="C72" s="34">
        <v>138725.9639</v>
      </c>
      <c r="D72" s="34">
        <v>81815.220119999998</v>
      </c>
      <c r="E72" s="34">
        <v>106820.89389000001</v>
      </c>
      <c r="F72" s="34">
        <v>30987.803960000001</v>
      </c>
      <c r="G72" s="34">
        <v>36346.681509999995</v>
      </c>
      <c r="H72" s="34">
        <v>152525.0956</v>
      </c>
      <c r="I72" s="34">
        <v>39192.486420000001</v>
      </c>
      <c r="J72" s="34">
        <v>10678.963760000001</v>
      </c>
      <c r="K72" s="34">
        <v>623273.46276000002</v>
      </c>
    </row>
    <row r="73" spans="1:11">
      <c r="A73" s="32" t="s">
        <v>539</v>
      </c>
      <c r="B73" s="34">
        <v>359502.33029000001</v>
      </c>
      <c r="C73" s="34">
        <v>1731134.92423</v>
      </c>
      <c r="D73" s="34">
        <v>723382.9109299999</v>
      </c>
      <c r="E73" s="34">
        <v>483485.65869000001</v>
      </c>
      <c r="F73" s="34">
        <v>307073.04548000003</v>
      </c>
      <c r="G73" s="34">
        <v>283550.69231999997</v>
      </c>
      <c r="H73" s="34">
        <v>937780.22304999991</v>
      </c>
      <c r="I73" s="34">
        <v>311877.71347000002</v>
      </c>
      <c r="J73" s="34">
        <v>65990.305909999995</v>
      </c>
      <c r="K73" s="34">
        <v>5203777.80437</v>
      </c>
    </row>
    <row r="74" spans="1:11">
      <c r="A74" s="31" t="s">
        <v>544</v>
      </c>
      <c r="B74" s="36"/>
      <c r="C74" s="36"/>
      <c r="D74" s="36"/>
      <c r="E74" s="36"/>
      <c r="F74" s="36"/>
      <c r="G74" s="36"/>
      <c r="H74" s="36"/>
      <c r="I74" s="36"/>
      <c r="J74" s="36"/>
      <c r="K74" s="35"/>
    </row>
    <row r="75" spans="1:11">
      <c r="A75" s="33" t="s">
        <v>188</v>
      </c>
      <c r="B75" s="34">
        <v>1135308.3151099999</v>
      </c>
      <c r="C75" s="34">
        <v>4759285.8127600001</v>
      </c>
      <c r="D75" s="34">
        <v>3837150.7918400001</v>
      </c>
      <c r="E75" s="34">
        <v>560923.06984999997</v>
      </c>
      <c r="F75" s="34">
        <v>671728.19317999994</v>
      </c>
      <c r="G75" s="34">
        <v>843708.50928999996</v>
      </c>
      <c r="H75" s="34">
        <v>5952811.5824499996</v>
      </c>
      <c r="I75" s="34">
        <v>619163.82547000004</v>
      </c>
      <c r="J75" s="34">
        <v>318105.13854000001</v>
      </c>
      <c r="K75" s="34">
        <v>18698185.23849</v>
      </c>
    </row>
    <row r="76" spans="1:11">
      <c r="A76" s="32" t="s">
        <v>539</v>
      </c>
      <c r="B76" s="34">
        <v>1135308.3151099999</v>
      </c>
      <c r="C76" s="34">
        <v>4759285.8127600001</v>
      </c>
      <c r="D76" s="34">
        <v>3837150.7918400001</v>
      </c>
      <c r="E76" s="34">
        <v>560923.06984999997</v>
      </c>
      <c r="F76" s="34">
        <v>671728.19317999994</v>
      </c>
      <c r="G76" s="34">
        <v>843708.50928999996</v>
      </c>
      <c r="H76" s="34">
        <v>5952811.5824499996</v>
      </c>
      <c r="I76" s="34">
        <v>619163.82547000004</v>
      </c>
      <c r="J76" s="34">
        <v>318105.13854000001</v>
      </c>
      <c r="K76" s="34">
        <v>18698185.23849</v>
      </c>
    </row>
    <row r="77" spans="1:11">
      <c r="A77" s="38" t="s">
        <v>545</v>
      </c>
      <c r="B77" s="36"/>
      <c r="C77" s="36"/>
      <c r="D77" s="36"/>
      <c r="E77" s="36"/>
      <c r="F77" s="36"/>
      <c r="G77" s="36"/>
      <c r="H77" s="36"/>
      <c r="I77" s="36"/>
      <c r="J77" s="36"/>
      <c r="K77" s="36"/>
    </row>
    <row r="78" spans="1:11">
      <c r="A78" s="33" t="s">
        <v>191</v>
      </c>
      <c r="B78" s="34">
        <v>109988.76089000001</v>
      </c>
      <c r="C78" s="34">
        <v>260141.60428</v>
      </c>
      <c r="D78" s="34">
        <v>213129.58319</v>
      </c>
      <c r="E78" s="34">
        <v>48499.763559999999</v>
      </c>
      <c r="F78" s="34">
        <v>75461.245779999997</v>
      </c>
      <c r="G78" s="34">
        <v>65755.044009999998</v>
      </c>
      <c r="H78" s="34">
        <v>792620.14440999995</v>
      </c>
      <c r="I78" s="34">
        <v>72683.982140000007</v>
      </c>
      <c r="J78" s="34">
        <v>0</v>
      </c>
      <c r="K78" s="34">
        <v>1638280.1282599999</v>
      </c>
    </row>
    <row r="79" spans="1:11">
      <c r="A79" s="32" t="s">
        <v>539</v>
      </c>
      <c r="B79" s="34">
        <v>109988.76089000001</v>
      </c>
      <c r="C79" s="34">
        <v>260141.60428</v>
      </c>
      <c r="D79" s="34">
        <v>213129.58319</v>
      </c>
      <c r="E79" s="34">
        <v>48499.763559999999</v>
      </c>
      <c r="F79" s="34">
        <v>75461.245779999997</v>
      </c>
      <c r="G79" s="34">
        <v>65755.044009999998</v>
      </c>
      <c r="H79" s="34">
        <v>792620.14440999995</v>
      </c>
      <c r="I79" s="34">
        <v>72683.982140000007</v>
      </c>
      <c r="J79" s="34">
        <v>0</v>
      </c>
      <c r="K79" s="34">
        <v>1638280.1282599999</v>
      </c>
    </row>
    <row r="80" spans="1:11">
      <c r="A80" s="38" t="s">
        <v>239</v>
      </c>
      <c r="B80" s="36">
        <v>7735195.8921799995</v>
      </c>
      <c r="C80" s="36">
        <v>44848424.02279</v>
      </c>
      <c r="D80" s="36">
        <v>32841463.451230004</v>
      </c>
      <c r="E80" s="36">
        <v>4981379.37952</v>
      </c>
      <c r="F80" s="36">
        <v>4779225.8673400003</v>
      </c>
      <c r="G80" s="36">
        <v>7323253.22841</v>
      </c>
      <c r="H80" s="36">
        <v>73659885.905599996</v>
      </c>
      <c r="I80" s="36">
        <v>4068501.2699999996</v>
      </c>
      <c r="J80" s="36">
        <v>1105459.9519700001</v>
      </c>
      <c r="K80" s="36">
        <v>181342788.96903995</v>
      </c>
    </row>
    <row r="81" spans="1:11" ht="7.5" customHeight="1" thickBot="1">
      <c r="A81" s="107"/>
      <c r="B81" s="107"/>
      <c r="C81" s="107"/>
      <c r="D81" s="107"/>
      <c r="E81" s="107"/>
      <c r="F81" s="107"/>
      <c r="G81" s="107"/>
      <c r="H81" s="107"/>
      <c r="I81" s="107"/>
      <c r="J81" s="107"/>
      <c r="K81" s="107"/>
    </row>
    <row r="82" spans="1:11" ht="15.75" thickTop="1"/>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325"/>
  <sheetViews>
    <sheetView zoomScale="115" zoomScaleNormal="115" workbookViewId="0">
      <selection activeCell="A4" sqref="A4:F4"/>
    </sheetView>
  </sheetViews>
  <sheetFormatPr defaultColWidth="11.42578125" defaultRowHeight="11.25"/>
  <cols>
    <col min="1" max="1" width="120.42578125" style="120" customWidth="1"/>
    <col min="2" max="3" width="13.28515625" style="121" bestFit="1" customWidth="1"/>
    <col min="4" max="4" width="8.140625" style="121" bestFit="1" customWidth="1"/>
    <col min="5" max="5" width="9.140625" style="121" bestFit="1" customWidth="1"/>
    <col min="6" max="6" width="13.28515625" style="121" bestFit="1" customWidth="1"/>
    <col min="7" max="7" width="1.85546875" style="128" customWidth="1"/>
    <col min="8" max="8" width="9.140625" style="122" customWidth="1"/>
    <col min="9" max="9" width="10.7109375" style="122" bestFit="1" customWidth="1"/>
    <col min="10" max="256" width="9.140625" style="122" customWidth="1"/>
    <col min="257" max="257" width="67.85546875" style="122" customWidth="1"/>
    <col min="258" max="262" width="12.5703125" style="122" customWidth="1"/>
    <col min="263" max="263" width="1.85546875" style="122" customWidth="1"/>
    <col min="264" max="264" width="9.140625" style="122" customWidth="1"/>
    <col min="265" max="265" width="10.7109375" style="122" bestFit="1" customWidth="1"/>
    <col min="266" max="512" width="9.140625" style="122" customWidth="1"/>
    <col min="513" max="513" width="67.85546875" style="122" customWidth="1"/>
    <col min="514" max="518" width="12.5703125" style="122" customWidth="1"/>
    <col min="519" max="519" width="1.85546875" style="122" customWidth="1"/>
    <col min="520" max="520" width="9.140625" style="122" customWidth="1"/>
    <col min="521" max="521" width="10.7109375" style="122" bestFit="1" customWidth="1"/>
    <col min="522" max="768" width="9.140625" style="122" customWidth="1"/>
    <col min="769" max="769" width="67.85546875" style="122" customWidth="1"/>
    <col min="770" max="774" width="12.5703125" style="122" customWidth="1"/>
    <col min="775" max="775" width="1.85546875" style="122" customWidth="1"/>
    <col min="776" max="776" width="9.140625" style="122" customWidth="1"/>
    <col min="777" max="777" width="10.7109375" style="122" bestFit="1" customWidth="1"/>
    <col min="778" max="1024" width="9.140625" style="122" customWidth="1"/>
    <col min="1025" max="1025" width="67.85546875" style="122" customWidth="1"/>
    <col min="1026" max="1030" width="12.5703125" style="122" customWidth="1"/>
    <col min="1031" max="1031" width="1.85546875" style="122" customWidth="1"/>
    <col min="1032" max="1032" width="9.140625" style="122" customWidth="1"/>
    <col min="1033" max="1033" width="10.7109375" style="122" bestFit="1" customWidth="1"/>
    <col min="1034" max="1280" width="9.140625" style="122" customWidth="1"/>
    <col min="1281" max="1281" width="67.85546875" style="122" customWidth="1"/>
    <col min="1282" max="1286" width="12.5703125" style="122" customWidth="1"/>
    <col min="1287" max="1287" width="1.85546875" style="122" customWidth="1"/>
    <col min="1288" max="1288" width="9.140625" style="122" customWidth="1"/>
    <col min="1289" max="1289" width="10.7109375" style="122" bestFit="1" customWidth="1"/>
    <col min="1290" max="1536" width="9.140625" style="122" customWidth="1"/>
    <col min="1537" max="1537" width="67.85546875" style="122" customWidth="1"/>
    <col min="1538" max="1542" width="12.5703125" style="122" customWidth="1"/>
    <col min="1543" max="1543" width="1.85546875" style="122" customWidth="1"/>
    <col min="1544" max="1544" width="9.140625" style="122" customWidth="1"/>
    <col min="1545" max="1545" width="10.7109375" style="122" bestFit="1" customWidth="1"/>
    <col min="1546" max="1792" width="9.140625" style="122" customWidth="1"/>
    <col min="1793" max="1793" width="67.85546875" style="122" customWidth="1"/>
    <col min="1794" max="1798" width="12.5703125" style="122" customWidth="1"/>
    <col min="1799" max="1799" width="1.85546875" style="122" customWidth="1"/>
    <col min="1800" max="1800" width="9.140625" style="122" customWidth="1"/>
    <col min="1801" max="1801" width="10.7109375" style="122" bestFit="1" customWidth="1"/>
    <col min="1802" max="2048" width="9.140625" style="122" customWidth="1"/>
    <col min="2049" max="2049" width="67.85546875" style="122" customWidth="1"/>
    <col min="2050" max="2054" width="12.5703125" style="122" customWidth="1"/>
    <col min="2055" max="2055" width="1.85546875" style="122" customWidth="1"/>
    <col min="2056" max="2056" width="9.140625" style="122" customWidth="1"/>
    <col min="2057" max="2057" width="10.7109375" style="122" bestFit="1" customWidth="1"/>
    <col min="2058" max="2304" width="9.140625" style="122" customWidth="1"/>
    <col min="2305" max="2305" width="67.85546875" style="122" customWidth="1"/>
    <col min="2306" max="2310" width="12.5703125" style="122" customWidth="1"/>
    <col min="2311" max="2311" width="1.85546875" style="122" customWidth="1"/>
    <col min="2312" max="2312" width="9.140625" style="122" customWidth="1"/>
    <col min="2313" max="2313" width="10.7109375" style="122" bestFit="1" customWidth="1"/>
    <col min="2314" max="2560" width="9.140625" style="122" customWidth="1"/>
    <col min="2561" max="2561" width="67.85546875" style="122" customWidth="1"/>
    <col min="2562" max="2566" width="12.5703125" style="122" customWidth="1"/>
    <col min="2567" max="2567" width="1.85546875" style="122" customWidth="1"/>
    <col min="2568" max="2568" width="9.140625" style="122" customWidth="1"/>
    <col min="2569" max="2569" width="10.7109375" style="122" bestFit="1" customWidth="1"/>
    <col min="2570" max="2816" width="9.140625" style="122" customWidth="1"/>
    <col min="2817" max="2817" width="67.85546875" style="122" customWidth="1"/>
    <col min="2818" max="2822" width="12.5703125" style="122" customWidth="1"/>
    <col min="2823" max="2823" width="1.85546875" style="122" customWidth="1"/>
    <col min="2824" max="2824" width="9.140625" style="122" customWidth="1"/>
    <col min="2825" max="2825" width="10.7109375" style="122" bestFit="1" customWidth="1"/>
    <col min="2826" max="3072" width="9.140625" style="122" customWidth="1"/>
    <col min="3073" max="3073" width="67.85546875" style="122" customWidth="1"/>
    <col min="3074" max="3078" width="12.5703125" style="122" customWidth="1"/>
    <col min="3079" max="3079" width="1.85546875" style="122" customWidth="1"/>
    <col min="3080" max="3080" width="9.140625" style="122" customWidth="1"/>
    <col min="3081" max="3081" width="10.7109375" style="122" bestFit="1" customWidth="1"/>
    <col min="3082" max="3328" width="9.140625" style="122" customWidth="1"/>
    <col min="3329" max="3329" width="67.85546875" style="122" customWidth="1"/>
    <col min="3330" max="3334" width="12.5703125" style="122" customWidth="1"/>
    <col min="3335" max="3335" width="1.85546875" style="122" customWidth="1"/>
    <col min="3336" max="3336" width="9.140625" style="122" customWidth="1"/>
    <col min="3337" max="3337" width="10.7109375" style="122" bestFit="1" customWidth="1"/>
    <col min="3338" max="3584" width="9.140625" style="122" customWidth="1"/>
    <col min="3585" max="3585" width="67.85546875" style="122" customWidth="1"/>
    <col min="3586" max="3590" width="12.5703125" style="122" customWidth="1"/>
    <col min="3591" max="3591" width="1.85546875" style="122" customWidth="1"/>
    <col min="3592" max="3592" width="9.140625" style="122" customWidth="1"/>
    <col min="3593" max="3593" width="10.7109375" style="122" bestFit="1" customWidth="1"/>
    <col min="3594" max="3840" width="9.140625" style="122" customWidth="1"/>
    <col min="3841" max="3841" width="67.85546875" style="122" customWidth="1"/>
    <col min="3842" max="3846" width="12.5703125" style="122" customWidth="1"/>
    <col min="3847" max="3847" width="1.85546875" style="122" customWidth="1"/>
    <col min="3848" max="3848" width="9.140625" style="122" customWidth="1"/>
    <col min="3849" max="3849" width="10.7109375" style="122" bestFit="1" customWidth="1"/>
    <col min="3850" max="4096" width="9.140625" style="122" customWidth="1"/>
    <col min="4097" max="4097" width="67.85546875" style="122" customWidth="1"/>
    <col min="4098" max="4102" width="12.5703125" style="122" customWidth="1"/>
    <col min="4103" max="4103" width="1.85546875" style="122" customWidth="1"/>
    <col min="4104" max="4104" width="9.140625" style="122" customWidth="1"/>
    <col min="4105" max="4105" width="10.7109375" style="122" bestFit="1" customWidth="1"/>
    <col min="4106" max="4352" width="9.140625" style="122" customWidth="1"/>
    <col min="4353" max="4353" width="67.85546875" style="122" customWidth="1"/>
    <col min="4354" max="4358" width="12.5703125" style="122" customWidth="1"/>
    <col min="4359" max="4359" width="1.85546875" style="122" customWidth="1"/>
    <col min="4360" max="4360" width="9.140625" style="122" customWidth="1"/>
    <col min="4361" max="4361" width="10.7109375" style="122" bestFit="1" customWidth="1"/>
    <col min="4362" max="4608" width="9.140625" style="122" customWidth="1"/>
    <col min="4609" max="4609" width="67.85546875" style="122" customWidth="1"/>
    <col min="4610" max="4614" width="12.5703125" style="122" customWidth="1"/>
    <col min="4615" max="4615" width="1.85546875" style="122" customWidth="1"/>
    <col min="4616" max="4616" width="9.140625" style="122" customWidth="1"/>
    <col min="4617" max="4617" width="10.7109375" style="122" bestFit="1" customWidth="1"/>
    <col min="4618" max="4864" width="9.140625" style="122" customWidth="1"/>
    <col min="4865" max="4865" width="67.85546875" style="122" customWidth="1"/>
    <col min="4866" max="4870" width="12.5703125" style="122" customWidth="1"/>
    <col min="4871" max="4871" width="1.85546875" style="122" customWidth="1"/>
    <col min="4872" max="4872" width="9.140625" style="122" customWidth="1"/>
    <col min="4873" max="4873" width="10.7109375" style="122" bestFit="1" customWidth="1"/>
    <col min="4874" max="5120" width="9.140625" style="122" customWidth="1"/>
    <col min="5121" max="5121" width="67.85546875" style="122" customWidth="1"/>
    <col min="5122" max="5126" width="12.5703125" style="122" customWidth="1"/>
    <col min="5127" max="5127" width="1.85546875" style="122" customWidth="1"/>
    <col min="5128" max="5128" width="9.140625" style="122" customWidth="1"/>
    <col min="5129" max="5129" width="10.7109375" style="122" bestFit="1" customWidth="1"/>
    <col min="5130" max="5376" width="9.140625" style="122" customWidth="1"/>
    <col min="5377" max="5377" width="67.85546875" style="122" customWidth="1"/>
    <col min="5378" max="5382" width="12.5703125" style="122" customWidth="1"/>
    <col min="5383" max="5383" width="1.85546875" style="122" customWidth="1"/>
    <col min="5384" max="5384" width="9.140625" style="122" customWidth="1"/>
    <col min="5385" max="5385" width="10.7109375" style="122" bestFit="1" customWidth="1"/>
    <col min="5386" max="5632" width="9.140625" style="122" customWidth="1"/>
    <col min="5633" max="5633" width="67.85546875" style="122" customWidth="1"/>
    <col min="5634" max="5638" width="12.5703125" style="122" customWidth="1"/>
    <col min="5639" max="5639" width="1.85546875" style="122" customWidth="1"/>
    <col min="5640" max="5640" width="9.140625" style="122" customWidth="1"/>
    <col min="5641" max="5641" width="10.7109375" style="122" bestFit="1" customWidth="1"/>
    <col min="5642" max="5888" width="9.140625" style="122" customWidth="1"/>
    <col min="5889" max="5889" width="67.85546875" style="122" customWidth="1"/>
    <col min="5890" max="5894" width="12.5703125" style="122" customWidth="1"/>
    <col min="5895" max="5895" width="1.85546875" style="122" customWidth="1"/>
    <col min="5896" max="5896" width="9.140625" style="122" customWidth="1"/>
    <col min="5897" max="5897" width="10.7109375" style="122" bestFit="1" customWidth="1"/>
    <col min="5898" max="6144" width="9.140625" style="122" customWidth="1"/>
    <col min="6145" max="6145" width="67.85546875" style="122" customWidth="1"/>
    <col min="6146" max="6150" width="12.5703125" style="122" customWidth="1"/>
    <col min="6151" max="6151" width="1.85546875" style="122" customWidth="1"/>
    <col min="6152" max="6152" width="9.140625" style="122" customWidth="1"/>
    <col min="6153" max="6153" width="10.7109375" style="122" bestFit="1" customWidth="1"/>
    <col min="6154" max="6400" width="9.140625" style="122" customWidth="1"/>
    <col min="6401" max="6401" width="67.85546875" style="122" customWidth="1"/>
    <col min="6402" max="6406" width="12.5703125" style="122" customWidth="1"/>
    <col min="6407" max="6407" width="1.85546875" style="122" customWidth="1"/>
    <col min="6408" max="6408" width="9.140625" style="122" customWidth="1"/>
    <col min="6409" max="6409" width="10.7109375" style="122" bestFit="1" customWidth="1"/>
    <col min="6410" max="6656" width="9.140625" style="122" customWidth="1"/>
    <col min="6657" max="6657" width="67.85546875" style="122" customWidth="1"/>
    <col min="6658" max="6662" width="12.5703125" style="122" customWidth="1"/>
    <col min="6663" max="6663" width="1.85546875" style="122" customWidth="1"/>
    <col min="6664" max="6664" width="9.140625" style="122" customWidth="1"/>
    <col min="6665" max="6665" width="10.7109375" style="122" bestFit="1" customWidth="1"/>
    <col min="6666" max="6912" width="9.140625" style="122" customWidth="1"/>
    <col min="6913" max="6913" width="67.85546875" style="122" customWidth="1"/>
    <col min="6914" max="6918" width="12.5703125" style="122" customWidth="1"/>
    <col min="6919" max="6919" width="1.85546875" style="122" customWidth="1"/>
    <col min="6920" max="6920" width="9.140625" style="122" customWidth="1"/>
    <col min="6921" max="6921" width="10.7109375" style="122" bestFit="1" customWidth="1"/>
    <col min="6922" max="7168" width="9.140625" style="122" customWidth="1"/>
    <col min="7169" max="7169" width="67.85546875" style="122" customWidth="1"/>
    <col min="7170" max="7174" width="12.5703125" style="122" customWidth="1"/>
    <col min="7175" max="7175" width="1.85546875" style="122" customWidth="1"/>
    <col min="7176" max="7176" width="9.140625" style="122" customWidth="1"/>
    <col min="7177" max="7177" width="10.7109375" style="122" bestFit="1" customWidth="1"/>
    <col min="7178" max="7424" width="9.140625" style="122" customWidth="1"/>
    <col min="7425" max="7425" width="67.85546875" style="122" customWidth="1"/>
    <col min="7426" max="7430" width="12.5703125" style="122" customWidth="1"/>
    <col min="7431" max="7431" width="1.85546875" style="122" customWidth="1"/>
    <col min="7432" max="7432" width="9.140625" style="122" customWidth="1"/>
    <col min="7433" max="7433" width="10.7109375" style="122" bestFit="1" customWidth="1"/>
    <col min="7434" max="7680" width="9.140625" style="122" customWidth="1"/>
    <col min="7681" max="7681" width="67.85546875" style="122" customWidth="1"/>
    <col min="7682" max="7686" width="12.5703125" style="122" customWidth="1"/>
    <col min="7687" max="7687" width="1.85546875" style="122" customWidth="1"/>
    <col min="7688" max="7688" width="9.140625" style="122" customWidth="1"/>
    <col min="7689" max="7689" width="10.7109375" style="122" bestFit="1" customWidth="1"/>
    <col min="7690" max="7936" width="9.140625" style="122" customWidth="1"/>
    <col min="7937" max="7937" width="67.85546875" style="122" customWidth="1"/>
    <col min="7938" max="7942" width="12.5703125" style="122" customWidth="1"/>
    <col min="7943" max="7943" width="1.85546875" style="122" customWidth="1"/>
    <col min="7944" max="7944" width="9.140625" style="122" customWidth="1"/>
    <col min="7945" max="7945" width="10.7109375" style="122" bestFit="1" customWidth="1"/>
    <col min="7946" max="8192" width="9.140625" style="122" customWidth="1"/>
    <col min="8193" max="8193" width="67.85546875" style="122" customWidth="1"/>
    <col min="8194" max="8198" width="12.5703125" style="122" customWidth="1"/>
    <col min="8199" max="8199" width="1.85546875" style="122" customWidth="1"/>
    <col min="8200" max="8200" width="9.140625" style="122" customWidth="1"/>
    <col min="8201" max="8201" width="10.7109375" style="122" bestFit="1" customWidth="1"/>
    <col min="8202" max="8448" width="9.140625" style="122" customWidth="1"/>
    <col min="8449" max="8449" width="67.85546875" style="122" customWidth="1"/>
    <col min="8450" max="8454" width="12.5703125" style="122" customWidth="1"/>
    <col min="8455" max="8455" width="1.85546875" style="122" customWidth="1"/>
    <col min="8456" max="8456" width="9.140625" style="122" customWidth="1"/>
    <col min="8457" max="8457" width="10.7109375" style="122" bestFit="1" customWidth="1"/>
    <col min="8458" max="8704" width="9.140625" style="122" customWidth="1"/>
    <col min="8705" max="8705" width="67.85546875" style="122" customWidth="1"/>
    <col min="8706" max="8710" width="12.5703125" style="122" customWidth="1"/>
    <col min="8711" max="8711" width="1.85546875" style="122" customWidth="1"/>
    <col min="8712" max="8712" width="9.140625" style="122" customWidth="1"/>
    <col min="8713" max="8713" width="10.7109375" style="122" bestFit="1" customWidth="1"/>
    <col min="8714" max="8960" width="9.140625" style="122" customWidth="1"/>
    <col min="8961" max="8961" width="67.85546875" style="122" customWidth="1"/>
    <col min="8962" max="8966" width="12.5703125" style="122" customWidth="1"/>
    <col min="8967" max="8967" width="1.85546875" style="122" customWidth="1"/>
    <col min="8968" max="8968" width="9.140625" style="122" customWidth="1"/>
    <col min="8969" max="8969" width="10.7109375" style="122" bestFit="1" customWidth="1"/>
    <col min="8970" max="9216" width="9.140625" style="122" customWidth="1"/>
    <col min="9217" max="9217" width="67.85546875" style="122" customWidth="1"/>
    <col min="9218" max="9222" width="12.5703125" style="122" customWidth="1"/>
    <col min="9223" max="9223" width="1.85546875" style="122" customWidth="1"/>
    <col min="9224" max="9224" width="9.140625" style="122" customWidth="1"/>
    <col min="9225" max="9225" width="10.7109375" style="122" bestFit="1" customWidth="1"/>
    <col min="9226" max="9472" width="9.140625" style="122" customWidth="1"/>
    <col min="9473" max="9473" width="67.85546875" style="122" customWidth="1"/>
    <col min="9474" max="9478" width="12.5703125" style="122" customWidth="1"/>
    <col min="9479" max="9479" width="1.85546875" style="122" customWidth="1"/>
    <col min="9480" max="9480" width="9.140625" style="122" customWidth="1"/>
    <col min="9481" max="9481" width="10.7109375" style="122" bestFit="1" customWidth="1"/>
    <col min="9482" max="9728" width="9.140625" style="122" customWidth="1"/>
    <col min="9729" max="9729" width="67.85546875" style="122" customWidth="1"/>
    <col min="9730" max="9734" width="12.5703125" style="122" customWidth="1"/>
    <col min="9735" max="9735" width="1.85546875" style="122" customWidth="1"/>
    <col min="9736" max="9736" width="9.140625" style="122" customWidth="1"/>
    <col min="9737" max="9737" width="10.7109375" style="122" bestFit="1" customWidth="1"/>
    <col min="9738" max="9984" width="9.140625" style="122" customWidth="1"/>
    <col min="9985" max="9985" width="67.85546875" style="122" customWidth="1"/>
    <col min="9986" max="9990" width="12.5703125" style="122" customWidth="1"/>
    <col min="9991" max="9991" width="1.85546875" style="122" customWidth="1"/>
    <col min="9992" max="9992" width="9.140625" style="122" customWidth="1"/>
    <col min="9993" max="9993" width="10.7109375" style="122" bestFit="1" customWidth="1"/>
    <col min="9994" max="10240" width="9.140625" style="122" customWidth="1"/>
    <col min="10241" max="10241" width="67.85546875" style="122" customWidth="1"/>
    <col min="10242" max="10246" width="12.5703125" style="122" customWidth="1"/>
    <col min="10247" max="10247" width="1.85546875" style="122" customWidth="1"/>
    <col min="10248" max="10248" width="9.140625" style="122" customWidth="1"/>
    <col min="10249" max="10249" width="10.7109375" style="122" bestFit="1" customWidth="1"/>
    <col min="10250" max="10496" width="9.140625" style="122" customWidth="1"/>
    <col min="10497" max="10497" width="67.85546875" style="122" customWidth="1"/>
    <col min="10498" max="10502" width="12.5703125" style="122" customWidth="1"/>
    <col min="10503" max="10503" width="1.85546875" style="122" customWidth="1"/>
    <col min="10504" max="10504" width="9.140625" style="122" customWidth="1"/>
    <col min="10505" max="10505" width="10.7109375" style="122" bestFit="1" customWidth="1"/>
    <col min="10506" max="10752" width="9.140625" style="122" customWidth="1"/>
    <col min="10753" max="10753" width="67.85546875" style="122" customWidth="1"/>
    <col min="10754" max="10758" width="12.5703125" style="122" customWidth="1"/>
    <col min="10759" max="10759" width="1.85546875" style="122" customWidth="1"/>
    <col min="10760" max="10760" width="9.140625" style="122" customWidth="1"/>
    <col min="10761" max="10761" width="10.7109375" style="122" bestFit="1" customWidth="1"/>
    <col min="10762" max="11008" width="9.140625" style="122" customWidth="1"/>
    <col min="11009" max="11009" width="67.85546875" style="122" customWidth="1"/>
    <col min="11010" max="11014" width="12.5703125" style="122" customWidth="1"/>
    <col min="11015" max="11015" width="1.85546875" style="122" customWidth="1"/>
    <col min="11016" max="11016" width="9.140625" style="122" customWidth="1"/>
    <col min="11017" max="11017" width="10.7109375" style="122" bestFit="1" customWidth="1"/>
    <col min="11018" max="11264" width="9.140625" style="122" customWidth="1"/>
    <col min="11265" max="11265" width="67.85546875" style="122" customWidth="1"/>
    <col min="11266" max="11270" width="12.5703125" style="122" customWidth="1"/>
    <col min="11271" max="11271" width="1.85546875" style="122" customWidth="1"/>
    <col min="11272" max="11272" width="9.140625" style="122" customWidth="1"/>
    <col min="11273" max="11273" width="10.7109375" style="122" bestFit="1" customWidth="1"/>
    <col min="11274" max="11520" width="9.140625" style="122" customWidth="1"/>
    <col min="11521" max="11521" width="67.85546875" style="122" customWidth="1"/>
    <col min="11522" max="11526" width="12.5703125" style="122" customWidth="1"/>
    <col min="11527" max="11527" width="1.85546875" style="122" customWidth="1"/>
    <col min="11528" max="11528" width="9.140625" style="122" customWidth="1"/>
    <col min="11529" max="11529" width="10.7109375" style="122" bestFit="1" customWidth="1"/>
    <col min="11530" max="11776" width="9.140625" style="122" customWidth="1"/>
    <col min="11777" max="11777" width="67.85546875" style="122" customWidth="1"/>
    <col min="11778" max="11782" width="12.5703125" style="122" customWidth="1"/>
    <col min="11783" max="11783" width="1.85546875" style="122" customWidth="1"/>
    <col min="11784" max="11784" width="9.140625" style="122" customWidth="1"/>
    <col min="11785" max="11785" width="10.7109375" style="122" bestFit="1" customWidth="1"/>
    <col min="11786" max="12032" width="9.140625" style="122" customWidth="1"/>
    <col min="12033" max="12033" width="67.85546875" style="122" customWidth="1"/>
    <col min="12034" max="12038" width="12.5703125" style="122" customWidth="1"/>
    <col min="12039" max="12039" width="1.85546875" style="122" customWidth="1"/>
    <col min="12040" max="12040" width="9.140625" style="122" customWidth="1"/>
    <col min="12041" max="12041" width="10.7109375" style="122" bestFit="1" customWidth="1"/>
    <col min="12042" max="12288" width="9.140625" style="122" customWidth="1"/>
    <col min="12289" max="12289" width="67.85546875" style="122" customWidth="1"/>
    <col min="12290" max="12294" width="12.5703125" style="122" customWidth="1"/>
    <col min="12295" max="12295" width="1.85546875" style="122" customWidth="1"/>
    <col min="12296" max="12296" width="9.140625" style="122" customWidth="1"/>
    <col min="12297" max="12297" width="10.7109375" style="122" bestFit="1" customWidth="1"/>
    <col min="12298" max="12544" width="9.140625" style="122" customWidth="1"/>
    <col min="12545" max="12545" width="67.85546875" style="122" customWidth="1"/>
    <col min="12546" max="12550" width="12.5703125" style="122" customWidth="1"/>
    <col min="12551" max="12551" width="1.85546875" style="122" customWidth="1"/>
    <col min="12552" max="12552" width="9.140625" style="122" customWidth="1"/>
    <col min="12553" max="12553" width="10.7109375" style="122" bestFit="1" customWidth="1"/>
    <col min="12554" max="12800" width="9.140625" style="122" customWidth="1"/>
    <col min="12801" max="12801" width="67.85546875" style="122" customWidth="1"/>
    <col min="12802" max="12806" width="12.5703125" style="122" customWidth="1"/>
    <col min="12807" max="12807" width="1.85546875" style="122" customWidth="1"/>
    <col min="12808" max="12808" width="9.140625" style="122" customWidth="1"/>
    <col min="12809" max="12809" width="10.7109375" style="122" bestFit="1" customWidth="1"/>
    <col min="12810" max="13056" width="9.140625" style="122" customWidth="1"/>
    <col min="13057" max="13057" width="67.85546875" style="122" customWidth="1"/>
    <col min="13058" max="13062" width="12.5703125" style="122" customWidth="1"/>
    <col min="13063" max="13063" width="1.85546875" style="122" customWidth="1"/>
    <col min="13064" max="13064" width="9.140625" style="122" customWidth="1"/>
    <col min="13065" max="13065" width="10.7109375" style="122" bestFit="1" customWidth="1"/>
    <col min="13066" max="13312" width="9.140625" style="122" customWidth="1"/>
    <col min="13313" max="13313" width="67.85546875" style="122" customWidth="1"/>
    <col min="13314" max="13318" width="12.5703125" style="122" customWidth="1"/>
    <col min="13319" max="13319" width="1.85546875" style="122" customWidth="1"/>
    <col min="13320" max="13320" width="9.140625" style="122" customWidth="1"/>
    <col min="13321" max="13321" width="10.7109375" style="122" bestFit="1" customWidth="1"/>
    <col min="13322" max="13568" width="9.140625" style="122" customWidth="1"/>
    <col min="13569" max="13569" width="67.85546875" style="122" customWidth="1"/>
    <col min="13570" max="13574" width="12.5703125" style="122" customWidth="1"/>
    <col min="13575" max="13575" width="1.85546875" style="122" customWidth="1"/>
    <col min="13576" max="13576" width="9.140625" style="122" customWidth="1"/>
    <col min="13577" max="13577" width="10.7109375" style="122" bestFit="1" customWidth="1"/>
    <col min="13578" max="13824" width="9.140625" style="122" customWidth="1"/>
    <col min="13825" max="13825" width="67.85546875" style="122" customWidth="1"/>
    <col min="13826" max="13830" width="12.5703125" style="122" customWidth="1"/>
    <col min="13831" max="13831" width="1.85546875" style="122" customWidth="1"/>
    <col min="13832" max="13832" width="9.140625" style="122" customWidth="1"/>
    <col min="13833" max="13833" width="10.7109375" style="122" bestFit="1" customWidth="1"/>
    <col min="13834" max="14080" width="9.140625" style="122" customWidth="1"/>
    <col min="14081" max="14081" width="67.85546875" style="122" customWidth="1"/>
    <col min="14082" max="14086" width="12.5703125" style="122" customWidth="1"/>
    <col min="14087" max="14087" width="1.85546875" style="122" customWidth="1"/>
    <col min="14088" max="14088" width="9.140625" style="122" customWidth="1"/>
    <col min="14089" max="14089" width="10.7109375" style="122" bestFit="1" customWidth="1"/>
    <col min="14090" max="14336" width="9.140625" style="122" customWidth="1"/>
    <col min="14337" max="14337" width="67.85546875" style="122" customWidth="1"/>
    <col min="14338" max="14342" width="12.5703125" style="122" customWidth="1"/>
    <col min="14343" max="14343" width="1.85546875" style="122" customWidth="1"/>
    <col min="14344" max="14344" width="9.140625" style="122" customWidth="1"/>
    <col min="14345" max="14345" width="10.7109375" style="122" bestFit="1" customWidth="1"/>
    <col min="14346" max="14592" width="9.140625" style="122" customWidth="1"/>
    <col min="14593" max="14593" width="67.85546875" style="122" customWidth="1"/>
    <col min="14594" max="14598" width="12.5703125" style="122" customWidth="1"/>
    <col min="14599" max="14599" width="1.85546875" style="122" customWidth="1"/>
    <col min="14600" max="14600" width="9.140625" style="122" customWidth="1"/>
    <col min="14601" max="14601" width="10.7109375" style="122" bestFit="1" customWidth="1"/>
    <col min="14602" max="14848" width="9.140625" style="122" customWidth="1"/>
    <col min="14849" max="14849" width="67.85546875" style="122" customWidth="1"/>
    <col min="14850" max="14854" width="12.5703125" style="122" customWidth="1"/>
    <col min="14855" max="14855" width="1.85546875" style="122" customWidth="1"/>
    <col min="14856" max="14856" width="9.140625" style="122" customWidth="1"/>
    <col min="14857" max="14857" width="10.7109375" style="122" bestFit="1" customWidth="1"/>
    <col min="14858" max="15104" width="9.140625" style="122" customWidth="1"/>
    <col min="15105" max="15105" width="67.85546875" style="122" customWidth="1"/>
    <col min="15106" max="15110" width="12.5703125" style="122" customWidth="1"/>
    <col min="15111" max="15111" width="1.85546875" style="122" customWidth="1"/>
    <col min="15112" max="15112" width="9.140625" style="122" customWidth="1"/>
    <col min="15113" max="15113" width="10.7109375" style="122" bestFit="1" customWidth="1"/>
    <col min="15114" max="15360" width="9.140625" style="122" customWidth="1"/>
    <col min="15361" max="15361" width="67.85546875" style="122" customWidth="1"/>
    <col min="15362" max="15366" width="12.5703125" style="122" customWidth="1"/>
    <col min="15367" max="15367" width="1.85546875" style="122" customWidth="1"/>
    <col min="15368" max="15368" width="9.140625" style="122" customWidth="1"/>
    <col min="15369" max="15369" width="10.7109375" style="122" bestFit="1" customWidth="1"/>
    <col min="15370" max="15616" width="9.140625" style="122" customWidth="1"/>
    <col min="15617" max="15617" width="67.85546875" style="122" customWidth="1"/>
    <col min="15618" max="15622" width="12.5703125" style="122" customWidth="1"/>
    <col min="15623" max="15623" width="1.85546875" style="122" customWidth="1"/>
    <col min="15624" max="15624" width="9.140625" style="122" customWidth="1"/>
    <col min="15625" max="15625" width="10.7109375" style="122" bestFit="1" customWidth="1"/>
    <col min="15626" max="15872" width="9.140625" style="122" customWidth="1"/>
    <col min="15873" max="15873" width="67.85546875" style="122" customWidth="1"/>
    <col min="15874" max="15878" width="12.5703125" style="122" customWidth="1"/>
    <col min="15879" max="15879" width="1.85546875" style="122" customWidth="1"/>
    <col min="15880" max="15880" width="9.140625" style="122" customWidth="1"/>
    <col min="15881" max="15881" width="10.7109375" style="122" bestFit="1" customWidth="1"/>
    <col min="15882" max="16128" width="9.140625" style="122" customWidth="1"/>
    <col min="16129" max="16129" width="67.85546875" style="122" customWidth="1"/>
    <col min="16130" max="16134" width="12.5703125" style="122" customWidth="1"/>
    <col min="16135" max="16135" width="1.85546875" style="122" customWidth="1"/>
    <col min="16136" max="16136" width="9.140625" style="122" customWidth="1"/>
    <col min="16137" max="16137" width="10.7109375" style="122" bestFit="1" customWidth="1"/>
    <col min="16138" max="16384" width="9.140625" style="122" customWidth="1"/>
  </cols>
  <sheetData>
    <row r="1" spans="1:8" s="118" customFormat="1" ht="2.25" customHeight="1">
      <c r="A1" s="116"/>
      <c r="B1" s="117"/>
      <c r="C1" s="117"/>
      <c r="D1" s="117"/>
      <c r="E1" s="117"/>
      <c r="F1" s="117"/>
    </row>
    <row r="2" spans="1:8" s="118" customFormat="1" ht="24" customHeight="1">
      <c r="A2" s="1389" t="s">
        <v>538</v>
      </c>
      <c r="B2" s="1389"/>
      <c r="C2" s="1389"/>
      <c r="D2" s="1389"/>
      <c r="E2" s="1389"/>
      <c r="F2" s="1389"/>
    </row>
    <row r="3" spans="1:8" s="118" customFormat="1" ht="20.25">
      <c r="A3" s="1389" t="s">
        <v>1466</v>
      </c>
      <c r="B3" s="1389"/>
      <c r="C3" s="1389"/>
      <c r="D3" s="1389"/>
      <c r="E3" s="1389"/>
      <c r="F3" s="1389"/>
    </row>
    <row r="4" spans="1:8" s="118" customFormat="1" ht="20.25">
      <c r="A4" s="1389" t="s">
        <v>1411</v>
      </c>
      <c r="B4" s="1389"/>
      <c r="C4" s="1389"/>
      <c r="D4" s="1389"/>
      <c r="E4" s="1389"/>
      <c r="F4" s="1389"/>
    </row>
    <row r="5" spans="1:8" s="119" customFormat="1" ht="20.25">
      <c r="A5" s="1390" t="s">
        <v>556</v>
      </c>
      <c r="B5" s="1390"/>
      <c r="C5" s="1390"/>
      <c r="D5" s="1390"/>
      <c r="E5" s="1390"/>
      <c r="F5" s="1390"/>
    </row>
    <row r="6" spans="1:8" ht="6" customHeight="1">
      <c r="G6" s="122"/>
    </row>
    <row r="7" spans="1:8" ht="4.5" customHeight="1" thickBot="1">
      <c r="A7" s="123"/>
      <c r="B7" s="124"/>
      <c r="C7" s="124"/>
      <c r="D7" s="124"/>
      <c r="E7" s="124"/>
      <c r="F7" s="124"/>
      <c r="G7" s="122"/>
    </row>
    <row r="8" spans="1:8" ht="16.5" thickTop="1" thickBot="1">
      <c r="A8" s="642"/>
      <c r="B8" s="661" t="s">
        <v>235</v>
      </c>
      <c r="C8" s="661" t="s">
        <v>236</v>
      </c>
      <c r="D8" s="661" t="s">
        <v>237</v>
      </c>
      <c r="E8" s="661" t="s">
        <v>238</v>
      </c>
      <c r="F8" s="661" t="s">
        <v>239</v>
      </c>
      <c r="G8" s="122"/>
    </row>
    <row r="9" spans="1:8" ht="18" customHeight="1" thickTop="1" thickBot="1">
      <c r="A9" s="618" t="s">
        <v>240</v>
      </c>
      <c r="B9" s="619">
        <v>199101437.37879002</v>
      </c>
      <c r="C9" s="619">
        <v>24395819.746909998</v>
      </c>
      <c r="D9" s="619">
        <v>2645.8345899999999</v>
      </c>
      <c r="E9" s="619">
        <v>117676.2585</v>
      </c>
      <c r="F9" s="619">
        <v>223617579.21878999</v>
      </c>
      <c r="G9" s="122"/>
      <c r="H9" s="125"/>
    </row>
    <row r="10" spans="1:8" ht="12.95" customHeight="1" thickTop="1" thickBot="1">
      <c r="A10" s="620" t="s">
        <v>241</v>
      </c>
      <c r="B10" s="621">
        <v>14856432.39274</v>
      </c>
      <c r="C10" s="621">
        <v>6595025.2576000001</v>
      </c>
      <c r="D10" s="621">
        <v>2122.7617700000001</v>
      </c>
      <c r="E10" s="621">
        <v>86039.684359999999</v>
      </c>
      <c r="F10" s="621">
        <v>21539620.096470002</v>
      </c>
      <c r="G10" s="122"/>
      <c r="H10" s="125"/>
    </row>
    <row r="11" spans="1:8" ht="12.95" customHeight="1" thickTop="1">
      <c r="A11" s="622" t="s">
        <v>242</v>
      </c>
      <c r="B11" s="623">
        <v>7286886.0877600005</v>
      </c>
      <c r="C11" s="623">
        <v>2104785.8864700003</v>
      </c>
      <c r="D11" s="623">
        <v>0</v>
      </c>
      <c r="E11" s="623">
        <v>0</v>
      </c>
      <c r="F11" s="623">
        <v>9391671.9742299989</v>
      </c>
      <c r="G11" s="122"/>
      <c r="H11" s="125"/>
    </row>
    <row r="12" spans="1:8" ht="12.95" customHeight="1">
      <c r="A12" s="622" t="s">
        <v>243</v>
      </c>
      <c r="B12" s="623">
        <v>7406250.2864199998</v>
      </c>
      <c r="C12" s="623">
        <v>3407048.29269</v>
      </c>
      <c r="D12" s="623">
        <v>2122.7617700000001</v>
      </c>
      <c r="E12" s="623">
        <v>86039.684359999999</v>
      </c>
      <c r="F12" s="623">
        <v>10901461.02524</v>
      </c>
      <c r="G12" s="122"/>
      <c r="H12" s="125"/>
    </row>
    <row r="13" spans="1:8" ht="12.95" customHeight="1">
      <c r="A13" s="622" t="s">
        <v>244</v>
      </c>
      <c r="B13" s="623">
        <v>66444.192509999993</v>
      </c>
      <c r="C13" s="623">
        <v>40024.437659999996</v>
      </c>
      <c r="D13" s="623">
        <v>0</v>
      </c>
      <c r="E13" s="623">
        <v>0</v>
      </c>
      <c r="F13" s="623">
        <v>106468.63017</v>
      </c>
      <c r="G13" s="122"/>
      <c r="H13" s="125"/>
    </row>
    <row r="14" spans="1:8" ht="12.95" customHeight="1">
      <c r="A14" s="622" t="s">
        <v>245</v>
      </c>
      <c r="B14" s="623">
        <v>0</v>
      </c>
      <c r="C14" s="623">
        <v>17684.406899999998</v>
      </c>
      <c r="D14" s="623">
        <v>0</v>
      </c>
      <c r="E14" s="623">
        <v>0</v>
      </c>
      <c r="F14" s="623">
        <v>17684.406899999998</v>
      </c>
      <c r="G14" s="122"/>
      <c r="H14" s="125"/>
    </row>
    <row r="15" spans="1:8" ht="12.95" customHeight="1">
      <c r="A15" s="622" t="s">
        <v>246</v>
      </c>
      <c r="B15" s="623">
        <v>0</v>
      </c>
      <c r="C15" s="623">
        <v>1019766.4796000001</v>
      </c>
      <c r="D15" s="623">
        <v>0</v>
      </c>
      <c r="E15" s="623">
        <v>0</v>
      </c>
      <c r="F15" s="623">
        <v>1019766.4796000001</v>
      </c>
      <c r="G15" s="122"/>
      <c r="H15" s="125"/>
    </row>
    <row r="16" spans="1:8" ht="12.95" customHeight="1">
      <c r="A16" s="622" t="s">
        <v>247</v>
      </c>
      <c r="B16" s="623">
        <v>104138.35673</v>
      </c>
      <c r="C16" s="623">
        <v>6049.1136399999996</v>
      </c>
      <c r="D16" s="623">
        <v>0</v>
      </c>
      <c r="E16" s="623">
        <v>0</v>
      </c>
      <c r="F16" s="623">
        <v>110187.47037000001</v>
      </c>
      <c r="G16" s="122"/>
      <c r="H16" s="125"/>
    </row>
    <row r="17" spans="1:8" ht="12.95" customHeight="1">
      <c r="A17" s="622" t="s">
        <v>248</v>
      </c>
      <c r="B17" s="623">
        <v>0</v>
      </c>
      <c r="C17" s="623">
        <v>0</v>
      </c>
      <c r="D17" s="623">
        <v>0</v>
      </c>
      <c r="E17" s="623">
        <v>0</v>
      </c>
      <c r="F17" s="623">
        <v>0</v>
      </c>
      <c r="G17" s="122"/>
      <c r="H17" s="125"/>
    </row>
    <row r="18" spans="1:8" ht="12.95" customHeight="1" thickBot="1">
      <c r="A18" s="622" t="s">
        <v>249</v>
      </c>
      <c r="B18" s="623">
        <v>-7286.5306799999998</v>
      </c>
      <c r="C18" s="623">
        <v>-333.35935999999998</v>
      </c>
      <c r="D18" s="623">
        <v>0</v>
      </c>
      <c r="E18" s="623">
        <v>0</v>
      </c>
      <c r="F18" s="623">
        <v>-7619.8900400000002</v>
      </c>
      <c r="G18" s="122"/>
      <c r="H18" s="125"/>
    </row>
    <row r="19" spans="1:8" ht="12.95" customHeight="1" thickTop="1" thickBot="1">
      <c r="A19" s="620" t="s">
        <v>250</v>
      </c>
      <c r="B19" s="621">
        <v>19819612.977249999</v>
      </c>
      <c r="C19" s="621">
        <v>6789208.31372</v>
      </c>
      <c r="D19" s="621">
        <v>14.61725</v>
      </c>
      <c r="E19" s="621">
        <v>31008.323399999997</v>
      </c>
      <c r="F19" s="621">
        <v>26639844.231619999</v>
      </c>
      <c r="G19" s="122"/>
      <c r="H19" s="125"/>
    </row>
    <row r="20" spans="1:8" ht="12.95" customHeight="1" thickTop="1">
      <c r="A20" s="622" t="s">
        <v>251</v>
      </c>
      <c r="B20" s="623">
        <v>2487.7393299999999</v>
      </c>
      <c r="C20" s="623">
        <v>0</v>
      </c>
      <c r="D20" s="623">
        <v>0</v>
      </c>
      <c r="E20" s="623">
        <v>0</v>
      </c>
      <c r="F20" s="623">
        <v>2487.7393299999999</v>
      </c>
      <c r="G20" s="122"/>
      <c r="H20" s="125"/>
    </row>
    <row r="21" spans="1:8" ht="12.95" customHeight="1">
      <c r="A21" s="622" t="s">
        <v>252</v>
      </c>
      <c r="B21" s="623">
        <v>10519436.628760001</v>
      </c>
      <c r="C21" s="623">
        <v>391761.23616000003</v>
      </c>
      <c r="D21" s="623">
        <v>0</v>
      </c>
      <c r="E21" s="623">
        <v>0</v>
      </c>
      <c r="F21" s="623">
        <v>10911197.86492</v>
      </c>
      <c r="G21" s="122"/>
      <c r="H21" s="125"/>
    </row>
    <row r="22" spans="1:8" ht="12.95" customHeight="1">
      <c r="A22" s="622" t="s">
        <v>253</v>
      </c>
      <c r="B22" s="623">
        <v>0</v>
      </c>
      <c r="C22" s="623">
        <v>496956.39523000002</v>
      </c>
      <c r="D22" s="623">
        <v>0</v>
      </c>
      <c r="E22" s="623">
        <v>0</v>
      </c>
      <c r="F22" s="623">
        <v>496956.39523000002</v>
      </c>
      <c r="G22" s="122"/>
      <c r="H22" s="125"/>
    </row>
    <row r="23" spans="1:8" ht="12.95" customHeight="1">
      <c r="A23" s="622" t="s">
        <v>254</v>
      </c>
      <c r="B23" s="623">
        <v>296526.65273999999</v>
      </c>
      <c r="C23" s="623">
        <v>1012943.6399299999</v>
      </c>
      <c r="D23" s="623">
        <v>0</v>
      </c>
      <c r="E23" s="623">
        <v>0</v>
      </c>
      <c r="F23" s="623">
        <v>1309470.2926700001</v>
      </c>
      <c r="G23" s="122"/>
      <c r="H23" s="125"/>
    </row>
    <row r="24" spans="1:8" ht="12.95" customHeight="1">
      <c r="A24" s="622" t="s">
        <v>255</v>
      </c>
      <c r="B24" s="623">
        <v>2633885.3484200002</v>
      </c>
      <c r="C24" s="623">
        <v>966950.69282</v>
      </c>
      <c r="D24" s="623">
        <v>0</v>
      </c>
      <c r="E24" s="623">
        <v>30147.132269999998</v>
      </c>
      <c r="F24" s="623">
        <v>3630983.1735100001</v>
      </c>
      <c r="G24" s="122"/>
      <c r="H24" s="125"/>
    </row>
    <row r="25" spans="1:8" ht="12.95" customHeight="1">
      <c r="A25" s="622" t="s">
        <v>256</v>
      </c>
      <c r="B25" s="623">
        <v>5851040.2970399996</v>
      </c>
      <c r="C25" s="623">
        <v>3936574.2576899999</v>
      </c>
      <c r="D25" s="623">
        <v>14.61725</v>
      </c>
      <c r="E25" s="623">
        <v>861.19114000000002</v>
      </c>
      <c r="F25" s="623">
        <v>9788490.3631200008</v>
      </c>
      <c r="G25" s="122"/>
      <c r="H25" s="125"/>
    </row>
    <row r="26" spans="1:8" ht="12.95" customHeight="1">
      <c r="A26" s="622" t="s">
        <v>257</v>
      </c>
      <c r="B26" s="623">
        <v>537775.42479999992</v>
      </c>
      <c r="C26" s="623">
        <v>16258.37449</v>
      </c>
      <c r="D26" s="623">
        <v>0</v>
      </c>
      <c r="E26" s="623">
        <v>-1.0000000000000001E-5</v>
      </c>
      <c r="F26" s="623">
        <v>554033.79927999992</v>
      </c>
      <c r="G26" s="122"/>
      <c r="H26" s="125"/>
    </row>
    <row r="27" spans="1:8" ht="12.95" customHeight="1" thickBot="1">
      <c r="A27" s="622" t="s">
        <v>258</v>
      </c>
      <c r="B27" s="623">
        <v>-21539.113839999998</v>
      </c>
      <c r="C27" s="623">
        <v>-32236.282600000002</v>
      </c>
      <c r="D27" s="623">
        <v>0</v>
      </c>
      <c r="E27" s="623">
        <v>0</v>
      </c>
      <c r="F27" s="623">
        <v>-53775.396439999997</v>
      </c>
      <c r="G27" s="122"/>
      <c r="H27" s="125"/>
    </row>
    <row r="28" spans="1:8" ht="12.95" customHeight="1" thickTop="1" thickBot="1">
      <c r="A28" s="620" t="s">
        <v>259</v>
      </c>
      <c r="B28" s="621">
        <v>156989446.17976999</v>
      </c>
      <c r="C28" s="621">
        <v>789853.97146999999</v>
      </c>
      <c r="D28" s="621">
        <v>508.19585999999998</v>
      </c>
      <c r="E28" s="621">
        <v>626.5520600000001</v>
      </c>
      <c r="F28" s="621">
        <v>157780434.89916</v>
      </c>
      <c r="G28" s="122"/>
      <c r="H28" s="125"/>
    </row>
    <row r="29" spans="1:8" ht="12.95" customHeight="1" thickTop="1">
      <c r="A29" s="624" t="s">
        <v>260</v>
      </c>
      <c r="B29" s="623">
        <v>156316119.70027</v>
      </c>
      <c r="C29" s="623">
        <v>1009197.67873</v>
      </c>
      <c r="D29" s="623">
        <v>0</v>
      </c>
      <c r="E29" s="623">
        <v>538.48661000000004</v>
      </c>
      <c r="F29" s="623">
        <v>157325855.86560997</v>
      </c>
      <c r="G29" s="122"/>
      <c r="H29" s="125"/>
    </row>
    <row r="30" spans="1:8" ht="12.95" customHeight="1">
      <c r="A30" s="622" t="s">
        <v>261</v>
      </c>
      <c r="B30" s="623">
        <v>152626920.64475</v>
      </c>
      <c r="C30" s="623">
        <v>947004.19494000007</v>
      </c>
      <c r="D30" s="623">
        <v>0</v>
      </c>
      <c r="E30" s="623">
        <v>538.48661000000004</v>
      </c>
      <c r="F30" s="623">
        <v>153574463.3263</v>
      </c>
      <c r="G30" s="122"/>
      <c r="H30" s="125"/>
    </row>
    <row r="31" spans="1:8" ht="12.95" customHeight="1">
      <c r="A31" s="622" t="s">
        <v>262</v>
      </c>
      <c r="B31" s="623">
        <v>3689071.9784299997</v>
      </c>
      <c r="C31" s="623">
        <v>61750.232779999998</v>
      </c>
      <c r="D31" s="623">
        <v>0</v>
      </c>
      <c r="E31" s="623">
        <v>0</v>
      </c>
      <c r="F31" s="623">
        <v>3750822.2112099999</v>
      </c>
      <c r="G31" s="122"/>
      <c r="H31" s="125"/>
    </row>
    <row r="32" spans="1:8" ht="12.95" customHeight="1">
      <c r="A32" s="622" t="s">
        <v>263</v>
      </c>
      <c r="B32" s="623">
        <v>127.07709</v>
      </c>
      <c r="C32" s="623">
        <v>443.25101000000001</v>
      </c>
      <c r="D32" s="623">
        <v>0</v>
      </c>
      <c r="E32" s="623">
        <v>0</v>
      </c>
      <c r="F32" s="623">
        <v>570.32809999999995</v>
      </c>
      <c r="G32" s="122"/>
      <c r="H32" s="125"/>
    </row>
    <row r="33" spans="1:8" ht="12.95" customHeight="1">
      <c r="A33" s="624" t="s">
        <v>264</v>
      </c>
      <c r="B33" s="623">
        <v>1015383.5545399999</v>
      </c>
      <c r="C33" s="623">
        <v>17233.43161</v>
      </c>
      <c r="D33" s="623">
        <v>0</v>
      </c>
      <c r="E33" s="623">
        <v>0</v>
      </c>
      <c r="F33" s="623">
        <v>1032616.98615</v>
      </c>
      <c r="G33" s="122"/>
      <c r="H33" s="125"/>
    </row>
    <row r="34" spans="1:8" ht="12.95" customHeight="1">
      <c r="A34" s="622" t="s">
        <v>265</v>
      </c>
      <c r="B34" s="623">
        <v>707703.03463000001</v>
      </c>
      <c r="C34" s="623">
        <v>16108.44469</v>
      </c>
      <c r="D34" s="623">
        <v>0</v>
      </c>
      <c r="E34" s="623">
        <v>0</v>
      </c>
      <c r="F34" s="623">
        <v>723811.47932000004</v>
      </c>
      <c r="G34" s="122"/>
      <c r="H34" s="125"/>
    </row>
    <row r="35" spans="1:8" ht="12.95" customHeight="1">
      <c r="A35" s="622" t="s">
        <v>266</v>
      </c>
      <c r="B35" s="623">
        <v>307675.8639</v>
      </c>
      <c r="C35" s="623">
        <v>1124.9869199999998</v>
      </c>
      <c r="D35" s="623">
        <v>0</v>
      </c>
      <c r="E35" s="623">
        <v>0</v>
      </c>
      <c r="F35" s="623">
        <v>308800.85081999999</v>
      </c>
      <c r="G35" s="122"/>
      <c r="H35" s="125"/>
    </row>
    <row r="36" spans="1:8" ht="12.95" customHeight="1">
      <c r="A36" s="622" t="s">
        <v>267</v>
      </c>
      <c r="B36" s="623">
        <v>4.6560100000000002</v>
      </c>
      <c r="C36" s="623">
        <v>0</v>
      </c>
      <c r="D36" s="623">
        <v>0</v>
      </c>
      <c r="E36" s="623">
        <v>0</v>
      </c>
      <c r="F36" s="623">
        <v>4.6560100000000002</v>
      </c>
      <c r="G36" s="122"/>
      <c r="H36" s="125"/>
    </row>
    <row r="37" spans="1:8" ht="12.95" customHeight="1">
      <c r="A37" s="624" t="s">
        <v>268</v>
      </c>
      <c r="B37" s="623">
        <v>1919939.8746</v>
      </c>
      <c r="C37" s="623">
        <v>179020.50955000002</v>
      </c>
      <c r="D37" s="623">
        <v>1016.3918199999999</v>
      </c>
      <c r="E37" s="623">
        <v>2669.9529700000003</v>
      </c>
      <c r="F37" s="623">
        <v>2102646.7289399998</v>
      </c>
      <c r="G37" s="122"/>
      <c r="H37" s="125"/>
    </row>
    <row r="38" spans="1:8" ht="12.95" customHeight="1">
      <c r="A38" s="622" t="s">
        <v>269</v>
      </c>
      <c r="B38" s="623">
        <v>1560137.96774</v>
      </c>
      <c r="C38" s="623">
        <v>104029.73365000001</v>
      </c>
      <c r="D38" s="623">
        <v>228.27523000000002</v>
      </c>
      <c r="E38" s="623">
        <v>2669.9529700000003</v>
      </c>
      <c r="F38" s="623">
        <v>1667065.9295899998</v>
      </c>
      <c r="G38" s="122"/>
      <c r="H38" s="125"/>
    </row>
    <row r="39" spans="1:8" ht="12.95" customHeight="1">
      <c r="A39" s="622" t="s">
        <v>270</v>
      </c>
      <c r="B39" s="623">
        <v>359586.91288000002</v>
      </c>
      <c r="C39" s="623">
        <v>54425.734329999999</v>
      </c>
      <c r="D39" s="623">
        <v>788.11658999999997</v>
      </c>
      <c r="E39" s="623">
        <v>0</v>
      </c>
      <c r="F39" s="623">
        <v>414800.76380000002</v>
      </c>
      <c r="G39" s="122"/>
      <c r="H39" s="125"/>
    </row>
    <row r="40" spans="1:8" ht="12.95" customHeight="1">
      <c r="A40" s="622" t="s">
        <v>271</v>
      </c>
      <c r="B40" s="623">
        <v>214.99398000000002</v>
      </c>
      <c r="C40" s="623">
        <v>20565.041570000001</v>
      </c>
      <c r="D40" s="623">
        <v>0</v>
      </c>
      <c r="E40" s="623">
        <v>0</v>
      </c>
      <c r="F40" s="623">
        <v>20780.035550000001</v>
      </c>
      <c r="G40" s="122"/>
      <c r="H40" s="125"/>
    </row>
    <row r="41" spans="1:8" ht="12.95" customHeight="1">
      <c r="A41" s="624" t="s">
        <v>272</v>
      </c>
      <c r="B41" s="623">
        <v>1405576.6204000001</v>
      </c>
      <c r="C41" s="623">
        <v>5031.33403</v>
      </c>
      <c r="D41" s="623">
        <v>0</v>
      </c>
      <c r="E41" s="623">
        <v>1.6047199999999999</v>
      </c>
      <c r="F41" s="623">
        <v>1410609.5591500001</v>
      </c>
      <c r="G41" s="122"/>
      <c r="H41" s="125"/>
    </row>
    <row r="42" spans="1:8" ht="12.95" customHeight="1">
      <c r="A42" s="622" t="s">
        <v>273</v>
      </c>
      <c r="B42" s="623">
        <v>1362607.9199400002</v>
      </c>
      <c r="C42" s="623">
        <v>4571.8694599999999</v>
      </c>
      <c r="D42" s="623">
        <v>0</v>
      </c>
      <c r="E42" s="623">
        <v>1.6047199999999999</v>
      </c>
      <c r="F42" s="623">
        <v>1367181.3941199998</v>
      </c>
      <c r="G42" s="122"/>
      <c r="H42" s="125"/>
    </row>
    <row r="43" spans="1:8" ht="12.95" customHeight="1">
      <c r="A43" s="622" t="s">
        <v>274</v>
      </c>
      <c r="B43" s="623">
        <v>35976.696680000001</v>
      </c>
      <c r="C43" s="623">
        <v>408.07380999999998</v>
      </c>
      <c r="D43" s="623">
        <v>0</v>
      </c>
      <c r="E43" s="623">
        <v>0</v>
      </c>
      <c r="F43" s="623">
        <v>36384.770490000003</v>
      </c>
      <c r="G43" s="122"/>
      <c r="H43" s="125"/>
    </row>
    <row r="44" spans="1:8" ht="12.95" customHeight="1">
      <c r="A44" s="622" t="s">
        <v>275</v>
      </c>
      <c r="B44" s="623">
        <v>2542.7827900000002</v>
      </c>
      <c r="C44" s="623">
        <v>48.799039999999998</v>
      </c>
      <c r="D44" s="623">
        <v>0</v>
      </c>
      <c r="E44" s="623">
        <v>0</v>
      </c>
      <c r="F44" s="623">
        <v>2591.5818300000001</v>
      </c>
      <c r="G44" s="122"/>
      <c r="H44" s="125"/>
    </row>
    <row r="45" spans="1:8" ht="12.95" customHeight="1">
      <c r="A45" s="622" t="s">
        <v>276</v>
      </c>
      <c r="B45" s="623">
        <v>4447.0068099999999</v>
      </c>
      <c r="C45" s="623">
        <v>2.5917199999999996</v>
      </c>
      <c r="D45" s="623">
        <v>0</v>
      </c>
      <c r="E45" s="623">
        <v>0</v>
      </c>
      <c r="F45" s="623">
        <v>4449.5985300000002</v>
      </c>
      <c r="G45" s="122"/>
      <c r="H45" s="125"/>
    </row>
    <row r="46" spans="1:8" ht="12.95" customHeight="1">
      <c r="A46" s="622" t="s">
        <v>277</v>
      </c>
      <c r="B46" s="623">
        <v>0</v>
      </c>
      <c r="C46" s="623">
        <v>0</v>
      </c>
      <c r="D46" s="623">
        <v>0</v>
      </c>
      <c r="E46" s="623">
        <v>0</v>
      </c>
      <c r="F46" s="623">
        <v>0</v>
      </c>
      <c r="G46" s="122"/>
      <c r="H46" s="125"/>
    </row>
    <row r="47" spans="1:8" ht="12.95" customHeight="1">
      <c r="A47" s="622" t="s">
        <v>278</v>
      </c>
      <c r="B47" s="623">
        <v>2.2141799999999998</v>
      </c>
      <c r="C47" s="623">
        <v>0</v>
      </c>
      <c r="D47" s="623">
        <v>0</v>
      </c>
      <c r="E47" s="623">
        <v>0</v>
      </c>
      <c r="F47" s="623">
        <v>2.2141799999999998</v>
      </c>
      <c r="G47" s="122"/>
      <c r="H47" s="125"/>
    </row>
    <row r="48" spans="1:8" ht="12.95" customHeight="1">
      <c r="A48" s="624" t="s">
        <v>279</v>
      </c>
      <c r="B48" s="623">
        <v>-3667573.5700400001</v>
      </c>
      <c r="C48" s="623">
        <v>-420628.98245000001</v>
      </c>
      <c r="D48" s="623">
        <v>-508.19596000000001</v>
      </c>
      <c r="E48" s="623">
        <v>-2583.49224</v>
      </c>
      <c r="F48" s="623">
        <v>-4091294.2406899999</v>
      </c>
      <c r="G48" s="122"/>
      <c r="H48" s="125"/>
    </row>
    <row r="49" spans="1:8" ht="12.95" customHeight="1">
      <c r="A49" s="622" t="s">
        <v>280</v>
      </c>
      <c r="B49" s="623">
        <v>-711656.24891999993</v>
      </c>
      <c r="C49" s="623">
        <v>-16562.215110000001</v>
      </c>
      <c r="D49" s="623">
        <v>0</v>
      </c>
      <c r="E49" s="623">
        <v>-0.67315000000000003</v>
      </c>
      <c r="F49" s="623">
        <v>-728219.13717999996</v>
      </c>
      <c r="G49" s="122"/>
      <c r="H49" s="125"/>
    </row>
    <row r="50" spans="1:8" ht="12.95" customHeight="1">
      <c r="A50" s="622" t="s">
        <v>281</v>
      </c>
      <c r="B50" s="623">
        <v>-163796.23678000001</v>
      </c>
      <c r="C50" s="623">
        <v>-15927.332640000001</v>
      </c>
      <c r="D50" s="623">
        <v>0</v>
      </c>
      <c r="E50" s="623">
        <v>0</v>
      </c>
      <c r="F50" s="623">
        <v>-179723.56941999999</v>
      </c>
      <c r="G50" s="122"/>
      <c r="H50" s="125"/>
    </row>
    <row r="51" spans="1:8" ht="12.95" customHeight="1">
      <c r="A51" s="622" t="s">
        <v>282</v>
      </c>
      <c r="B51" s="623">
        <v>-243503.92806999999</v>
      </c>
      <c r="C51" s="623">
        <v>-2061.3669</v>
      </c>
      <c r="D51" s="623">
        <v>0</v>
      </c>
      <c r="E51" s="623">
        <v>0</v>
      </c>
      <c r="F51" s="623">
        <v>-245565.29496999999</v>
      </c>
      <c r="G51" s="122"/>
      <c r="H51" s="125"/>
    </row>
    <row r="52" spans="1:8" ht="12.95" customHeight="1">
      <c r="A52" s="622" t="s">
        <v>283</v>
      </c>
      <c r="B52" s="623">
        <v>-57078.678169999999</v>
      </c>
      <c r="C52" s="623">
        <v>-181.30425</v>
      </c>
      <c r="D52" s="623">
        <v>0</v>
      </c>
      <c r="E52" s="623">
        <v>0</v>
      </c>
      <c r="F52" s="623">
        <v>-57259.98242</v>
      </c>
      <c r="G52" s="122"/>
      <c r="H52" s="125"/>
    </row>
    <row r="53" spans="1:8" ht="12.95" customHeight="1">
      <c r="A53" s="622" t="s">
        <v>284</v>
      </c>
      <c r="B53" s="623">
        <v>-1050417.6781500001</v>
      </c>
      <c r="C53" s="623">
        <v>-71729.183640000003</v>
      </c>
      <c r="D53" s="623">
        <v>-114.13766</v>
      </c>
      <c r="E53" s="623">
        <v>-2582.81909</v>
      </c>
      <c r="F53" s="623">
        <v>-1124843.8185399999</v>
      </c>
      <c r="G53" s="122"/>
      <c r="H53" s="125"/>
    </row>
    <row r="54" spans="1:8" ht="12.95" customHeight="1">
      <c r="A54" s="622" t="s">
        <v>285</v>
      </c>
      <c r="B54" s="623">
        <v>-219560.75581</v>
      </c>
      <c r="C54" s="623">
        <v>-42276.061560000002</v>
      </c>
      <c r="D54" s="623">
        <v>-394.05829999999997</v>
      </c>
      <c r="E54" s="623">
        <v>0</v>
      </c>
      <c r="F54" s="623">
        <v>-262230.87566999998</v>
      </c>
      <c r="G54" s="122"/>
      <c r="H54" s="125"/>
    </row>
    <row r="55" spans="1:8" ht="12.95" customHeight="1">
      <c r="A55" s="622" t="s">
        <v>286</v>
      </c>
      <c r="B55" s="623">
        <v>-869407.29925000004</v>
      </c>
      <c r="C55" s="623">
        <v>-250358.40429000001</v>
      </c>
      <c r="D55" s="623">
        <v>0</v>
      </c>
      <c r="E55" s="623">
        <v>0</v>
      </c>
      <c r="F55" s="623">
        <v>-1119765.7035399999</v>
      </c>
      <c r="G55" s="122"/>
      <c r="H55" s="125"/>
    </row>
    <row r="56" spans="1:8" ht="12.95" customHeight="1">
      <c r="A56" s="622" t="s">
        <v>287</v>
      </c>
      <c r="B56" s="623">
        <v>-350819.77869999997</v>
      </c>
      <c r="C56" s="623">
        <v>-21533.11406</v>
      </c>
      <c r="D56" s="623">
        <v>0</v>
      </c>
      <c r="E56" s="623">
        <v>0</v>
      </c>
      <c r="F56" s="623">
        <v>-372352.89276000002</v>
      </c>
      <c r="G56" s="122"/>
      <c r="H56" s="125"/>
    </row>
    <row r="57" spans="1:8" ht="12.95" customHeight="1">
      <c r="A57" s="622" t="s">
        <v>288</v>
      </c>
      <c r="B57" s="623">
        <v>-1332.9661899999999</v>
      </c>
      <c r="C57" s="623">
        <v>0</v>
      </c>
      <c r="D57" s="623">
        <v>0</v>
      </c>
      <c r="E57" s="623">
        <v>0</v>
      </c>
      <c r="F57" s="623">
        <v>-1332.9661899999999</v>
      </c>
      <c r="G57" s="122"/>
      <c r="H57" s="125"/>
    </row>
    <row r="58" spans="1:8" ht="12.95" customHeight="1" thickBot="1">
      <c r="A58" s="622" t="s">
        <v>289</v>
      </c>
      <c r="B58" s="623">
        <v>0</v>
      </c>
      <c r="C58" s="623">
        <v>0</v>
      </c>
      <c r="D58" s="623">
        <v>0</v>
      </c>
      <c r="E58" s="623">
        <v>0</v>
      </c>
      <c r="F58" s="623">
        <v>0</v>
      </c>
      <c r="G58" s="122"/>
      <c r="H58" s="125"/>
    </row>
    <row r="59" spans="1:8" ht="12.95" customHeight="1" thickTop="1" thickBot="1">
      <c r="A59" s="620" t="s">
        <v>290</v>
      </c>
      <c r="B59" s="621">
        <v>837765.52869000006</v>
      </c>
      <c r="C59" s="621">
        <v>118446.7208</v>
      </c>
      <c r="D59" s="621">
        <v>0.25977999999999996</v>
      </c>
      <c r="E59" s="621">
        <v>1.69868</v>
      </c>
      <c r="F59" s="621">
        <v>956214.20795000007</v>
      </c>
      <c r="G59" s="122"/>
      <c r="H59" s="125"/>
    </row>
    <row r="60" spans="1:8" ht="12.95" customHeight="1" thickTop="1">
      <c r="A60" s="622" t="s">
        <v>291</v>
      </c>
      <c r="B60" s="623">
        <v>2635.7593700000002</v>
      </c>
      <c r="C60" s="623">
        <v>115.63516</v>
      </c>
      <c r="D60" s="623">
        <v>0</v>
      </c>
      <c r="E60" s="623">
        <v>0</v>
      </c>
      <c r="F60" s="623">
        <v>2751.3945299999996</v>
      </c>
      <c r="G60" s="122"/>
      <c r="H60" s="125"/>
    </row>
    <row r="61" spans="1:8" ht="12.95" customHeight="1">
      <c r="A61" s="622" t="s">
        <v>292</v>
      </c>
      <c r="B61" s="623">
        <v>631669.83848000003</v>
      </c>
      <c r="C61" s="623">
        <v>39793.184369999995</v>
      </c>
      <c r="D61" s="623">
        <v>0</v>
      </c>
      <c r="E61" s="623">
        <v>0.35589999999999999</v>
      </c>
      <c r="F61" s="623">
        <v>671463.37875000003</v>
      </c>
      <c r="G61" s="122"/>
      <c r="H61" s="125"/>
    </row>
    <row r="62" spans="1:8" ht="12.95" customHeight="1">
      <c r="A62" s="622" t="s">
        <v>293</v>
      </c>
      <c r="B62" s="623">
        <v>231021.43212000001</v>
      </c>
      <c r="C62" s="623">
        <v>110158.88425</v>
      </c>
      <c r="D62" s="623">
        <v>0.25977999999999996</v>
      </c>
      <c r="E62" s="623">
        <v>1.3427799999999999</v>
      </c>
      <c r="F62" s="623">
        <v>341181.91892999999</v>
      </c>
      <c r="G62" s="122"/>
      <c r="H62" s="125"/>
    </row>
    <row r="63" spans="1:8" ht="12.95" customHeight="1">
      <c r="A63" s="622" t="s">
        <v>294</v>
      </c>
      <c r="B63" s="623">
        <v>4.6528</v>
      </c>
      <c r="C63" s="623">
        <v>0</v>
      </c>
      <c r="D63" s="623">
        <v>0</v>
      </c>
      <c r="E63" s="623">
        <v>0</v>
      </c>
      <c r="F63" s="623">
        <v>4.6528</v>
      </c>
      <c r="G63" s="122"/>
      <c r="H63" s="125"/>
    </row>
    <row r="64" spans="1:8" ht="12.95" customHeight="1" thickBot="1">
      <c r="A64" s="622" t="s">
        <v>295</v>
      </c>
      <c r="B64" s="623">
        <v>-27566.154079999997</v>
      </c>
      <c r="C64" s="623">
        <v>-31620.982980000001</v>
      </c>
      <c r="D64" s="623">
        <v>0</v>
      </c>
      <c r="E64" s="623">
        <v>0</v>
      </c>
      <c r="F64" s="623">
        <v>-59187.137060000001</v>
      </c>
      <c r="G64" s="122"/>
      <c r="H64" s="125"/>
    </row>
    <row r="65" spans="1:8" ht="12.95" customHeight="1" thickTop="1" thickBot="1">
      <c r="A65" s="620" t="s">
        <v>296</v>
      </c>
      <c r="B65" s="621">
        <v>115394.10209999999</v>
      </c>
      <c r="C65" s="621">
        <v>0</v>
      </c>
      <c r="D65" s="621">
        <v>0</v>
      </c>
      <c r="E65" s="621">
        <v>0</v>
      </c>
      <c r="F65" s="621">
        <v>115394.10209999999</v>
      </c>
      <c r="G65" s="122"/>
      <c r="H65" s="125"/>
    </row>
    <row r="66" spans="1:8" ht="12.95" customHeight="1" thickTop="1">
      <c r="A66" s="622" t="s">
        <v>297</v>
      </c>
      <c r="B66" s="623">
        <v>367.33247999999998</v>
      </c>
      <c r="C66" s="623">
        <v>0</v>
      </c>
      <c r="D66" s="623">
        <v>0</v>
      </c>
      <c r="E66" s="623">
        <v>0</v>
      </c>
      <c r="F66" s="623">
        <v>367.33247999999998</v>
      </c>
      <c r="G66" s="122"/>
      <c r="H66" s="125"/>
    </row>
    <row r="67" spans="1:8" ht="12.95" customHeight="1">
      <c r="A67" s="622" t="s">
        <v>298</v>
      </c>
      <c r="B67" s="623">
        <v>548025.94629999995</v>
      </c>
      <c r="C67" s="623">
        <v>0</v>
      </c>
      <c r="D67" s="623">
        <v>0</v>
      </c>
      <c r="E67" s="623">
        <v>0</v>
      </c>
      <c r="F67" s="623">
        <v>548025.94629999995</v>
      </c>
      <c r="G67" s="122"/>
      <c r="H67" s="125"/>
    </row>
    <row r="68" spans="1:8" ht="12.95" customHeight="1">
      <c r="A68" s="622" t="s">
        <v>299</v>
      </c>
      <c r="B68" s="623">
        <v>9162.6422500000008</v>
      </c>
      <c r="C68" s="623">
        <v>0</v>
      </c>
      <c r="D68" s="623">
        <v>0</v>
      </c>
      <c r="E68" s="623">
        <v>0</v>
      </c>
      <c r="F68" s="623">
        <v>9162.6422500000008</v>
      </c>
      <c r="G68" s="122"/>
      <c r="H68" s="125"/>
    </row>
    <row r="69" spans="1:8" ht="12.95" customHeight="1">
      <c r="A69" s="622" t="s">
        <v>300</v>
      </c>
      <c r="B69" s="623">
        <v>3.5705</v>
      </c>
      <c r="C69" s="623">
        <v>0</v>
      </c>
      <c r="D69" s="623">
        <v>0</v>
      </c>
      <c r="E69" s="623">
        <v>0</v>
      </c>
      <c r="F69" s="623">
        <v>3.5705</v>
      </c>
      <c r="G69" s="122"/>
      <c r="H69" s="125"/>
    </row>
    <row r="70" spans="1:8" ht="12.95" customHeight="1" thickBot="1">
      <c r="A70" s="622" t="s">
        <v>301</v>
      </c>
      <c r="B70" s="623">
        <v>-442165.38942999998</v>
      </c>
      <c r="C70" s="623">
        <v>0</v>
      </c>
      <c r="D70" s="623">
        <v>0</v>
      </c>
      <c r="E70" s="623">
        <v>0</v>
      </c>
      <c r="F70" s="623">
        <v>-442165.38942999998</v>
      </c>
      <c r="G70" s="122"/>
      <c r="H70" s="125"/>
    </row>
    <row r="71" spans="1:8" ht="12.95" customHeight="1" thickTop="1" thickBot="1">
      <c r="A71" s="620" t="s">
        <v>302</v>
      </c>
      <c r="B71" s="621">
        <v>1841540.7875599999</v>
      </c>
      <c r="C71" s="621">
        <v>10035687.00241</v>
      </c>
      <c r="D71" s="621">
        <v>0</v>
      </c>
      <c r="E71" s="621">
        <v>0</v>
      </c>
      <c r="F71" s="621">
        <v>11877227.789969999</v>
      </c>
      <c r="G71" s="122"/>
      <c r="H71" s="125"/>
    </row>
    <row r="72" spans="1:8" ht="12.95" customHeight="1" thickTop="1">
      <c r="A72" s="622" t="s">
        <v>251</v>
      </c>
      <c r="B72" s="623">
        <v>0</v>
      </c>
      <c r="C72" s="623">
        <v>1.0000000000000001E-5</v>
      </c>
      <c r="D72" s="623">
        <v>0</v>
      </c>
      <c r="E72" s="623">
        <v>0</v>
      </c>
      <c r="F72" s="623">
        <v>1.0000000000000001E-5</v>
      </c>
      <c r="G72" s="122"/>
      <c r="H72" s="125"/>
    </row>
    <row r="73" spans="1:8" ht="12.95" customHeight="1">
      <c r="A73" s="622" t="s">
        <v>252</v>
      </c>
      <c r="B73" s="623">
        <v>185770.75765000001</v>
      </c>
      <c r="C73" s="623">
        <v>889.42068000000006</v>
      </c>
      <c r="D73" s="623">
        <v>0</v>
      </c>
      <c r="E73" s="623">
        <v>0</v>
      </c>
      <c r="F73" s="623">
        <v>186660.17833000002</v>
      </c>
      <c r="G73" s="122"/>
      <c r="H73" s="125"/>
    </row>
    <row r="74" spans="1:8" ht="12.95" customHeight="1">
      <c r="A74" s="622" t="s">
        <v>253</v>
      </c>
      <c r="B74" s="623">
        <v>0</v>
      </c>
      <c r="C74" s="623">
        <v>69874.172420000003</v>
      </c>
      <c r="D74" s="623">
        <v>0</v>
      </c>
      <c r="E74" s="623">
        <v>0</v>
      </c>
      <c r="F74" s="623">
        <v>69874.172420000003</v>
      </c>
      <c r="G74" s="122"/>
      <c r="H74" s="125"/>
    </row>
    <row r="75" spans="1:8" ht="12.95" customHeight="1">
      <c r="A75" s="622" t="s">
        <v>254</v>
      </c>
      <c r="B75" s="623">
        <v>446299.27750999999</v>
      </c>
      <c r="C75" s="623">
        <v>670672.27805999992</v>
      </c>
      <c r="D75" s="623">
        <v>0</v>
      </c>
      <c r="E75" s="623">
        <v>0</v>
      </c>
      <c r="F75" s="623">
        <v>1116971.5555699999</v>
      </c>
      <c r="G75" s="122"/>
      <c r="H75" s="125"/>
    </row>
    <row r="76" spans="1:8" ht="12.95" customHeight="1">
      <c r="A76" s="622" t="s">
        <v>303</v>
      </c>
      <c r="B76" s="623">
        <v>379759.56756</v>
      </c>
      <c r="C76" s="623">
        <v>6867.7844400000004</v>
      </c>
      <c r="D76" s="623">
        <v>0</v>
      </c>
      <c r="E76" s="623">
        <v>0</v>
      </c>
      <c r="F76" s="623">
        <v>386627.35200000001</v>
      </c>
      <c r="G76" s="122"/>
      <c r="H76" s="125"/>
    </row>
    <row r="77" spans="1:8" ht="12.95" customHeight="1">
      <c r="A77" s="622" t="s">
        <v>304</v>
      </c>
      <c r="B77" s="623">
        <v>477258.88386</v>
      </c>
      <c r="C77" s="623">
        <v>37572.058669999999</v>
      </c>
      <c r="D77" s="623">
        <v>0</v>
      </c>
      <c r="E77" s="623">
        <v>0</v>
      </c>
      <c r="F77" s="623">
        <v>514830.94253</v>
      </c>
      <c r="G77" s="122"/>
      <c r="H77" s="125"/>
    </row>
    <row r="78" spans="1:8" ht="12.95" customHeight="1">
      <c r="A78" s="622" t="s">
        <v>256</v>
      </c>
      <c r="B78" s="623">
        <v>325358.18712999998</v>
      </c>
      <c r="C78" s="623">
        <v>9278741.6719000004</v>
      </c>
      <c r="D78" s="623">
        <v>0</v>
      </c>
      <c r="E78" s="623">
        <v>0</v>
      </c>
      <c r="F78" s="623">
        <v>9604099.8590300009</v>
      </c>
      <c r="G78" s="122"/>
      <c r="H78" s="125"/>
    </row>
    <row r="79" spans="1:8" ht="12.95" customHeight="1">
      <c r="A79" s="622" t="s">
        <v>305</v>
      </c>
      <c r="B79" s="623">
        <v>39777.015920000005</v>
      </c>
      <c r="C79" s="623">
        <v>9581.467630000001</v>
      </c>
      <c r="D79" s="623">
        <v>0</v>
      </c>
      <c r="E79" s="623">
        <v>0</v>
      </c>
      <c r="F79" s="623">
        <v>49358.483549999997</v>
      </c>
      <c r="G79" s="122"/>
      <c r="H79" s="125"/>
    </row>
    <row r="80" spans="1:8" ht="12.95" customHeight="1" thickBot="1">
      <c r="A80" s="622" t="s">
        <v>306</v>
      </c>
      <c r="B80" s="623">
        <v>-12682.90207</v>
      </c>
      <c r="C80" s="623">
        <v>-38511.8514</v>
      </c>
      <c r="D80" s="623">
        <v>0</v>
      </c>
      <c r="E80" s="623">
        <v>0</v>
      </c>
      <c r="F80" s="623">
        <v>-51194.753469999996</v>
      </c>
      <c r="G80" s="122"/>
      <c r="H80" s="125"/>
    </row>
    <row r="81" spans="1:8" ht="12.95" customHeight="1" thickTop="1" thickBot="1">
      <c r="A81" s="620" t="s">
        <v>307</v>
      </c>
      <c r="B81" s="621">
        <v>3893399.9903699998</v>
      </c>
      <c r="C81" s="621">
        <v>0</v>
      </c>
      <c r="D81" s="621">
        <v>0</v>
      </c>
      <c r="E81" s="621">
        <v>0</v>
      </c>
      <c r="F81" s="621">
        <v>3893399.9903699998</v>
      </c>
      <c r="G81" s="122"/>
      <c r="H81" s="125"/>
    </row>
    <row r="82" spans="1:8" ht="12.95" customHeight="1" thickTop="1">
      <c r="A82" s="622" t="s">
        <v>308</v>
      </c>
      <c r="B82" s="623">
        <v>1462154.41398</v>
      </c>
      <c r="C82" s="623">
        <v>0</v>
      </c>
      <c r="D82" s="623">
        <v>0</v>
      </c>
      <c r="E82" s="623">
        <v>0</v>
      </c>
      <c r="F82" s="623">
        <v>1462154.41398</v>
      </c>
      <c r="G82" s="122"/>
      <c r="H82" s="125"/>
    </row>
    <row r="83" spans="1:8" ht="12.95" customHeight="1">
      <c r="A83" s="622" t="s">
        <v>309</v>
      </c>
      <c r="B83" s="623">
        <v>1591877.702</v>
      </c>
      <c r="C83" s="623">
        <v>0</v>
      </c>
      <c r="D83" s="623">
        <v>0</v>
      </c>
      <c r="E83" s="623">
        <v>0</v>
      </c>
      <c r="F83" s="623">
        <v>1591877.702</v>
      </c>
      <c r="G83" s="122"/>
      <c r="H83" s="125"/>
    </row>
    <row r="84" spans="1:8" ht="12.95" customHeight="1">
      <c r="A84" s="622" t="s">
        <v>310</v>
      </c>
      <c r="B84" s="623">
        <v>177536.48765</v>
      </c>
      <c r="C84" s="623">
        <v>0</v>
      </c>
      <c r="D84" s="623">
        <v>0</v>
      </c>
      <c r="E84" s="623">
        <v>0</v>
      </c>
      <c r="F84" s="623">
        <v>177536.48765</v>
      </c>
      <c r="G84" s="122"/>
      <c r="H84" s="125"/>
    </row>
    <row r="85" spans="1:8" ht="12.95" customHeight="1">
      <c r="A85" s="622" t="s">
        <v>311</v>
      </c>
      <c r="B85" s="623">
        <v>234439.95975000001</v>
      </c>
      <c r="C85" s="623">
        <v>0</v>
      </c>
      <c r="D85" s="623">
        <v>0</v>
      </c>
      <c r="E85" s="623">
        <v>0</v>
      </c>
      <c r="F85" s="623">
        <v>234439.95975000001</v>
      </c>
      <c r="G85" s="122"/>
      <c r="H85" s="125"/>
    </row>
    <row r="86" spans="1:8" ht="12.95" customHeight="1">
      <c r="A86" s="622" t="s">
        <v>312</v>
      </c>
      <c r="B86" s="623">
        <v>261452.19803</v>
      </c>
      <c r="C86" s="623">
        <v>0</v>
      </c>
      <c r="D86" s="623">
        <v>0</v>
      </c>
      <c r="E86" s="623">
        <v>0</v>
      </c>
      <c r="F86" s="623">
        <v>261452.19803</v>
      </c>
      <c r="G86" s="122"/>
      <c r="H86" s="125"/>
    </row>
    <row r="87" spans="1:8" ht="12.95" customHeight="1">
      <c r="A87" s="622" t="s">
        <v>313</v>
      </c>
      <c r="B87" s="623">
        <v>35419.344770000003</v>
      </c>
      <c r="C87" s="623">
        <v>0</v>
      </c>
      <c r="D87" s="623">
        <v>0</v>
      </c>
      <c r="E87" s="623">
        <v>0</v>
      </c>
      <c r="F87" s="623">
        <v>35419.344770000003</v>
      </c>
      <c r="G87" s="122"/>
      <c r="H87" s="125"/>
    </row>
    <row r="88" spans="1:8" ht="12.95" customHeight="1">
      <c r="A88" s="622" t="s">
        <v>314</v>
      </c>
      <c r="B88" s="623">
        <v>11193.11247</v>
      </c>
      <c r="C88" s="623">
        <v>0</v>
      </c>
      <c r="D88" s="623">
        <v>0</v>
      </c>
      <c r="E88" s="623">
        <v>0</v>
      </c>
      <c r="F88" s="623">
        <v>11193.11247</v>
      </c>
      <c r="G88" s="122"/>
      <c r="H88" s="125"/>
    </row>
    <row r="89" spans="1:8" ht="12.95" customHeight="1">
      <c r="A89" s="622" t="s">
        <v>315</v>
      </c>
      <c r="B89" s="623">
        <v>0</v>
      </c>
      <c r="C89" s="623">
        <v>0</v>
      </c>
      <c r="D89" s="623">
        <v>0</v>
      </c>
      <c r="E89" s="623">
        <v>0</v>
      </c>
      <c r="F89" s="623">
        <v>0</v>
      </c>
      <c r="G89" s="122"/>
      <c r="H89" s="125"/>
    </row>
    <row r="90" spans="1:8" ht="12.95" customHeight="1" thickBot="1">
      <c r="A90" s="622" t="s">
        <v>316</v>
      </c>
      <c r="B90" s="623">
        <v>119326.77172</v>
      </c>
      <c r="C90" s="623">
        <v>0</v>
      </c>
      <c r="D90" s="623">
        <v>0</v>
      </c>
      <c r="E90" s="623">
        <v>0</v>
      </c>
      <c r="F90" s="623">
        <v>119326.77172</v>
      </c>
      <c r="G90" s="122"/>
      <c r="H90" s="125"/>
    </row>
    <row r="91" spans="1:8" ht="12.95" customHeight="1" thickTop="1" thickBot="1">
      <c r="A91" s="620" t="s">
        <v>317</v>
      </c>
      <c r="B91" s="621">
        <v>747845.42030999996</v>
      </c>
      <c r="C91" s="621">
        <v>67598.480909999998</v>
      </c>
      <c r="D91" s="621">
        <v>-7.0000000000000007E-5</v>
      </c>
      <c r="E91" s="621">
        <v>0</v>
      </c>
      <c r="F91" s="621">
        <v>815443.90114999993</v>
      </c>
      <c r="G91" s="122"/>
      <c r="H91" s="125"/>
    </row>
    <row r="92" spans="1:8" ht="12.95" customHeight="1" thickTop="1">
      <c r="A92" s="622" t="s">
        <v>318</v>
      </c>
      <c r="B92" s="623">
        <v>46900.350840000006</v>
      </c>
      <c r="C92" s="623">
        <v>0</v>
      </c>
      <c r="D92" s="623">
        <v>0</v>
      </c>
      <c r="E92" s="623">
        <v>0</v>
      </c>
      <c r="F92" s="623">
        <v>46900.350840000006</v>
      </c>
      <c r="G92" s="122"/>
      <c r="H92" s="125"/>
    </row>
    <row r="93" spans="1:8" ht="12.95" customHeight="1">
      <c r="A93" s="622" t="s">
        <v>319</v>
      </c>
      <c r="B93" s="623">
        <v>280936.40500000003</v>
      </c>
      <c r="C93" s="623">
        <v>0</v>
      </c>
      <c r="D93" s="623">
        <v>0</v>
      </c>
      <c r="E93" s="623">
        <v>0</v>
      </c>
      <c r="F93" s="623">
        <v>280936.40500000003</v>
      </c>
      <c r="G93" s="122"/>
      <c r="H93" s="125"/>
    </row>
    <row r="94" spans="1:8" ht="12.95" customHeight="1">
      <c r="A94" s="622" t="s">
        <v>320</v>
      </c>
      <c r="B94" s="623">
        <v>278272.29204000003</v>
      </c>
      <c r="C94" s="623">
        <v>68182.738530000002</v>
      </c>
      <c r="D94" s="623">
        <v>-7.0000000000000007E-5</v>
      </c>
      <c r="E94" s="623">
        <v>0</v>
      </c>
      <c r="F94" s="623">
        <v>346455.03049999999</v>
      </c>
      <c r="G94" s="122"/>
      <c r="H94" s="125"/>
    </row>
    <row r="95" spans="1:8" ht="12.95" customHeight="1">
      <c r="A95" s="622" t="s">
        <v>321</v>
      </c>
      <c r="B95" s="623">
        <v>152472.12400000001</v>
      </c>
      <c r="C95" s="623">
        <v>0</v>
      </c>
      <c r="D95" s="623">
        <v>0</v>
      </c>
      <c r="E95" s="623">
        <v>0</v>
      </c>
      <c r="F95" s="623">
        <v>152472.12400000001</v>
      </c>
      <c r="G95" s="122"/>
      <c r="H95" s="125"/>
    </row>
    <row r="96" spans="1:8" ht="12.95" customHeight="1" thickBot="1">
      <c r="A96" s="622" t="s">
        <v>322</v>
      </c>
      <c r="B96" s="625">
        <v>-10735.75157</v>
      </c>
      <c r="C96" s="625">
        <v>-584.25761999999997</v>
      </c>
      <c r="D96" s="625">
        <v>0</v>
      </c>
      <c r="E96" s="625">
        <v>0</v>
      </c>
      <c r="F96" s="625">
        <v>-11320.009189999999</v>
      </c>
      <c r="G96" s="122"/>
      <c r="H96" s="125"/>
    </row>
    <row r="97" spans="1:8" ht="12.95" customHeight="1" thickTop="1" thickBot="1">
      <c r="A97" s="620" t="s">
        <v>323</v>
      </c>
      <c r="B97" s="621">
        <v>0</v>
      </c>
      <c r="C97" s="621">
        <v>0</v>
      </c>
      <c r="D97" s="621">
        <v>0</v>
      </c>
      <c r="E97" s="621">
        <v>0</v>
      </c>
      <c r="F97" s="621">
        <v>0</v>
      </c>
      <c r="G97" s="122"/>
      <c r="H97" s="125"/>
    </row>
    <row r="98" spans="1:8" ht="12.95" customHeight="1" thickTop="1">
      <c r="A98" s="622" t="s">
        <v>324</v>
      </c>
      <c r="B98" s="623">
        <v>0</v>
      </c>
      <c r="C98" s="623">
        <v>0</v>
      </c>
      <c r="D98" s="623">
        <v>0</v>
      </c>
      <c r="E98" s="623">
        <v>0</v>
      </c>
      <c r="F98" s="623">
        <v>0</v>
      </c>
      <c r="G98" s="122"/>
      <c r="H98" s="125"/>
    </row>
    <row r="99" spans="1:8" ht="12.95" customHeight="1">
      <c r="A99" s="622" t="s">
        <v>325</v>
      </c>
      <c r="B99" s="623">
        <v>0</v>
      </c>
      <c r="C99" s="623">
        <v>0</v>
      </c>
      <c r="D99" s="623">
        <v>0</v>
      </c>
      <c r="E99" s="623">
        <v>0</v>
      </c>
      <c r="F99" s="623">
        <v>0</v>
      </c>
      <c r="G99" s="122"/>
      <c r="H99" s="125"/>
    </row>
    <row r="100" spans="1:8" ht="12.95" customHeight="1">
      <c r="A100" s="622" t="s">
        <v>326</v>
      </c>
      <c r="B100" s="623">
        <v>0</v>
      </c>
      <c r="C100" s="623">
        <v>0</v>
      </c>
      <c r="D100" s="623">
        <v>0</v>
      </c>
      <c r="E100" s="623">
        <v>0</v>
      </c>
      <c r="F100" s="623">
        <v>0</v>
      </c>
      <c r="G100" s="122"/>
      <c r="H100" s="125"/>
    </row>
    <row r="101" spans="1:8" ht="12.95" customHeight="1">
      <c r="A101" s="622" t="s">
        <v>327</v>
      </c>
      <c r="B101" s="623">
        <v>0</v>
      </c>
      <c r="C101" s="623">
        <v>0</v>
      </c>
      <c r="D101" s="623">
        <v>0</v>
      </c>
      <c r="E101" s="623">
        <v>0</v>
      </c>
      <c r="F101" s="623">
        <v>0</v>
      </c>
      <c r="G101" s="122"/>
      <c r="H101" s="125"/>
    </row>
    <row r="102" spans="1:8" ht="12.95" customHeight="1">
      <c r="A102" s="622" t="s">
        <v>328</v>
      </c>
      <c r="B102" s="625">
        <v>0</v>
      </c>
      <c r="C102" s="625">
        <v>0</v>
      </c>
      <c r="D102" s="625">
        <v>0</v>
      </c>
      <c r="E102" s="625">
        <v>0</v>
      </c>
      <c r="F102" s="625">
        <v>0</v>
      </c>
      <c r="G102" s="122"/>
      <c r="H102" s="125"/>
    </row>
    <row r="103" spans="1:8" ht="12.95" customHeight="1" thickBot="1">
      <c r="A103" s="622" t="s">
        <v>329</v>
      </c>
      <c r="B103" s="625">
        <v>0</v>
      </c>
      <c r="C103" s="625">
        <v>0</v>
      </c>
      <c r="D103" s="625">
        <v>0</v>
      </c>
      <c r="E103" s="625">
        <v>0</v>
      </c>
      <c r="F103" s="625">
        <v>0</v>
      </c>
      <c r="G103" s="122"/>
      <c r="H103" s="125"/>
    </row>
    <row r="104" spans="1:8" ht="12.95" customHeight="1" thickTop="1" thickBot="1">
      <c r="A104" s="626" t="s">
        <v>330</v>
      </c>
      <c r="B104" s="619">
        <v>182578728.88954002</v>
      </c>
      <c r="C104" s="619">
        <v>24940619.309040003</v>
      </c>
      <c r="D104" s="619">
        <v>81.187880000000007</v>
      </c>
      <c r="E104" s="619">
        <v>39129.129439999997</v>
      </c>
      <c r="F104" s="619">
        <v>207558558.51589999</v>
      </c>
      <c r="G104" s="122"/>
      <c r="H104" s="125"/>
    </row>
    <row r="105" spans="1:8" ht="12.95" customHeight="1" thickTop="1" thickBot="1">
      <c r="A105" s="627" t="s">
        <v>331</v>
      </c>
      <c r="B105" s="621">
        <v>138727191.99625</v>
      </c>
      <c r="C105" s="621">
        <v>20931901.736389998</v>
      </c>
      <c r="D105" s="621">
        <v>81.145359999999997</v>
      </c>
      <c r="E105" s="621">
        <v>37336.270680000001</v>
      </c>
      <c r="F105" s="621">
        <v>159696511.14868</v>
      </c>
      <c r="G105" s="122"/>
      <c r="H105" s="125"/>
    </row>
    <row r="106" spans="1:8" ht="12.95" customHeight="1" thickTop="1">
      <c r="A106" s="628" t="s">
        <v>332</v>
      </c>
      <c r="B106" s="623">
        <v>20898460.066209998</v>
      </c>
      <c r="C106" s="623">
        <v>6748761.3363300003</v>
      </c>
      <c r="D106" s="623">
        <v>81.145359999999997</v>
      </c>
      <c r="E106" s="623">
        <v>171.01142000000002</v>
      </c>
      <c r="F106" s="623">
        <v>27647473.559319999</v>
      </c>
      <c r="G106" s="122"/>
      <c r="H106" s="125"/>
    </row>
    <row r="107" spans="1:8" ht="12.95" customHeight="1">
      <c r="A107" s="628" t="s">
        <v>333</v>
      </c>
      <c r="B107" s="623">
        <v>20119097.183479998</v>
      </c>
      <c r="C107" s="623">
        <v>6687494.23013</v>
      </c>
      <c r="D107" s="623">
        <v>36.693109999999997</v>
      </c>
      <c r="E107" s="623">
        <v>164.36495000000002</v>
      </c>
      <c r="F107" s="623">
        <v>26806792.471669998</v>
      </c>
      <c r="G107" s="122"/>
      <c r="H107" s="125"/>
    </row>
    <row r="108" spans="1:8" ht="12.95" customHeight="1">
      <c r="A108" s="628" t="s">
        <v>334</v>
      </c>
      <c r="B108" s="623">
        <v>779362.88273000007</v>
      </c>
      <c r="C108" s="623">
        <v>61267.106200000002</v>
      </c>
      <c r="D108" s="623">
        <v>44.452249999999999</v>
      </c>
      <c r="E108" s="623">
        <v>6.6464699999999999</v>
      </c>
      <c r="F108" s="623">
        <v>840681.08765</v>
      </c>
      <c r="G108" s="122"/>
      <c r="H108" s="125"/>
    </row>
    <row r="109" spans="1:8" ht="12.95" customHeight="1">
      <c r="A109" s="628" t="s">
        <v>335</v>
      </c>
      <c r="B109" s="623">
        <v>38925193.533989996</v>
      </c>
      <c r="C109" s="623">
        <v>10089389.16918</v>
      </c>
      <c r="D109" s="623">
        <v>0</v>
      </c>
      <c r="E109" s="623">
        <v>3647.6213900000002</v>
      </c>
      <c r="F109" s="623">
        <v>49018230.324559994</v>
      </c>
      <c r="G109" s="122"/>
      <c r="H109" s="125"/>
    </row>
    <row r="110" spans="1:8" ht="12.95" customHeight="1">
      <c r="A110" s="628" t="s">
        <v>336</v>
      </c>
      <c r="B110" s="623">
        <v>290123.31020999997</v>
      </c>
      <c r="C110" s="623">
        <v>74829.893540000005</v>
      </c>
      <c r="D110" s="623">
        <v>0</v>
      </c>
      <c r="E110" s="623">
        <v>740.64546999999993</v>
      </c>
      <c r="F110" s="623">
        <v>365693.84922000003</v>
      </c>
      <c r="G110" s="122"/>
      <c r="H110" s="125"/>
    </row>
    <row r="111" spans="1:8" ht="12.95" customHeight="1">
      <c r="A111" s="628" t="s">
        <v>337</v>
      </c>
      <c r="B111" s="623">
        <v>21468.596410000002</v>
      </c>
      <c r="C111" s="623">
        <v>53033.002560000001</v>
      </c>
      <c r="D111" s="623">
        <v>0</v>
      </c>
      <c r="E111" s="623">
        <v>372.03179</v>
      </c>
      <c r="F111" s="623">
        <v>74873.63076</v>
      </c>
      <c r="G111" s="122"/>
      <c r="H111" s="125"/>
    </row>
    <row r="112" spans="1:8" ht="12.95" customHeight="1">
      <c r="A112" s="628" t="s">
        <v>338</v>
      </c>
      <c r="B112" s="623">
        <v>4131.8297400000001</v>
      </c>
      <c r="C112" s="623">
        <v>10450.824980000001</v>
      </c>
      <c r="D112" s="623">
        <v>0</v>
      </c>
      <c r="E112" s="623">
        <v>368.61367999999999</v>
      </c>
      <c r="F112" s="623">
        <v>14951.268400000001</v>
      </c>
      <c r="G112" s="122"/>
      <c r="H112" s="125"/>
    </row>
    <row r="113" spans="1:8" ht="12.95" customHeight="1">
      <c r="A113" s="629" t="s">
        <v>339</v>
      </c>
      <c r="B113" s="623">
        <v>0</v>
      </c>
      <c r="C113" s="623">
        <v>-1.0000000000000001E-5</v>
      </c>
      <c r="D113" s="623">
        <v>0</v>
      </c>
      <c r="E113" s="623">
        <v>0</v>
      </c>
      <c r="F113" s="623">
        <v>-1.0000000000000001E-5</v>
      </c>
      <c r="G113" s="122"/>
      <c r="H113" s="125"/>
    </row>
    <row r="114" spans="1:8" ht="12.95" customHeight="1">
      <c r="A114" s="629" t="s">
        <v>340</v>
      </c>
      <c r="B114" s="623">
        <v>0</v>
      </c>
      <c r="C114" s="623">
        <v>661.38320999999996</v>
      </c>
      <c r="D114" s="623">
        <v>0</v>
      </c>
      <c r="E114" s="623">
        <v>0</v>
      </c>
      <c r="F114" s="623">
        <v>661.38320999999996</v>
      </c>
      <c r="G114" s="122"/>
      <c r="H114" s="125"/>
    </row>
    <row r="115" spans="1:8" ht="12.95" customHeight="1">
      <c r="A115" s="629" t="s">
        <v>341</v>
      </c>
      <c r="B115" s="623">
        <v>0</v>
      </c>
      <c r="C115" s="623">
        <v>5167.1715400000003</v>
      </c>
      <c r="D115" s="623">
        <v>0</v>
      </c>
      <c r="E115" s="623">
        <v>0</v>
      </c>
      <c r="F115" s="623">
        <v>5167.1715400000003</v>
      </c>
      <c r="G115" s="122"/>
      <c r="H115" s="125"/>
    </row>
    <row r="116" spans="1:8" ht="12.95" customHeight="1">
      <c r="A116" s="629" t="s">
        <v>342</v>
      </c>
      <c r="B116" s="623">
        <v>3512.1</v>
      </c>
      <c r="C116" s="623">
        <v>59.22925</v>
      </c>
      <c r="D116" s="623">
        <v>0</v>
      </c>
      <c r="E116" s="623">
        <v>0</v>
      </c>
      <c r="F116" s="623">
        <v>3571.3292499999998</v>
      </c>
      <c r="G116" s="122"/>
      <c r="H116" s="125"/>
    </row>
    <row r="117" spans="1:8" ht="12.95" customHeight="1">
      <c r="A117" s="629" t="s">
        <v>343</v>
      </c>
      <c r="B117" s="623">
        <v>20000</v>
      </c>
      <c r="C117" s="623">
        <v>0</v>
      </c>
      <c r="D117" s="623">
        <v>0</v>
      </c>
      <c r="E117" s="623">
        <v>0</v>
      </c>
      <c r="F117" s="623">
        <v>20000</v>
      </c>
      <c r="G117" s="122"/>
      <c r="H117" s="125"/>
    </row>
    <row r="118" spans="1:8" ht="12.95" customHeight="1">
      <c r="A118" s="629" t="s">
        <v>344</v>
      </c>
      <c r="B118" s="623">
        <v>241010.78406000001</v>
      </c>
      <c r="C118" s="623">
        <v>5458.2820099999999</v>
      </c>
      <c r="D118" s="623">
        <v>0</v>
      </c>
      <c r="E118" s="623">
        <v>0</v>
      </c>
      <c r="F118" s="623">
        <v>246469.06607</v>
      </c>
      <c r="G118" s="122"/>
      <c r="H118" s="125"/>
    </row>
    <row r="119" spans="1:8" ht="12.95" customHeight="1">
      <c r="A119" s="629" t="s">
        <v>345</v>
      </c>
      <c r="B119" s="623">
        <v>3007124.6245500003</v>
      </c>
      <c r="C119" s="623">
        <v>1238755.7298099999</v>
      </c>
      <c r="D119" s="623">
        <v>0</v>
      </c>
      <c r="E119" s="623">
        <v>32776.666190000004</v>
      </c>
      <c r="F119" s="623">
        <v>4278657.0205500005</v>
      </c>
      <c r="G119" s="122"/>
      <c r="H119" s="125"/>
    </row>
    <row r="120" spans="1:8" ht="12.95" customHeight="1">
      <c r="A120" s="629" t="s">
        <v>346</v>
      </c>
      <c r="B120" s="623">
        <v>68157250.233779997</v>
      </c>
      <c r="C120" s="623">
        <v>2657797.2069000001</v>
      </c>
      <c r="D120" s="623">
        <v>0</v>
      </c>
      <c r="E120" s="623">
        <v>0</v>
      </c>
      <c r="F120" s="623">
        <v>70815047.440679997</v>
      </c>
      <c r="G120" s="122"/>
      <c r="H120" s="125"/>
    </row>
    <row r="121" spans="1:8" ht="12.95" customHeight="1" thickBot="1">
      <c r="A121" s="628" t="s">
        <v>347</v>
      </c>
      <c r="B121" s="623">
        <v>7449040.2275100006</v>
      </c>
      <c r="C121" s="623">
        <v>122368.40062999999</v>
      </c>
      <c r="D121" s="623">
        <v>0</v>
      </c>
      <c r="E121" s="623">
        <v>0.32621</v>
      </c>
      <c r="F121" s="623">
        <v>7571408.9543500002</v>
      </c>
      <c r="G121" s="122"/>
      <c r="H121" s="125"/>
    </row>
    <row r="122" spans="1:8" ht="12.95" customHeight="1" thickTop="1" thickBot="1">
      <c r="A122" s="626" t="s">
        <v>348</v>
      </c>
      <c r="B122" s="619">
        <v>151927.19330000001</v>
      </c>
      <c r="C122" s="619">
        <v>1744.59952</v>
      </c>
      <c r="D122" s="619">
        <v>0</v>
      </c>
      <c r="E122" s="619">
        <v>0.13675000000000001</v>
      </c>
      <c r="F122" s="619">
        <v>153671.92956999998</v>
      </c>
      <c r="G122" s="122"/>
      <c r="H122" s="125"/>
    </row>
    <row r="123" spans="1:8" ht="12.95" customHeight="1" thickTop="1" thickBot="1">
      <c r="A123" s="630" t="s">
        <v>557</v>
      </c>
      <c r="B123" s="621">
        <v>13015650.211059999</v>
      </c>
      <c r="C123" s="621">
        <v>498968.81503</v>
      </c>
      <c r="D123" s="621">
        <v>0</v>
      </c>
      <c r="E123" s="621">
        <v>0</v>
      </c>
      <c r="F123" s="621">
        <v>13514619.02609</v>
      </c>
      <c r="G123" s="122"/>
      <c r="H123" s="125"/>
    </row>
    <row r="124" spans="1:8" ht="12.95" customHeight="1" thickTop="1">
      <c r="A124" s="631" t="s">
        <v>558</v>
      </c>
      <c r="B124" s="623">
        <v>5040349.2441600002</v>
      </c>
      <c r="C124" s="623">
        <v>439251.74229999998</v>
      </c>
      <c r="D124" s="623">
        <v>0</v>
      </c>
      <c r="E124" s="623">
        <v>0</v>
      </c>
      <c r="F124" s="623">
        <v>5479600.9864600003</v>
      </c>
      <c r="G124" s="122"/>
      <c r="H124" s="125"/>
    </row>
    <row r="125" spans="1:8" ht="12.95" customHeight="1">
      <c r="A125" s="631" t="s">
        <v>559</v>
      </c>
      <c r="B125" s="623">
        <v>2801202.2171999998</v>
      </c>
      <c r="C125" s="623">
        <v>16847.78716</v>
      </c>
      <c r="D125" s="623">
        <v>0</v>
      </c>
      <c r="E125" s="623">
        <v>0</v>
      </c>
      <c r="F125" s="623">
        <v>2818050.0043600001</v>
      </c>
      <c r="G125" s="122"/>
      <c r="H125" s="125"/>
    </row>
    <row r="126" spans="1:8" ht="12.95" customHeight="1">
      <c r="A126" s="631" t="s">
        <v>560</v>
      </c>
      <c r="B126" s="623">
        <v>355100</v>
      </c>
      <c r="C126" s="623">
        <v>439.714</v>
      </c>
      <c r="D126" s="623">
        <v>0</v>
      </c>
      <c r="E126" s="623">
        <v>0</v>
      </c>
      <c r="F126" s="623">
        <v>355539.71399999998</v>
      </c>
      <c r="G126" s="122"/>
      <c r="H126" s="125"/>
    </row>
    <row r="127" spans="1:8" ht="12.95" customHeight="1">
      <c r="A127" s="631" t="s">
        <v>561</v>
      </c>
      <c r="B127" s="623">
        <v>556322.61427000002</v>
      </c>
      <c r="C127" s="623">
        <v>7641.5311300000003</v>
      </c>
      <c r="D127" s="623">
        <v>0</v>
      </c>
      <c r="E127" s="623">
        <v>0</v>
      </c>
      <c r="F127" s="623">
        <v>563964.14539999992</v>
      </c>
      <c r="G127" s="122"/>
      <c r="H127" s="125"/>
    </row>
    <row r="128" spans="1:8" ht="12.95" customHeight="1">
      <c r="A128" s="631" t="s">
        <v>562</v>
      </c>
      <c r="B128" s="623">
        <v>4039302.0983899999</v>
      </c>
      <c r="C128" s="623">
        <v>34630.412929999999</v>
      </c>
      <c r="D128" s="623">
        <v>0</v>
      </c>
      <c r="E128" s="623">
        <v>0</v>
      </c>
      <c r="F128" s="623">
        <v>4073932.51132</v>
      </c>
      <c r="G128" s="122"/>
      <c r="H128" s="125"/>
    </row>
    <row r="129" spans="1:8" ht="12.95" customHeight="1" thickBot="1">
      <c r="A129" s="631" t="s">
        <v>1326</v>
      </c>
      <c r="B129" s="623">
        <v>223374.03704</v>
      </c>
      <c r="C129" s="623">
        <v>157.62751</v>
      </c>
      <c r="D129" s="623">
        <v>0</v>
      </c>
      <c r="E129" s="623">
        <v>0</v>
      </c>
      <c r="F129" s="623">
        <v>223531.66455000002</v>
      </c>
      <c r="G129" s="122"/>
      <c r="H129" s="125"/>
    </row>
    <row r="130" spans="1:8" ht="12.95" customHeight="1" thickTop="1" thickBot="1">
      <c r="A130" s="627" t="s">
        <v>349</v>
      </c>
      <c r="B130" s="621">
        <v>21309149.806869999</v>
      </c>
      <c r="C130" s="621">
        <v>1507837.6404300001</v>
      </c>
      <c r="D130" s="621">
        <v>0</v>
      </c>
      <c r="E130" s="621">
        <v>133.39126000000002</v>
      </c>
      <c r="F130" s="621">
        <v>22817120.83856</v>
      </c>
      <c r="G130" s="122"/>
      <c r="H130" s="125"/>
    </row>
    <row r="131" spans="1:8" ht="12.95" customHeight="1" thickTop="1">
      <c r="A131" s="628" t="s">
        <v>350</v>
      </c>
      <c r="B131" s="623">
        <v>531083.19123999996</v>
      </c>
      <c r="C131" s="623">
        <v>217116.53347999998</v>
      </c>
      <c r="D131" s="623">
        <v>0</v>
      </c>
      <c r="E131" s="623">
        <v>1.0000000000000001E-5</v>
      </c>
      <c r="F131" s="623">
        <v>748199.72473000002</v>
      </c>
      <c r="G131" s="122"/>
      <c r="H131" s="125"/>
    </row>
    <row r="132" spans="1:8" ht="12.95" customHeight="1">
      <c r="A132" s="628" t="s">
        <v>351</v>
      </c>
      <c r="B132" s="623">
        <v>7962028.7220100006</v>
      </c>
      <c r="C132" s="623">
        <v>136801.94855999999</v>
      </c>
      <c r="D132" s="623">
        <v>0</v>
      </c>
      <c r="E132" s="623">
        <v>0</v>
      </c>
      <c r="F132" s="623">
        <v>8098830.6705700001</v>
      </c>
      <c r="G132" s="122"/>
      <c r="H132" s="125"/>
    </row>
    <row r="133" spans="1:8" ht="12.95" customHeight="1">
      <c r="A133" s="628" t="s">
        <v>352</v>
      </c>
      <c r="B133" s="623">
        <v>0</v>
      </c>
      <c r="C133" s="623">
        <v>0</v>
      </c>
      <c r="D133" s="623">
        <v>0</v>
      </c>
      <c r="E133" s="623">
        <v>133.39125000000001</v>
      </c>
      <c r="F133" s="623">
        <v>133.39125000000001</v>
      </c>
      <c r="G133" s="122"/>
      <c r="H133" s="125"/>
    </row>
    <row r="134" spans="1:8" ht="12.95" customHeight="1">
      <c r="A134" s="628" t="s">
        <v>353</v>
      </c>
      <c r="B134" s="623">
        <v>1328415.2955399998</v>
      </c>
      <c r="C134" s="623">
        <v>0</v>
      </c>
      <c r="D134" s="623">
        <v>0</v>
      </c>
      <c r="E134" s="623">
        <v>0</v>
      </c>
      <c r="F134" s="623">
        <v>1328415.2955399998</v>
      </c>
      <c r="G134" s="122"/>
      <c r="H134" s="125"/>
    </row>
    <row r="135" spans="1:8" ht="12.95" customHeight="1">
      <c r="A135" s="628" t="s">
        <v>354</v>
      </c>
      <c r="B135" s="623">
        <v>10932758.35534</v>
      </c>
      <c r="C135" s="623">
        <v>460910.96109</v>
      </c>
      <c r="D135" s="623">
        <v>0</v>
      </c>
      <c r="E135" s="623">
        <v>0</v>
      </c>
      <c r="F135" s="623">
        <v>11393669.316430001</v>
      </c>
      <c r="G135" s="122"/>
      <c r="H135" s="125"/>
    </row>
    <row r="136" spans="1:8" ht="12.95" customHeight="1">
      <c r="A136" s="628" t="s">
        <v>355</v>
      </c>
      <c r="B136" s="623">
        <v>0</v>
      </c>
      <c r="C136" s="623">
        <v>0</v>
      </c>
      <c r="D136" s="623">
        <v>0</v>
      </c>
      <c r="E136" s="623">
        <v>0</v>
      </c>
      <c r="F136" s="623">
        <v>0</v>
      </c>
      <c r="G136" s="122"/>
      <c r="H136" s="125"/>
    </row>
    <row r="137" spans="1:8" ht="12.95" customHeight="1">
      <c r="A137" s="628" t="s">
        <v>356</v>
      </c>
      <c r="B137" s="623">
        <v>5520.0460400000002</v>
      </c>
      <c r="C137" s="623">
        <v>681705.16739999992</v>
      </c>
      <c r="D137" s="623">
        <v>0</v>
      </c>
      <c r="E137" s="623">
        <v>0</v>
      </c>
      <c r="F137" s="623">
        <v>687225.21344000008</v>
      </c>
      <c r="G137" s="122"/>
      <c r="H137" s="125"/>
    </row>
    <row r="138" spans="1:8" ht="12.95" customHeight="1" thickBot="1">
      <c r="A138" s="628" t="s">
        <v>357</v>
      </c>
      <c r="B138" s="623">
        <v>549344.19670000009</v>
      </c>
      <c r="C138" s="623">
        <v>11303.0299</v>
      </c>
      <c r="D138" s="623">
        <v>0</v>
      </c>
      <c r="E138" s="623">
        <v>0</v>
      </c>
      <c r="F138" s="623">
        <v>560647.22660000005</v>
      </c>
      <c r="G138" s="122"/>
      <c r="H138" s="125"/>
    </row>
    <row r="139" spans="1:8" ht="12.95" customHeight="1" thickTop="1" thickBot="1">
      <c r="A139" s="627" t="s">
        <v>358</v>
      </c>
      <c r="B139" s="621">
        <v>3256413.3617099999</v>
      </c>
      <c r="C139" s="621">
        <v>435767.9657</v>
      </c>
      <c r="D139" s="621">
        <v>4.2520000000000002E-2</v>
      </c>
      <c r="E139" s="621">
        <v>66.457359999999994</v>
      </c>
      <c r="F139" s="621">
        <v>3692247.8272899999</v>
      </c>
      <c r="G139" s="122"/>
      <c r="H139" s="125"/>
    </row>
    <row r="140" spans="1:8" ht="12.95" customHeight="1" thickTop="1">
      <c r="A140" s="628" t="s">
        <v>291</v>
      </c>
      <c r="B140" s="623">
        <v>67010.29727000001</v>
      </c>
      <c r="C140" s="623">
        <v>21215.782489999998</v>
      </c>
      <c r="D140" s="623">
        <v>0</v>
      </c>
      <c r="E140" s="623">
        <v>0.13908999999999999</v>
      </c>
      <c r="F140" s="623">
        <v>88226.21884999999</v>
      </c>
      <c r="G140" s="122"/>
      <c r="H140" s="125"/>
    </row>
    <row r="141" spans="1:8" ht="12.95" customHeight="1">
      <c r="A141" s="628" t="s">
        <v>293</v>
      </c>
      <c r="B141" s="623">
        <v>774071.69079999998</v>
      </c>
      <c r="C141" s="623">
        <v>183700.36988999997</v>
      </c>
      <c r="D141" s="623">
        <v>4.2520000000000002E-2</v>
      </c>
      <c r="E141" s="623">
        <v>62.787269999999999</v>
      </c>
      <c r="F141" s="623">
        <v>957834.89048000006</v>
      </c>
      <c r="G141" s="122"/>
      <c r="H141" s="125"/>
    </row>
    <row r="142" spans="1:8" ht="12.95" customHeight="1">
      <c r="A142" s="628" t="s">
        <v>359</v>
      </c>
      <c r="B142" s="623">
        <v>2222108.7349299998</v>
      </c>
      <c r="C142" s="623">
        <v>189449.17544999998</v>
      </c>
      <c r="D142" s="623">
        <v>0</v>
      </c>
      <c r="E142" s="623">
        <v>3.1683600000000003</v>
      </c>
      <c r="F142" s="623">
        <v>2411561.0787399998</v>
      </c>
      <c r="G142" s="122"/>
      <c r="H142" s="125"/>
    </row>
    <row r="143" spans="1:8" ht="12.95" customHeight="1">
      <c r="A143" s="628" t="s">
        <v>320</v>
      </c>
      <c r="B143" s="623">
        <v>193222.63871</v>
      </c>
      <c r="C143" s="623">
        <v>41402.637869999999</v>
      </c>
      <c r="D143" s="623">
        <v>0</v>
      </c>
      <c r="E143" s="623">
        <v>0.36263999999999996</v>
      </c>
      <c r="F143" s="623">
        <v>234625.63922000001</v>
      </c>
      <c r="G143" s="122"/>
      <c r="H143" s="125"/>
    </row>
    <row r="144" spans="1:8" ht="12.95" customHeight="1" thickBot="1">
      <c r="A144" s="628" t="s">
        <v>360</v>
      </c>
      <c r="B144" s="623">
        <v>0</v>
      </c>
      <c r="C144" s="623">
        <v>0</v>
      </c>
      <c r="D144" s="623">
        <v>0</v>
      </c>
      <c r="E144" s="623">
        <v>0</v>
      </c>
      <c r="F144" s="623">
        <v>0</v>
      </c>
      <c r="G144" s="122"/>
      <c r="H144" s="125"/>
    </row>
    <row r="145" spans="1:8" ht="12.95" customHeight="1" thickTop="1" thickBot="1">
      <c r="A145" s="627" t="s">
        <v>361</v>
      </c>
      <c r="B145" s="621">
        <v>2100078.4927699999</v>
      </c>
      <c r="C145" s="621">
        <v>302209.02483000001</v>
      </c>
      <c r="D145" s="621">
        <v>0</v>
      </c>
      <c r="E145" s="621">
        <v>1592.87339</v>
      </c>
      <c r="F145" s="621">
        <v>2403880.3909899998</v>
      </c>
      <c r="G145" s="122"/>
      <c r="H145" s="125"/>
    </row>
    <row r="146" spans="1:8" ht="12.95" customHeight="1" thickTop="1">
      <c r="A146" s="628" t="s">
        <v>362</v>
      </c>
      <c r="B146" s="623">
        <v>73089.57123999999</v>
      </c>
      <c r="C146" s="623">
        <v>24901.48113</v>
      </c>
      <c r="D146" s="623">
        <v>0</v>
      </c>
      <c r="E146" s="623">
        <v>151.28153</v>
      </c>
      <c r="F146" s="623">
        <v>98142.333900000012</v>
      </c>
      <c r="G146" s="122"/>
      <c r="H146" s="125"/>
    </row>
    <row r="147" spans="1:8" ht="12.95" customHeight="1">
      <c r="A147" s="628" t="s">
        <v>363</v>
      </c>
      <c r="B147" s="623">
        <v>0</v>
      </c>
      <c r="C147" s="623">
        <v>0</v>
      </c>
      <c r="D147" s="623">
        <v>0</v>
      </c>
      <c r="E147" s="623">
        <v>0</v>
      </c>
      <c r="F147" s="623">
        <v>0</v>
      </c>
      <c r="G147" s="122"/>
      <c r="H147" s="125"/>
    </row>
    <row r="148" spans="1:8" ht="12.95" customHeight="1">
      <c r="A148" s="628" t="s">
        <v>364</v>
      </c>
      <c r="B148" s="623">
        <v>1125758.38096</v>
      </c>
      <c r="C148" s="623">
        <v>207224.66467</v>
      </c>
      <c r="D148" s="623">
        <v>0</v>
      </c>
      <c r="E148" s="623">
        <v>582.70083999999997</v>
      </c>
      <c r="F148" s="623">
        <v>1333565.7464700001</v>
      </c>
      <c r="G148" s="122"/>
      <c r="H148" s="125"/>
    </row>
    <row r="149" spans="1:8" ht="12.95" customHeight="1">
      <c r="A149" s="628" t="s">
        <v>365</v>
      </c>
      <c r="B149" s="623">
        <v>864555.47201999999</v>
      </c>
      <c r="C149" s="623">
        <v>39009.108659999998</v>
      </c>
      <c r="D149" s="623">
        <v>0</v>
      </c>
      <c r="E149" s="623">
        <v>858.89102000000003</v>
      </c>
      <c r="F149" s="623">
        <v>904423.47169999999</v>
      </c>
      <c r="G149" s="122"/>
      <c r="H149" s="125"/>
    </row>
    <row r="150" spans="1:8" ht="12.95" customHeight="1" thickBot="1">
      <c r="A150" s="628" t="s">
        <v>366</v>
      </c>
      <c r="B150" s="623">
        <v>36675.068549999996</v>
      </c>
      <c r="C150" s="623">
        <v>31073.770370000002</v>
      </c>
      <c r="D150" s="623">
        <v>0</v>
      </c>
      <c r="E150" s="623">
        <v>0</v>
      </c>
      <c r="F150" s="623">
        <v>67748.838919999995</v>
      </c>
      <c r="G150" s="122"/>
      <c r="H150" s="125"/>
    </row>
    <row r="151" spans="1:8" ht="12.95" customHeight="1" thickTop="1" thickBot="1">
      <c r="A151" s="627" t="s">
        <v>367</v>
      </c>
      <c r="B151" s="621">
        <v>2144951.2499600002</v>
      </c>
      <c r="C151" s="621">
        <v>507459.49906</v>
      </c>
      <c r="D151" s="621">
        <v>0</v>
      </c>
      <c r="E151" s="621">
        <v>0</v>
      </c>
      <c r="F151" s="621">
        <v>2652410.74902</v>
      </c>
      <c r="G151" s="122"/>
      <c r="H151" s="125"/>
    </row>
    <row r="152" spans="1:8" ht="12.95" customHeight="1" thickTop="1">
      <c r="A152" s="628" t="s">
        <v>368</v>
      </c>
      <c r="B152" s="623">
        <v>2120000</v>
      </c>
      <c r="C152" s="623">
        <v>506268</v>
      </c>
      <c r="D152" s="623">
        <v>0</v>
      </c>
      <c r="E152" s="623">
        <v>0</v>
      </c>
      <c r="F152" s="623">
        <v>2626268</v>
      </c>
      <c r="G152" s="122"/>
      <c r="H152" s="125"/>
    </row>
    <row r="153" spans="1:8" ht="12.95" customHeight="1">
      <c r="A153" s="628" t="s">
        <v>369</v>
      </c>
      <c r="B153" s="623">
        <v>0</v>
      </c>
      <c r="C153" s="623">
        <v>0</v>
      </c>
      <c r="D153" s="623">
        <v>0</v>
      </c>
      <c r="E153" s="623">
        <v>0</v>
      </c>
      <c r="F153" s="623">
        <v>0</v>
      </c>
      <c r="G153" s="122"/>
      <c r="H153" s="125"/>
    </row>
    <row r="154" spans="1:8" ht="12.95" customHeight="1">
      <c r="A154" s="628" t="s">
        <v>370</v>
      </c>
      <c r="B154" s="623">
        <v>0</v>
      </c>
      <c r="C154" s="623">
        <v>0</v>
      </c>
      <c r="D154" s="623">
        <v>0</v>
      </c>
      <c r="E154" s="623">
        <v>0</v>
      </c>
      <c r="F154" s="623">
        <v>0</v>
      </c>
      <c r="G154" s="122"/>
      <c r="H154" s="125"/>
    </row>
    <row r="155" spans="1:8" ht="12.95" customHeight="1" thickBot="1">
      <c r="A155" s="628" t="s">
        <v>371</v>
      </c>
      <c r="B155" s="623">
        <v>24951.249960000001</v>
      </c>
      <c r="C155" s="623">
        <v>1191.4990600000001</v>
      </c>
      <c r="D155" s="623">
        <v>0</v>
      </c>
      <c r="E155" s="623">
        <v>0</v>
      </c>
      <c r="F155" s="623">
        <v>26142.749019999999</v>
      </c>
      <c r="G155" s="122"/>
      <c r="H155" s="125"/>
    </row>
    <row r="156" spans="1:8" ht="12.95" customHeight="1" thickTop="1" thickBot="1">
      <c r="A156" s="627" t="s">
        <v>372</v>
      </c>
      <c r="B156" s="621">
        <v>1873366.5776199999</v>
      </c>
      <c r="C156" s="621">
        <v>754730.02808000008</v>
      </c>
      <c r="D156" s="621">
        <v>0</v>
      </c>
      <c r="E156" s="621">
        <v>0</v>
      </c>
      <c r="F156" s="621">
        <v>2628096.6056999997</v>
      </c>
      <c r="G156" s="122"/>
      <c r="H156" s="125"/>
    </row>
    <row r="157" spans="1:8" ht="12.95" customHeight="1" thickTop="1">
      <c r="A157" s="628" t="s">
        <v>373</v>
      </c>
      <c r="B157" s="623">
        <v>35280</v>
      </c>
      <c r="C157" s="623">
        <v>344485.66313</v>
      </c>
      <c r="D157" s="623">
        <v>0</v>
      </c>
      <c r="E157" s="623">
        <v>0</v>
      </c>
      <c r="F157" s="623">
        <v>379765.66313</v>
      </c>
      <c r="G157" s="122"/>
      <c r="H157" s="125"/>
    </row>
    <row r="158" spans="1:8" ht="12.95" customHeight="1">
      <c r="A158" s="628" t="s">
        <v>374</v>
      </c>
      <c r="B158" s="623">
        <v>0</v>
      </c>
      <c r="C158" s="623">
        <v>0</v>
      </c>
      <c r="D158" s="623">
        <v>0</v>
      </c>
      <c r="E158" s="623">
        <v>0</v>
      </c>
      <c r="F158" s="623">
        <v>0</v>
      </c>
      <c r="G158" s="122"/>
      <c r="H158" s="125"/>
    </row>
    <row r="159" spans="1:8" ht="12.95" customHeight="1">
      <c r="A159" s="628" t="s">
        <v>375</v>
      </c>
      <c r="B159" s="623">
        <v>0</v>
      </c>
      <c r="C159" s="623">
        <v>1485.6633400000001</v>
      </c>
      <c r="D159" s="623">
        <v>0</v>
      </c>
      <c r="E159" s="623">
        <v>0</v>
      </c>
      <c r="F159" s="623">
        <v>1485.6633400000001</v>
      </c>
      <c r="G159" s="122"/>
      <c r="H159" s="125"/>
    </row>
    <row r="160" spans="1:8" ht="12.95" customHeight="1">
      <c r="A160" s="628" t="s">
        <v>376</v>
      </c>
      <c r="B160" s="623">
        <v>35280</v>
      </c>
      <c r="C160" s="623">
        <v>257249.99986000001</v>
      </c>
      <c r="D160" s="623">
        <v>0</v>
      </c>
      <c r="E160" s="623">
        <v>0</v>
      </c>
      <c r="F160" s="623">
        <v>292529.99986000004</v>
      </c>
      <c r="G160" s="122"/>
      <c r="H160" s="125"/>
    </row>
    <row r="161" spans="1:8" ht="12.95" customHeight="1">
      <c r="A161" s="628" t="s">
        <v>377</v>
      </c>
      <c r="B161" s="623">
        <v>0</v>
      </c>
      <c r="C161" s="623">
        <v>0</v>
      </c>
      <c r="D161" s="623">
        <v>0</v>
      </c>
      <c r="E161" s="623">
        <v>0</v>
      </c>
      <c r="F161" s="623">
        <v>0</v>
      </c>
      <c r="G161" s="122"/>
      <c r="H161" s="125"/>
    </row>
    <row r="162" spans="1:8" ht="12.95" customHeight="1">
      <c r="A162" s="628" t="s">
        <v>378</v>
      </c>
      <c r="B162" s="623">
        <v>0</v>
      </c>
      <c r="C162" s="623">
        <v>85749.999930000005</v>
      </c>
      <c r="D162" s="623">
        <v>0</v>
      </c>
      <c r="E162" s="623">
        <v>0</v>
      </c>
      <c r="F162" s="623">
        <v>85749.999930000005</v>
      </c>
      <c r="G162" s="122"/>
      <c r="H162" s="125"/>
    </row>
    <row r="163" spans="1:8" ht="12.95" customHeight="1">
      <c r="A163" s="628" t="s">
        <v>379</v>
      </c>
      <c r="B163" s="623">
        <v>1812653.8</v>
      </c>
      <c r="C163" s="623">
        <v>393825.87719999999</v>
      </c>
      <c r="D163" s="623">
        <v>0</v>
      </c>
      <c r="E163" s="623">
        <v>0</v>
      </c>
      <c r="F163" s="623">
        <v>2206479.6771999998</v>
      </c>
      <c r="G163" s="122"/>
      <c r="H163" s="125"/>
    </row>
    <row r="164" spans="1:8" ht="12.95" customHeight="1" thickBot="1">
      <c r="A164" s="628" t="s">
        <v>380</v>
      </c>
      <c r="B164" s="625">
        <v>25432.777620000001</v>
      </c>
      <c r="C164" s="625">
        <v>16418.48775</v>
      </c>
      <c r="D164" s="625">
        <v>0</v>
      </c>
      <c r="E164" s="625">
        <v>0</v>
      </c>
      <c r="F164" s="625">
        <v>41851.265369999994</v>
      </c>
      <c r="G164" s="122"/>
      <c r="H164" s="125"/>
    </row>
    <row r="165" spans="1:8" ht="12.95" customHeight="1" thickTop="1" thickBot="1">
      <c r="A165" s="627" t="s">
        <v>381</v>
      </c>
      <c r="B165" s="621">
        <v>16059020.703219999</v>
      </c>
      <c r="C165" s="621">
        <v>0</v>
      </c>
      <c r="D165" s="621">
        <v>0</v>
      </c>
      <c r="E165" s="621">
        <v>0</v>
      </c>
      <c r="F165" s="621">
        <v>16059020.703219999</v>
      </c>
      <c r="G165" s="122"/>
      <c r="H165" s="125"/>
    </row>
    <row r="166" spans="1:8" ht="12.95" customHeight="1" thickTop="1">
      <c r="A166" s="632" t="s">
        <v>382</v>
      </c>
      <c r="B166" s="623">
        <v>11790346.850610001</v>
      </c>
      <c r="C166" s="623">
        <v>0</v>
      </c>
      <c r="D166" s="623">
        <v>0</v>
      </c>
      <c r="E166" s="623">
        <v>0</v>
      </c>
      <c r="F166" s="623">
        <v>11790346.850610001</v>
      </c>
      <c r="G166" s="122"/>
      <c r="H166" s="125"/>
    </row>
    <row r="167" spans="1:8" ht="12.95" customHeight="1">
      <c r="A167" s="628" t="s">
        <v>383</v>
      </c>
      <c r="B167" s="623">
        <v>11790346.850610001</v>
      </c>
      <c r="C167" s="623">
        <v>0</v>
      </c>
      <c r="D167" s="623">
        <v>0</v>
      </c>
      <c r="E167" s="623">
        <v>0</v>
      </c>
      <c r="F167" s="623">
        <v>11790346.850610001</v>
      </c>
      <c r="G167" s="122"/>
      <c r="H167" s="125"/>
    </row>
    <row r="168" spans="1:8" ht="12.95" customHeight="1">
      <c r="A168" s="628" t="s">
        <v>384</v>
      </c>
      <c r="B168" s="623">
        <v>87506</v>
      </c>
      <c r="C168" s="623">
        <v>0</v>
      </c>
      <c r="D168" s="623">
        <v>0</v>
      </c>
      <c r="E168" s="623">
        <v>0</v>
      </c>
      <c r="F168" s="623">
        <v>87506</v>
      </c>
      <c r="G168" s="122"/>
      <c r="H168" s="125"/>
    </row>
    <row r="169" spans="1:8" ht="12.95" customHeight="1">
      <c r="A169" s="628" t="s">
        <v>385</v>
      </c>
      <c r="B169" s="623">
        <v>-87506</v>
      </c>
      <c r="C169" s="623">
        <v>0</v>
      </c>
      <c r="D169" s="623">
        <v>0</v>
      </c>
      <c r="E169" s="623">
        <v>0</v>
      </c>
      <c r="F169" s="623">
        <v>-87506</v>
      </c>
      <c r="G169" s="122"/>
      <c r="H169" s="125"/>
    </row>
    <row r="170" spans="1:8" ht="12.95" customHeight="1">
      <c r="A170" s="632" t="s">
        <v>386</v>
      </c>
      <c r="B170" s="623">
        <v>114045.32456000001</v>
      </c>
      <c r="C170" s="623">
        <v>0</v>
      </c>
      <c r="D170" s="623">
        <v>0</v>
      </c>
      <c r="E170" s="623">
        <v>0</v>
      </c>
      <c r="F170" s="623">
        <v>114045.32456000001</v>
      </c>
      <c r="G170" s="122"/>
      <c r="H170" s="125"/>
    </row>
    <row r="171" spans="1:8" ht="12.95" customHeight="1">
      <c r="A171" s="628" t="s">
        <v>387</v>
      </c>
      <c r="B171" s="623">
        <v>0.64002000000000003</v>
      </c>
      <c r="C171" s="623">
        <v>0</v>
      </c>
      <c r="D171" s="623">
        <v>0</v>
      </c>
      <c r="E171" s="623">
        <v>0</v>
      </c>
      <c r="F171" s="623">
        <v>0.64002000000000003</v>
      </c>
      <c r="G171" s="122"/>
      <c r="H171" s="125"/>
    </row>
    <row r="172" spans="1:8" ht="12.95" customHeight="1">
      <c r="A172" s="628" t="s">
        <v>388</v>
      </c>
      <c r="B172" s="623">
        <v>110781.07644</v>
      </c>
      <c r="C172" s="623">
        <v>0</v>
      </c>
      <c r="D172" s="623">
        <v>0</v>
      </c>
      <c r="E172" s="623">
        <v>0</v>
      </c>
      <c r="F172" s="623">
        <v>110781.07644</v>
      </c>
      <c r="G172" s="122"/>
      <c r="H172" s="125"/>
    </row>
    <row r="173" spans="1:8" ht="12.95" customHeight="1">
      <c r="A173" s="628" t="s">
        <v>389</v>
      </c>
      <c r="B173" s="623">
        <v>3263.6080999999999</v>
      </c>
      <c r="C173" s="623">
        <v>0</v>
      </c>
      <c r="D173" s="623">
        <v>0</v>
      </c>
      <c r="E173" s="623">
        <v>0</v>
      </c>
      <c r="F173" s="623">
        <v>3263.6080999999999</v>
      </c>
      <c r="G173" s="122"/>
      <c r="H173" s="125"/>
    </row>
    <row r="174" spans="1:8" ht="12.95" customHeight="1">
      <c r="A174" s="632" t="s">
        <v>390</v>
      </c>
      <c r="B174" s="623">
        <v>0</v>
      </c>
      <c r="C174" s="623">
        <v>0</v>
      </c>
      <c r="D174" s="623">
        <v>0</v>
      </c>
      <c r="E174" s="623">
        <v>0</v>
      </c>
      <c r="F174" s="623">
        <v>0</v>
      </c>
      <c r="G174" s="122"/>
      <c r="H174" s="125"/>
    </row>
    <row r="175" spans="1:8" ht="12.95" customHeight="1">
      <c r="A175" s="628" t="s">
        <v>391</v>
      </c>
      <c r="B175" s="623">
        <v>0</v>
      </c>
      <c r="C175" s="623">
        <v>0</v>
      </c>
      <c r="D175" s="623">
        <v>0</v>
      </c>
      <c r="E175" s="623">
        <v>0</v>
      </c>
      <c r="F175" s="623">
        <v>0</v>
      </c>
      <c r="G175" s="122"/>
      <c r="H175" s="125"/>
    </row>
    <row r="176" spans="1:8" ht="12.95" customHeight="1">
      <c r="A176" s="632" t="s">
        <v>392</v>
      </c>
      <c r="B176" s="623">
        <v>2500623.7864000001</v>
      </c>
      <c r="C176" s="623">
        <v>0</v>
      </c>
      <c r="D176" s="623">
        <v>0</v>
      </c>
      <c r="E176" s="623">
        <v>0</v>
      </c>
      <c r="F176" s="623">
        <v>2500623.7864000001</v>
      </c>
      <c r="G176" s="122"/>
      <c r="H176" s="125"/>
    </row>
    <row r="177" spans="1:8" ht="12.95" customHeight="1">
      <c r="A177" s="628" t="s">
        <v>393</v>
      </c>
      <c r="B177" s="623">
        <v>1899651.5463099999</v>
      </c>
      <c r="C177" s="623">
        <v>0</v>
      </c>
      <c r="D177" s="623">
        <v>0</v>
      </c>
      <c r="E177" s="623">
        <v>0</v>
      </c>
      <c r="F177" s="623">
        <v>1899651.5463099999</v>
      </c>
      <c r="G177" s="122"/>
      <c r="H177" s="125"/>
    </row>
    <row r="178" spans="1:8" ht="12.95" customHeight="1">
      <c r="A178" s="628" t="s">
        <v>394</v>
      </c>
      <c r="B178" s="623">
        <v>73736.089689999993</v>
      </c>
      <c r="C178" s="623">
        <v>0</v>
      </c>
      <c r="D178" s="623">
        <v>0</v>
      </c>
      <c r="E178" s="623">
        <v>0</v>
      </c>
      <c r="F178" s="623">
        <v>73736.089689999993</v>
      </c>
      <c r="G178" s="122"/>
      <c r="H178" s="125"/>
    </row>
    <row r="179" spans="1:8" ht="12.95" customHeight="1">
      <c r="A179" s="628" t="s">
        <v>395</v>
      </c>
      <c r="B179" s="623">
        <v>527236.15039999993</v>
      </c>
      <c r="C179" s="623">
        <v>0</v>
      </c>
      <c r="D179" s="623">
        <v>0</v>
      </c>
      <c r="E179" s="623">
        <v>0</v>
      </c>
      <c r="F179" s="623">
        <v>527236.15039999993</v>
      </c>
      <c r="G179" s="122"/>
      <c r="H179" s="125"/>
    </row>
    <row r="180" spans="1:8" ht="12.95" customHeight="1">
      <c r="A180" s="632" t="s">
        <v>396</v>
      </c>
      <c r="B180" s="623">
        <v>1654004.74165</v>
      </c>
      <c r="C180" s="623">
        <v>0</v>
      </c>
      <c r="D180" s="623">
        <v>0</v>
      </c>
      <c r="E180" s="623">
        <v>0</v>
      </c>
      <c r="F180" s="623">
        <v>1654004.74165</v>
      </c>
      <c r="G180" s="122"/>
      <c r="H180" s="125"/>
    </row>
    <row r="181" spans="1:8" ht="12.95" customHeight="1">
      <c r="A181" s="628" t="s">
        <v>397</v>
      </c>
      <c r="B181" s="623">
        <v>180630.67186</v>
      </c>
      <c r="C181" s="623">
        <v>0</v>
      </c>
      <c r="D181" s="623">
        <v>0</v>
      </c>
      <c r="E181" s="623">
        <v>0</v>
      </c>
      <c r="F181" s="623">
        <v>180630.67186</v>
      </c>
      <c r="G181" s="122"/>
      <c r="H181" s="125"/>
    </row>
    <row r="182" spans="1:8" ht="12.95" customHeight="1" thickBot="1">
      <c r="A182" s="628" t="s">
        <v>398</v>
      </c>
      <c r="B182" s="623">
        <v>1473374.0697899999</v>
      </c>
      <c r="C182" s="623">
        <v>0</v>
      </c>
      <c r="D182" s="623">
        <v>0</v>
      </c>
      <c r="E182" s="623">
        <v>0</v>
      </c>
      <c r="F182" s="623">
        <v>1473374.0697899999</v>
      </c>
      <c r="G182" s="122"/>
      <c r="H182" s="125"/>
    </row>
    <row r="183" spans="1:8" ht="12.95" customHeight="1" thickTop="1" thickBot="1">
      <c r="A183" s="633" t="s">
        <v>399</v>
      </c>
      <c r="B183" s="619">
        <v>198637749.59276</v>
      </c>
      <c r="C183" s="619">
        <v>24940619.309040003</v>
      </c>
      <c r="D183" s="619">
        <v>81.187880000000007</v>
      </c>
      <c r="E183" s="619">
        <v>39129.129439999997</v>
      </c>
      <c r="F183" s="619">
        <v>223617579.21912</v>
      </c>
      <c r="G183" s="122"/>
      <c r="H183" s="125"/>
    </row>
    <row r="184" spans="1:8" ht="12.95" customHeight="1" thickTop="1" thickBot="1">
      <c r="A184" s="634" t="s">
        <v>400</v>
      </c>
      <c r="B184" s="621">
        <v>11006398.470899999</v>
      </c>
      <c r="C184" s="621">
        <v>9191273.3454799987</v>
      </c>
      <c r="D184" s="621">
        <v>0</v>
      </c>
      <c r="E184" s="621">
        <v>145312.07169000001</v>
      </c>
      <c r="F184" s="621">
        <v>20342983.888069998</v>
      </c>
      <c r="G184" s="122"/>
      <c r="H184" s="125"/>
    </row>
    <row r="185" spans="1:8" ht="12.95" customHeight="1" thickTop="1">
      <c r="A185" s="632" t="s">
        <v>401</v>
      </c>
      <c r="B185" s="623">
        <v>795.04908</v>
      </c>
      <c r="C185" s="623">
        <v>1561203.2865499998</v>
      </c>
      <c r="D185" s="623">
        <v>0</v>
      </c>
      <c r="E185" s="623">
        <v>0</v>
      </c>
      <c r="F185" s="623">
        <v>1561998.3356300001</v>
      </c>
      <c r="G185" s="122"/>
      <c r="H185" s="125"/>
    </row>
    <row r="186" spans="1:8" ht="12.95" customHeight="1">
      <c r="A186" s="628" t="s">
        <v>402</v>
      </c>
      <c r="B186" s="623">
        <v>795.04908</v>
      </c>
      <c r="C186" s="623">
        <v>220793.27125999998</v>
      </c>
      <c r="D186" s="623">
        <v>0</v>
      </c>
      <c r="E186" s="623">
        <v>0</v>
      </c>
      <c r="F186" s="623">
        <v>221588.32034000001</v>
      </c>
      <c r="G186" s="122"/>
      <c r="H186" s="125"/>
    </row>
    <row r="187" spans="1:8" ht="12.95" customHeight="1">
      <c r="A187" s="628" t="s">
        <v>403</v>
      </c>
      <c r="B187" s="623">
        <v>0</v>
      </c>
      <c r="C187" s="623">
        <v>53550.969649999999</v>
      </c>
      <c r="D187" s="623">
        <v>0</v>
      </c>
      <c r="E187" s="623">
        <v>0</v>
      </c>
      <c r="F187" s="623">
        <v>53550.969649999999</v>
      </c>
      <c r="G187" s="122"/>
      <c r="H187" s="125"/>
    </row>
    <row r="188" spans="1:8" ht="12.95" customHeight="1">
      <c r="A188" s="628" t="s">
        <v>404</v>
      </c>
      <c r="B188" s="623">
        <v>0</v>
      </c>
      <c r="C188" s="623">
        <v>881508.48239000002</v>
      </c>
      <c r="D188" s="623">
        <v>0</v>
      </c>
      <c r="E188" s="623">
        <v>0</v>
      </c>
      <c r="F188" s="623">
        <v>881508.48239000002</v>
      </c>
      <c r="G188" s="122"/>
      <c r="H188" s="125"/>
    </row>
    <row r="189" spans="1:8" ht="12.95" customHeight="1">
      <c r="A189" s="628" t="s">
        <v>405</v>
      </c>
      <c r="B189" s="623">
        <v>0</v>
      </c>
      <c r="C189" s="623">
        <v>24274.993289999999</v>
      </c>
      <c r="D189" s="623">
        <v>0</v>
      </c>
      <c r="E189" s="623">
        <v>0</v>
      </c>
      <c r="F189" s="623">
        <v>24274.993289999999</v>
      </c>
      <c r="G189" s="122"/>
      <c r="H189" s="125"/>
    </row>
    <row r="190" spans="1:8" ht="12.95" customHeight="1">
      <c r="A190" s="628" t="s">
        <v>406</v>
      </c>
      <c r="B190" s="623">
        <v>0</v>
      </c>
      <c r="C190" s="623">
        <v>381075.56995999999</v>
      </c>
      <c r="D190" s="623">
        <v>0</v>
      </c>
      <c r="E190" s="623">
        <v>0</v>
      </c>
      <c r="F190" s="623">
        <v>381075.56995999999</v>
      </c>
      <c r="G190" s="122"/>
      <c r="H190" s="125"/>
    </row>
    <row r="191" spans="1:8" ht="12.95" customHeight="1">
      <c r="A191" s="632" t="s">
        <v>407</v>
      </c>
      <c r="B191" s="623">
        <v>9262400.6228700001</v>
      </c>
      <c r="C191" s="623">
        <v>7576828.8863900006</v>
      </c>
      <c r="D191" s="623">
        <v>0</v>
      </c>
      <c r="E191" s="623">
        <v>145312.07169000001</v>
      </c>
      <c r="F191" s="623">
        <v>16984541.580949999</v>
      </c>
      <c r="G191" s="122"/>
      <c r="H191" s="125"/>
    </row>
    <row r="192" spans="1:8" ht="12.95" customHeight="1">
      <c r="A192" s="628" t="s">
        <v>408</v>
      </c>
      <c r="B192" s="623">
        <v>0</v>
      </c>
      <c r="C192" s="623">
        <v>3418.1516099999999</v>
      </c>
      <c r="D192" s="623">
        <v>0</v>
      </c>
      <c r="E192" s="623">
        <v>0</v>
      </c>
      <c r="F192" s="623">
        <v>3418.1516099999999</v>
      </c>
      <c r="G192" s="122"/>
      <c r="H192" s="125"/>
    </row>
    <row r="193" spans="1:8" ht="12.95" customHeight="1">
      <c r="A193" s="628" t="s">
        <v>409</v>
      </c>
      <c r="B193" s="623">
        <v>3039400.5660600001</v>
      </c>
      <c r="C193" s="623">
        <v>5271288.92478</v>
      </c>
      <c r="D193" s="623">
        <v>0</v>
      </c>
      <c r="E193" s="623">
        <v>7909.24431</v>
      </c>
      <c r="F193" s="623">
        <v>8318598.7351500001</v>
      </c>
      <c r="G193" s="122"/>
      <c r="H193" s="125"/>
    </row>
    <row r="194" spans="1:8" ht="12.95" customHeight="1">
      <c r="A194" s="628" t="s">
        <v>410</v>
      </c>
      <c r="B194" s="623">
        <v>3889206.3999699997</v>
      </c>
      <c r="C194" s="623">
        <v>1019192.2759400001</v>
      </c>
      <c r="D194" s="623">
        <v>0</v>
      </c>
      <c r="E194" s="623">
        <v>59861.14647</v>
      </c>
      <c r="F194" s="623">
        <v>4968259.8223799998</v>
      </c>
      <c r="G194" s="122"/>
      <c r="H194" s="125"/>
    </row>
    <row r="195" spans="1:8" ht="12.95" customHeight="1">
      <c r="A195" s="628" t="s">
        <v>411</v>
      </c>
      <c r="B195" s="623">
        <v>0</v>
      </c>
      <c r="C195" s="623">
        <v>0</v>
      </c>
      <c r="D195" s="623">
        <v>0</v>
      </c>
      <c r="E195" s="623">
        <v>0</v>
      </c>
      <c r="F195" s="623">
        <v>0</v>
      </c>
      <c r="G195" s="122"/>
      <c r="H195" s="125"/>
    </row>
    <row r="196" spans="1:8" ht="12.95" customHeight="1">
      <c r="A196" s="628" t="s">
        <v>412</v>
      </c>
      <c r="B196" s="623">
        <v>2333793.6568400003</v>
      </c>
      <c r="C196" s="623">
        <v>1282929.53406</v>
      </c>
      <c r="D196" s="623">
        <v>0</v>
      </c>
      <c r="E196" s="623">
        <v>77541.680909999995</v>
      </c>
      <c r="F196" s="623">
        <v>3694264.8718099999</v>
      </c>
      <c r="H196" s="125"/>
    </row>
    <row r="197" spans="1:8" ht="12.95" customHeight="1">
      <c r="A197" s="632" t="s">
        <v>413</v>
      </c>
      <c r="B197" s="623">
        <v>0</v>
      </c>
      <c r="C197" s="623">
        <v>0</v>
      </c>
      <c r="D197" s="623">
        <v>0</v>
      </c>
      <c r="E197" s="623">
        <v>0</v>
      </c>
      <c r="F197" s="623">
        <v>0</v>
      </c>
      <c r="H197" s="125"/>
    </row>
    <row r="198" spans="1:8" ht="12.95" customHeight="1">
      <c r="A198" s="632" t="s">
        <v>414</v>
      </c>
      <c r="B198" s="623">
        <v>1718941.23349</v>
      </c>
      <c r="C198" s="623">
        <v>41848.180310000003</v>
      </c>
      <c r="D198" s="623">
        <v>0</v>
      </c>
      <c r="E198" s="623">
        <v>0</v>
      </c>
      <c r="F198" s="623">
        <v>1760789.4138</v>
      </c>
      <c r="H198" s="125"/>
    </row>
    <row r="199" spans="1:8" ht="12.95" customHeight="1">
      <c r="A199" s="628" t="s">
        <v>415</v>
      </c>
      <c r="B199" s="623">
        <v>159184.54493999999</v>
      </c>
      <c r="C199" s="623">
        <v>11188.12176</v>
      </c>
      <c r="D199" s="623">
        <v>0</v>
      </c>
      <c r="E199" s="623">
        <v>0</v>
      </c>
      <c r="F199" s="623">
        <v>170372.6667</v>
      </c>
      <c r="H199" s="125"/>
    </row>
    <row r="200" spans="1:8" ht="12.95" customHeight="1">
      <c r="A200" s="628" t="s">
        <v>416</v>
      </c>
      <c r="B200" s="623">
        <v>1447139.9961400002</v>
      </c>
      <c r="C200" s="623">
        <v>30660.058550000002</v>
      </c>
      <c r="D200" s="623">
        <v>0</v>
      </c>
      <c r="E200" s="623">
        <v>0</v>
      </c>
      <c r="F200" s="623">
        <v>1477800.0546900001</v>
      </c>
      <c r="H200" s="125"/>
    </row>
    <row r="201" spans="1:8" ht="12.95" customHeight="1">
      <c r="A201" s="628" t="s">
        <v>417</v>
      </c>
      <c r="B201" s="623">
        <v>0</v>
      </c>
      <c r="C201" s="623">
        <v>0</v>
      </c>
      <c r="D201" s="623">
        <v>0</v>
      </c>
      <c r="E201" s="623">
        <v>0</v>
      </c>
      <c r="F201" s="623">
        <v>0</v>
      </c>
      <c r="H201" s="125"/>
    </row>
    <row r="202" spans="1:8" ht="12.95" customHeight="1">
      <c r="A202" s="628" t="s">
        <v>418</v>
      </c>
      <c r="B202" s="623">
        <v>112616.69241</v>
      </c>
      <c r="C202" s="623">
        <v>0</v>
      </c>
      <c r="D202" s="623">
        <v>0</v>
      </c>
      <c r="E202" s="623">
        <v>0</v>
      </c>
      <c r="F202" s="623">
        <v>112616.69241</v>
      </c>
      <c r="H202" s="125"/>
    </row>
    <row r="203" spans="1:8" ht="12.95" customHeight="1" thickBot="1">
      <c r="A203" s="632" t="s">
        <v>419</v>
      </c>
      <c r="B203" s="623">
        <v>24261.565460000002</v>
      </c>
      <c r="C203" s="623">
        <v>11392.99223</v>
      </c>
      <c r="D203" s="623">
        <v>0</v>
      </c>
      <c r="E203" s="623">
        <v>0</v>
      </c>
      <c r="F203" s="623">
        <v>35654.557689999994</v>
      </c>
      <c r="H203" s="125"/>
    </row>
    <row r="204" spans="1:8" ht="12.95" customHeight="1" thickTop="1" thickBot="1">
      <c r="A204" s="627" t="s">
        <v>420</v>
      </c>
      <c r="B204" s="621">
        <v>119168080.13302</v>
      </c>
      <c r="C204" s="621">
        <v>287551673.23747998</v>
      </c>
      <c r="D204" s="621">
        <v>78408.657930000001</v>
      </c>
      <c r="E204" s="621">
        <v>23877.724030000001</v>
      </c>
      <c r="F204" s="621">
        <v>406822039.75246</v>
      </c>
      <c r="H204" s="125"/>
    </row>
    <row r="205" spans="1:8" ht="12.95" customHeight="1" thickTop="1">
      <c r="A205" s="632" t="s">
        <v>421</v>
      </c>
      <c r="B205" s="623">
        <v>1824444.39506</v>
      </c>
      <c r="C205" s="623">
        <v>18084531.271230001</v>
      </c>
      <c r="D205" s="623">
        <v>171.35739000000001</v>
      </c>
      <c r="E205" s="623">
        <v>131.23007000000001</v>
      </c>
      <c r="F205" s="623">
        <v>19909278.25375</v>
      </c>
      <c r="H205" s="125"/>
    </row>
    <row r="206" spans="1:8" ht="12.95" customHeight="1">
      <c r="A206" s="628" t="s">
        <v>422</v>
      </c>
      <c r="B206" s="623">
        <v>119.6</v>
      </c>
      <c r="C206" s="623">
        <v>34300</v>
      </c>
      <c r="D206" s="623">
        <v>0</v>
      </c>
      <c r="E206" s="623">
        <v>0</v>
      </c>
      <c r="F206" s="623">
        <v>34419.599999999999</v>
      </c>
      <c r="H206" s="125"/>
    </row>
    <row r="207" spans="1:8" ht="12.95" customHeight="1">
      <c r="A207" s="628" t="s">
        <v>423</v>
      </c>
      <c r="B207" s="623">
        <v>862620</v>
      </c>
      <c r="C207" s="623">
        <v>0</v>
      </c>
      <c r="D207" s="623">
        <v>0</v>
      </c>
      <c r="E207" s="623">
        <v>0</v>
      </c>
      <c r="F207" s="623">
        <v>862620</v>
      </c>
      <c r="H207" s="125"/>
    </row>
    <row r="208" spans="1:8" ht="12.95" customHeight="1">
      <c r="A208" s="628" t="s">
        <v>424</v>
      </c>
      <c r="B208" s="623">
        <v>961704.79505999992</v>
      </c>
      <c r="C208" s="623">
        <v>18050231.271230001</v>
      </c>
      <c r="D208" s="623">
        <v>171.35739000000001</v>
      </c>
      <c r="E208" s="623">
        <v>131.23007000000001</v>
      </c>
      <c r="F208" s="623">
        <v>19012238.653749999</v>
      </c>
      <c r="H208" s="125"/>
    </row>
    <row r="209" spans="1:8" ht="12.95" customHeight="1">
      <c r="A209" s="632" t="s">
        <v>425</v>
      </c>
      <c r="B209" s="623">
        <v>22040045.895659998</v>
      </c>
      <c r="C209" s="623">
        <v>182776.66765000002</v>
      </c>
      <c r="D209" s="623">
        <v>17.000799999999998</v>
      </c>
      <c r="E209" s="623">
        <v>0</v>
      </c>
      <c r="F209" s="623">
        <v>22222839.56411</v>
      </c>
      <c r="H209" s="125"/>
    </row>
    <row r="210" spans="1:8" ht="12.95" customHeight="1">
      <c r="A210" s="628" t="s">
        <v>426</v>
      </c>
      <c r="B210" s="623">
        <v>0</v>
      </c>
      <c r="C210" s="623">
        <v>0</v>
      </c>
      <c r="D210" s="623">
        <v>0</v>
      </c>
      <c r="E210" s="623">
        <v>0</v>
      </c>
      <c r="F210" s="623">
        <v>0</v>
      </c>
      <c r="H210" s="125"/>
    </row>
    <row r="211" spans="1:8" ht="12.95" customHeight="1">
      <c r="A211" s="628" t="s">
        <v>427</v>
      </c>
      <c r="B211" s="623">
        <v>606657.77609000006</v>
      </c>
      <c r="C211" s="623">
        <v>143416.84633999999</v>
      </c>
      <c r="D211" s="623">
        <v>17.000799999999998</v>
      </c>
      <c r="E211" s="623">
        <v>0</v>
      </c>
      <c r="F211" s="623">
        <v>750091.62323000003</v>
      </c>
      <c r="H211" s="125"/>
    </row>
    <row r="212" spans="1:8" ht="12.95" customHeight="1">
      <c r="A212" s="628" t="s">
        <v>428</v>
      </c>
      <c r="B212" s="623">
        <v>21433388.119569998</v>
      </c>
      <c r="C212" s="623">
        <v>39359.821309999999</v>
      </c>
      <c r="D212" s="623">
        <v>0</v>
      </c>
      <c r="E212" s="623">
        <v>0</v>
      </c>
      <c r="F212" s="623">
        <v>21472747.940880001</v>
      </c>
      <c r="H212" s="125"/>
    </row>
    <row r="213" spans="1:8" ht="12.95" customHeight="1">
      <c r="A213" s="628" t="s">
        <v>429</v>
      </c>
      <c r="B213" s="623">
        <v>0</v>
      </c>
      <c r="C213" s="623">
        <v>0</v>
      </c>
      <c r="D213" s="623">
        <v>0</v>
      </c>
      <c r="E213" s="623">
        <v>0</v>
      </c>
      <c r="F213" s="623">
        <v>0</v>
      </c>
      <c r="H213" s="125"/>
    </row>
    <row r="214" spans="1:8" ht="12.95" customHeight="1">
      <c r="A214" s="628" t="s">
        <v>430</v>
      </c>
      <c r="B214" s="623">
        <v>0</v>
      </c>
      <c r="C214" s="623">
        <v>0</v>
      </c>
      <c r="D214" s="623">
        <v>0</v>
      </c>
      <c r="E214" s="623">
        <v>0</v>
      </c>
      <c r="F214" s="623">
        <v>0</v>
      </c>
      <c r="H214" s="125"/>
    </row>
    <row r="215" spans="1:8" ht="12.95" customHeight="1">
      <c r="A215" s="632" t="s">
        <v>431</v>
      </c>
      <c r="B215" s="623">
        <v>31.617740000000001</v>
      </c>
      <c r="C215" s="623">
        <v>318728.81851000001</v>
      </c>
      <c r="D215" s="623">
        <v>0</v>
      </c>
      <c r="E215" s="623">
        <v>0</v>
      </c>
      <c r="F215" s="623">
        <v>318760.43625000003</v>
      </c>
      <c r="H215" s="125"/>
    </row>
    <row r="216" spans="1:8" ht="12.95" customHeight="1">
      <c r="A216" s="628" t="s">
        <v>432</v>
      </c>
      <c r="B216" s="623">
        <v>31.617740000000001</v>
      </c>
      <c r="C216" s="623">
        <v>197286.01071</v>
      </c>
      <c r="D216" s="623">
        <v>0</v>
      </c>
      <c r="E216" s="623">
        <v>0</v>
      </c>
      <c r="F216" s="623">
        <v>197317.62844999999</v>
      </c>
      <c r="H216" s="125"/>
    </row>
    <row r="217" spans="1:8" ht="12.95" customHeight="1">
      <c r="A217" s="628" t="s">
        <v>433</v>
      </c>
      <c r="B217" s="623">
        <v>0</v>
      </c>
      <c r="C217" s="623">
        <v>121442.8078</v>
      </c>
      <c r="D217" s="623">
        <v>0</v>
      </c>
      <c r="E217" s="623">
        <v>0</v>
      </c>
      <c r="F217" s="623">
        <v>121442.8078</v>
      </c>
      <c r="H217" s="125"/>
    </row>
    <row r="218" spans="1:8" ht="12.95" customHeight="1">
      <c r="A218" s="632" t="s">
        <v>434</v>
      </c>
      <c r="B218" s="623">
        <v>0</v>
      </c>
      <c r="C218" s="623">
        <v>3025.26</v>
      </c>
      <c r="D218" s="623">
        <v>0</v>
      </c>
      <c r="E218" s="623">
        <v>0</v>
      </c>
      <c r="F218" s="623">
        <v>3025.26</v>
      </c>
      <c r="H218" s="125"/>
    </row>
    <row r="219" spans="1:8" ht="12.95" customHeight="1">
      <c r="A219" s="628" t="s">
        <v>435</v>
      </c>
      <c r="B219" s="623">
        <v>0</v>
      </c>
      <c r="C219" s="623">
        <v>3025.26</v>
      </c>
      <c r="D219" s="623">
        <v>0</v>
      </c>
      <c r="E219" s="623">
        <v>0</v>
      </c>
      <c r="F219" s="623">
        <v>3025.26</v>
      </c>
      <c r="H219" s="125"/>
    </row>
    <row r="220" spans="1:8" ht="12.95" customHeight="1">
      <c r="A220" s="628" t="s">
        <v>436</v>
      </c>
      <c r="B220" s="623">
        <v>0</v>
      </c>
      <c r="C220" s="623">
        <v>0</v>
      </c>
      <c r="D220" s="623">
        <v>0</v>
      </c>
      <c r="E220" s="623">
        <v>0</v>
      </c>
      <c r="F220" s="623">
        <v>0</v>
      </c>
      <c r="H220" s="125"/>
    </row>
    <row r="221" spans="1:8" ht="12.95" customHeight="1">
      <c r="A221" s="632" t="s">
        <v>437</v>
      </c>
      <c r="B221" s="623">
        <v>65884511.072389998</v>
      </c>
      <c r="C221" s="623">
        <v>219346022.93464002</v>
      </c>
      <c r="D221" s="623">
        <v>3703.4211399999999</v>
      </c>
      <c r="E221" s="623">
        <v>12734.450060000001</v>
      </c>
      <c r="F221" s="623">
        <v>285246971.87822998</v>
      </c>
      <c r="H221" s="125"/>
    </row>
    <row r="222" spans="1:8" ht="12.95" customHeight="1">
      <c r="A222" s="628" t="s">
        <v>438</v>
      </c>
      <c r="B222" s="623">
        <v>30789695.889540002</v>
      </c>
      <c r="C222" s="623">
        <v>169399757.2992</v>
      </c>
      <c r="D222" s="623">
        <v>3533.66804</v>
      </c>
      <c r="E222" s="623">
        <v>0</v>
      </c>
      <c r="F222" s="623">
        <v>200192986.85677999</v>
      </c>
      <c r="H222" s="125"/>
    </row>
    <row r="223" spans="1:8" ht="12.95" customHeight="1">
      <c r="A223" s="628" t="s">
        <v>439</v>
      </c>
      <c r="B223" s="623">
        <v>95825.982560000004</v>
      </c>
      <c r="C223" s="623">
        <v>65193.740619999997</v>
      </c>
      <c r="D223" s="623">
        <v>0</v>
      </c>
      <c r="E223" s="623">
        <v>0</v>
      </c>
      <c r="F223" s="623">
        <v>161019.72318</v>
      </c>
      <c r="H223" s="125"/>
    </row>
    <row r="224" spans="1:8" ht="12.95" customHeight="1">
      <c r="A224" s="628" t="s">
        <v>440</v>
      </c>
      <c r="B224" s="623">
        <v>22879428.73931</v>
      </c>
      <c r="C224" s="623">
        <v>35795572.327639997</v>
      </c>
      <c r="D224" s="623">
        <v>169.75310000000002</v>
      </c>
      <c r="E224" s="623">
        <v>0</v>
      </c>
      <c r="F224" s="623">
        <v>58675170.820050001</v>
      </c>
      <c r="H224" s="125"/>
    </row>
    <row r="225" spans="1:8" ht="12.95" customHeight="1">
      <c r="A225" s="628" t="s">
        <v>441</v>
      </c>
      <c r="B225" s="623">
        <v>370885.05219999998</v>
      </c>
      <c r="C225" s="623">
        <v>362114.78437999997</v>
      </c>
      <c r="D225" s="623">
        <v>0</v>
      </c>
      <c r="E225" s="623">
        <v>0</v>
      </c>
      <c r="F225" s="623">
        <v>732999.83658</v>
      </c>
      <c r="H225" s="125"/>
    </row>
    <row r="226" spans="1:8" ht="12.95" customHeight="1">
      <c r="A226" s="628" t="s">
        <v>442</v>
      </c>
      <c r="B226" s="623">
        <v>2566312.7954600002</v>
      </c>
      <c r="C226" s="623">
        <v>642527.24540000001</v>
      </c>
      <c r="D226" s="623">
        <v>0</v>
      </c>
      <c r="E226" s="623">
        <v>12553.431430000001</v>
      </c>
      <c r="F226" s="623">
        <v>3221393.4722899999</v>
      </c>
      <c r="H226" s="125"/>
    </row>
    <row r="227" spans="1:8" ht="12.95" customHeight="1">
      <c r="A227" s="628" t="s">
        <v>443</v>
      </c>
      <c r="B227" s="623">
        <v>2807599.8633699999</v>
      </c>
      <c r="C227" s="623">
        <v>10719997.526040001</v>
      </c>
      <c r="D227" s="623">
        <v>0</v>
      </c>
      <c r="E227" s="623">
        <v>181.01863</v>
      </c>
      <c r="F227" s="623">
        <v>13527778.40804</v>
      </c>
      <c r="H227" s="125"/>
    </row>
    <row r="228" spans="1:8" ht="12.95" customHeight="1">
      <c r="A228" s="628" t="s">
        <v>444</v>
      </c>
      <c r="B228" s="623">
        <v>38.363999999999997</v>
      </c>
      <c r="C228" s="623">
        <v>37041.147270000001</v>
      </c>
      <c r="D228" s="623">
        <v>0</v>
      </c>
      <c r="E228" s="623">
        <v>0</v>
      </c>
      <c r="F228" s="623">
        <v>37079.511270000003</v>
      </c>
      <c r="H228" s="125"/>
    </row>
    <row r="229" spans="1:8" ht="12.95" customHeight="1">
      <c r="A229" s="628" t="s">
        <v>445</v>
      </c>
      <c r="B229" s="623">
        <v>0</v>
      </c>
      <c r="C229" s="623">
        <v>0</v>
      </c>
      <c r="D229" s="623">
        <v>0</v>
      </c>
      <c r="E229" s="623">
        <v>0</v>
      </c>
      <c r="F229" s="623">
        <v>0</v>
      </c>
      <c r="H229" s="125"/>
    </row>
    <row r="230" spans="1:8" ht="12.95" customHeight="1">
      <c r="A230" s="628" t="s">
        <v>446</v>
      </c>
      <c r="B230" s="623">
        <v>6374724.38595</v>
      </c>
      <c r="C230" s="623">
        <v>2323818.8640900003</v>
      </c>
      <c r="D230" s="623">
        <v>0</v>
      </c>
      <c r="E230" s="623">
        <v>0</v>
      </c>
      <c r="F230" s="623">
        <v>8698543.2500400003</v>
      </c>
      <c r="H230" s="125"/>
    </row>
    <row r="231" spans="1:8" ht="12.95" customHeight="1">
      <c r="A231" s="632" t="s">
        <v>447</v>
      </c>
      <c r="B231" s="623">
        <v>21899657.557560001</v>
      </c>
      <c r="C231" s="623">
        <v>48747029.896389998</v>
      </c>
      <c r="D231" s="623">
        <v>74516.878599999996</v>
      </c>
      <c r="E231" s="623">
        <v>4333.8059400000002</v>
      </c>
      <c r="F231" s="623">
        <v>70725538.138490006</v>
      </c>
      <c r="H231" s="125"/>
    </row>
    <row r="232" spans="1:8" ht="12.95" customHeight="1">
      <c r="A232" s="628" t="s">
        <v>448</v>
      </c>
      <c r="B232" s="623">
        <v>12959969.90832</v>
      </c>
      <c r="C232" s="623">
        <v>24771667.876430001</v>
      </c>
      <c r="D232" s="623">
        <v>0</v>
      </c>
      <c r="E232" s="623">
        <v>0</v>
      </c>
      <c r="F232" s="623">
        <v>37731637.78475</v>
      </c>
      <c r="H232" s="125"/>
    </row>
    <row r="233" spans="1:8" ht="12.95" customHeight="1">
      <c r="A233" s="628" t="s">
        <v>449</v>
      </c>
      <c r="B233" s="623">
        <v>0</v>
      </c>
      <c r="C233" s="623">
        <v>3874843.30651</v>
      </c>
      <c r="D233" s="623">
        <v>0</v>
      </c>
      <c r="E233" s="623">
        <v>0</v>
      </c>
      <c r="F233" s="623">
        <v>3874843.30651</v>
      </c>
      <c r="H233" s="125"/>
    </row>
    <row r="234" spans="1:8" ht="12.95" customHeight="1">
      <c r="A234" s="628" t="s">
        <v>450</v>
      </c>
      <c r="B234" s="623">
        <v>1837502.80223</v>
      </c>
      <c r="C234" s="623">
        <v>2413759.8818000001</v>
      </c>
      <c r="D234" s="623">
        <v>44161.85626</v>
      </c>
      <c r="E234" s="623">
        <v>2961.6727400000004</v>
      </c>
      <c r="F234" s="623">
        <v>4298386.2130299993</v>
      </c>
      <c r="H234" s="125"/>
    </row>
    <row r="235" spans="1:8" ht="12.95" customHeight="1">
      <c r="A235" s="628" t="s">
        <v>451</v>
      </c>
      <c r="B235" s="623">
        <v>481782.31908999995</v>
      </c>
      <c r="C235" s="623">
        <v>1034828.93911</v>
      </c>
      <c r="D235" s="623">
        <v>27549.978589999999</v>
      </c>
      <c r="E235" s="623">
        <v>299.75824999999998</v>
      </c>
      <c r="F235" s="623">
        <v>1544460.99504</v>
      </c>
      <c r="H235" s="125"/>
    </row>
    <row r="236" spans="1:8" ht="12.95" customHeight="1">
      <c r="A236" s="628" t="s">
        <v>452</v>
      </c>
      <c r="B236" s="623">
        <v>0</v>
      </c>
      <c r="C236" s="623">
        <v>517709.57769999997</v>
      </c>
      <c r="D236" s="623">
        <v>0</v>
      </c>
      <c r="E236" s="623">
        <v>0</v>
      </c>
      <c r="F236" s="623">
        <v>517709.57769999997</v>
      </c>
      <c r="H236" s="125"/>
    </row>
    <row r="237" spans="1:8" ht="12.95" customHeight="1">
      <c r="A237" s="628" t="s">
        <v>453</v>
      </c>
      <c r="B237" s="623">
        <v>6620402.5279200003</v>
      </c>
      <c r="C237" s="623">
        <v>16134220.31484</v>
      </c>
      <c r="D237" s="623">
        <v>2805.0437499999998</v>
      </c>
      <c r="E237" s="623">
        <v>1072.3749499999999</v>
      </c>
      <c r="F237" s="623">
        <v>22758500.261459999</v>
      </c>
      <c r="H237" s="125"/>
    </row>
    <row r="238" spans="1:8" ht="12.95" customHeight="1">
      <c r="A238" s="632" t="s">
        <v>454</v>
      </c>
      <c r="B238" s="623">
        <v>3300226.3212899999</v>
      </c>
      <c r="C238" s="623">
        <v>547163.20715000003</v>
      </c>
      <c r="D238" s="623">
        <v>0</v>
      </c>
      <c r="E238" s="623">
        <v>6678.2379600000004</v>
      </c>
      <c r="F238" s="623">
        <v>3854067.7664000001</v>
      </c>
      <c r="H238" s="125"/>
    </row>
    <row r="239" spans="1:8" ht="12.95" customHeight="1">
      <c r="A239" s="628" t="s">
        <v>455</v>
      </c>
      <c r="B239" s="623">
        <v>3084066.7767600003</v>
      </c>
      <c r="C239" s="623">
        <v>536966.24092999997</v>
      </c>
      <c r="D239" s="623">
        <v>0</v>
      </c>
      <c r="E239" s="623">
        <v>6678.2379600000004</v>
      </c>
      <c r="F239" s="623">
        <v>3627711.2556500002</v>
      </c>
      <c r="H239" s="125"/>
    </row>
    <row r="240" spans="1:8" ht="12.95" customHeight="1">
      <c r="A240" s="628" t="s">
        <v>456</v>
      </c>
      <c r="B240" s="623">
        <v>216159.54453000001</v>
      </c>
      <c r="C240" s="623">
        <v>10196.96622</v>
      </c>
      <c r="D240" s="623">
        <v>0</v>
      </c>
      <c r="E240" s="623">
        <v>0</v>
      </c>
      <c r="F240" s="623">
        <v>226356.51074999999</v>
      </c>
      <c r="H240" s="125"/>
    </row>
    <row r="241" spans="1:8" ht="12.95" customHeight="1">
      <c r="A241" s="632" t="s">
        <v>457</v>
      </c>
      <c r="B241" s="623">
        <v>4219163.2733200006</v>
      </c>
      <c r="C241" s="623">
        <v>322395.18191000004</v>
      </c>
      <c r="D241" s="623">
        <v>0</v>
      </c>
      <c r="E241" s="623">
        <v>0</v>
      </c>
      <c r="F241" s="623">
        <v>4541558.4552299995</v>
      </c>
      <c r="H241" s="125"/>
    </row>
    <row r="242" spans="1:8" ht="12.95" customHeight="1">
      <c r="A242" s="628" t="s">
        <v>455</v>
      </c>
      <c r="B242" s="623">
        <v>3513779.50685</v>
      </c>
      <c r="C242" s="623">
        <v>322395.18191000004</v>
      </c>
      <c r="D242" s="623">
        <v>0</v>
      </c>
      <c r="E242" s="623">
        <v>0</v>
      </c>
      <c r="F242" s="623">
        <v>3836174.6887600003</v>
      </c>
      <c r="H242" s="125"/>
    </row>
    <row r="243" spans="1:8" ht="12.95" customHeight="1">
      <c r="A243" s="628" t="s">
        <v>456</v>
      </c>
      <c r="B243" s="625">
        <v>705383.76647000003</v>
      </c>
      <c r="C243" s="625">
        <v>0</v>
      </c>
      <c r="D243" s="625">
        <v>0</v>
      </c>
      <c r="E243" s="625">
        <v>0</v>
      </c>
      <c r="F243" s="625">
        <v>705383.76647000003</v>
      </c>
      <c r="H243" s="125"/>
    </row>
    <row r="244" spans="1:8" ht="12.95" customHeight="1">
      <c r="A244" s="632" t="s">
        <v>458</v>
      </c>
      <c r="B244" s="635">
        <v>3314047.8283600002</v>
      </c>
      <c r="C244" s="635">
        <v>540019.93791999994</v>
      </c>
      <c r="D244" s="635">
        <v>0</v>
      </c>
      <c r="E244" s="635">
        <v>0</v>
      </c>
      <c r="F244" s="635">
        <v>3854067.7662800001</v>
      </c>
      <c r="H244" s="125"/>
    </row>
    <row r="245" spans="1:8" ht="12.95" customHeight="1" thickBot="1">
      <c r="A245" s="632" t="s">
        <v>459</v>
      </c>
      <c r="B245" s="636">
        <v>4211496.1954600001</v>
      </c>
      <c r="C245" s="636">
        <v>328357.10545999999</v>
      </c>
      <c r="D245" s="636">
        <v>1705.15417</v>
      </c>
      <c r="E245" s="636">
        <v>0</v>
      </c>
      <c r="F245" s="636">
        <v>4541558.4550900003</v>
      </c>
      <c r="H245" s="125"/>
    </row>
    <row r="246" spans="1:8" ht="12.95" customHeight="1" thickTop="1" thickBot="1">
      <c r="A246" s="637" t="s">
        <v>460</v>
      </c>
      <c r="B246" s="621">
        <v>11068009.222620001</v>
      </c>
      <c r="C246" s="621">
        <v>421237.90092000004</v>
      </c>
      <c r="D246" s="621">
        <v>92.025390000000002</v>
      </c>
      <c r="E246" s="621">
        <v>3024.9162299999998</v>
      </c>
      <c r="F246" s="621">
        <v>11492364.065160001</v>
      </c>
      <c r="H246" s="125"/>
    </row>
    <row r="247" spans="1:8" ht="12.95" customHeight="1" thickTop="1">
      <c r="A247" s="629" t="s">
        <v>461</v>
      </c>
      <c r="B247" s="623">
        <v>184.68068</v>
      </c>
      <c r="C247" s="623">
        <v>7141.62554</v>
      </c>
      <c r="D247" s="623">
        <v>0</v>
      </c>
      <c r="E247" s="623">
        <v>0</v>
      </c>
      <c r="F247" s="623">
        <v>7326.3062199999995</v>
      </c>
      <c r="H247" s="125"/>
    </row>
    <row r="248" spans="1:8" ht="12.95" customHeight="1">
      <c r="A248" s="629" t="s">
        <v>462</v>
      </c>
      <c r="B248" s="623">
        <v>485876.69308999996</v>
      </c>
      <c r="C248" s="623">
        <v>207724.46500999999</v>
      </c>
      <c r="D248" s="623">
        <v>92.025390000000002</v>
      </c>
      <c r="E248" s="623">
        <v>367.33754999999996</v>
      </c>
      <c r="F248" s="623">
        <v>694060.52103999991</v>
      </c>
      <c r="H248" s="125"/>
    </row>
    <row r="249" spans="1:8" ht="12.95" customHeight="1">
      <c r="A249" s="629" t="s">
        <v>463</v>
      </c>
      <c r="B249" s="623">
        <v>9991189.3434599992</v>
      </c>
      <c r="C249" s="623">
        <v>64502.936849999998</v>
      </c>
      <c r="D249" s="623">
        <v>0</v>
      </c>
      <c r="E249" s="623">
        <v>25.68693</v>
      </c>
      <c r="F249" s="623">
        <v>10055717.96724</v>
      </c>
      <c r="H249" s="125"/>
    </row>
    <row r="250" spans="1:8" ht="12.95" customHeight="1">
      <c r="A250" s="629" t="s">
        <v>464</v>
      </c>
      <c r="B250" s="623">
        <v>246460.49911999999</v>
      </c>
      <c r="C250" s="623">
        <v>2297.4944300000002</v>
      </c>
      <c r="D250" s="623">
        <v>0</v>
      </c>
      <c r="E250" s="623">
        <v>0</v>
      </c>
      <c r="F250" s="623">
        <v>248757.99355000001</v>
      </c>
      <c r="H250" s="125"/>
    </row>
    <row r="251" spans="1:8" ht="12.95" customHeight="1">
      <c r="A251" s="629" t="s">
        <v>465</v>
      </c>
      <c r="B251" s="623">
        <v>102089.87423</v>
      </c>
      <c r="C251" s="623">
        <v>2248.42425</v>
      </c>
      <c r="D251" s="623">
        <v>0</v>
      </c>
      <c r="E251" s="623">
        <v>922.61075000000005</v>
      </c>
      <c r="F251" s="623">
        <v>105260.90923</v>
      </c>
      <c r="H251" s="125"/>
    </row>
    <row r="252" spans="1:8" ht="12.95" customHeight="1">
      <c r="A252" s="629" t="s">
        <v>466</v>
      </c>
      <c r="B252" s="623">
        <v>20624.292730000001</v>
      </c>
      <c r="C252" s="623">
        <v>268.92063000000002</v>
      </c>
      <c r="D252" s="623">
        <v>0</v>
      </c>
      <c r="E252" s="623">
        <v>0</v>
      </c>
      <c r="F252" s="623">
        <v>20893.213359999998</v>
      </c>
      <c r="H252" s="125"/>
    </row>
    <row r="253" spans="1:8" ht="12.95" customHeight="1">
      <c r="A253" s="629" t="s">
        <v>467</v>
      </c>
      <c r="B253" s="623">
        <v>28679.04493</v>
      </c>
      <c r="C253" s="623">
        <v>1359.1905300000001</v>
      </c>
      <c r="D253" s="623">
        <v>0</v>
      </c>
      <c r="E253" s="623">
        <v>0</v>
      </c>
      <c r="F253" s="623">
        <v>30038.23546</v>
      </c>
      <c r="H253" s="125"/>
    </row>
    <row r="254" spans="1:8" ht="12.95" customHeight="1">
      <c r="A254" s="629" t="s">
        <v>468</v>
      </c>
      <c r="B254" s="623">
        <v>5518.0539100000005</v>
      </c>
      <c r="C254" s="623">
        <v>113.30534</v>
      </c>
      <c r="D254" s="623">
        <v>0</v>
      </c>
      <c r="E254" s="623">
        <v>0</v>
      </c>
      <c r="F254" s="623">
        <v>5631.3592500000004</v>
      </c>
      <c r="H254" s="125"/>
    </row>
    <row r="255" spans="1:8" ht="12.95" customHeight="1">
      <c r="A255" s="629" t="s">
        <v>469</v>
      </c>
      <c r="B255" s="623">
        <v>105.23747999999999</v>
      </c>
      <c r="C255" s="623">
        <v>114.21476</v>
      </c>
      <c r="D255" s="623">
        <v>0</v>
      </c>
      <c r="E255" s="623">
        <v>-1.0000000000000001E-5</v>
      </c>
      <c r="F255" s="623">
        <v>219.45223000000001</v>
      </c>
      <c r="H255" s="125"/>
    </row>
    <row r="256" spans="1:8" ht="12.95" customHeight="1">
      <c r="A256" s="629" t="s">
        <v>470</v>
      </c>
      <c r="B256" s="623">
        <v>40179.984630000006</v>
      </c>
      <c r="C256" s="623">
        <v>42182.794750000001</v>
      </c>
      <c r="D256" s="623">
        <v>0</v>
      </c>
      <c r="E256" s="623">
        <v>0</v>
      </c>
      <c r="F256" s="623">
        <v>82362.779379999993</v>
      </c>
      <c r="H256" s="125"/>
    </row>
    <row r="257" spans="1:8" ht="12.95" customHeight="1" thickBot="1">
      <c r="A257" s="629" t="s">
        <v>471</v>
      </c>
      <c r="B257" s="623">
        <v>147101.51836000002</v>
      </c>
      <c r="C257" s="623">
        <v>93284.528829999996</v>
      </c>
      <c r="D257" s="623">
        <v>0</v>
      </c>
      <c r="E257" s="623">
        <v>1709.2810099999999</v>
      </c>
      <c r="F257" s="623">
        <v>242095.32819999999</v>
      </c>
      <c r="H257" s="125"/>
    </row>
    <row r="258" spans="1:8" ht="12.95" customHeight="1" thickTop="1" thickBot="1">
      <c r="A258" s="637" t="s">
        <v>472</v>
      </c>
      <c r="B258" s="621">
        <v>-3480622.3464499996</v>
      </c>
      <c r="C258" s="621">
        <v>-121737.39946</v>
      </c>
      <c r="D258" s="621">
        <v>0</v>
      </c>
      <c r="E258" s="621">
        <v>-60.148870000000002</v>
      </c>
      <c r="F258" s="621">
        <v>-3602419.8947800002</v>
      </c>
      <c r="H258" s="125"/>
    </row>
    <row r="259" spans="1:8" ht="12.95" customHeight="1" thickTop="1">
      <c r="A259" s="629" t="s">
        <v>473</v>
      </c>
      <c r="B259" s="623">
        <v>-2794322.2769899997</v>
      </c>
      <c r="C259" s="623">
        <v>-54581.118840000003</v>
      </c>
      <c r="D259" s="623">
        <v>0</v>
      </c>
      <c r="E259" s="623">
        <v>-0.16259000000000001</v>
      </c>
      <c r="F259" s="623">
        <v>-2848903.5584200001</v>
      </c>
      <c r="H259" s="125"/>
    </row>
    <row r="260" spans="1:8" ht="12.95" customHeight="1">
      <c r="A260" s="629" t="s">
        <v>474</v>
      </c>
      <c r="B260" s="623">
        <v>0</v>
      </c>
      <c r="C260" s="623">
        <v>0</v>
      </c>
      <c r="D260" s="623">
        <v>0</v>
      </c>
      <c r="E260" s="623">
        <v>0</v>
      </c>
      <c r="F260" s="623">
        <v>0</v>
      </c>
      <c r="H260" s="125"/>
    </row>
    <row r="261" spans="1:8" ht="12.95" customHeight="1">
      <c r="A261" s="629" t="s">
        <v>475</v>
      </c>
      <c r="B261" s="623">
        <v>-308792.97113000002</v>
      </c>
      <c r="C261" s="623">
        <v>-30666.48142</v>
      </c>
      <c r="D261" s="623">
        <v>0</v>
      </c>
      <c r="E261" s="623">
        <v>-2.8500000000000001E-3</v>
      </c>
      <c r="F261" s="623">
        <v>-339459.45539999998</v>
      </c>
      <c r="H261" s="125"/>
    </row>
    <row r="262" spans="1:8" ht="12.95" customHeight="1">
      <c r="A262" s="629" t="s">
        <v>476</v>
      </c>
      <c r="B262" s="623">
        <v>-35713.268979999993</v>
      </c>
      <c r="C262" s="623">
        <v>-2028.3990200000001</v>
      </c>
      <c r="D262" s="623">
        <v>0</v>
      </c>
      <c r="E262" s="623">
        <v>-59.983429999999998</v>
      </c>
      <c r="F262" s="623">
        <v>-37801.651429999998</v>
      </c>
      <c r="H262" s="125"/>
    </row>
    <row r="263" spans="1:8" ht="12.95" customHeight="1">
      <c r="A263" s="629" t="s">
        <v>477</v>
      </c>
      <c r="B263" s="623">
        <v>-72728.314270000003</v>
      </c>
      <c r="C263" s="623">
        <v>-4189.9201800000001</v>
      </c>
      <c r="D263" s="623">
        <v>0</v>
      </c>
      <c r="E263" s="623">
        <v>0</v>
      </c>
      <c r="F263" s="623">
        <v>-76918.234450000004</v>
      </c>
      <c r="H263" s="125"/>
    </row>
    <row r="264" spans="1:8" ht="12.95" customHeight="1">
      <c r="A264" s="629" t="s">
        <v>478</v>
      </c>
      <c r="B264" s="623">
        <v>-74194.046669999996</v>
      </c>
      <c r="C264" s="623">
        <v>-29874.218000000001</v>
      </c>
      <c r="D264" s="623">
        <v>0</v>
      </c>
      <c r="E264" s="623">
        <v>0</v>
      </c>
      <c r="F264" s="623">
        <v>-104068.26467</v>
      </c>
      <c r="H264" s="125"/>
    </row>
    <row r="265" spans="1:8" ht="12.95" customHeight="1" thickBot="1">
      <c r="A265" s="638" t="s">
        <v>563</v>
      </c>
      <c r="B265" s="623">
        <v>-194871.46841</v>
      </c>
      <c r="C265" s="623">
        <v>-397.262</v>
      </c>
      <c r="D265" s="623">
        <v>0</v>
      </c>
      <c r="E265" s="623">
        <v>0</v>
      </c>
      <c r="F265" s="623">
        <v>-195268.73040999999</v>
      </c>
      <c r="H265" s="125"/>
    </row>
    <row r="266" spans="1:8" ht="12.95" customHeight="1" thickTop="1" thickBot="1">
      <c r="A266" s="639" t="s">
        <v>479</v>
      </c>
      <c r="B266" s="619">
        <v>7587386.8761700001</v>
      </c>
      <c r="C266" s="619">
        <v>299500.50146</v>
      </c>
      <c r="D266" s="619">
        <v>92.025390000000002</v>
      </c>
      <c r="E266" s="619">
        <v>2964.7673599999998</v>
      </c>
      <c r="F266" s="619">
        <v>7889944.17038</v>
      </c>
      <c r="H266" s="125"/>
    </row>
    <row r="267" spans="1:8" ht="12.95" customHeight="1" thickTop="1" thickBot="1">
      <c r="A267" s="637" t="s">
        <v>480</v>
      </c>
      <c r="B267" s="621">
        <v>1396310.2591300001</v>
      </c>
      <c r="C267" s="621">
        <v>1776353.6296400002</v>
      </c>
      <c r="D267" s="621">
        <v>6.7499999999999999E-3</v>
      </c>
      <c r="E267" s="621">
        <v>22.064490000000003</v>
      </c>
      <c r="F267" s="621">
        <v>3172685.96001</v>
      </c>
      <c r="H267" s="125"/>
    </row>
    <row r="268" spans="1:8" ht="12.95" customHeight="1" thickTop="1">
      <c r="A268" s="629" t="s">
        <v>481</v>
      </c>
      <c r="B268" s="623">
        <v>716391.34398999996</v>
      </c>
      <c r="C268" s="623">
        <v>918397.91047</v>
      </c>
      <c r="D268" s="623">
        <v>0</v>
      </c>
      <c r="E268" s="623">
        <v>1.0723800000000001</v>
      </c>
      <c r="F268" s="623">
        <v>1634790.32684</v>
      </c>
      <c r="H268" s="125"/>
    </row>
    <row r="269" spans="1:8" ht="12.95" customHeight="1">
      <c r="A269" s="629" t="s">
        <v>482</v>
      </c>
      <c r="B269" s="623">
        <v>269142.94011000003</v>
      </c>
      <c r="C269" s="623">
        <v>795381.23321000009</v>
      </c>
      <c r="D269" s="623">
        <v>2.3599999999999997E-3</v>
      </c>
      <c r="E269" s="623">
        <v>20.309950000000001</v>
      </c>
      <c r="F269" s="623">
        <v>1064544.48563</v>
      </c>
      <c r="H269" s="125"/>
    </row>
    <row r="270" spans="1:8" ht="12.95" customHeight="1">
      <c r="A270" s="629" t="s">
        <v>483</v>
      </c>
      <c r="B270" s="623">
        <v>194724.05718999999</v>
      </c>
      <c r="C270" s="623">
        <v>18319.23142</v>
      </c>
      <c r="D270" s="623">
        <v>0</v>
      </c>
      <c r="E270" s="623">
        <v>0</v>
      </c>
      <c r="F270" s="623">
        <v>213043.28861000002</v>
      </c>
      <c r="H270" s="125"/>
    </row>
    <row r="271" spans="1:8" ht="12.95" customHeight="1">
      <c r="A271" s="629" t="s">
        <v>484</v>
      </c>
      <c r="B271" s="623">
        <v>79475.543139999994</v>
      </c>
      <c r="C271" s="623">
        <v>754.98705000000007</v>
      </c>
      <c r="D271" s="623">
        <v>0</v>
      </c>
      <c r="E271" s="623">
        <v>0</v>
      </c>
      <c r="F271" s="623">
        <v>80230.53018999999</v>
      </c>
      <c r="H271" s="125"/>
    </row>
    <row r="272" spans="1:8" ht="12.95" customHeight="1">
      <c r="A272" s="629" t="s">
        <v>485</v>
      </c>
      <c r="B272" s="623">
        <v>136576.37469999999</v>
      </c>
      <c r="C272" s="623">
        <v>43500.267490000006</v>
      </c>
      <c r="D272" s="623">
        <v>4.3899999999999998E-3</v>
      </c>
      <c r="E272" s="623">
        <v>0.68215999999999999</v>
      </c>
      <c r="F272" s="623">
        <v>180077.32874</v>
      </c>
      <c r="H272" s="125"/>
    </row>
    <row r="273" spans="1:8" ht="12.95" customHeight="1" thickBot="1">
      <c r="A273" s="629" t="s">
        <v>486</v>
      </c>
      <c r="B273" s="623">
        <v>0</v>
      </c>
      <c r="C273" s="623">
        <v>0</v>
      </c>
      <c r="D273" s="623">
        <v>0</v>
      </c>
      <c r="E273" s="623">
        <v>0</v>
      </c>
      <c r="F273" s="623">
        <v>0</v>
      </c>
      <c r="H273" s="125"/>
    </row>
    <row r="274" spans="1:8" ht="12.95" customHeight="1" thickTop="1" thickBot="1">
      <c r="A274" s="637" t="s">
        <v>487</v>
      </c>
      <c r="B274" s="621">
        <v>-863403.71283000009</v>
      </c>
      <c r="C274" s="621">
        <v>-1271668.7237499999</v>
      </c>
      <c r="D274" s="621">
        <v>-2.3799999999999997E-3</v>
      </c>
      <c r="E274" s="621">
        <v>-242.03783999999999</v>
      </c>
      <c r="F274" s="621">
        <v>-2135314.4767999998</v>
      </c>
      <c r="H274" s="125"/>
    </row>
    <row r="275" spans="1:8" ht="12.95" customHeight="1" thickTop="1">
      <c r="A275" s="629" t="s">
        <v>481</v>
      </c>
      <c r="B275" s="623">
        <v>-244029.41052</v>
      </c>
      <c r="C275" s="623">
        <v>-317730.70111000002</v>
      </c>
      <c r="D275" s="623">
        <v>0</v>
      </c>
      <c r="E275" s="623">
        <v>-241.92411999999999</v>
      </c>
      <c r="F275" s="623">
        <v>-562002.03575000004</v>
      </c>
      <c r="H275" s="125"/>
    </row>
    <row r="276" spans="1:8" ht="12.95" customHeight="1">
      <c r="A276" s="629" t="s">
        <v>488</v>
      </c>
      <c r="B276" s="623">
        <v>-252919.14243000001</v>
      </c>
      <c r="C276" s="623">
        <v>-202.79642000000001</v>
      </c>
      <c r="D276" s="623">
        <v>0</v>
      </c>
      <c r="E276" s="623">
        <v>0</v>
      </c>
      <c r="F276" s="623">
        <v>-253121.93885000001</v>
      </c>
      <c r="H276" s="125"/>
    </row>
    <row r="277" spans="1:8" ht="12.95" customHeight="1">
      <c r="A277" s="629" t="s">
        <v>489</v>
      </c>
      <c r="B277" s="623">
        <v>-13216.44361</v>
      </c>
      <c r="C277" s="623">
        <v>0</v>
      </c>
      <c r="D277" s="623">
        <v>0</v>
      </c>
      <c r="E277" s="623">
        <v>0</v>
      </c>
      <c r="F277" s="623">
        <v>-13216.44361</v>
      </c>
      <c r="H277" s="125"/>
    </row>
    <row r="278" spans="1:8" ht="12.95" customHeight="1">
      <c r="A278" s="629" t="s">
        <v>490</v>
      </c>
      <c r="B278" s="623">
        <v>-59.280149999999999</v>
      </c>
      <c r="C278" s="623">
        <v>0</v>
      </c>
      <c r="D278" s="623">
        <v>0</v>
      </c>
      <c r="E278" s="623">
        <v>0</v>
      </c>
      <c r="F278" s="623">
        <v>-59.280149999999999</v>
      </c>
      <c r="H278" s="125"/>
    </row>
    <row r="279" spans="1:8" ht="12.95" customHeight="1">
      <c r="A279" s="629" t="s">
        <v>491</v>
      </c>
      <c r="B279" s="623">
        <v>-353179.43612000003</v>
      </c>
      <c r="C279" s="623">
        <v>-953735.22622000007</v>
      </c>
      <c r="D279" s="623">
        <v>-2.3799999999999997E-3</v>
      </c>
      <c r="E279" s="623">
        <v>-0.11372</v>
      </c>
      <c r="F279" s="623">
        <v>-1306914.77844</v>
      </c>
      <c r="H279" s="125"/>
    </row>
    <row r="280" spans="1:8" ht="12.95" customHeight="1" thickBot="1">
      <c r="A280" s="629" t="s">
        <v>492</v>
      </c>
      <c r="B280" s="623">
        <v>0</v>
      </c>
      <c r="C280" s="623">
        <v>0</v>
      </c>
      <c r="D280" s="623">
        <v>0</v>
      </c>
      <c r="E280" s="623">
        <v>0</v>
      </c>
      <c r="F280" s="623">
        <v>0</v>
      </c>
      <c r="H280" s="125"/>
    </row>
    <row r="281" spans="1:8" ht="12.95" customHeight="1" thickTop="1" thickBot="1">
      <c r="A281" s="637" t="s">
        <v>493</v>
      </c>
      <c r="B281" s="621">
        <v>8120293.4224700006</v>
      </c>
      <c r="C281" s="621">
        <v>804185.40734999999</v>
      </c>
      <c r="D281" s="621">
        <v>92.029759999999996</v>
      </c>
      <c r="E281" s="621">
        <v>2744.7940099999996</v>
      </c>
      <c r="F281" s="621">
        <v>8927315.6535899993</v>
      </c>
      <c r="H281" s="125"/>
    </row>
    <row r="282" spans="1:8" ht="12.95" customHeight="1" thickTop="1">
      <c r="A282" s="640" t="s">
        <v>494</v>
      </c>
      <c r="B282" s="623">
        <v>1333219.15341</v>
      </c>
      <c r="C282" s="623">
        <v>178151.13327000002</v>
      </c>
      <c r="D282" s="623">
        <v>17.197520000000001</v>
      </c>
      <c r="E282" s="623">
        <v>992.70003000000008</v>
      </c>
      <c r="F282" s="623">
        <v>1512380.18423</v>
      </c>
      <c r="H282" s="125"/>
    </row>
    <row r="283" spans="1:8" ht="12.95" customHeight="1">
      <c r="A283" s="629" t="s">
        <v>495</v>
      </c>
      <c r="B283" s="623">
        <v>67709.202950000006</v>
      </c>
      <c r="C283" s="623">
        <v>8031.7558200000003</v>
      </c>
      <c r="D283" s="623">
        <v>17.197520000000001</v>
      </c>
      <c r="E283" s="623">
        <v>0</v>
      </c>
      <c r="F283" s="623">
        <v>75758.156290000014</v>
      </c>
      <c r="H283" s="125"/>
    </row>
    <row r="284" spans="1:8" ht="12.95" customHeight="1">
      <c r="A284" s="629" t="s">
        <v>496</v>
      </c>
      <c r="B284" s="623">
        <v>1236884.1291</v>
      </c>
      <c r="C284" s="623">
        <v>89272.209080000001</v>
      </c>
      <c r="D284" s="623">
        <v>0</v>
      </c>
      <c r="E284" s="623">
        <v>992.70003000000008</v>
      </c>
      <c r="F284" s="623">
        <v>1327149.0382100001</v>
      </c>
      <c r="H284" s="125"/>
    </row>
    <row r="285" spans="1:8" ht="12.95" customHeight="1">
      <c r="A285" s="629" t="s">
        <v>497</v>
      </c>
      <c r="B285" s="623">
        <v>18649.973989999999</v>
      </c>
      <c r="C285" s="623">
        <v>75214.979819999993</v>
      </c>
      <c r="D285" s="623">
        <v>0</v>
      </c>
      <c r="E285" s="623">
        <v>0</v>
      </c>
      <c r="F285" s="623">
        <v>93864.953810000006</v>
      </c>
      <c r="H285" s="125"/>
    </row>
    <row r="286" spans="1:8" ht="12.95" customHeight="1">
      <c r="A286" s="629" t="s">
        <v>498</v>
      </c>
      <c r="B286" s="623">
        <v>6470.50317</v>
      </c>
      <c r="C286" s="623">
        <v>4798.2836200000002</v>
      </c>
      <c r="D286" s="623">
        <v>0</v>
      </c>
      <c r="E286" s="623">
        <v>0</v>
      </c>
      <c r="F286" s="623">
        <v>11268.786789999998</v>
      </c>
      <c r="H286" s="125"/>
    </row>
    <row r="287" spans="1:8" ht="12.95" customHeight="1">
      <c r="A287" s="629" t="s">
        <v>499</v>
      </c>
      <c r="B287" s="623">
        <v>0</v>
      </c>
      <c r="C287" s="623">
        <v>274.28942000000001</v>
      </c>
      <c r="D287" s="623">
        <v>0</v>
      </c>
      <c r="E287" s="623">
        <v>0</v>
      </c>
      <c r="F287" s="623">
        <v>274.28942000000001</v>
      </c>
      <c r="H287" s="125"/>
    </row>
    <row r="288" spans="1:8" ht="12.95" customHeight="1">
      <c r="A288" s="629" t="s">
        <v>500</v>
      </c>
      <c r="B288" s="623">
        <v>3505.3442</v>
      </c>
      <c r="C288" s="623">
        <v>559.61550999999997</v>
      </c>
      <c r="D288" s="623">
        <v>0</v>
      </c>
      <c r="E288" s="623">
        <v>0</v>
      </c>
      <c r="F288" s="623">
        <v>4064.9597100000001</v>
      </c>
      <c r="H288" s="125"/>
    </row>
    <row r="289" spans="1:8" ht="12.95" customHeight="1">
      <c r="A289" s="629" t="s">
        <v>501</v>
      </c>
      <c r="B289" s="623">
        <v>0</v>
      </c>
      <c r="C289" s="623">
        <v>0</v>
      </c>
      <c r="D289" s="623">
        <v>0</v>
      </c>
      <c r="E289" s="623">
        <v>0</v>
      </c>
      <c r="F289" s="623">
        <v>0</v>
      </c>
      <c r="H289" s="125"/>
    </row>
    <row r="290" spans="1:8" ht="12.95" customHeight="1">
      <c r="A290" s="640" t="s">
        <v>502</v>
      </c>
      <c r="B290" s="623">
        <v>-2060245.0221199999</v>
      </c>
      <c r="C290" s="623">
        <v>-208113.01663999999</v>
      </c>
      <c r="D290" s="623">
        <v>-0.24847</v>
      </c>
      <c r="E290" s="623">
        <v>-1263.14456</v>
      </c>
      <c r="F290" s="623">
        <v>-2269621.4317899998</v>
      </c>
      <c r="H290" s="125"/>
    </row>
    <row r="291" spans="1:8" ht="12.95" customHeight="1">
      <c r="A291" s="629" t="s">
        <v>503</v>
      </c>
      <c r="B291" s="623">
        <v>-1875257.7662500001</v>
      </c>
      <c r="C291" s="623">
        <v>-168331.24703999999</v>
      </c>
      <c r="D291" s="623">
        <v>-0.23332</v>
      </c>
      <c r="E291" s="623">
        <v>-1255.1029099999998</v>
      </c>
      <c r="F291" s="623">
        <v>-2044844.3495199999</v>
      </c>
      <c r="H291" s="125"/>
    </row>
    <row r="292" spans="1:8" ht="12.95" customHeight="1">
      <c r="A292" s="629" t="s">
        <v>504</v>
      </c>
      <c r="B292" s="623">
        <v>-106395.61292</v>
      </c>
      <c r="C292" s="623">
        <v>-33944.75116</v>
      </c>
      <c r="D292" s="623">
        <v>-1.515E-2</v>
      </c>
      <c r="E292" s="623">
        <v>-8.0416499999999989</v>
      </c>
      <c r="F292" s="623">
        <v>-140348.42087999999</v>
      </c>
      <c r="H292" s="125"/>
    </row>
    <row r="293" spans="1:8" ht="12.95" customHeight="1">
      <c r="A293" s="629" t="s">
        <v>505</v>
      </c>
      <c r="B293" s="623">
        <v>-8820.9018800000013</v>
      </c>
      <c r="C293" s="623">
        <v>-3335.6374500000002</v>
      </c>
      <c r="D293" s="623">
        <v>0</v>
      </c>
      <c r="E293" s="623">
        <v>0</v>
      </c>
      <c r="F293" s="623">
        <v>-12156.53933</v>
      </c>
      <c r="H293" s="125"/>
    </row>
    <row r="294" spans="1:8" ht="12.95" customHeight="1">
      <c r="A294" s="629" t="s">
        <v>506</v>
      </c>
      <c r="B294" s="623">
        <v>-64646.412640000002</v>
      </c>
      <c r="C294" s="623">
        <v>-1729.94793</v>
      </c>
      <c r="D294" s="623">
        <v>0</v>
      </c>
      <c r="E294" s="623">
        <v>0</v>
      </c>
      <c r="F294" s="623">
        <v>-66376.360570000004</v>
      </c>
      <c r="H294" s="125"/>
    </row>
    <row r="295" spans="1:8" ht="12.95" customHeight="1">
      <c r="A295" s="629" t="s">
        <v>507</v>
      </c>
      <c r="B295" s="623">
        <v>0</v>
      </c>
      <c r="C295" s="623">
        <v>-165.97481999999999</v>
      </c>
      <c r="D295" s="623">
        <v>0</v>
      </c>
      <c r="E295" s="623">
        <v>0</v>
      </c>
      <c r="F295" s="623">
        <v>-165.97481999999999</v>
      </c>
      <c r="H295" s="125"/>
    </row>
    <row r="296" spans="1:8" ht="12.95" customHeight="1" thickBot="1">
      <c r="A296" s="629" t="s">
        <v>508</v>
      </c>
      <c r="B296" s="623">
        <v>-5124.3284299999996</v>
      </c>
      <c r="C296" s="623">
        <v>-605.45824000000005</v>
      </c>
      <c r="D296" s="623">
        <v>0</v>
      </c>
      <c r="E296" s="623">
        <v>0</v>
      </c>
      <c r="F296" s="623">
        <v>-5729.7866699999995</v>
      </c>
      <c r="H296" s="125"/>
    </row>
    <row r="297" spans="1:8" ht="12.95" customHeight="1" thickTop="1" thickBot="1">
      <c r="A297" s="639" t="s">
        <v>509</v>
      </c>
      <c r="B297" s="619">
        <v>7393267.5537600005</v>
      </c>
      <c r="C297" s="619">
        <v>774223.52398000006</v>
      </c>
      <c r="D297" s="619">
        <v>108.97881</v>
      </c>
      <c r="E297" s="619">
        <v>2474.3494799999999</v>
      </c>
      <c r="F297" s="619">
        <v>8170074.4060300002</v>
      </c>
      <c r="H297" s="125"/>
    </row>
    <row r="298" spans="1:8" ht="12.95" customHeight="1" thickTop="1" thickBot="1">
      <c r="A298" s="637" t="s">
        <v>510</v>
      </c>
      <c r="B298" s="621">
        <v>-5377027.0882200003</v>
      </c>
      <c r="C298" s="621">
        <v>-522043.76019999996</v>
      </c>
      <c r="D298" s="621">
        <v>0</v>
      </c>
      <c r="E298" s="621">
        <v>-40.764749999999999</v>
      </c>
      <c r="F298" s="621">
        <v>-5899111.6131699998</v>
      </c>
      <c r="H298" s="125"/>
    </row>
    <row r="299" spans="1:8" ht="12.95" customHeight="1" thickTop="1">
      <c r="A299" s="629" t="s">
        <v>511</v>
      </c>
      <c r="B299" s="623">
        <v>-3070102.2273400002</v>
      </c>
      <c r="C299" s="623">
        <v>-9472.2960600000006</v>
      </c>
      <c r="D299" s="623">
        <v>0</v>
      </c>
      <c r="E299" s="623">
        <v>0</v>
      </c>
      <c r="F299" s="623">
        <v>-3079574.5234000003</v>
      </c>
      <c r="H299" s="125"/>
    </row>
    <row r="300" spans="1:8" ht="12.95" customHeight="1">
      <c r="A300" s="629" t="s">
        <v>512</v>
      </c>
      <c r="B300" s="623">
        <v>-471847.63085000002</v>
      </c>
      <c r="C300" s="623">
        <v>-25095.476770000001</v>
      </c>
      <c r="D300" s="623">
        <v>0</v>
      </c>
      <c r="E300" s="623">
        <v>0</v>
      </c>
      <c r="F300" s="623">
        <v>-496943.10762000002</v>
      </c>
      <c r="H300" s="125"/>
    </row>
    <row r="301" spans="1:8" ht="12.95" customHeight="1">
      <c r="A301" s="629" t="s">
        <v>513</v>
      </c>
      <c r="B301" s="623">
        <v>-17118.952149999997</v>
      </c>
      <c r="C301" s="623">
        <v>-27314.52709</v>
      </c>
      <c r="D301" s="623">
        <v>0</v>
      </c>
      <c r="E301" s="623">
        <v>0</v>
      </c>
      <c r="F301" s="623">
        <v>-44433.479240000001</v>
      </c>
      <c r="H301" s="125"/>
    </row>
    <row r="302" spans="1:8" ht="12.95" customHeight="1">
      <c r="A302" s="629" t="s">
        <v>514</v>
      </c>
      <c r="B302" s="623">
        <v>-148993.94159</v>
      </c>
      <c r="C302" s="623">
        <v>-3533.2613099999999</v>
      </c>
      <c r="D302" s="623">
        <v>0</v>
      </c>
      <c r="E302" s="623">
        <v>0</v>
      </c>
      <c r="F302" s="623">
        <v>-152527.2029</v>
      </c>
      <c r="H302" s="125"/>
    </row>
    <row r="303" spans="1:8" ht="12.95" customHeight="1">
      <c r="A303" s="629" t="s">
        <v>515</v>
      </c>
      <c r="B303" s="623">
        <v>-276990.48112999997</v>
      </c>
      <c r="C303" s="623">
        <v>-143.53963000000002</v>
      </c>
      <c r="D303" s="623">
        <v>0</v>
      </c>
      <c r="E303" s="623">
        <v>0</v>
      </c>
      <c r="F303" s="623">
        <v>-277134.02075999998</v>
      </c>
      <c r="H303" s="125"/>
    </row>
    <row r="304" spans="1:8" ht="12.95" customHeight="1">
      <c r="A304" s="629" t="s">
        <v>516</v>
      </c>
      <c r="B304" s="623">
        <v>-143169.90349</v>
      </c>
      <c r="C304" s="623">
        <v>-5706.9775099999997</v>
      </c>
      <c r="D304" s="623">
        <v>0</v>
      </c>
      <c r="E304" s="623">
        <v>0</v>
      </c>
      <c r="F304" s="623">
        <v>-148876.88099999999</v>
      </c>
      <c r="H304" s="125"/>
    </row>
    <row r="305" spans="1:8" ht="12.95" customHeight="1">
      <c r="A305" s="629" t="s">
        <v>517</v>
      </c>
      <c r="B305" s="623">
        <v>-226462.00640000001</v>
      </c>
      <c r="C305" s="623">
        <v>0</v>
      </c>
      <c r="D305" s="623">
        <v>0</v>
      </c>
      <c r="E305" s="623">
        <v>0</v>
      </c>
      <c r="F305" s="623">
        <v>-226462.00640000001</v>
      </c>
      <c r="H305" s="125"/>
    </row>
    <row r="306" spans="1:8" ht="12.95" customHeight="1">
      <c r="A306" s="629" t="s">
        <v>518</v>
      </c>
      <c r="B306" s="623">
        <v>-140368.44369999997</v>
      </c>
      <c r="C306" s="623">
        <v>-105.83984</v>
      </c>
      <c r="D306" s="623">
        <v>0</v>
      </c>
      <c r="E306" s="623">
        <v>0</v>
      </c>
      <c r="F306" s="623">
        <v>-140474.28354</v>
      </c>
      <c r="H306" s="125"/>
    </row>
    <row r="307" spans="1:8" ht="12.95" customHeight="1" thickBot="1">
      <c r="A307" s="629" t="s">
        <v>519</v>
      </c>
      <c r="B307" s="623">
        <v>-881973.50157000008</v>
      </c>
      <c r="C307" s="623">
        <v>-450671.84198999999</v>
      </c>
      <c r="D307" s="623">
        <v>0</v>
      </c>
      <c r="E307" s="623">
        <v>-40.764749999999999</v>
      </c>
      <c r="F307" s="623">
        <v>-1332686.10831</v>
      </c>
      <c r="H307" s="125"/>
    </row>
    <row r="308" spans="1:8" ht="12.95" customHeight="1" thickTop="1" thickBot="1">
      <c r="A308" s="637" t="s">
        <v>520</v>
      </c>
      <c r="B308" s="621">
        <v>2016240.46554</v>
      </c>
      <c r="C308" s="621">
        <v>252179.76378000001</v>
      </c>
      <c r="D308" s="621">
        <v>108.97881</v>
      </c>
      <c r="E308" s="621">
        <v>2433.58473</v>
      </c>
      <c r="F308" s="621">
        <v>2270962.7928599999</v>
      </c>
      <c r="H308" s="125"/>
    </row>
    <row r="309" spans="1:8" ht="12.95" customHeight="1" thickTop="1">
      <c r="A309" s="640" t="s">
        <v>521</v>
      </c>
      <c r="B309" s="623">
        <v>30.886110000000002</v>
      </c>
      <c r="C309" s="623">
        <v>-83451.700730000011</v>
      </c>
      <c r="D309" s="623">
        <v>-2.9999999999999997E-5</v>
      </c>
      <c r="E309" s="623">
        <v>1330.1740300000001</v>
      </c>
      <c r="F309" s="623">
        <v>-82090.640620000006</v>
      </c>
      <c r="H309" s="125"/>
    </row>
    <row r="310" spans="1:8" ht="12.95" customHeight="1">
      <c r="A310" s="629" t="s">
        <v>522</v>
      </c>
      <c r="B310" s="623">
        <v>-9.3925099999999997</v>
      </c>
      <c r="C310" s="623">
        <v>-83451.700730000011</v>
      </c>
      <c r="D310" s="623">
        <v>0</v>
      </c>
      <c r="E310" s="623">
        <v>1.9676400000000001</v>
      </c>
      <c r="F310" s="623">
        <v>-83459.125599999999</v>
      </c>
      <c r="H310" s="125"/>
    </row>
    <row r="311" spans="1:8" ht="12.95" customHeight="1">
      <c r="A311" s="629" t="s">
        <v>523</v>
      </c>
      <c r="B311" s="623">
        <v>40.278620000000004</v>
      </c>
      <c r="C311" s="623">
        <v>0</v>
      </c>
      <c r="D311" s="623">
        <v>-2.9999999999999997E-5</v>
      </c>
      <c r="E311" s="623">
        <v>1328.2063899999998</v>
      </c>
      <c r="F311" s="623">
        <v>1368.48498</v>
      </c>
      <c r="H311" s="125"/>
    </row>
    <row r="312" spans="1:8" ht="12.95" customHeight="1">
      <c r="A312" s="640" t="s">
        <v>524</v>
      </c>
      <c r="B312" s="623">
        <v>-44.830739999999999</v>
      </c>
      <c r="C312" s="623">
        <v>82234.609959999987</v>
      </c>
      <c r="D312" s="623">
        <v>0.58607000000000009</v>
      </c>
      <c r="E312" s="623">
        <v>-399.63382999999999</v>
      </c>
      <c r="F312" s="623">
        <v>81790.731459999995</v>
      </c>
      <c r="H312" s="125"/>
    </row>
    <row r="313" spans="1:8" ht="12.95" customHeight="1">
      <c r="A313" s="629" t="s">
        <v>525</v>
      </c>
      <c r="B313" s="623">
        <v>-4.6000000000000001E-4</v>
      </c>
      <c r="C313" s="623">
        <v>82234.609959999987</v>
      </c>
      <c r="D313" s="623">
        <v>0</v>
      </c>
      <c r="E313" s="623">
        <v>0</v>
      </c>
      <c r="F313" s="623">
        <v>82234.609500000006</v>
      </c>
      <c r="H313" s="125"/>
    </row>
    <row r="314" spans="1:8" ht="12.95" customHeight="1" thickBot="1">
      <c r="A314" s="629" t="s">
        <v>526</v>
      </c>
      <c r="B314" s="623">
        <v>-44.830280000000002</v>
      </c>
      <c r="C314" s="623">
        <v>0</v>
      </c>
      <c r="D314" s="623">
        <v>0.58607000000000009</v>
      </c>
      <c r="E314" s="623">
        <v>-399.63382999999999</v>
      </c>
      <c r="F314" s="623">
        <v>-443.87804</v>
      </c>
      <c r="H314" s="125"/>
    </row>
    <row r="315" spans="1:8" ht="12.95" customHeight="1" thickTop="1" thickBot="1">
      <c r="A315" s="637" t="s">
        <v>527</v>
      </c>
      <c r="B315" s="621">
        <v>2016226.5209100002</v>
      </c>
      <c r="C315" s="621">
        <v>250962.67301</v>
      </c>
      <c r="D315" s="621">
        <v>109.56485000000001</v>
      </c>
      <c r="E315" s="621">
        <v>3364.1249299999999</v>
      </c>
      <c r="F315" s="621">
        <v>2270662.8836999997</v>
      </c>
      <c r="H315" s="125"/>
    </row>
    <row r="316" spans="1:8" ht="12.95" customHeight="1" thickTop="1" thickBot="1">
      <c r="A316" s="629" t="s">
        <v>528</v>
      </c>
      <c r="B316" s="623">
        <v>9101.8399499999996</v>
      </c>
      <c r="C316" s="623">
        <v>8575.7316999999985</v>
      </c>
      <c r="D316" s="623">
        <v>0</v>
      </c>
      <c r="E316" s="623">
        <v>0</v>
      </c>
      <c r="F316" s="623">
        <v>17677.571649999998</v>
      </c>
      <c r="H316" s="125"/>
    </row>
    <row r="317" spans="1:8" ht="12.95" customHeight="1" thickTop="1" thickBot="1">
      <c r="A317" s="637" t="s">
        <v>529</v>
      </c>
      <c r="B317" s="621">
        <v>2025328.3608599999</v>
      </c>
      <c r="C317" s="621">
        <v>259538.40471</v>
      </c>
      <c r="D317" s="621">
        <v>109.56485000000001</v>
      </c>
      <c r="E317" s="621">
        <v>3364.1249299999999</v>
      </c>
      <c r="F317" s="621">
        <v>2288340.4553499999</v>
      </c>
      <c r="H317" s="125"/>
    </row>
    <row r="318" spans="1:8" ht="12.95" customHeight="1" thickTop="1" thickBot="1">
      <c r="A318" s="629" t="s">
        <v>530</v>
      </c>
      <c r="B318" s="623">
        <v>-4352.4713300000003</v>
      </c>
      <c r="C318" s="623">
        <v>2086.1399000000001</v>
      </c>
      <c r="D318" s="623">
        <v>0</v>
      </c>
      <c r="E318" s="623">
        <v>0</v>
      </c>
      <c r="F318" s="623">
        <v>-2266.3314300000002</v>
      </c>
      <c r="H318" s="125"/>
    </row>
    <row r="319" spans="1:8" ht="12.95" customHeight="1" thickTop="1" thickBot="1">
      <c r="A319" s="637" t="s">
        <v>531</v>
      </c>
      <c r="B319" s="621">
        <v>2020975.88953</v>
      </c>
      <c r="C319" s="621">
        <v>261624.54461000001</v>
      </c>
      <c r="D319" s="621">
        <v>109.56485000000001</v>
      </c>
      <c r="E319" s="621">
        <v>3364.1249299999999</v>
      </c>
      <c r="F319" s="621">
        <v>2286074.1239200002</v>
      </c>
      <c r="H319" s="125"/>
    </row>
    <row r="320" spans="1:8" ht="12.95" customHeight="1" thickTop="1" thickBot="1">
      <c r="A320" s="629" t="s">
        <v>532</v>
      </c>
      <c r="B320" s="623">
        <v>0</v>
      </c>
      <c r="C320" s="623">
        <v>0</v>
      </c>
      <c r="D320" s="623">
        <v>0</v>
      </c>
      <c r="E320" s="623">
        <v>0</v>
      </c>
      <c r="F320" s="623">
        <v>0</v>
      </c>
      <c r="H320" s="125"/>
    </row>
    <row r="321" spans="1:8" ht="12.95" customHeight="1" thickTop="1" thickBot="1">
      <c r="A321" s="637" t="s">
        <v>533</v>
      </c>
      <c r="B321" s="621">
        <v>2020975.88953</v>
      </c>
      <c r="C321" s="621">
        <v>261624.54461000001</v>
      </c>
      <c r="D321" s="621">
        <v>109.56485000000001</v>
      </c>
      <c r="E321" s="621">
        <v>3364.1249299999999</v>
      </c>
      <c r="F321" s="621">
        <v>2286074.1239200002</v>
      </c>
      <c r="H321" s="125"/>
    </row>
    <row r="322" spans="1:8" ht="12.95" customHeight="1" thickTop="1" thickBot="1">
      <c r="A322" s="640" t="s">
        <v>534</v>
      </c>
      <c r="B322" s="623">
        <v>-812700.05357000011</v>
      </c>
      <c r="C322" s="623">
        <v>0</v>
      </c>
      <c r="D322" s="623">
        <v>0</v>
      </c>
      <c r="E322" s="623">
        <v>0</v>
      </c>
      <c r="F322" s="623">
        <v>-812700.05357000011</v>
      </c>
      <c r="H322" s="125"/>
    </row>
    <row r="323" spans="1:8" ht="12.95" customHeight="1" thickTop="1" thickBot="1">
      <c r="A323" s="637" t="s">
        <v>535</v>
      </c>
      <c r="B323" s="641">
        <v>1208275.8359600001</v>
      </c>
      <c r="C323" s="641">
        <v>261624.54461000001</v>
      </c>
      <c r="D323" s="641">
        <v>109.56485000000001</v>
      </c>
      <c r="E323" s="641">
        <v>3364.1249299999999</v>
      </c>
      <c r="F323" s="641">
        <v>1473374.0703499999</v>
      </c>
      <c r="H323" s="125"/>
    </row>
    <row r="324" spans="1:8" ht="7.5" customHeight="1" thickTop="1" thickBot="1">
      <c r="A324" s="659"/>
      <c r="B324" s="660"/>
      <c r="C324" s="660"/>
      <c r="D324" s="660"/>
      <c r="E324" s="660"/>
      <c r="F324" s="660"/>
    </row>
    <row r="325" spans="1:8" ht="12" thickTop="1">
      <c r="A325" s="130"/>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351"/>
  <sheetViews>
    <sheetView zoomScaleNormal="100" workbookViewId="0">
      <selection activeCell="A4" sqref="A4:P4"/>
    </sheetView>
  </sheetViews>
  <sheetFormatPr defaultColWidth="9.140625" defaultRowHeight="11.25"/>
  <cols>
    <col min="1" max="1" width="120.42578125" style="120" customWidth="1"/>
    <col min="2" max="9" width="12" style="121" customWidth="1"/>
    <col min="10" max="11" width="9.140625" style="121" customWidth="1"/>
    <col min="12" max="12" width="12" style="121" customWidth="1"/>
    <col min="13" max="13" width="10.85546875" style="121" customWidth="1"/>
    <col min="14" max="15" width="12" style="121" customWidth="1"/>
    <col min="16" max="16" width="18.42578125" style="121" customWidth="1"/>
    <col min="17" max="16384" width="9.140625" style="122"/>
  </cols>
  <sheetData>
    <row r="1" spans="1:16" s="118" customFormat="1" ht="3.75" customHeight="1">
      <c r="A1" s="116"/>
      <c r="B1" s="117"/>
      <c r="C1" s="117"/>
      <c r="D1" s="117"/>
      <c r="E1" s="117"/>
      <c r="F1" s="117"/>
      <c r="G1" s="117"/>
      <c r="H1" s="117"/>
      <c r="I1" s="117"/>
      <c r="J1" s="117"/>
      <c r="K1" s="117"/>
      <c r="L1" s="117"/>
      <c r="M1" s="117"/>
      <c r="N1" s="117"/>
      <c r="O1" s="117"/>
      <c r="P1" s="117"/>
    </row>
    <row r="2" spans="1:16" s="118" customFormat="1" ht="20.25">
      <c r="A2" s="1389" t="s">
        <v>538</v>
      </c>
      <c r="B2" s="1389"/>
      <c r="C2" s="1389"/>
      <c r="D2" s="1389"/>
      <c r="E2" s="1389"/>
      <c r="F2" s="1389"/>
      <c r="G2" s="1389"/>
      <c r="H2" s="1389"/>
      <c r="I2" s="1389"/>
      <c r="J2" s="1389"/>
      <c r="K2" s="1389"/>
      <c r="L2" s="1389"/>
      <c r="M2" s="1389"/>
      <c r="N2" s="1389"/>
      <c r="O2" s="1389"/>
      <c r="P2" s="1389"/>
    </row>
    <row r="3" spans="1:16" s="118" customFormat="1" ht="20.25">
      <c r="A3" s="1389" t="s">
        <v>1031</v>
      </c>
      <c r="B3" s="1389"/>
      <c r="C3" s="1389"/>
      <c r="D3" s="1389"/>
      <c r="E3" s="1389"/>
      <c r="F3" s="1389"/>
      <c r="G3" s="1389"/>
      <c r="H3" s="1389"/>
      <c r="I3" s="1389"/>
      <c r="J3" s="1389"/>
      <c r="K3" s="1389"/>
      <c r="L3" s="1389"/>
      <c r="M3" s="1389"/>
      <c r="N3" s="1389"/>
      <c r="O3" s="1389"/>
      <c r="P3" s="1389"/>
    </row>
    <row r="4" spans="1:16" s="118" customFormat="1" ht="18">
      <c r="A4" s="1391" t="s">
        <v>1411</v>
      </c>
      <c r="B4" s="1391"/>
      <c r="C4" s="1391"/>
      <c r="D4" s="1391"/>
      <c r="E4" s="1391"/>
      <c r="F4" s="1391"/>
      <c r="G4" s="1391"/>
      <c r="H4" s="1391"/>
      <c r="I4" s="1391"/>
      <c r="J4" s="1391"/>
      <c r="K4" s="1391"/>
      <c r="L4" s="1391"/>
      <c r="M4" s="1391"/>
      <c r="N4" s="1391"/>
      <c r="O4" s="1391"/>
      <c r="P4" s="1391"/>
    </row>
    <row r="5" spans="1:16" s="119" customFormat="1" ht="18">
      <c r="A5" s="1392" t="s">
        <v>556</v>
      </c>
      <c r="B5" s="1392"/>
      <c r="C5" s="1392"/>
      <c r="D5" s="1392"/>
      <c r="E5" s="1392"/>
      <c r="F5" s="1392"/>
      <c r="G5" s="1392"/>
      <c r="H5" s="1392"/>
      <c r="I5" s="1392"/>
      <c r="J5" s="1392"/>
      <c r="K5" s="1392"/>
      <c r="L5" s="1392"/>
      <c r="M5" s="1392"/>
      <c r="N5" s="1392"/>
      <c r="O5" s="1392"/>
      <c r="P5" s="1392"/>
    </row>
    <row r="6" spans="1:16" ht="6" hidden="1" customHeight="1">
      <c r="A6" s="131"/>
      <c r="B6" s="117"/>
      <c r="C6" s="117"/>
      <c r="D6" s="117"/>
      <c r="E6" s="117"/>
      <c r="F6" s="117"/>
      <c r="G6" s="117"/>
      <c r="H6" s="117"/>
      <c r="I6" s="117"/>
      <c r="J6" s="117"/>
      <c r="K6" s="117"/>
      <c r="L6" s="117"/>
      <c r="M6" s="117"/>
      <c r="N6" s="117"/>
      <c r="O6" s="117"/>
      <c r="P6" s="117"/>
    </row>
    <row r="7" spans="1:16" ht="2.25" customHeight="1" thickBot="1">
      <c r="A7" s="131"/>
      <c r="B7" s="132"/>
      <c r="C7" s="132"/>
      <c r="D7" s="132"/>
      <c r="E7" s="132"/>
      <c r="F7" s="132"/>
      <c r="G7" s="132"/>
      <c r="H7" s="132"/>
      <c r="I7" s="132"/>
      <c r="J7" s="132"/>
      <c r="K7" s="132"/>
      <c r="L7" s="132"/>
      <c r="M7" s="132"/>
      <c r="N7" s="132"/>
      <c r="O7" s="132"/>
      <c r="P7" s="132"/>
    </row>
    <row r="8" spans="1:16" ht="16.5" thickTop="1" thickBot="1">
      <c r="A8" s="626"/>
      <c r="B8" s="663" t="s">
        <v>62</v>
      </c>
      <c r="C8" s="663" t="s">
        <v>188</v>
      </c>
      <c r="D8" s="663" t="s">
        <v>64</v>
      </c>
      <c r="E8" s="663" t="s">
        <v>66</v>
      </c>
      <c r="F8" s="663" t="s">
        <v>74</v>
      </c>
      <c r="G8" s="663" t="s">
        <v>72</v>
      </c>
      <c r="H8" s="663" t="s">
        <v>68</v>
      </c>
      <c r="I8" s="663" t="s">
        <v>70</v>
      </c>
      <c r="J8" s="663" t="s">
        <v>76</v>
      </c>
      <c r="K8" s="663" t="s">
        <v>78</v>
      </c>
      <c r="L8" s="663" t="s">
        <v>80</v>
      </c>
      <c r="M8" s="663" t="s">
        <v>82</v>
      </c>
      <c r="N8" s="663" t="s">
        <v>84</v>
      </c>
      <c r="O8" s="663" t="s">
        <v>86</v>
      </c>
      <c r="P8" s="663" t="s">
        <v>564</v>
      </c>
    </row>
    <row r="9" spans="1:16" ht="25.5" customHeight="1" thickTop="1" thickBot="1">
      <c r="A9" s="626" t="s">
        <v>240</v>
      </c>
      <c r="B9" s="619">
        <v>27307051.566919997</v>
      </c>
      <c r="C9" s="619">
        <v>29685204.551119998</v>
      </c>
      <c r="D9" s="619">
        <v>37057529.783410005</v>
      </c>
      <c r="E9" s="619">
        <v>23402686.33368</v>
      </c>
      <c r="F9" s="619">
        <v>21009773.235789999</v>
      </c>
      <c r="G9" s="619">
        <v>13128507.211639998</v>
      </c>
      <c r="H9" s="619">
        <v>10955255.76709</v>
      </c>
      <c r="I9" s="619">
        <v>14508446.56577</v>
      </c>
      <c r="J9" s="619">
        <v>170120.97311000002</v>
      </c>
      <c r="K9" s="619">
        <v>435612.65286999999</v>
      </c>
      <c r="L9" s="619">
        <v>15176928.989250001</v>
      </c>
      <c r="M9" s="619">
        <v>4039953.5265600001</v>
      </c>
      <c r="N9" s="619">
        <v>17558847.133779999</v>
      </c>
      <c r="O9" s="619">
        <v>9181660.9277999997</v>
      </c>
      <c r="P9" s="619">
        <v>223617579.21878999</v>
      </c>
    </row>
    <row r="10" spans="1:16" ht="12.95" customHeight="1" thickTop="1" thickBot="1">
      <c r="A10" s="627" t="s">
        <v>241</v>
      </c>
      <c r="B10" s="621">
        <v>2971898.8071599999</v>
      </c>
      <c r="C10" s="621">
        <v>4428831.2790999999</v>
      </c>
      <c r="D10" s="621">
        <v>3538416.1504000002</v>
      </c>
      <c r="E10" s="621">
        <v>2464769.4113000003</v>
      </c>
      <c r="F10" s="621">
        <v>2406819.6592100002</v>
      </c>
      <c r="G10" s="621">
        <v>1268346.7739500001</v>
      </c>
      <c r="H10" s="621">
        <v>856525.50555999996</v>
      </c>
      <c r="I10" s="621">
        <v>571597.81320000009</v>
      </c>
      <c r="J10" s="621">
        <v>60239.812960000003</v>
      </c>
      <c r="K10" s="621">
        <v>44117.182679999998</v>
      </c>
      <c r="L10" s="621">
        <v>957173.91923999996</v>
      </c>
      <c r="M10" s="621">
        <v>242753.69362000001</v>
      </c>
      <c r="N10" s="621">
        <v>1065331.0963699999</v>
      </c>
      <c r="O10" s="621">
        <v>662798.99172000005</v>
      </c>
      <c r="P10" s="621">
        <v>21539620.096470002</v>
      </c>
    </row>
    <row r="11" spans="1:16" ht="12.95" customHeight="1" thickTop="1">
      <c r="A11" s="628" t="s">
        <v>242</v>
      </c>
      <c r="B11" s="623">
        <v>820967.97805999999</v>
      </c>
      <c r="C11" s="623">
        <v>2238776.4612500002</v>
      </c>
      <c r="D11" s="623">
        <v>1762966.0438399999</v>
      </c>
      <c r="E11" s="623">
        <v>1289772.8388800002</v>
      </c>
      <c r="F11" s="623">
        <v>1024675.00287</v>
      </c>
      <c r="G11" s="623">
        <v>433870.73381000001</v>
      </c>
      <c r="H11" s="623">
        <v>422914.75802999997</v>
      </c>
      <c r="I11" s="623">
        <v>157039.93474</v>
      </c>
      <c r="J11" s="623">
        <v>10117.96848</v>
      </c>
      <c r="K11" s="623">
        <v>4767.7432800000006</v>
      </c>
      <c r="L11" s="623">
        <v>373250.18945999997</v>
      </c>
      <c r="M11" s="623">
        <v>71268.740040000004</v>
      </c>
      <c r="N11" s="623">
        <v>475232.11064999999</v>
      </c>
      <c r="O11" s="623">
        <v>306051.47083999997</v>
      </c>
      <c r="P11" s="623">
        <v>9391671.9742299989</v>
      </c>
    </row>
    <row r="12" spans="1:16" ht="12.95" customHeight="1">
      <c r="A12" s="628" t="s">
        <v>243</v>
      </c>
      <c r="B12" s="623">
        <v>2056349.51578</v>
      </c>
      <c r="C12" s="623">
        <v>1882301.3476</v>
      </c>
      <c r="D12" s="623">
        <v>1684759.50501</v>
      </c>
      <c r="E12" s="623">
        <v>1074695.82171</v>
      </c>
      <c r="F12" s="623">
        <v>1236702.7723699999</v>
      </c>
      <c r="G12" s="623">
        <v>785507.34447000001</v>
      </c>
      <c r="H12" s="623">
        <v>298910.58831999998</v>
      </c>
      <c r="I12" s="623">
        <v>384726.70260000002</v>
      </c>
      <c r="J12" s="623">
        <v>31928.970430000001</v>
      </c>
      <c r="K12" s="623">
        <v>33619.622159999999</v>
      </c>
      <c r="L12" s="623">
        <v>505244.11485000001</v>
      </c>
      <c r="M12" s="623">
        <v>164486.94116999998</v>
      </c>
      <c r="N12" s="623">
        <v>516357.77876999998</v>
      </c>
      <c r="O12" s="623">
        <v>245870</v>
      </c>
      <c r="P12" s="623">
        <v>10901461.02524</v>
      </c>
    </row>
    <row r="13" spans="1:16" ht="12.95" customHeight="1">
      <c r="A13" s="628" t="s">
        <v>244</v>
      </c>
      <c r="B13" s="623">
        <v>0</v>
      </c>
      <c r="C13" s="623">
        <v>12211.673570000001</v>
      </c>
      <c r="D13" s="623">
        <v>1327.1766200000002</v>
      </c>
      <c r="E13" s="623">
        <v>0</v>
      </c>
      <c r="F13" s="623">
        <v>10.416219999999999</v>
      </c>
      <c r="G13" s="623">
        <v>1086.7541000000001</v>
      </c>
      <c r="H13" s="623">
        <v>65.196690000000004</v>
      </c>
      <c r="I13" s="623">
        <v>0</v>
      </c>
      <c r="J13" s="623">
        <v>6090.0128600000007</v>
      </c>
      <c r="K13" s="623">
        <v>121.33917</v>
      </c>
      <c r="L13" s="623">
        <v>11215.097109999999</v>
      </c>
      <c r="M13" s="623">
        <v>3793.29421</v>
      </c>
      <c r="N13" s="623">
        <v>5347.9305599999998</v>
      </c>
      <c r="O13" s="623">
        <v>65199.73906</v>
      </c>
      <c r="P13" s="623">
        <v>106468.63017</v>
      </c>
    </row>
    <row r="14" spans="1:16" ht="12.95" customHeight="1">
      <c r="A14" s="628" t="s">
        <v>245</v>
      </c>
      <c r="B14" s="623">
        <v>0</v>
      </c>
      <c r="C14" s="623">
        <v>0</v>
      </c>
      <c r="D14" s="623">
        <v>0</v>
      </c>
      <c r="E14" s="623">
        <v>0</v>
      </c>
      <c r="F14" s="623">
        <v>0</v>
      </c>
      <c r="G14" s="623">
        <v>0</v>
      </c>
      <c r="H14" s="623">
        <v>0</v>
      </c>
      <c r="I14" s="623">
        <v>0</v>
      </c>
      <c r="J14" s="623">
        <v>12075.928830000001</v>
      </c>
      <c r="K14" s="623">
        <v>5608.4780700000001</v>
      </c>
      <c r="L14" s="623">
        <v>0</v>
      </c>
      <c r="M14" s="623">
        <v>0</v>
      </c>
      <c r="N14" s="623">
        <v>0</v>
      </c>
      <c r="O14" s="623">
        <v>0</v>
      </c>
      <c r="P14" s="623">
        <v>17684.406899999998</v>
      </c>
    </row>
    <row r="15" spans="1:16" ht="12.95" customHeight="1">
      <c r="A15" s="628" t="s">
        <v>246</v>
      </c>
      <c r="B15" s="623">
        <v>80425.604989999993</v>
      </c>
      <c r="C15" s="623">
        <v>284816.05313999997</v>
      </c>
      <c r="D15" s="623">
        <v>77679.295069999993</v>
      </c>
      <c r="E15" s="623">
        <v>89800.409729999999</v>
      </c>
      <c r="F15" s="623">
        <v>131461.73230999999</v>
      </c>
      <c r="G15" s="623">
        <v>41443.844840000005</v>
      </c>
      <c r="H15" s="623">
        <v>126999.1523</v>
      </c>
      <c r="I15" s="623">
        <v>29831.175859999999</v>
      </c>
      <c r="J15" s="623">
        <v>0</v>
      </c>
      <c r="K15" s="623">
        <v>0</v>
      </c>
      <c r="L15" s="623">
        <v>65955.741150000002</v>
      </c>
      <c r="M15" s="623">
        <v>3010.3922599999996</v>
      </c>
      <c r="N15" s="623">
        <v>42665.296130000002</v>
      </c>
      <c r="O15" s="623">
        <v>45677.781820000004</v>
      </c>
      <c r="P15" s="623">
        <v>1019766.4796000001</v>
      </c>
    </row>
    <row r="16" spans="1:16" ht="12.95" customHeight="1">
      <c r="A16" s="628" t="s">
        <v>247</v>
      </c>
      <c r="B16" s="623">
        <v>14155.708329999999</v>
      </c>
      <c r="C16" s="623">
        <v>10725.743539999999</v>
      </c>
      <c r="D16" s="623">
        <v>18516.807000000001</v>
      </c>
      <c r="E16" s="623">
        <v>10500.340980000001</v>
      </c>
      <c r="F16" s="623">
        <v>14408.34288</v>
      </c>
      <c r="G16" s="623">
        <v>6786.70219</v>
      </c>
      <c r="H16" s="623">
        <v>7635.8102199999994</v>
      </c>
      <c r="I16" s="623">
        <v>0</v>
      </c>
      <c r="J16" s="623">
        <v>26.932359999999999</v>
      </c>
      <c r="K16" s="623">
        <v>0</v>
      </c>
      <c r="L16" s="623">
        <v>1508.77667</v>
      </c>
      <c r="M16" s="623">
        <v>194.32594</v>
      </c>
      <c r="N16" s="623">
        <v>25727.98026</v>
      </c>
      <c r="O16" s="623">
        <v>0</v>
      </c>
      <c r="P16" s="623">
        <v>110187.47037000001</v>
      </c>
    </row>
    <row r="17" spans="1:16" ht="12.95" customHeight="1">
      <c r="A17" s="628" t="s">
        <v>248</v>
      </c>
      <c r="B17" s="623">
        <v>0</v>
      </c>
      <c r="C17" s="623">
        <v>0</v>
      </c>
      <c r="D17" s="623">
        <v>0</v>
      </c>
      <c r="E17" s="623">
        <v>0</v>
      </c>
      <c r="F17" s="623">
        <v>0</v>
      </c>
      <c r="G17" s="623">
        <v>0</v>
      </c>
      <c r="H17" s="623">
        <v>0</v>
      </c>
      <c r="I17" s="623">
        <v>0</v>
      </c>
      <c r="J17" s="623">
        <v>0</v>
      </c>
      <c r="K17" s="623">
        <v>0</v>
      </c>
      <c r="L17" s="623">
        <v>0</v>
      </c>
      <c r="M17" s="623">
        <v>0</v>
      </c>
      <c r="N17" s="623">
        <v>0</v>
      </c>
      <c r="O17" s="623">
        <v>0</v>
      </c>
      <c r="P17" s="623">
        <v>0</v>
      </c>
    </row>
    <row r="18" spans="1:16" ht="12.95" customHeight="1" thickBot="1">
      <c r="A18" s="628" t="s">
        <v>249</v>
      </c>
      <c r="B18" s="623">
        <v>0</v>
      </c>
      <c r="C18" s="623">
        <v>0</v>
      </c>
      <c r="D18" s="623">
        <v>-6832.6771399999998</v>
      </c>
      <c r="E18" s="623">
        <v>0</v>
      </c>
      <c r="F18" s="623">
        <v>-438.60744</v>
      </c>
      <c r="G18" s="623">
        <v>-348.60545999999999</v>
      </c>
      <c r="H18" s="623">
        <v>0</v>
      </c>
      <c r="I18" s="623">
        <v>0</v>
      </c>
      <c r="J18" s="623">
        <v>0</v>
      </c>
      <c r="K18" s="623">
        <v>0</v>
      </c>
      <c r="L18" s="623">
        <v>0</v>
      </c>
      <c r="M18" s="623">
        <v>0</v>
      </c>
      <c r="N18" s="623">
        <v>0</v>
      </c>
      <c r="O18" s="623">
        <v>0</v>
      </c>
      <c r="P18" s="623">
        <v>-7619.8900400000002</v>
      </c>
    </row>
    <row r="19" spans="1:16" ht="12.95" customHeight="1" thickTop="1" thickBot="1">
      <c r="A19" s="627" t="s">
        <v>250</v>
      </c>
      <c r="B19" s="621">
        <v>4114828.8745100005</v>
      </c>
      <c r="C19" s="621">
        <v>4254528.0339500001</v>
      </c>
      <c r="D19" s="621">
        <v>5148026.2342799995</v>
      </c>
      <c r="E19" s="621">
        <v>2867261.25073</v>
      </c>
      <c r="F19" s="621">
        <v>2605670.6665700004</v>
      </c>
      <c r="G19" s="621">
        <v>786734.80410000007</v>
      </c>
      <c r="H19" s="621">
        <v>1146982.0529799999</v>
      </c>
      <c r="I19" s="621">
        <v>1914415.2488199999</v>
      </c>
      <c r="J19" s="621">
        <v>6096.3669300000001</v>
      </c>
      <c r="K19" s="621">
        <v>112588.51304000001</v>
      </c>
      <c r="L19" s="621">
        <v>1686635.52975</v>
      </c>
      <c r="M19" s="621">
        <v>452193.59109</v>
      </c>
      <c r="N19" s="621">
        <v>1541342.3711400002</v>
      </c>
      <c r="O19" s="621">
        <v>2540.69373</v>
      </c>
      <c r="P19" s="621">
        <v>26639844.231619999</v>
      </c>
    </row>
    <row r="20" spans="1:16" ht="12.95" customHeight="1" thickTop="1">
      <c r="A20" s="628" t="s">
        <v>251</v>
      </c>
      <c r="B20" s="623">
        <v>0</v>
      </c>
      <c r="C20" s="623">
        <v>0</v>
      </c>
      <c r="D20" s="623">
        <v>0</v>
      </c>
      <c r="E20" s="623">
        <v>0</v>
      </c>
      <c r="F20" s="623">
        <v>0</v>
      </c>
      <c r="G20" s="623">
        <v>0</v>
      </c>
      <c r="H20" s="623">
        <v>2487.7393299999999</v>
      </c>
      <c r="I20" s="623">
        <v>0</v>
      </c>
      <c r="J20" s="623">
        <v>0</v>
      </c>
      <c r="K20" s="623">
        <v>0</v>
      </c>
      <c r="L20" s="623">
        <v>0</v>
      </c>
      <c r="M20" s="623">
        <v>0</v>
      </c>
      <c r="N20" s="623">
        <v>0</v>
      </c>
      <c r="O20" s="623">
        <v>0</v>
      </c>
      <c r="P20" s="623">
        <v>2487.7393299999999</v>
      </c>
    </row>
    <row r="21" spans="1:16" ht="12.95" customHeight="1">
      <c r="A21" s="628" t="s">
        <v>252</v>
      </c>
      <c r="B21" s="623">
        <v>2161643.3802199997</v>
      </c>
      <c r="C21" s="623">
        <v>1886719.2120699999</v>
      </c>
      <c r="D21" s="623">
        <v>1986778.7311600002</v>
      </c>
      <c r="E21" s="623">
        <v>800551.26416000002</v>
      </c>
      <c r="F21" s="623">
        <v>703963.35194000008</v>
      </c>
      <c r="G21" s="623">
        <v>329804.96772000002</v>
      </c>
      <c r="H21" s="623">
        <v>618488.29008000006</v>
      </c>
      <c r="I21" s="623">
        <v>1231675.36488</v>
      </c>
      <c r="J21" s="623">
        <v>597.49208999999996</v>
      </c>
      <c r="K21" s="623">
        <v>19860</v>
      </c>
      <c r="L21" s="623">
        <v>997760.14948999998</v>
      </c>
      <c r="M21" s="623">
        <v>131360</v>
      </c>
      <c r="N21" s="623">
        <v>39475</v>
      </c>
      <c r="O21" s="623">
        <v>2520.66111</v>
      </c>
      <c r="P21" s="623">
        <v>10911197.86492</v>
      </c>
    </row>
    <row r="22" spans="1:16" ht="12.95" customHeight="1">
      <c r="A22" s="628" t="s">
        <v>253</v>
      </c>
      <c r="B22" s="623">
        <v>84931.72</v>
      </c>
      <c r="C22" s="623">
        <v>0</v>
      </c>
      <c r="D22" s="623">
        <v>259334.99403</v>
      </c>
      <c r="E22" s="623">
        <v>68599.212540000008</v>
      </c>
      <c r="F22" s="623">
        <v>32474.877379999998</v>
      </c>
      <c r="G22" s="623">
        <v>13724.3336</v>
      </c>
      <c r="H22" s="623">
        <v>161.25767999999999</v>
      </c>
      <c r="I22" s="623">
        <v>0</v>
      </c>
      <c r="J22" s="623">
        <v>0</v>
      </c>
      <c r="K22" s="623">
        <v>0</v>
      </c>
      <c r="L22" s="623">
        <v>37730</v>
      </c>
      <c r="M22" s="623">
        <v>0</v>
      </c>
      <c r="N22" s="623">
        <v>0</v>
      </c>
      <c r="O22" s="623">
        <v>0</v>
      </c>
      <c r="P22" s="623">
        <v>496956.39523000002</v>
      </c>
    </row>
    <row r="23" spans="1:16" ht="12.95" customHeight="1">
      <c r="A23" s="628" t="s">
        <v>254</v>
      </c>
      <c r="B23" s="623">
        <v>34696.521719999997</v>
      </c>
      <c r="C23" s="623">
        <v>20111.237350000003</v>
      </c>
      <c r="D23" s="623">
        <v>9463.1789399999998</v>
      </c>
      <c r="E23" s="623">
        <v>266760.47658999998</v>
      </c>
      <c r="F23" s="623">
        <v>198061.04459999999</v>
      </c>
      <c r="G23" s="623">
        <v>24970.138429999999</v>
      </c>
      <c r="H23" s="623">
        <v>0</v>
      </c>
      <c r="I23" s="623">
        <v>0</v>
      </c>
      <c r="J23" s="623">
        <v>0</v>
      </c>
      <c r="K23" s="623">
        <v>0</v>
      </c>
      <c r="L23" s="623">
        <v>40984.662920000002</v>
      </c>
      <c r="M23" s="623">
        <v>0</v>
      </c>
      <c r="N23" s="623">
        <v>714423.03211999999</v>
      </c>
      <c r="O23" s="623">
        <v>0</v>
      </c>
      <c r="P23" s="623">
        <v>1309470.2926700001</v>
      </c>
    </row>
    <row r="24" spans="1:16" ht="12.95" customHeight="1">
      <c r="A24" s="628" t="s">
        <v>255</v>
      </c>
      <c r="B24" s="623">
        <v>444662.93501999998</v>
      </c>
      <c r="C24" s="623">
        <v>252441.28781000001</v>
      </c>
      <c r="D24" s="623">
        <v>1085158.04528</v>
      </c>
      <c r="E24" s="623">
        <v>162399.94919999997</v>
      </c>
      <c r="F24" s="623">
        <v>787386.65162999998</v>
      </c>
      <c r="G24" s="623">
        <v>18058.743600000002</v>
      </c>
      <c r="H24" s="623">
        <v>143985.66039999999</v>
      </c>
      <c r="I24" s="623">
        <v>410871.39850000001</v>
      </c>
      <c r="J24" s="623">
        <v>0</v>
      </c>
      <c r="K24" s="623">
        <v>0</v>
      </c>
      <c r="L24" s="623">
        <v>237937.56091999999</v>
      </c>
      <c r="M24" s="623">
        <v>84110.817169999995</v>
      </c>
      <c r="N24" s="623">
        <v>3950.0913599999999</v>
      </c>
      <c r="O24" s="623">
        <v>20.032619999999998</v>
      </c>
      <c r="P24" s="623">
        <v>3630983.1735100001</v>
      </c>
    </row>
    <row r="25" spans="1:16" ht="12.95" customHeight="1">
      <c r="A25" s="628" t="s">
        <v>256</v>
      </c>
      <c r="B25" s="623">
        <v>1300794.7213299999</v>
      </c>
      <c r="C25" s="623">
        <v>2039617.53369</v>
      </c>
      <c r="D25" s="623">
        <v>1718426.9501800002</v>
      </c>
      <c r="E25" s="623">
        <v>1507390.1177999999</v>
      </c>
      <c r="F25" s="623">
        <v>827043.86751999997</v>
      </c>
      <c r="G25" s="623">
        <v>385278.21764999995</v>
      </c>
      <c r="H25" s="623">
        <v>337049.53652999998</v>
      </c>
      <c r="I25" s="623">
        <v>244238.36533999999</v>
      </c>
      <c r="J25" s="623">
        <v>5498.8748399999995</v>
      </c>
      <c r="K25" s="623">
        <v>92635.647660000002</v>
      </c>
      <c r="L25" s="623">
        <v>330499.20036000002</v>
      </c>
      <c r="M25" s="623">
        <v>227157.08316000001</v>
      </c>
      <c r="N25" s="623">
        <v>772860.24705999997</v>
      </c>
      <c r="O25" s="623">
        <v>0</v>
      </c>
      <c r="P25" s="623">
        <v>9788490.3631200008</v>
      </c>
    </row>
    <row r="26" spans="1:16" ht="12.95" customHeight="1">
      <c r="A26" s="628" t="s">
        <v>257</v>
      </c>
      <c r="B26" s="623">
        <v>90237.861650000006</v>
      </c>
      <c r="C26" s="623">
        <v>70352.613769999996</v>
      </c>
      <c r="D26" s="623">
        <v>113712.55762000001</v>
      </c>
      <c r="E26" s="623">
        <v>61560.230439999999</v>
      </c>
      <c r="F26" s="623">
        <v>64939.136420000003</v>
      </c>
      <c r="G26" s="623">
        <v>15033.83941</v>
      </c>
      <c r="H26" s="623">
        <v>45828.647629999999</v>
      </c>
      <c r="I26" s="623">
        <v>27630.1201</v>
      </c>
      <c r="J26" s="623">
        <v>0</v>
      </c>
      <c r="K26" s="623">
        <v>92.865380000000002</v>
      </c>
      <c r="L26" s="623">
        <v>43536.769569999997</v>
      </c>
      <c r="M26" s="623">
        <v>9565.6907599999995</v>
      </c>
      <c r="N26" s="623">
        <v>11543.46653</v>
      </c>
      <c r="O26" s="623">
        <v>0</v>
      </c>
      <c r="P26" s="623">
        <v>554033.79927999992</v>
      </c>
    </row>
    <row r="27" spans="1:16" ht="12.95" customHeight="1" thickBot="1">
      <c r="A27" s="628" t="s">
        <v>258</v>
      </c>
      <c r="B27" s="623">
        <v>-2138.2654300000004</v>
      </c>
      <c r="C27" s="623">
        <v>-14713.85074</v>
      </c>
      <c r="D27" s="623">
        <v>-24848.22293</v>
      </c>
      <c r="E27" s="623">
        <v>0</v>
      </c>
      <c r="F27" s="623">
        <v>-8198.2629199999992</v>
      </c>
      <c r="G27" s="623">
        <v>-135.43630999999999</v>
      </c>
      <c r="H27" s="623">
        <v>-1019.07867</v>
      </c>
      <c r="I27" s="623">
        <v>0</v>
      </c>
      <c r="J27" s="623">
        <v>0</v>
      </c>
      <c r="K27" s="623">
        <v>0</v>
      </c>
      <c r="L27" s="623">
        <v>-1812.81351</v>
      </c>
      <c r="M27" s="623">
        <v>0</v>
      </c>
      <c r="N27" s="623">
        <v>-909.46593000000007</v>
      </c>
      <c r="O27" s="623">
        <v>0</v>
      </c>
      <c r="P27" s="623">
        <v>-53775.396439999997</v>
      </c>
    </row>
    <row r="28" spans="1:16" ht="12.95" customHeight="1" thickTop="1" thickBot="1">
      <c r="A28" s="627" t="s">
        <v>259</v>
      </c>
      <c r="B28" s="621">
        <v>18199794.430610001</v>
      </c>
      <c r="C28" s="621">
        <v>18368477.177580003</v>
      </c>
      <c r="D28" s="621">
        <v>24728958.390689999</v>
      </c>
      <c r="E28" s="621">
        <v>15431820.02805</v>
      </c>
      <c r="F28" s="621">
        <v>15156250.51004</v>
      </c>
      <c r="G28" s="621">
        <v>9603503.1839099992</v>
      </c>
      <c r="H28" s="621">
        <v>8289514.5477299998</v>
      </c>
      <c r="I28" s="621">
        <v>11604049.316299999</v>
      </c>
      <c r="J28" s="621">
        <v>92368.767550000004</v>
      </c>
      <c r="K28" s="621">
        <v>262082.70541</v>
      </c>
      <c r="L28" s="621">
        <v>11881094.21971</v>
      </c>
      <c r="M28" s="621">
        <v>2999102.4803299997</v>
      </c>
      <c r="N28" s="621">
        <v>12777028.849510001</v>
      </c>
      <c r="O28" s="621">
        <v>8386390.2917399993</v>
      </c>
      <c r="P28" s="621">
        <v>157780434.89916</v>
      </c>
    </row>
    <row r="29" spans="1:16" ht="12.95" customHeight="1" thickTop="1">
      <c r="A29" s="632" t="s">
        <v>260</v>
      </c>
      <c r="B29" s="623">
        <v>18125098.80263</v>
      </c>
      <c r="C29" s="623">
        <v>18289979.947500002</v>
      </c>
      <c r="D29" s="623">
        <v>24590325.282419998</v>
      </c>
      <c r="E29" s="623">
        <v>15324907.10843</v>
      </c>
      <c r="F29" s="623">
        <v>15095907.34826</v>
      </c>
      <c r="G29" s="623">
        <v>9479902.9812199995</v>
      </c>
      <c r="H29" s="623">
        <v>8285510.6250100005</v>
      </c>
      <c r="I29" s="623">
        <v>11713246.30823</v>
      </c>
      <c r="J29" s="623">
        <v>91219.124530000001</v>
      </c>
      <c r="K29" s="623">
        <v>261194.62708000001</v>
      </c>
      <c r="L29" s="623">
        <v>11979903.986129999</v>
      </c>
      <c r="M29" s="623">
        <v>2967765.4384299996</v>
      </c>
      <c r="N29" s="623">
        <v>12702202.06573</v>
      </c>
      <c r="O29" s="623">
        <v>8418692.2200099993</v>
      </c>
      <c r="P29" s="623">
        <v>157325855.86560997</v>
      </c>
    </row>
    <row r="30" spans="1:16" ht="12.95" customHeight="1">
      <c r="A30" s="628" t="s">
        <v>261</v>
      </c>
      <c r="B30" s="623">
        <v>17797361.705110002</v>
      </c>
      <c r="C30" s="623">
        <v>17748812.214619998</v>
      </c>
      <c r="D30" s="623">
        <v>24103013.022689998</v>
      </c>
      <c r="E30" s="623">
        <v>14448032.415299999</v>
      </c>
      <c r="F30" s="623">
        <v>15058244.43479</v>
      </c>
      <c r="G30" s="623">
        <v>9284620.0007499997</v>
      </c>
      <c r="H30" s="623">
        <v>8004413.7197599998</v>
      </c>
      <c r="I30" s="623">
        <v>11601025.2928</v>
      </c>
      <c r="J30" s="623">
        <v>90142.720079999999</v>
      </c>
      <c r="K30" s="623">
        <v>259136.62708000001</v>
      </c>
      <c r="L30" s="623">
        <v>11680989.039559999</v>
      </c>
      <c r="M30" s="623">
        <v>2850862.1453499999</v>
      </c>
      <c r="N30" s="623">
        <v>12498377.94025</v>
      </c>
      <c r="O30" s="623">
        <v>8149432.0481599998</v>
      </c>
      <c r="P30" s="623">
        <v>153574463.3263</v>
      </c>
    </row>
    <row r="31" spans="1:16" ht="12.95" customHeight="1">
      <c r="A31" s="628" t="s">
        <v>262</v>
      </c>
      <c r="B31" s="623">
        <v>327737.09751999995</v>
      </c>
      <c r="C31" s="623">
        <v>541160.75111000007</v>
      </c>
      <c r="D31" s="623">
        <v>487312.25972999999</v>
      </c>
      <c r="E31" s="623">
        <v>876874.69313000003</v>
      </c>
      <c r="F31" s="623">
        <v>37662.91347</v>
      </c>
      <c r="G31" s="623">
        <v>195282.98047000001</v>
      </c>
      <c r="H31" s="623">
        <v>281096.90525000001</v>
      </c>
      <c r="I31" s="623">
        <v>112221.01543000001</v>
      </c>
      <c r="J31" s="623">
        <v>1076.40445</v>
      </c>
      <c r="K31" s="623">
        <v>2058</v>
      </c>
      <c r="L31" s="623">
        <v>298914.94656999997</v>
      </c>
      <c r="M31" s="623">
        <v>116903.29308</v>
      </c>
      <c r="N31" s="623">
        <v>203441.51111000002</v>
      </c>
      <c r="O31" s="623">
        <v>269079.43988999998</v>
      </c>
      <c r="P31" s="623">
        <v>3750822.2112099999</v>
      </c>
    </row>
    <row r="32" spans="1:16" ht="12.95" customHeight="1">
      <c r="A32" s="628" t="s">
        <v>263</v>
      </c>
      <c r="B32" s="623">
        <v>0</v>
      </c>
      <c r="C32" s="623">
        <v>6.98177</v>
      </c>
      <c r="D32" s="623">
        <v>0</v>
      </c>
      <c r="E32" s="623">
        <v>0</v>
      </c>
      <c r="F32" s="623">
        <v>0</v>
      </c>
      <c r="G32" s="623">
        <v>0</v>
      </c>
      <c r="H32" s="623">
        <v>0</v>
      </c>
      <c r="I32" s="623">
        <v>0</v>
      </c>
      <c r="J32" s="623">
        <v>0</v>
      </c>
      <c r="K32" s="623">
        <v>0</v>
      </c>
      <c r="L32" s="623">
        <v>0</v>
      </c>
      <c r="M32" s="623">
        <v>0</v>
      </c>
      <c r="N32" s="623">
        <v>382.61437000000001</v>
      </c>
      <c r="O32" s="623">
        <v>180.73195999999999</v>
      </c>
      <c r="P32" s="623">
        <v>570.32809999999995</v>
      </c>
    </row>
    <row r="33" spans="1:16" ht="12.95" customHeight="1">
      <c r="A33" s="632" t="s">
        <v>264</v>
      </c>
      <c r="B33" s="623">
        <v>118320.96075</v>
      </c>
      <c r="C33" s="623">
        <v>123313.05943000001</v>
      </c>
      <c r="D33" s="623">
        <v>139252.09896</v>
      </c>
      <c r="E33" s="623">
        <v>212772.54777999999</v>
      </c>
      <c r="F33" s="623">
        <v>155673.10686</v>
      </c>
      <c r="G33" s="623">
        <v>61914.829340000004</v>
      </c>
      <c r="H33" s="623">
        <v>44019.751240000005</v>
      </c>
      <c r="I33" s="623">
        <v>28669.463609999999</v>
      </c>
      <c r="J33" s="623">
        <v>63.352710000000002</v>
      </c>
      <c r="K33" s="623">
        <v>0</v>
      </c>
      <c r="L33" s="623">
        <v>89577.788750000007</v>
      </c>
      <c r="M33" s="623">
        <v>15479.352789999999</v>
      </c>
      <c r="N33" s="623">
        <v>13476.465910000001</v>
      </c>
      <c r="O33" s="623">
        <v>30084.208019999998</v>
      </c>
      <c r="P33" s="623">
        <v>1032616.98615</v>
      </c>
    </row>
    <row r="34" spans="1:16" ht="12.95" customHeight="1">
      <c r="A34" s="628" t="s">
        <v>265</v>
      </c>
      <c r="B34" s="623">
        <v>94570.368499999997</v>
      </c>
      <c r="C34" s="623">
        <v>87222.015739999988</v>
      </c>
      <c r="D34" s="623">
        <v>130375.43302</v>
      </c>
      <c r="E34" s="623">
        <v>59781.160649999998</v>
      </c>
      <c r="F34" s="623">
        <v>141939.21799999999</v>
      </c>
      <c r="G34" s="623">
        <v>42753.565049999997</v>
      </c>
      <c r="H34" s="623">
        <v>30894.110290000001</v>
      </c>
      <c r="I34" s="623">
        <v>26353.676520000001</v>
      </c>
      <c r="J34" s="623">
        <v>63.352710000000002</v>
      </c>
      <c r="K34" s="623">
        <v>0</v>
      </c>
      <c r="L34" s="623">
        <v>66254.966010000004</v>
      </c>
      <c r="M34" s="623">
        <v>12457.77003</v>
      </c>
      <c r="N34" s="623">
        <v>8576.5811799999992</v>
      </c>
      <c r="O34" s="623">
        <v>22569.261620000001</v>
      </c>
      <c r="P34" s="623">
        <v>723811.47932000004</v>
      </c>
    </row>
    <row r="35" spans="1:16" ht="12.95" customHeight="1">
      <c r="A35" s="628" t="s">
        <v>266</v>
      </c>
      <c r="B35" s="623">
        <v>23750.592250000002</v>
      </c>
      <c r="C35" s="623">
        <v>36086.38768</v>
      </c>
      <c r="D35" s="623">
        <v>8876.665939999999</v>
      </c>
      <c r="E35" s="623">
        <v>152991.38712999999</v>
      </c>
      <c r="F35" s="623">
        <v>13733.888859999999</v>
      </c>
      <c r="G35" s="623">
        <v>19161.264289999999</v>
      </c>
      <c r="H35" s="623">
        <v>13125.640949999999</v>
      </c>
      <c r="I35" s="623">
        <v>2315.7870899999998</v>
      </c>
      <c r="J35" s="623">
        <v>0</v>
      </c>
      <c r="K35" s="623">
        <v>0</v>
      </c>
      <c r="L35" s="623">
        <v>23322.82274</v>
      </c>
      <c r="M35" s="623">
        <v>3021.5827599999998</v>
      </c>
      <c r="N35" s="623">
        <v>4899.8847300000007</v>
      </c>
      <c r="O35" s="623">
        <v>7514.9464000000007</v>
      </c>
      <c r="P35" s="623">
        <v>308800.85081999999</v>
      </c>
    </row>
    <row r="36" spans="1:16" ht="12.95" customHeight="1">
      <c r="A36" s="628" t="s">
        <v>267</v>
      </c>
      <c r="B36" s="623">
        <v>0</v>
      </c>
      <c r="C36" s="623">
        <v>4.6560100000000002</v>
      </c>
      <c r="D36" s="623">
        <v>0</v>
      </c>
      <c r="E36" s="623">
        <v>0</v>
      </c>
      <c r="F36" s="623">
        <v>0</v>
      </c>
      <c r="G36" s="623">
        <v>0</v>
      </c>
      <c r="H36" s="623">
        <v>0</v>
      </c>
      <c r="I36" s="623">
        <v>0</v>
      </c>
      <c r="J36" s="623">
        <v>0</v>
      </c>
      <c r="K36" s="623">
        <v>0</v>
      </c>
      <c r="L36" s="623">
        <v>0</v>
      </c>
      <c r="M36" s="623">
        <v>0</v>
      </c>
      <c r="N36" s="623">
        <v>0</v>
      </c>
      <c r="O36" s="623">
        <v>0</v>
      </c>
      <c r="P36" s="623">
        <v>4.6560100000000002</v>
      </c>
    </row>
    <row r="37" spans="1:16" ht="12.95" customHeight="1">
      <c r="A37" s="632" t="s">
        <v>268</v>
      </c>
      <c r="B37" s="623">
        <v>272451.14904000005</v>
      </c>
      <c r="C37" s="623">
        <v>284892.23155999999</v>
      </c>
      <c r="D37" s="623">
        <v>564186.28827000002</v>
      </c>
      <c r="E37" s="623">
        <v>292741.30979000003</v>
      </c>
      <c r="F37" s="623">
        <v>159713.93200999999</v>
      </c>
      <c r="G37" s="623">
        <v>127130.07085999999</v>
      </c>
      <c r="H37" s="623">
        <v>102129.04878</v>
      </c>
      <c r="I37" s="623">
        <v>42463.370510000001</v>
      </c>
      <c r="J37" s="623">
        <v>432.98201</v>
      </c>
      <c r="K37" s="623">
        <v>0</v>
      </c>
      <c r="L37" s="623">
        <v>100337.11214</v>
      </c>
      <c r="M37" s="623">
        <v>43764.569790000001</v>
      </c>
      <c r="N37" s="623">
        <v>49037.355640000002</v>
      </c>
      <c r="O37" s="623">
        <v>63367.308539999998</v>
      </c>
      <c r="P37" s="623">
        <v>2102646.7289399998</v>
      </c>
    </row>
    <row r="38" spans="1:16" ht="12.95" customHeight="1">
      <c r="A38" s="628" t="s">
        <v>269</v>
      </c>
      <c r="B38" s="623">
        <v>221914.21236</v>
      </c>
      <c r="C38" s="623">
        <v>191829.20913999999</v>
      </c>
      <c r="D38" s="623">
        <v>474268.13477999996</v>
      </c>
      <c r="E38" s="623">
        <v>208825.01485000001</v>
      </c>
      <c r="F38" s="623">
        <v>156990.10952999999</v>
      </c>
      <c r="G38" s="623">
        <v>103866.73499</v>
      </c>
      <c r="H38" s="623">
        <v>67358.174549999996</v>
      </c>
      <c r="I38" s="623">
        <v>39517.876499999998</v>
      </c>
      <c r="J38" s="623">
        <v>158.58201</v>
      </c>
      <c r="K38" s="623">
        <v>0</v>
      </c>
      <c r="L38" s="623">
        <v>82944.451719999997</v>
      </c>
      <c r="M38" s="623">
        <v>33722.622940000001</v>
      </c>
      <c r="N38" s="623">
        <v>37355.570229999998</v>
      </c>
      <c r="O38" s="623">
        <v>48315.235990000001</v>
      </c>
      <c r="P38" s="623">
        <v>1667065.9295899998</v>
      </c>
    </row>
    <row r="39" spans="1:16" ht="12.95" customHeight="1">
      <c r="A39" s="628" t="s">
        <v>270</v>
      </c>
      <c r="B39" s="623">
        <v>50536.936679999999</v>
      </c>
      <c r="C39" s="623">
        <v>92848.028439999995</v>
      </c>
      <c r="D39" s="623">
        <v>69353.111919999996</v>
      </c>
      <c r="E39" s="623">
        <v>83916.294939999992</v>
      </c>
      <c r="F39" s="623">
        <v>2723.8224799999998</v>
      </c>
      <c r="G39" s="623">
        <v>23263.335870000003</v>
      </c>
      <c r="H39" s="623">
        <v>34770.874229999994</v>
      </c>
      <c r="I39" s="623">
        <v>2945.4940099999999</v>
      </c>
      <c r="J39" s="623">
        <v>274.39999999999998</v>
      </c>
      <c r="K39" s="623">
        <v>0</v>
      </c>
      <c r="L39" s="623">
        <v>17392.66042</v>
      </c>
      <c r="M39" s="623">
        <v>10041.94685</v>
      </c>
      <c r="N39" s="623">
        <v>11681.78541</v>
      </c>
      <c r="O39" s="623">
        <v>15052.072550000001</v>
      </c>
      <c r="P39" s="623">
        <v>414800.76380000002</v>
      </c>
    </row>
    <row r="40" spans="1:16" ht="12.95" customHeight="1">
      <c r="A40" s="628" t="s">
        <v>271</v>
      </c>
      <c r="B40" s="623">
        <v>0</v>
      </c>
      <c r="C40" s="623">
        <v>214.99398000000002</v>
      </c>
      <c r="D40" s="623">
        <v>20565.041570000001</v>
      </c>
      <c r="E40" s="623">
        <v>0</v>
      </c>
      <c r="F40" s="623">
        <v>0</v>
      </c>
      <c r="G40" s="623">
        <v>0</v>
      </c>
      <c r="H40" s="623">
        <v>0</v>
      </c>
      <c r="I40" s="623">
        <v>0</v>
      </c>
      <c r="J40" s="623">
        <v>0</v>
      </c>
      <c r="K40" s="623">
        <v>0</v>
      </c>
      <c r="L40" s="623">
        <v>0</v>
      </c>
      <c r="M40" s="623">
        <v>0</v>
      </c>
      <c r="N40" s="623">
        <v>0</v>
      </c>
      <c r="O40" s="623">
        <v>0</v>
      </c>
      <c r="P40" s="623">
        <v>20780.035550000001</v>
      </c>
    </row>
    <row r="41" spans="1:16" ht="12.95" customHeight="1">
      <c r="A41" s="632" t="s">
        <v>272</v>
      </c>
      <c r="B41" s="623">
        <v>112286.88026000001</v>
      </c>
      <c r="C41" s="623">
        <v>163264.27461000002</v>
      </c>
      <c r="D41" s="623">
        <v>139772.98097999999</v>
      </c>
      <c r="E41" s="623">
        <v>171614.26765999998</v>
      </c>
      <c r="F41" s="623">
        <v>108057.72258</v>
      </c>
      <c r="G41" s="623">
        <v>91691.301790000012</v>
      </c>
      <c r="H41" s="623">
        <v>84387.873170000006</v>
      </c>
      <c r="I41" s="623">
        <v>115827.20484999999</v>
      </c>
      <c r="J41" s="623">
        <v>1111.7795700000001</v>
      </c>
      <c r="K41" s="623">
        <v>1358.0411899999999</v>
      </c>
      <c r="L41" s="623">
        <v>123128.64540000001</v>
      </c>
      <c r="M41" s="623">
        <v>26260.742899999997</v>
      </c>
      <c r="N41" s="623">
        <v>154734.68028999999</v>
      </c>
      <c r="O41" s="623">
        <v>117113.1639</v>
      </c>
      <c r="P41" s="623">
        <v>1410609.5591500001</v>
      </c>
    </row>
    <row r="42" spans="1:16" ht="12.95" customHeight="1">
      <c r="A42" s="628" t="s">
        <v>273</v>
      </c>
      <c r="B42" s="623">
        <v>109911.67981999999</v>
      </c>
      <c r="C42" s="623">
        <v>155474.22758000001</v>
      </c>
      <c r="D42" s="623">
        <v>136661.25571</v>
      </c>
      <c r="E42" s="623">
        <v>160163.83041</v>
      </c>
      <c r="F42" s="623">
        <v>107870.74704999999</v>
      </c>
      <c r="G42" s="623">
        <v>89147.870150000002</v>
      </c>
      <c r="H42" s="623">
        <v>81619.779450000002</v>
      </c>
      <c r="I42" s="623">
        <v>114576.74859</v>
      </c>
      <c r="J42" s="623">
        <v>1088.29997</v>
      </c>
      <c r="K42" s="623">
        <v>1355.4400800000001</v>
      </c>
      <c r="L42" s="623">
        <v>120117.33134</v>
      </c>
      <c r="M42" s="623">
        <v>24313.481899999999</v>
      </c>
      <c r="N42" s="623">
        <v>150777.45666</v>
      </c>
      <c r="O42" s="623">
        <v>114103.24541</v>
      </c>
      <c r="P42" s="623">
        <v>1367181.3941199998</v>
      </c>
    </row>
    <row r="43" spans="1:16" ht="12.95" customHeight="1">
      <c r="A43" s="628" t="s">
        <v>274</v>
      </c>
      <c r="B43" s="623">
        <v>2375.2004400000001</v>
      </c>
      <c r="C43" s="623">
        <v>6685.7558099999997</v>
      </c>
      <c r="D43" s="623">
        <v>2584.5269800000001</v>
      </c>
      <c r="E43" s="623">
        <v>7798.8874400000004</v>
      </c>
      <c r="F43" s="623">
        <v>186.97552999999999</v>
      </c>
      <c r="G43" s="623">
        <v>1828.2536599999999</v>
      </c>
      <c r="H43" s="623">
        <v>2446.71353</v>
      </c>
      <c r="I43" s="623">
        <v>1154.8463300000001</v>
      </c>
      <c r="J43" s="623">
        <v>23.479599999999998</v>
      </c>
      <c r="K43" s="623">
        <v>2.6011100000000003</v>
      </c>
      <c r="L43" s="623">
        <v>2688.7856200000001</v>
      </c>
      <c r="M43" s="623">
        <v>1688.43905</v>
      </c>
      <c r="N43" s="623">
        <v>3910.3869</v>
      </c>
      <c r="O43" s="623">
        <v>3009.91849</v>
      </c>
      <c r="P43" s="623">
        <v>36384.770490000003</v>
      </c>
    </row>
    <row r="44" spans="1:16" ht="12.95" customHeight="1">
      <c r="A44" s="628" t="s">
        <v>275</v>
      </c>
      <c r="B44" s="623">
        <v>0</v>
      </c>
      <c r="C44" s="623">
        <v>194.37645999999998</v>
      </c>
      <c r="D44" s="623">
        <v>509.49549000000002</v>
      </c>
      <c r="E44" s="623">
        <v>596.80083999999999</v>
      </c>
      <c r="F44" s="623">
        <v>0</v>
      </c>
      <c r="G44" s="623">
        <v>485.07183000000003</v>
      </c>
      <c r="H44" s="623">
        <v>211.34732</v>
      </c>
      <c r="I44" s="623">
        <v>86.672749999999994</v>
      </c>
      <c r="J44" s="623">
        <v>0</v>
      </c>
      <c r="K44" s="623">
        <v>0</v>
      </c>
      <c r="L44" s="623">
        <v>269.54840999999999</v>
      </c>
      <c r="M44" s="623">
        <v>191.45523</v>
      </c>
      <c r="N44" s="623">
        <v>46.813499999999998</v>
      </c>
      <c r="O44" s="623">
        <v>0</v>
      </c>
      <c r="P44" s="623">
        <v>2591.5818300000001</v>
      </c>
    </row>
    <row r="45" spans="1:16" ht="12.95" customHeight="1">
      <c r="A45" s="628" t="s">
        <v>276</v>
      </c>
      <c r="B45" s="623">
        <v>0</v>
      </c>
      <c r="C45" s="623">
        <v>909.91476</v>
      </c>
      <c r="D45" s="623">
        <v>17.7028</v>
      </c>
      <c r="E45" s="623">
        <v>3054.7489700000001</v>
      </c>
      <c r="F45" s="623">
        <v>0</v>
      </c>
      <c r="G45" s="623">
        <v>230.10614999999999</v>
      </c>
      <c r="H45" s="623">
        <v>107.81869</v>
      </c>
      <c r="I45" s="623">
        <v>8.9371799999999997</v>
      </c>
      <c r="J45" s="623">
        <v>0</v>
      </c>
      <c r="K45" s="623">
        <v>0</v>
      </c>
      <c r="L45" s="623">
        <v>52.980029999999999</v>
      </c>
      <c r="M45" s="623">
        <v>67.366720000000001</v>
      </c>
      <c r="N45" s="623">
        <v>2.3230000000000001E-2</v>
      </c>
      <c r="O45" s="623">
        <v>0</v>
      </c>
      <c r="P45" s="623">
        <v>4449.5985300000002</v>
      </c>
    </row>
    <row r="46" spans="1:16" ht="12.95" customHeight="1">
      <c r="A46" s="628" t="s">
        <v>277</v>
      </c>
      <c r="B46" s="623">
        <v>0</v>
      </c>
      <c r="C46" s="623">
        <v>0</v>
      </c>
      <c r="D46" s="623">
        <v>0</v>
      </c>
      <c r="E46" s="623">
        <v>0</v>
      </c>
      <c r="F46" s="623">
        <v>0</v>
      </c>
      <c r="G46" s="623">
        <v>0</v>
      </c>
      <c r="H46" s="623">
        <v>0</v>
      </c>
      <c r="I46" s="623">
        <v>0</v>
      </c>
      <c r="J46" s="623">
        <v>0</v>
      </c>
      <c r="K46" s="623">
        <v>0</v>
      </c>
      <c r="L46" s="623">
        <v>0</v>
      </c>
      <c r="M46" s="623">
        <v>0</v>
      </c>
      <c r="N46" s="623">
        <v>0</v>
      </c>
      <c r="O46" s="623">
        <v>0</v>
      </c>
      <c r="P46" s="623">
        <v>0</v>
      </c>
    </row>
    <row r="47" spans="1:16" ht="12.95" customHeight="1">
      <c r="A47" s="629" t="s">
        <v>278</v>
      </c>
      <c r="B47" s="623">
        <v>0</v>
      </c>
      <c r="C47" s="623">
        <v>0</v>
      </c>
      <c r="D47" s="623">
        <v>0</v>
      </c>
      <c r="E47" s="623">
        <v>0</v>
      </c>
      <c r="F47" s="623">
        <v>0</v>
      </c>
      <c r="G47" s="623">
        <v>0</v>
      </c>
      <c r="H47" s="623">
        <v>2.2141799999999998</v>
      </c>
      <c r="I47" s="623">
        <v>0</v>
      </c>
      <c r="J47" s="623">
        <v>0</v>
      </c>
      <c r="K47" s="623">
        <v>0</v>
      </c>
      <c r="L47" s="623">
        <v>0</v>
      </c>
      <c r="M47" s="623">
        <v>0</v>
      </c>
      <c r="N47" s="623">
        <v>0</v>
      </c>
      <c r="O47" s="623">
        <v>0</v>
      </c>
      <c r="P47" s="623">
        <v>2.2141799999999998</v>
      </c>
    </row>
    <row r="48" spans="1:16" ht="12.95" customHeight="1">
      <c r="A48" s="640" t="s">
        <v>279</v>
      </c>
      <c r="B48" s="623">
        <v>-428363.36206999997</v>
      </c>
      <c r="C48" s="623">
        <v>-492972.33551999996</v>
      </c>
      <c r="D48" s="623">
        <v>-704578.25994000002</v>
      </c>
      <c r="E48" s="623">
        <v>-570215.20561000006</v>
      </c>
      <c r="F48" s="623">
        <v>-363101.59967000003</v>
      </c>
      <c r="G48" s="623">
        <v>-157135.99930000002</v>
      </c>
      <c r="H48" s="623">
        <v>-226532.75047</v>
      </c>
      <c r="I48" s="623">
        <v>-296157.03089999995</v>
      </c>
      <c r="J48" s="623">
        <v>-458.47127</v>
      </c>
      <c r="K48" s="623">
        <v>-469.96285999999998</v>
      </c>
      <c r="L48" s="623">
        <v>-411853.31270999997</v>
      </c>
      <c r="M48" s="623">
        <v>-54167.623579999999</v>
      </c>
      <c r="N48" s="623">
        <v>-142421.71806000001</v>
      </c>
      <c r="O48" s="623">
        <v>-242866.60872999998</v>
      </c>
      <c r="P48" s="623">
        <v>-4091294.2406899999</v>
      </c>
    </row>
    <row r="49" spans="1:16" ht="12.95" customHeight="1">
      <c r="A49" s="628" t="s">
        <v>280</v>
      </c>
      <c r="B49" s="623">
        <v>-76545.684670000002</v>
      </c>
      <c r="C49" s="623">
        <v>-103495.52677</v>
      </c>
      <c r="D49" s="623">
        <v>-143094.10097999999</v>
      </c>
      <c r="E49" s="623">
        <v>-60566.103840000003</v>
      </c>
      <c r="F49" s="623">
        <v>-48012.710679999997</v>
      </c>
      <c r="G49" s="623">
        <v>-35973.380810000002</v>
      </c>
      <c r="H49" s="623">
        <v>-40011.955249999999</v>
      </c>
      <c r="I49" s="623">
        <v>-71399.71183</v>
      </c>
      <c r="J49" s="623">
        <v>-112.00710000000001</v>
      </c>
      <c r="K49" s="623">
        <v>-418.51285999999999</v>
      </c>
      <c r="L49" s="623">
        <v>-64723.880140000001</v>
      </c>
      <c r="M49" s="623">
        <v>-11791.153269999999</v>
      </c>
      <c r="N49" s="623">
        <v>-38536.888909999994</v>
      </c>
      <c r="O49" s="623">
        <v>-33537.520069999999</v>
      </c>
      <c r="P49" s="623">
        <v>-728219.13717999996</v>
      </c>
    </row>
    <row r="50" spans="1:16" ht="12.95" customHeight="1">
      <c r="A50" s="628" t="s">
        <v>281</v>
      </c>
      <c r="B50" s="623">
        <v>-8655.0241999999998</v>
      </c>
      <c r="C50" s="623">
        <v>-32543.36879</v>
      </c>
      <c r="D50" s="623">
        <v>-14097.954449999999</v>
      </c>
      <c r="E50" s="623">
        <v>-93195.583180000001</v>
      </c>
      <c r="F50" s="623">
        <v>-1835.6136100000001</v>
      </c>
      <c r="G50" s="623">
        <v>-6237.1066200000005</v>
      </c>
      <c r="H50" s="623">
        <v>-10810.190720000001</v>
      </c>
      <c r="I50" s="623">
        <v>-880.56565999999998</v>
      </c>
      <c r="J50" s="623">
        <v>0</v>
      </c>
      <c r="K50" s="623">
        <v>-51.45</v>
      </c>
      <c r="L50" s="623">
        <v>-6949.6305700000003</v>
      </c>
      <c r="M50" s="623">
        <v>-462.18027000000001</v>
      </c>
      <c r="N50" s="623">
        <v>-1438.25035</v>
      </c>
      <c r="O50" s="623">
        <v>-2566.6509999999998</v>
      </c>
      <c r="P50" s="623">
        <v>-179723.56941999999</v>
      </c>
    </row>
    <row r="51" spans="1:16" ht="12.95" customHeight="1">
      <c r="A51" s="628" t="s">
        <v>282</v>
      </c>
      <c r="B51" s="623">
        <v>-24305.878639999999</v>
      </c>
      <c r="C51" s="623">
        <v>-23441.05545</v>
      </c>
      <c r="D51" s="623">
        <v>-22773.30761</v>
      </c>
      <c r="E51" s="623">
        <v>-18381.94282</v>
      </c>
      <c r="F51" s="623">
        <v>-41175.767540000001</v>
      </c>
      <c r="G51" s="623">
        <v>-6324.2757099999999</v>
      </c>
      <c r="H51" s="623">
        <v>-14175.082119999999</v>
      </c>
      <c r="I51" s="623">
        <v>-22542.319620000002</v>
      </c>
      <c r="J51" s="623">
        <v>-50.682160000000003</v>
      </c>
      <c r="K51" s="623">
        <v>0</v>
      </c>
      <c r="L51" s="623">
        <v>-46591.122219999997</v>
      </c>
      <c r="M51" s="623">
        <v>-2555.5804399999997</v>
      </c>
      <c r="N51" s="623">
        <v>-5677.4113399999997</v>
      </c>
      <c r="O51" s="623">
        <v>-17570.869300000002</v>
      </c>
      <c r="P51" s="623">
        <v>-245565.29496999999</v>
      </c>
    </row>
    <row r="52" spans="1:16" ht="12.95" customHeight="1">
      <c r="A52" s="628" t="s">
        <v>283</v>
      </c>
      <c r="B52" s="623">
        <v>-4540.6639299999997</v>
      </c>
      <c r="C52" s="623">
        <v>-6513.6714400000001</v>
      </c>
      <c r="D52" s="623">
        <v>-2205.2533399999998</v>
      </c>
      <c r="E52" s="623">
        <v>-6381.2599400000008</v>
      </c>
      <c r="F52" s="623">
        <v>-4952.5617400000001</v>
      </c>
      <c r="G52" s="623">
        <v>-646.51931000000002</v>
      </c>
      <c r="H52" s="623">
        <v>-4500.42047</v>
      </c>
      <c r="I52" s="623">
        <v>-1935.72117</v>
      </c>
      <c r="J52" s="623">
        <v>0</v>
      </c>
      <c r="K52" s="623">
        <v>0</v>
      </c>
      <c r="L52" s="623">
        <v>-18500.328309999997</v>
      </c>
      <c r="M52" s="623">
        <v>-762.14798999999994</v>
      </c>
      <c r="N52" s="623">
        <v>-1646.92967</v>
      </c>
      <c r="O52" s="623">
        <v>-4674.5051100000001</v>
      </c>
      <c r="P52" s="623">
        <v>-57259.98242</v>
      </c>
    </row>
    <row r="53" spans="1:16" ht="12.95" customHeight="1">
      <c r="A53" s="628" t="s">
        <v>284</v>
      </c>
      <c r="B53" s="623">
        <v>-151737.84243000002</v>
      </c>
      <c r="C53" s="623">
        <v>-129945.67022</v>
      </c>
      <c r="D53" s="623">
        <v>-289121.27733000001</v>
      </c>
      <c r="E53" s="623">
        <v>-164029.30930000002</v>
      </c>
      <c r="F53" s="623">
        <v>-83664.947579999993</v>
      </c>
      <c r="G53" s="623">
        <v>-65969.814259999999</v>
      </c>
      <c r="H53" s="623">
        <v>-53130.885479999997</v>
      </c>
      <c r="I53" s="623">
        <v>-38456.99</v>
      </c>
      <c r="J53" s="623">
        <v>-158.58201</v>
      </c>
      <c r="K53" s="623">
        <v>0</v>
      </c>
      <c r="L53" s="623">
        <v>-69618.794580000002</v>
      </c>
      <c r="M53" s="623">
        <v>-22287.28096</v>
      </c>
      <c r="N53" s="623">
        <v>-22609.193340000002</v>
      </c>
      <c r="O53" s="623">
        <v>-34113.231049999995</v>
      </c>
      <c r="P53" s="623">
        <v>-1124843.8185399999</v>
      </c>
    </row>
    <row r="54" spans="1:16" ht="12.95" customHeight="1">
      <c r="A54" s="628" t="s">
        <v>285</v>
      </c>
      <c r="B54" s="623">
        <v>-27083.386260000003</v>
      </c>
      <c r="C54" s="623">
        <v>-51502.279889999998</v>
      </c>
      <c r="D54" s="623">
        <v>-48021.241040000001</v>
      </c>
      <c r="E54" s="623">
        <v>-54353.166270000002</v>
      </c>
      <c r="F54" s="623">
        <v>-2045.45108</v>
      </c>
      <c r="G54" s="623">
        <v>-15176.92756</v>
      </c>
      <c r="H54" s="623">
        <v>-24148.734780000003</v>
      </c>
      <c r="I54" s="623">
        <v>-2916.4884200000001</v>
      </c>
      <c r="J54" s="623">
        <v>-137.19999999999999</v>
      </c>
      <c r="K54" s="623">
        <v>0</v>
      </c>
      <c r="L54" s="623">
        <v>-14727.18411</v>
      </c>
      <c r="M54" s="623">
        <v>-5579.6695599999994</v>
      </c>
      <c r="N54" s="623">
        <v>-6681.8517000000002</v>
      </c>
      <c r="O54" s="623">
        <v>-9857.2950000000001</v>
      </c>
      <c r="P54" s="623">
        <v>-262230.87566999998</v>
      </c>
    </row>
    <row r="55" spans="1:16" ht="12.95" customHeight="1">
      <c r="A55" s="628" t="s">
        <v>286</v>
      </c>
      <c r="B55" s="623">
        <v>-117676.60593999999</v>
      </c>
      <c r="C55" s="623">
        <v>-132160.20780999999</v>
      </c>
      <c r="D55" s="623">
        <v>-185265.12518999999</v>
      </c>
      <c r="E55" s="623">
        <v>-68984.246169999999</v>
      </c>
      <c r="F55" s="623">
        <v>-102257.03602</v>
      </c>
      <c r="G55" s="623">
        <v>-24429.975030000001</v>
      </c>
      <c r="H55" s="623">
        <v>-46092.42353</v>
      </c>
      <c r="I55" s="623">
        <v>-130585.23420000001</v>
      </c>
      <c r="J55" s="623">
        <v>0</v>
      </c>
      <c r="K55" s="623">
        <v>0</v>
      </c>
      <c r="L55" s="623">
        <v>-136316.85008</v>
      </c>
      <c r="M55" s="623">
        <v>-10729.61109</v>
      </c>
      <c r="N55" s="623">
        <v>-65831.192750000002</v>
      </c>
      <c r="O55" s="623">
        <v>-99437.195730000007</v>
      </c>
      <c r="P55" s="623">
        <v>-1119765.7035399999</v>
      </c>
    </row>
    <row r="56" spans="1:16" ht="12.95" customHeight="1">
      <c r="A56" s="628" t="s">
        <v>287</v>
      </c>
      <c r="B56" s="623">
        <v>-17818.276000000002</v>
      </c>
      <c r="C56" s="623">
        <v>-13321.12838</v>
      </c>
      <c r="D56" s="623">
        <v>0</v>
      </c>
      <c r="E56" s="623">
        <v>-104323.59409</v>
      </c>
      <c r="F56" s="623">
        <v>-79157.511419999995</v>
      </c>
      <c r="G56" s="623">
        <v>-2058</v>
      </c>
      <c r="H56" s="623">
        <v>-32699.518700000001</v>
      </c>
      <c r="I56" s="623">
        <v>-27440</v>
      </c>
      <c r="J56" s="623">
        <v>0</v>
      </c>
      <c r="K56" s="623">
        <v>0</v>
      </c>
      <c r="L56" s="623">
        <v>-54425.522700000001</v>
      </c>
      <c r="M56" s="623">
        <v>0</v>
      </c>
      <c r="N56" s="623">
        <v>0</v>
      </c>
      <c r="O56" s="623">
        <v>-41109.341469999999</v>
      </c>
      <c r="P56" s="623">
        <v>-372352.89276000002</v>
      </c>
    </row>
    <row r="57" spans="1:16" ht="12.95" customHeight="1">
      <c r="A57" s="628" t="s">
        <v>288</v>
      </c>
      <c r="B57" s="623">
        <v>0</v>
      </c>
      <c r="C57" s="623">
        <v>-49.426769999999998</v>
      </c>
      <c r="D57" s="623">
        <v>0</v>
      </c>
      <c r="E57" s="623">
        <v>0</v>
      </c>
      <c r="F57" s="623">
        <v>0</v>
      </c>
      <c r="G57" s="623">
        <v>-320</v>
      </c>
      <c r="H57" s="623">
        <v>-963.53942000000006</v>
      </c>
      <c r="I57" s="623">
        <v>0</v>
      </c>
      <c r="J57" s="623">
        <v>0</v>
      </c>
      <c r="K57" s="623">
        <v>0</v>
      </c>
      <c r="L57" s="623">
        <v>0</v>
      </c>
      <c r="M57" s="623">
        <v>0</v>
      </c>
      <c r="N57" s="623">
        <v>0</v>
      </c>
      <c r="O57" s="623">
        <v>0</v>
      </c>
      <c r="P57" s="623">
        <v>-1332.9661899999999</v>
      </c>
    </row>
    <row r="58" spans="1:16" ht="12.95" customHeight="1" thickBot="1">
      <c r="A58" s="628" t="s">
        <v>289</v>
      </c>
      <c r="B58" s="623">
        <v>0</v>
      </c>
      <c r="C58" s="623">
        <v>0</v>
      </c>
      <c r="D58" s="623">
        <v>0</v>
      </c>
      <c r="E58" s="623">
        <v>0</v>
      </c>
      <c r="F58" s="623">
        <v>0</v>
      </c>
      <c r="G58" s="623">
        <v>0</v>
      </c>
      <c r="H58" s="623">
        <v>0</v>
      </c>
      <c r="I58" s="623">
        <v>0</v>
      </c>
      <c r="J58" s="623">
        <v>0</v>
      </c>
      <c r="K58" s="623">
        <v>0</v>
      </c>
      <c r="L58" s="623">
        <v>0</v>
      </c>
      <c r="M58" s="623">
        <v>0</v>
      </c>
      <c r="N58" s="623">
        <v>0</v>
      </c>
      <c r="O58" s="623">
        <v>0</v>
      </c>
      <c r="P58" s="623">
        <v>0</v>
      </c>
    </row>
    <row r="59" spans="1:16" ht="12.95" customHeight="1" thickTop="1" thickBot="1">
      <c r="A59" s="627" t="s">
        <v>290</v>
      </c>
      <c r="B59" s="621">
        <v>91033.885330000005</v>
      </c>
      <c r="C59" s="621">
        <v>134468.62290000002</v>
      </c>
      <c r="D59" s="621">
        <v>135037.41149999999</v>
      </c>
      <c r="E59" s="621">
        <v>125577.54429999999</v>
      </c>
      <c r="F59" s="621">
        <v>56755.342299999997</v>
      </c>
      <c r="G59" s="621">
        <v>59581.579829999995</v>
      </c>
      <c r="H59" s="621">
        <v>93478.275709999987</v>
      </c>
      <c r="I59" s="621">
        <v>49588.034359999998</v>
      </c>
      <c r="J59" s="621">
        <v>690.86377000000005</v>
      </c>
      <c r="K59" s="621">
        <v>194.46922000000001</v>
      </c>
      <c r="L59" s="621">
        <v>47271.059200000003</v>
      </c>
      <c r="M59" s="621">
        <v>11654.323910000001</v>
      </c>
      <c r="N59" s="621">
        <v>116128.26292000001</v>
      </c>
      <c r="O59" s="621">
        <v>34754.532700000003</v>
      </c>
      <c r="P59" s="621">
        <v>956214.20795000007</v>
      </c>
    </row>
    <row r="60" spans="1:16" ht="12.95" customHeight="1" thickTop="1">
      <c r="A60" s="628" t="s">
        <v>291</v>
      </c>
      <c r="B60" s="623">
        <v>0</v>
      </c>
      <c r="C60" s="623">
        <v>0</v>
      </c>
      <c r="D60" s="623">
        <v>0</v>
      </c>
      <c r="E60" s="623">
        <v>0</v>
      </c>
      <c r="F60" s="623">
        <v>73.238789999999995</v>
      </c>
      <c r="G60" s="623">
        <v>2028.3007299999999</v>
      </c>
      <c r="H60" s="623">
        <v>0</v>
      </c>
      <c r="I60" s="623">
        <v>0</v>
      </c>
      <c r="J60" s="623">
        <v>0</v>
      </c>
      <c r="K60" s="623">
        <v>0</v>
      </c>
      <c r="L60" s="623">
        <v>0</v>
      </c>
      <c r="M60" s="623">
        <v>649.85500999999999</v>
      </c>
      <c r="N60" s="623">
        <v>0</v>
      </c>
      <c r="O60" s="623">
        <v>0</v>
      </c>
      <c r="P60" s="623">
        <v>2751.3945299999996</v>
      </c>
    </row>
    <row r="61" spans="1:16" ht="12.95" customHeight="1">
      <c r="A61" s="628" t="s">
        <v>292</v>
      </c>
      <c r="B61" s="623">
        <v>55843.673579999995</v>
      </c>
      <c r="C61" s="623">
        <v>99946.25447</v>
      </c>
      <c r="D61" s="623">
        <v>110008.01667</v>
      </c>
      <c r="E61" s="623">
        <v>95919.047379999989</v>
      </c>
      <c r="F61" s="623">
        <v>36111.85671</v>
      </c>
      <c r="G61" s="623">
        <v>49194.913350000003</v>
      </c>
      <c r="H61" s="623">
        <v>55211.311130000002</v>
      </c>
      <c r="I61" s="623">
        <v>41000.59173</v>
      </c>
      <c r="J61" s="623">
        <v>128.81657000000001</v>
      </c>
      <c r="K61" s="623">
        <v>154.31621999999999</v>
      </c>
      <c r="L61" s="623">
        <v>31150.615429999998</v>
      </c>
      <c r="M61" s="623">
        <v>8218.4926900000009</v>
      </c>
      <c r="N61" s="623">
        <v>63823.198429999997</v>
      </c>
      <c r="O61" s="623">
        <v>24752.274390000002</v>
      </c>
      <c r="P61" s="623">
        <v>671463.37875000003</v>
      </c>
    </row>
    <row r="62" spans="1:16" ht="12.95" customHeight="1">
      <c r="A62" s="628" t="s">
        <v>293</v>
      </c>
      <c r="B62" s="623">
        <v>45209.195679999997</v>
      </c>
      <c r="C62" s="623">
        <v>41984.484799999998</v>
      </c>
      <c r="D62" s="623">
        <v>38605.363450000004</v>
      </c>
      <c r="E62" s="623">
        <v>32391.244300000002</v>
      </c>
      <c r="F62" s="623">
        <v>33652.290890000004</v>
      </c>
      <c r="G62" s="623">
        <v>10187.98696</v>
      </c>
      <c r="H62" s="623">
        <v>42450.145969999998</v>
      </c>
      <c r="I62" s="623">
        <v>9602.2860700000001</v>
      </c>
      <c r="J62" s="623">
        <v>664.34311000000002</v>
      </c>
      <c r="K62" s="623">
        <v>40.152999999999999</v>
      </c>
      <c r="L62" s="623">
        <v>18672.584989999999</v>
      </c>
      <c r="M62" s="623">
        <v>3218.3789400000001</v>
      </c>
      <c r="N62" s="623">
        <v>54236.641430000003</v>
      </c>
      <c r="O62" s="623">
        <v>10266.81934</v>
      </c>
      <c r="P62" s="623">
        <v>341181.91892999999</v>
      </c>
    </row>
    <row r="63" spans="1:16" ht="12.95" customHeight="1">
      <c r="A63" s="628" t="s">
        <v>294</v>
      </c>
      <c r="B63" s="623">
        <v>0</v>
      </c>
      <c r="C63" s="623">
        <v>0</v>
      </c>
      <c r="D63" s="623">
        <v>0</v>
      </c>
      <c r="E63" s="623">
        <v>0</v>
      </c>
      <c r="F63" s="623">
        <v>0</v>
      </c>
      <c r="G63" s="623">
        <v>0</v>
      </c>
      <c r="H63" s="623">
        <v>0</v>
      </c>
      <c r="I63" s="623">
        <v>0</v>
      </c>
      <c r="J63" s="623">
        <v>0</v>
      </c>
      <c r="K63" s="623">
        <v>0</v>
      </c>
      <c r="L63" s="623">
        <v>0</v>
      </c>
      <c r="M63" s="623">
        <v>4.6528</v>
      </c>
      <c r="N63" s="623">
        <v>0</v>
      </c>
      <c r="O63" s="623">
        <v>0</v>
      </c>
      <c r="P63" s="623">
        <v>4.6528</v>
      </c>
    </row>
    <row r="64" spans="1:16" ht="12.95" customHeight="1" thickBot="1">
      <c r="A64" s="628" t="s">
        <v>295</v>
      </c>
      <c r="B64" s="623">
        <v>-10018.98393</v>
      </c>
      <c r="C64" s="623">
        <v>-7462.1163699999997</v>
      </c>
      <c r="D64" s="623">
        <v>-13575.96862</v>
      </c>
      <c r="E64" s="623">
        <v>-2732.7473799999998</v>
      </c>
      <c r="F64" s="623">
        <v>-13082.044089999999</v>
      </c>
      <c r="G64" s="623">
        <v>-1829.62121</v>
      </c>
      <c r="H64" s="623">
        <v>-4183.1813899999997</v>
      </c>
      <c r="I64" s="623">
        <v>-1014.84344</v>
      </c>
      <c r="J64" s="623">
        <v>-102.29591000000001</v>
      </c>
      <c r="K64" s="623">
        <v>0</v>
      </c>
      <c r="L64" s="623">
        <v>-2552.1412200000004</v>
      </c>
      <c r="M64" s="623">
        <v>-437.05553000000003</v>
      </c>
      <c r="N64" s="623">
        <v>-1931.5769399999999</v>
      </c>
      <c r="O64" s="623">
        <v>-264.56103000000002</v>
      </c>
      <c r="P64" s="623">
        <v>-59187.137060000001</v>
      </c>
    </row>
    <row r="65" spans="1:16" ht="12.95" customHeight="1" thickTop="1" thickBot="1">
      <c r="A65" s="627" t="s">
        <v>296</v>
      </c>
      <c r="B65" s="621">
        <v>8833.2294299999994</v>
      </c>
      <c r="C65" s="621">
        <v>941.52512999999999</v>
      </c>
      <c r="D65" s="621">
        <v>54249.423790000001</v>
      </c>
      <c r="E65" s="621">
        <v>13657.369970000002</v>
      </c>
      <c r="F65" s="621">
        <v>10965.180390000001</v>
      </c>
      <c r="G65" s="621">
        <v>11488.6885</v>
      </c>
      <c r="H65" s="621">
        <v>3839.8661400000001</v>
      </c>
      <c r="I65" s="621">
        <v>3.5966</v>
      </c>
      <c r="J65" s="621">
        <v>1E-3</v>
      </c>
      <c r="K65" s="621">
        <v>0</v>
      </c>
      <c r="L65" s="621">
        <v>872.95144999999991</v>
      </c>
      <c r="M65" s="621">
        <v>2856.2052999999996</v>
      </c>
      <c r="N65" s="621">
        <v>4750.89959</v>
      </c>
      <c r="O65" s="621">
        <v>2935.1648100000002</v>
      </c>
      <c r="P65" s="621">
        <v>115394.10209999999</v>
      </c>
    </row>
    <row r="66" spans="1:16" ht="12.95" customHeight="1" thickTop="1">
      <c r="A66" s="628" t="s">
        <v>297</v>
      </c>
      <c r="B66" s="623">
        <v>0</v>
      </c>
      <c r="C66" s="623">
        <v>0</v>
      </c>
      <c r="D66" s="623">
        <v>0</v>
      </c>
      <c r="E66" s="623">
        <v>367.33247999999998</v>
      </c>
      <c r="F66" s="623">
        <v>0</v>
      </c>
      <c r="G66" s="623">
        <v>0</v>
      </c>
      <c r="H66" s="623">
        <v>0</v>
      </c>
      <c r="I66" s="623">
        <v>0</v>
      </c>
      <c r="J66" s="623">
        <v>0</v>
      </c>
      <c r="K66" s="623">
        <v>0</v>
      </c>
      <c r="L66" s="623">
        <v>0</v>
      </c>
      <c r="M66" s="623">
        <v>0</v>
      </c>
      <c r="N66" s="623">
        <v>0</v>
      </c>
      <c r="O66" s="623">
        <v>0</v>
      </c>
      <c r="P66" s="623">
        <v>367.33247999999998</v>
      </c>
    </row>
    <row r="67" spans="1:16" ht="12.95" customHeight="1">
      <c r="A67" s="628" t="s">
        <v>298</v>
      </c>
      <c r="B67" s="623">
        <v>67371.743659999993</v>
      </c>
      <c r="C67" s="623">
        <v>48307.331720000002</v>
      </c>
      <c r="D67" s="623">
        <v>261810.31680999999</v>
      </c>
      <c r="E67" s="623">
        <v>71552.933209999988</v>
      </c>
      <c r="F67" s="623">
        <v>23140.934000000001</v>
      </c>
      <c r="G67" s="623">
        <v>38737.42196</v>
      </c>
      <c r="H67" s="623">
        <v>10016.61436</v>
      </c>
      <c r="I67" s="623">
        <v>1054.5943400000001</v>
      </c>
      <c r="J67" s="623">
        <v>5.0000000000000001E-3</v>
      </c>
      <c r="K67" s="623">
        <v>0</v>
      </c>
      <c r="L67" s="623">
        <v>4703.8040499999997</v>
      </c>
      <c r="M67" s="623">
        <v>6647.1151799999998</v>
      </c>
      <c r="N67" s="623">
        <v>8511.4904499999993</v>
      </c>
      <c r="O67" s="623">
        <v>6171.64156</v>
      </c>
      <c r="P67" s="623">
        <v>548025.94629999995</v>
      </c>
    </row>
    <row r="68" spans="1:16" ht="12.95" customHeight="1">
      <c r="A68" s="628" t="s">
        <v>299</v>
      </c>
      <c r="B68" s="623">
        <v>0</v>
      </c>
      <c r="C68" s="623">
        <v>571.31865000000005</v>
      </c>
      <c r="D68" s="623">
        <v>4964.85196</v>
      </c>
      <c r="E68" s="623">
        <v>2146.3081499999998</v>
      </c>
      <c r="F68" s="623">
        <v>0.62597000000000003</v>
      </c>
      <c r="G68" s="623">
        <v>8.6835499999999985</v>
      </c>
      <c r="H68" s="623">
        <v>935.12370999999996</v>
      </c>
      <c r="I68" s="623">
        <v>3.5545999999999998</v>
      </c>
      <c r="J68" s="623">
        <v>0</v>
      </c>
      <c r="K68" s="623">
        <v>0</v>
      </c>
      <c r="L68" s="623">
        <v>2.2130000000000001</v>
      </c>
      <c r="M68" s="623">
        <v>5.2032799999999995</v>
      </c>
      <c r="N68" s="623">
        <v>3.1E-2</v>
      </c>
      <c r="O68" s="623">
        <v>524.72838000000002</v>
      </c>
      <c r="P68" s="623">
        <v>9162.6422500000008</v>
      </c>
    </row>
    <row r="69" spans="1:16" ht="12.95" customHeight="1">
      <c r="A69" s="628" t="s">
        <v>300</v>
      </c>
      <c r="B69" s="623">
        <v>0</v>
      </c>
      <c r="C69" s="623">
        <v>0</v>
      </c>
      <c r="D69" s="623">
        <v>3.5684999999999998</v>
      </c>
      <c r="E69" s="623">
        <v>0</v>
      </c>
      <c r="F69" s="623">
        <v>1E-3</v>
      </c>
      <c r="G69" s="623">
        <v>0</v>
      </c>
      <c r="H69" s="623">
        <v>1E-3</v>
      </c>
      <c r="I69" s="623">
        <v>0</v>
      </c>
      <c r="J69" s="623">
        <v>0</v>
      </c>
      <c r="K69" s="623">
        <v>0</v>
      </c>
      <c r="L69" s="623">
        <v>0</v>
      </c>
      <c r="M69" s="623">
        <v>0</v>
      </c>
      <c r="N69" s="623">
        <v>0</v>
      </c>
      <c r="O69" s="623">
        <v>0</v>
      </c>
      <c r="P69" s="623">
        <v>3.5705</v>
      </c>
    </row>
    <row r="70" spans="1:16" ht="12.95" customHeight="1" thickBot="1">
      <c r="A70" s="628" t="s">
        <v>301</v>
      </c>
      <c r="B70" s="623">
        <v>-58538.514229999993</v>
      </c>
      <c r="C70" s="623">
        <v>-47937.125240000001</v>
      </c>
      <c r="D70" s="623">
        <v>-212529.31347999998</v>
      </c>
      <c r="E70" s="623">
        <v>-60409.203869999998</v>
      </c>
      <c r="F70" s="623">
        <v>-12176.380580000001</v>
      </c>
      <c r="G70" s="623">
        <v>-27257.417010000001</v>
      </c>
      <c r="H70" s="623">
        <v>-7111.8729299999995</v>
      </c>
      <c r="I70" s="623">
        <v>-1054.5523400000002</v>
      </c>
      <c r="J70" s="623">
        <v>-4.0000000000000001E-3</v>
      </c>
      <c r="K70" s="623">
        <v>0</v>
      </c>
      <c r="L70" s="623">
        <v>-3833.0655999999999</v>
      </c>
      <c r="M70" s="623">
        <v>-3796.1131600000003</v>
      </c>
      <c r="N70" s="623">
        <v>-3760.6218599999997</v>
      </c>
      <c r="O70" s="623">
        <v>-3761.2051299999998</v>
      </c>
      <c r="P70" s="623">
        <v>-442165.38942999998</v>
      </c>
    </row>
    <row r="71" spans="1:16" ht="12.95" customHeight="1" thickTop="1" thickBot="1">
      <c r="A71" s="627" t="s">
        <v>302</v>
      </c>
      <c r="B71" s="621">
        <v>1545774.40864</v>
      </c>
      <c r="C71" s="621">
        <v>2037627.3528099998</v>
      </c>
      <c r="D71" s="621">
        <v>2787297.22163</v>
      </c>
      <c r="E71" s="621">
        <v>1926666.9904500002</v>
      </c>
      <c r="F71" s="621">
        <v>597873.90734000003</v>
      </c>
      <c r="G71" s="621">
        <v>1036758.6473</v>
      </c>
      <c r="H71" s="621">
        <v>290211.09032000002</v>
      </c>
      <c r="I71" s="621">
        <v>144840.60794999998</v>
      </c>
      <c r="J71" s="621">
        <v>8526.0607600000003</v>
      </c>
      <c r="K71" s="621">
        <v>15727.449550000001</v>
      </c>
      <c r="L71" s="621">
        <v>323026.19825000002</v>
      </c>
      <c r="M71" s="621">
        <v>284873.90820999997</v>
      </c>
      <c r="N71" s="621">
        <v>846419.58976</v>
      </c>
      <c r="O71" s="621">
        <v>31604.357</v>
      </c>
      <c r="P71" s="621">
        <v>11877227.789969999</v>
      </c>
    </row>
    <row r="72" spans="1:16" ht="12.95" customHeight="1" thickTop="1">
      <c r="A72" s="628" t="s">
        <v>251</v>
      </c>
      <c r="B72" s="623">
        <v>0</v>
      </c>
      <c r="C72" s="623">
        <v>0</v>
      </c>
      <c r="D72" s="623">
        <v>0</v>
      </c>
      <c r="E72" s="623">
        <v>0</v>
      </c>
      <c r="F72" s="623">
        <v>1.0000000000000001E-5</v>
      </c>
      <c r="G72" s="623">
        <v>0</v>
      </c>
      <c r="H72" s="623">
        <v>0</v>
      </c>
      <c r="I72" s="623">
        <v>0</v>
      </c>
      <c r="J72" s="623">
        <v>0</v>
      </c>
      <c r="K72" s="623">
        <v>0</v>
      </c>
      <c r="L72" s="623">
        <v>0</v>
      </c>
      <c r="M72" s="623">
        <v>0</v>
      </c>
      <c r="N72" s="623">
        <v>0</v>
      </c>
      <c r="O72" s="623">
        <v>0</v>
      </c>
      <c r="P72" s="623">
        <v>1.0000000000000001E-5</v>
      </c>
    </row>
    <row r="73" spans="1:16" ht="12.95" customHeight="1">
      <c r="A73" s="628" t="s">
        <v>252</v>
      </c>
      <c r="B73" s="623">
        <v>49699.973319999997</v>
      </c>
      <c r="C73" s="623">
        <v>0</v>
      </c>
      <c r="D73" s="623">
        <v>0</v>
      </c>
      <c r="E73" s="623">
        <v>28940.144</v>
      </c>
      <c r="F73" s="623">
        <v>0</v>
      </c>
      <c r="G73" s="623">
        <v>0</v>
      </c>
      <c r="H73" s="623">
        <v>0</v>
      </c>
      <c r="I73" s="623">
        <v>19020.061010000001</v>
      </c>
      <c r="J73" s="623">
        <v>0</v>
      </c>
      <c r="K73" s="623">
        <v>0</v>
      </c>
      <c r="L73" s="623">
        <v>11000</v>
      </c>
      <c r="M73" s="623">
        <v>78000</v>
      </c>
      <c r="N73" s="623">
        <v>0</v>
      </c>
      <c r="O73" s="623">
        <v>0</v>
      </c>
      <c r="P73" s="623">
        <v>186660.17833000002</v>
      </c>
    </row>
    <row r="74" spans="1:16" ht="12.95" customHeight="1">
      <c r="A74" s="628" t="s">
        <v>253</v>
      </c>
      <c r="B74" s="623">
        <v>25284.172420000003</v>
      </c>
      <c r="C74" s="623">
        <v>0</v>
      </c>
      <c r="D74" s="623">
        <v>0</v>
      </c>
      <c r="E74" s="623">
        <v>20580</v>
      </c>
      <c r="F74" s="623">
        <v>0</v>
      </c>
      <c r="G74" s="623">
        <v>0</v>
      </c>
      <c r="H74" s="623">
        <v>0</v>
      </c>
      <c r="I74" s="623">
        <v>0</v>
      </c>
      <c r="J74" s="623">
        <v>0</v>
      </c>
      <c r="K74" s="623">
        <v>10290</v>
      </c>
      <c r="L74" s="623">
        <v>13720</v>
      </c>
      <c r="M74" s="623">
        <v>0</v>
      </c>
      <c r="N74" s="623">
        <v>0</v>
      </c>
      <c r="O74" s="623">
        <v>0</v>
      </c>
      <c r="P74" s="623">
        <v>69874.172420000003</v>
      </c>
    </row>
    <row r="75" spans="1:16" ht="12.95" customHeight="1">
      <c r="A75" s="628" t="s">
        <v>254</v>
      </c>
      <c r="B75" s="623">
        <v>192115.30275999999</v>
      </c>
      <c r="C75" s="623">
        <v>0</v>
      </c>
      <c r="D75" s="623">
        <v>257107.15881999998</v>
      </c>
      <c r="E75" s="623">
        <v>262906.93147999997</v>
      </c>
      <c r="F75" s="623">
        <v>0</v>
      </c>
      <c r="G75" s="623">
        <v>0</v>
      </c>
      <c r="H75" s="623">
        <v>0</v>
      </c>
      <c r="I75" s="623">
        <v>0</v>
      </c>
      <c r="J75" s="623">
        <v>0</v>
      </c>
      <c r="K75" s="623">
        <v>0</v>
      </c>
      <c r="L75" s="623">
        <v>0</v>
      </c>
      <c r="M75" s="623">
        <v>12570.046350000001</v>
      </c>
      <c r="N75" s="623">
        <v>392272.11616000003</v>
      </c>
      <c r="O75" s="623">
        <v>0</v>
      </c>
      <c r="P75" s="623">
        <v>1116971.5555699999</v>
      </c>
    </row>
    <row r="76" spans="1:16" ht="12.95" customHeight="1">
      <c r="A76" s="628" t="s">
        <v>303</v>
      </c>
      <c r="B76" s="623">
        <v>28474.057760000003</v>
      </c>
      <c r="C76" s="623">
        <v>240342.61755000002</v>
      </c>
      <c r="D76" s="623">
        <v>33932.641340000002</v>
      </c>
      <c r="E76" s="623">
        <v>42634.874200000006</v>
      </c>
      <c r="F76" s="623">
        <v>27543.583770000001</v>
      </c>
      <c r="G76" s="623">
        <v>3339.3867999999998</v>
      </c>
      <c r="H76" s="623">
        <v>7143.8850599999996</v>
      </c>
      <c r="I76" s="623">
        <v>1517.70552</v>
      </c>
      <c r="J76" s="623">
        <v>0</v>
      </c>
      <c r="K76" s="623">
        <v>0</v>
      </c>
      <c r="L76" s="623">
        <v>699.7</v>
      </c>
      <c r="M76" s="623">
        <v>0</v>
      </c>
      <c r="N76" s="623">
        <v>0</v>
      </c>
      <c r="O76" s="623">
        <v>998.9</v>
      </c>
      <c r="P76" s="623">
        <v>386627.35200000001</v>
      </c>
    </row>
    <row r="77" spans="1:16" ht="12.95" customHeight="1">
      <c r="A77" s="628" t="s">
        <v>304</v>
      </c>
      <c r="B77" s="623">
        <v>123459.24142000001</v>
      </c>
      <c r="C77" s="623">
        <v>2279.2037200000004</v>
      </c>
      <c r="D77" s="623">
        <v>6997.72109</v>
      </c>
      <c r="E77" s="623">
        <v>2008.34554</v>
      </c>
      <c r="F77" s="623">
        <v>2657.2855299999997</v>
      </c>
      <c r="G77" s="623">
        <v>121350.62620999999</v>
      </c>
      <c r="H77" s="623">
        <v>1643.8823799999998</v>
      </c>
      <c r="I77" s="623">
        <v>29064.303230000001</v>
      </c>
      <c r="J77" s="623">
        <v>139.5324</v>
      </c>
      <c r="K77" s="623">
        <v>19.207999999999998</v>
      </c>
      <c r="L77" s="623">
        <v>143951.37784999999</v>
      </c>
      <c r="M77" s="623">
        <v>65001.43735</v>
      </c>
      <c r="N77" s="623">
        <v>586.53</v>
      </c>
      <c r="O77" s="623">
        <v>15672.247810000001</v>
      </c>
      <c r="P77" s="623">
        <v>514830.94253</v>
      </c>
    </row>
    <row r="78" spans="1:16" ht="12.95" customHeight="1">
      <c r="A78" s="628" t="s">
        <v>256</v>
      </c>
      <c r="B78" s="623">
        <v>1125443.0798800001</v>
      </c>
      <c r="C78" s="623">
        <v>1819669.5933800002</v>
      </c>
      <c r="D78" s="623">
        <v>2493276.9950900003</v>
      </c>
      <c r="E78" s="623">
        <v>1566477.4808199999</v>
      </c>
      <c r="F78" s="623">
        <v>569108.09555999993</v>
      </c>
      <c r="G78" s="623">
        <v>911777.68513999996</v>
      </c>
      <c r="H78" s="623">
        <v>282098.57325999998</v>
      </c>
      <c r="I78" s="623">
        <v>102181.85623</v>
      </c>
      <c r="J78" s="623">
        <v>8386.5283600000002</v>
      </c>
      <c r="K78" s="623">
        <v>5050.8190599999998</v>
      </c>
      <c r="L78" s="623">
        <v>152309.85658000002</v>
      </c>
      <c r="M78" s="623">
        <v>122912.36528</v>
      </c>
      <c r="N78" s="623">
        <v>430400.81838999997</v>
      </c>
      <c r="O78" s="623">
        <v>15006.111999999999</v>
      </c>
      <c r="P78" s="623">
        <v>9604099.8590300009</v>
      </c>
    </row>
    <row r="79" spans="1:16" ht="12.95" customHeight="1">
      <c r="A79" s="628" t="s">
        <v>305</v>
      </c>
      <c r="B79" s="623">
        <v>3391.0137599999998</v>
      </c>
      <c r="C79" s="623">
        <v>4598.5005599999995</v>
      </c>
      <c r="D79" s="623">
        <v>354.19039000000004</v>
      </c>
      <c r="E79" s="623">
        <v>3453.7706600000001</v>
      </c>
      <c r="F79" s="623">
        <v>18.435009999999998</v>
      </c>
      <c r="G79" s="623">
        <v>865.98556000000008</v>
      </c>
      <c r="H79" s="623">
        <v>0</v>
      </c>
      <c r="I79" s="623">
        <v>473.54539</v>
      </c>
      <c r="J79" s="623">
        <v>0</v>
      </c>
      <c r="K79" s="623">
        <v>380.27813000000003</v>
      </c>
      <c r="L79" s="623">
        <v>2130.8767699999999</v>
      </c>
      <c r="M79" s="623">
        <v>6889.53557</v>
      </c>
      <c r="N79" s="623">
        <v>26498.451969999998</v>
      </c>
      <c r="O79" s="623">
        <v>303.89978000000002</v>
      </c>
      <c r="P79" s="623">
        <v>49358.483549999997</v>
      </c>
    </row>
    <row r="80" spans="1:16" ht="12.95" customHeight="1" thickBot="1">
      <c r="A80" s="628" t="s">
        <v>306</v>
      </c>
      <c r="B80" s="623">
        <v>-2092.4326799999999</v>
      </c>
      <c r="C80" s="623">
        <v>-29262.562399999999</v>
      </c>
      <c r="D80" s="623">
        <v>-4371.4850999999999</v>
      </c>
      <c r="E80" s="623">
        <v>-334.55624999999998</v>
      </c>
      <c r="F80" s="623">
        <v>-1453.49254</v>
      </c>
      <c r="G80" s="623">
        <v>-575.03641000000005</v>
      </c>
      <c r="H80" s="623">
        <v>-675.25037999999995</v>
      </c>
      <c r="I80" s="623">
        <v>-7416.8634299999994</v>
      </c>
      <c r="J80" s="623">
        <v>0</v>
      </c>
      <c r="K80" s="623">
        <v>-12.855639999999999</v>
      </c>
      <c r="L80" s="623">
        <v>-785.61294999999996</v>
      </c>
      <c r="M80" s="623">
        <v>-499.47634000000005</v>
      </c>
      <c r="N80" s="623">
        <v>-3338.3267599999999</v>
      </c>
      <c r="O80" s="623">
        <v>-376.80259000000001</v>
      </c>
      <c r="P80" s="623">
        <v>-51194.753469999996</v>
      </c>
    </row>
    <row r="81" spans="1:16" ht="12.95" customHeight="1" thickTop="1" thickBot="1">
      <c r="A81" s="627" t="s">
        <v>307</v>
      </c>
      <c r="B81" s="621">
        <v>347346.55855999998</v>
      </c>
      <c r="C81" s="621">
        <v>432662.04219000001</v>
      </c>
      <c r="D81" s="621">
        <v>338823.15506000002</v>
      </c>
      <c r="E81" s="621">
        <v>508739.04436</v>
      </c>
      <c r="F81" s="621">
        <v>138243.96771</v>
      </c>
      <c r="G81" s="621">
        <v>315066.95280000003</v>
      </c>
      <c r="H81" s="621">
        <v>172065.93184</v>
      </c>
      <c r="I81" s="621">
        <v>199904.67662000001</v>
      </c>
      <c r="J81" s="621">
        <v>1233.2650100000001</v>
      </c>
      <c r="K81" s="621">
        <v>529.96193999999991</v>
      </c>
      <c r="L81" s="621">
        <v>210891.94037</v>
      </c>
      <c r="M81" s="621">
        <v>38535.327100000002</v>
      </c>
      <c r="N81" s="621">
        <v>1140495.8229499999</v>
      </c>
      <c r="O81" s="621">
        <v>48861.343860000001</v>
      </c>
      <c r="P81" s="621">
        <v>3893399.9903699998</v>
      </c>
    </row>
    <row r="82" spans="1:16" ht="12.95" customHeight="1" thickTop="1">
      <c r="A82" s="628" t="s">
        <v>308</v>
      </c>
      <c r="B82" s="623">
        <v>52382.457459999998</v>
      </c>
      <c r="C82" s="623">
        <v>68468.028999999995</v>
      </c>
      <c r="D82" s="623">
        <v>108496.9696</v>
      </c>
      <c r="E82" s="623">
        <v>188163.25550999999</v>
      </c>
      <c r="F82" s="623">
        <v>34809.921000000002</v>
      </c>
      <c r="G82" s="623">
        <v>230268.15674000001</v>
      </c>
      <c r="H82" s="623">
        <v>64459.72668</v>
      </c>
      <c r="I82" s="623">
        <v>58234.555919999999</v>
      </c>
      <c r="J82" s="623">
        <v>696.71543999999994</v>
      </c>
      <c r="K82" s="623">
        <v>0</v>
      </c>
      <c r="L82" s="623">
        <v>37180.057609999996</v>
      </c>
      <c r="M82" s="623">
        <v>5543.60923</v>
      </c>
      <c r="N82" s="623">
        <v>604996.78258</v>
      </c>
      <c r="O82" s="623">
        <v>8454.1772100000017</v>
      </c>
      <c r="P82" s="623">
        <v>1462154.41398</v>
      </c>
    </row>
    <row r="83" spans="1:16" ht="12.95" customHeight="1">
      <c r="A83" s="628" t="s">
        <v>309</v>
      </c>
      <c r="B83" s="623">
        <v>197207.4148</v>
      </c>
      <c r="C83" s="623">
        <v>200924.28624000002</v>
      </c>
      <c r="D83" s="623">
        <v>143584.03338000001</v>
      </c>
      <c r="E83" s="623">
        <v>251007.63136000003</v>
      </c>
      <c r="F83" s="623">
        <v>43543.976219999997</v>
      </c>
      <c r="G83" s="623">
        <v>42073.497100000001</v>
      </c>
      <c r="H83" s="623">
        <v>68358.397779999999</v>
      </c>
      <c r="I83" s="623">
        <v>84127.873030000002</v>
      </c>
      <c r="J83" s="623">
        <v>251.65822</v>
      </c>
      <c r="K83" s="623">
        <v>0</v>
      </c>
      <c r="L83" s="623">
        <v>123002.90150000001</v>
      </c>
      <c r="M83" s="623">
        <v>20924.09995</v>
      </c>
      <c r="N83" s="623">
        <v>408293.45835000003</v>
      </c>
      <c r="O83" s="623">
        <v>8578.4740700000002</v>
      </c>
      <c r="P83" s="623">
        <v>1591877.702</v>
      </c>
    </row>
    <row r="84" spans="1:16" ht="12.95" customHeight="1">
      <c r="A84" s="628" t="s">
        <v>310</v>
      </c>
      <c r="B84" s="623">
        <v>19274.733199999999</v>
      </c>
      <c r="C84" s="623">
        <v>33583.6999</v>
      </c>
      <c r="D84" s="623">
        <v>15830.570730000001</v>
      </c>
      <c r="E84" s="623">
        <v>15714.777199999999</v>
      </c>
      <c r="F84" s="623">
        <v>5687.5830700000006</v>
      </c>
      <c r="G84" s="623">
        <v>7118.7785899999999</v>
      </c>
      <c r="H84" s="623">
        <v>11172.51902</v>
      </c>
      <c r="I84" s="623">
        <v>16830.655350000001</v>
      </c>
      <c r="J84" s="623">
        <v>16.342310000000001</v>
      </c>
      <c r="K84" s="623">
        <v>294.27132</v>
      </c>
      <c r="L84" s="623">
        <v>15042.28968</v>
      </c>
      <c r="M84" s="623">
        <v>4502.7785199999998</v>
      </c>
      <c r="N84" s="623">
        <v>21497.786210000002</v>
      </c>
      <c r="O84" s="623">
        <v>10969.70255</v>
      </c>
      <c r="P84" s="623">
        <v>177536.48765</v>
      </c>
    </row>
    <row r="85" spans="1:16" ht="12.95" customHeight="1">
      <c r="A85" s="628" t="s">
        <v>311</v>
      </c>
      <c r="B85" s="623">
        <v>47754.41214</v>
      </c>
      <c r="C85" s="623">
        <v>42784.059439999997</v>
      </c>
      <c r="D85" s="623">
        <v>27571.357329999999</v>
      </c>
      <c r="E85" s="623">
        <v>17214.326249999998</v>
      </c>
      <c r="F85" s="623">
        <v>32750.41445</v>
      </c>
      <c r="G85" s="623">
        <v>6858.1432199999999</v>
      </c>
      <c r="H85" s="623">
        <v>8140.6995700000007</v>
      </c>
      <c r="I85" s="623">
        <v>12393.04732</v>
      </c>
      <c r="J85" s="623">
        <v>29.59686</v>
      </c>
      <c r="K85" s="623">
        <v>166.29470000000001</v>
      </c>
      <c r="L85" s="623">
        <v>11582.96996</v>
      </c>
      <c r="M85" s="623">
        <v>3538.1773900000003</v>
      </c>
      <c r="N85" s="623">
        <v>18743.74152</v>
      </c>
      <c r="O85" s="623">
        <v>4912.7195999999994</v>
      </c>
      <c r="P85" s="623">
        <v>234439.95975000001</v>
      </c>
    </row>
    <row r="86" spans="1:16" ht="12.95" customHeight="1">
      <c r="A86" s="628" t="s">
        <v>312</v>
      </c>
      <c r="B86" s="623">
        <v>11364.194949999999</v>
      </c>
      <c r="C86" s="623">
        <v>41935.105779999998</v>
      </c>
      <c r="D86" s="623">
        <v>31090.60627</v>
      </c>
      <c r="E86" s="623">
        <v>31206.452410000002</v>
      </c>
      <c r="F86" s="623">
        <v>20514.529549999999</v>
      </c>
      <c r="G86" s="623">
        <v>11923.50848</v>
      </c>
      <c r="H86" s="623">
        <v>18145.692239999997</v>
      </c>
      <c r="I86" s="623">
        <v>12066.295099999999</v>
      </c>
      <c r="J86" s="623">
        <v>225.63307</v>
      </c>
      <c r="K86" s="623">
        <v>69.395920000000004</v>
      </c>
      <c r="L86" s="623">
        <v>22328.821359999998</v>
      </c>
      <c r="M86" s="623">
        <v>2480.9274799999998</v>
      </c>
      <c r="N86" s="623">
        <v>48061.235520000002</v>
      </c>
      <c r="O86" s="623">
        <v>10039.7999</v>
      </c>
      <c r="P86" s="623">
        <v>261452.19803</v>
      </c>
    </row>
    <row r="87" spans="1:16" ht="12.95" customHeight="1">
      <c r="A87" s="628" t="s">
        <v>313</v>
      </c>
      <c r="B87" s="623">
        <v>6242.04745</v>
      </c>
      <c r="C87" s="623">
        <v>3631.0700899999997</v>
      </c>
      <c r="D87" s="623">
        <v>1772.6734899999999</v>
      </c>
      <c r="E87" s="623">
        <v>4540.3732399999999</v>
      </c>
      <c r="F87" s="623">
        <v>366.21474999999998</v>
      </c>
      <c r="G87" s="623">
        <v>2392.9668999999999</v>
      </c>
      <c r="H87" s="623">
        <v>1723.2846299999999</v>
      </c>
      <c r="I87" s="623">
        <v>6312.0152099999996</v>
      </c>
      <c r="J87" s="623">
        <v>1E-3</v>
      </c>
      <c r="K87" s="623">
        <v>0</v>
      </c>
      <c r="L87" s="623">
        <v>1602.67984</v>
      </c>
      <c r="M87" s="623">
        <v>1461.0656399999998</v>
      </c>
      <c r="N87" s="623">
        <v>0</v>
      </c>
      <c r="O87" s="623">
        <v>5374.9525300000005</v>
      </c>
      <c r="P87" s="623">
        <v>35419.344770000003</v>
      </c>
    </row>
    <row r="88" spans="1:16" ht="12.95" customHeight="1">
      <c r="A88" s="628" t="s">
        <v>314</v>
      </c>
      <c r="B88" s="623">
        <v>4015.3447999999999</v>
      </c>
      <c r="C88" s="623">
        <v>312.30801000000002</v>
      </c>
      <c r="D88" s="623">
        <v>3760.1618900000003</v>
      </c>
      <c r="E88" s="623">
        <v>397.74700000000001</v>
      </c>
      <c r="F88" s="623">
        <v>571.32866999999999</v>
      </c>
      <c r="G88" s="623">
        <v>415.91361000000001</v>
      </c>
      <c r="H88" s="623">
        <v>65.611919999999998</v>
      </c>
      <c r="I88" s="623">
        <v>872.97115000000008</v>
      </c>
      <c r="J88" s="623">
        <v>13.318110000000001</v>
      </c>
      <c r="K88" s="623">
        <v>0</v>
      </c>
      <c r="L88" s="623">
        <v>152.22042000000002</v>
      </c>
      <c r="M88" s="623">
        <v>84.668890000000005</v>
      </c>
      <c r="N88" s="623">
        <v>0</v>
      </c>
      <c r="O88" s="623">
        <v>531.51800000000003</v>
      </c>
      <c r="P88" s="623">
        <v>11193.11247</v>
      </c>
    </row>
    <row r="89" spans="1:16" ht="12.95" customHeight="1">
      <c r="A89" s="628" t="s">
        <v>315</v>
      </c>
      <c r="B89" s="623">
        <v>0</v>
      </c>
      <c r="C89" s="623">
        <v>0</v>
      </c>
      <c r="D89" s="623">
        <v>0</v>
      </c>
      <c r="E89" s="623">
        <v>0</v>
      </c>
      <c r="F89" s="623">
        <v>0</v>
      </c>
      <c r="G89" s="623">
        <v>0</v>
      </c>
      <c r="H89" s="623">
        <v>0</v>
      </c>
      <c r="I89" s="623">
        <v>0</v>
      </c>
      <c r="J89" s="623">
        <v>0</v>
      </c>
      <c r="K89" s="623">
        <v>0</v>
      </c>
      <c r="L89" s="623">
        <v>0</v>
      </c>
      <c r="M89" s="623">
        <v>0</v>
      </c>
      <c r="N89" s="623">
        <v>0</v>
      </c>
      <c r="O89" s="623">
        <v>0</v>
      </c>
      <c r="P89" s="623">
        <v>0</v>
      </c>
    </row>
    <row r="90" spans="1:16" ht="12.95" customHeight="1" thickBot="1">
      <c r="A90" s="628" t="s">
        <v>316</v>
      </c>
      <c r="B90" s="623">
        <v>9105.9537600000003</v>
      </c>
      <c r="C90" s="623">
        <v>41023.48373</v>
      </c>
      <c r="D90" s="623">
        <v>6716.7823699999999</v>
      </c>
      <c r="E90" s="623">
        <v>494.48139000000003</v>
      </c>
      <c r="F90" s="623">
        <v>0</v>
      </c>
      <c r="G90" s="623">
        <v>14015.988160000001</v>
      </c>
      <c r="H90" s="623">
        <v>0</v>
      </c>
      <c r="I90" s="623">
        <v>9067.2635399999999</v>
      </c>
      <c r="J90" s="623">
        <v>0</v>
      </c>
      <c r="K90" s="623">
        <v>0</v>
      </c>
      <c r="L90" s="623">
        <v>0</v>
      </c>
      <c r="M90" s="623">
        <v>0</v>
      </c>
      <c r="N90" s="623">
        <v>38902.818770000005</v>
      </c>
      <c r="O90" s="623">
        <v>0</v>
      </c>
      <c r="P90" s="623">
        <v>119326.77172</v>
      </c>
    </row>
    <row r="91" spans="1:16" ht="12.95" customHeight="1" thickTop="1" thickBot="1">
      <c r="A91" s="627" t="s">
        <v>317</v>
      </c>
      <c r="B91" s="621">
        <v>27541.37268</v>
      </c>
      <c r="C91" s="621">
        <v>27668.517459999999</v>
      </c>
      <c r="D91" s="621">
        <v>326721.79606000002</v>
      </c>
      <c r="E91" s="621">
        <v>64194.694520000005</v>
      </c>
      <c r="F91" s="621">
        <v>37194.002229999998</v>
      </c>
      <c r="G91" s="621">
        <v>47026.581250000003</v>
      </c>
      <c r="H91" s="621">
        <v>102638.49681</v>
      </c>
      <c r="I91" s="621">
        <v>24047.271920000003</v>
      </c>
      <c r="J91" s="621">
        <v>965.83513000000005</v>
      </c>
      <c r="K91" s="621">
        <v>372.37103000000002</v>
      </c>
      <c r="L91" s="621">
        <v>69963.171279999995</v>
      </c>
      <c r="M91" s="621">
        <v>7983.9970000000003</v>
      </c>
      <c r="N91" s="621">
        <v>67350.241540000003</v>
      </c>
      <c r="O91" s="621">
        <v>11775.552240000001</v>
      </c>
      <c r="P91" s="621">
        <v>815443.90114999993</v>
      </c>
    </row>
    <row r="92" spans="1:16" ht="12.95" customHeight="1" thickTop="1">
      <c r="A92" s="628" t="s">
        <v>318</v>
      </c>
      <c r="B92" s="623">
        <v>5402.8042000000005</v>
      </c>
      <c r="C92" s="623">
        <v>7285.2377999999999</v>
      </c>
      <c r="D92" s="623">
        <v>8467.8815099999993</v>
      </c>
      <c r="E92" s="623">
        <v>7516.0228499999994</v>
      </c>
      <c r="F92" s="623">
        <v>2024.2701399999999</v>
      </c>
      <c r="G92" s="623">
        <v>902.05642</v>
      </c>
      <c r="H92" s="623">
        <v>1402.2696000000001</v>
      </c>
      <c r="I92" s="623">
        <v>3363.7870899999998</v>
      </c>
      <c r="J92" s="623">
        <v>658.33623999999998</v>
      </c>
      <c r="K92" s="623">
        <v>0</v>
      </c>
      <c r="L92" s="623">
        <v>2185.6293599999999</v>
      </c>
      <c r="M92" s="623">
        <v>1144.4956599999998</v>
      </c>
      <c r="N92" s="623">
        <v>1446.65996</v>
      </c>
      <c r="O92" s="623">
        <v>5100.9000099999994</v>
      </c>
      <c r="P92" s="623">
        <v>46900.350840000006</v>
      </c>
    </row>
    <row r="93" spans="1:16" ht="12.95" customHeight="1">
      <c r="A93" s="628" t="s">
        <v>319</v>
      </c>
      <c r="B93" s="623">
        <v>6440.9284800000005</v>
      </c>
      <c r="C93" s="623">
        <v>13222.425140000001</v>
      </c>
      <c r="D93" s="623">
        <v>154609.24784</v>
      </c>
      <c r="E93" s="623">
        <v>2960.6703299999999</v>
      </c>
      <c r="F93" s="623">
        <v>9425.6894700000012</v>
      </c>
      <c r="G93" s="623">
        <v>12073.52154</v>
      </c>
      <c r="H93" s="623">
        <v>2892.78656</v>
      </c>
      <c r="I93" s="623">
        <v>1711.38634</v>
      </c>
      <c r="J93" s="623">
        <v>0</v>
      </c>
      <c r="K93" s="623">
        <v>372.37103000000002</v>
      </c>
      <c r="L93" s="623">
        <v>29876.998440000003</v>
      </c>
      <c r="M93" s="623">
        <v>1043.9368400000001</v>
      </c>
      <c r="N93" s="623">
        <v>44724.757850000002</v>
      </c>
      <c r="O93" s="623">
        <v>1581.6851399999998</v>
      </c>
      <c r="P93" s="623">
        <v>280936.40500000003</v>
      </c>
    </row>
    <row r="94" spans="1:16" ht="12.95" customHeight="1">
      <c r="A94" s="628" t="s">
        <v>320</v>
      </c>
      <c r="B94" s="623">
        <v>6341.4120499999999</v>
      </c>
      <c r="C94" s="623">
        <v>16691.013650000001</v>
      </c>
      <c r="D94" s="623">
        <v>124133.85562</v>
      </c>
      <c r="E94" s="623">
        <v>30756.700809999998</v>
      </c>
      <c r="F94" s="623">
        <v>9984.0623300000007</v>
      </c>
      <c r="G94" s="623">
        <v>28189.67</v>
      </c>
      <c r="H94" s="623">
        <v>92440.728209999987</v>
      </c>
      <c r="I94" s="623">
        <v>4749.8450800000001</v>
      </c>
      <c r="J94" s="623">
        <v>0</v>
      </c>
      <c r="K94" s="623">
        <v>0</v>
      </c>
      <c r="L94" s="623">
        <v>19524.13884</v>
      </c>
      <c r="M94" s="623">
        <v>4929.5656600000002</v>
      </c>
      <c r="N94" s="623">
        <v>6625.1962199999998</v>
      </c>
      <c r="O94" s="623">
        <v>2088.8420300000002</v>
      </c>
      <c r="P94" s="623">
        <v>346455.03049999999</v>
      </c>
    </row>
    <row r="95" spans="1:16" ht="12.95" customHeight="1">
      <c r="A95" s="628" t="s">
        <v>321</v>
      </c>
      <c r="B95" s="623">
        <v>9356.2279499999986</v>
      </c>
      <c r="C95" s="623">
        <v>0</v>
      </c>
      <c r="D95" s="623">
        <v>40195.314850000002</v>
      </c>
      <c r="E95" s="623">
        <v>22962.000530000001</v>
      </c>
      <c r="F95" s="623">
        <v>16412.913049999999</v>
      </c>
      <c r="G95" s="623">
        <v>5861.5266200000005</v>
      </c>
      <c r="H95" s="623">
        <v>5968.68343</v>
      </c>
      <c r="I95" s="623">
        <v>14222.253409999999</v>
      </c>
      <c r="J95" s="623">
        <v>307.49889000000002</v>
      </c>
      <c r="K95" s="623">
        <v>0</v>
      </c>
      <c r="L95" s="623">
        <v>18376.404640000001</v>
      </c>
      <c r="M95" s="623">
        <v>865.99883999999997</v>
      </c>
      <c r="N95" s="623">
        <v>14553.62751</v>
      </c>
      <c r="O95" s="623">
        <v>3389.6742799999997</v>
      </c>
      <c r="P95" s="623">
        <v>152472.12400000001</v>
      </c>
    </row>
    <row r="96" spans="1:16" ht="12.95" customHeight="1" thickBot="1">
      <c r="A96" s="664" t="s">
        <v>322</v>
      </c>
      <c r="B96" s="625">
        <v>0</v>
      </c>
      <c r="C96" s="625">
        <v>-9530.15913</v>
      </c>
      <c r="D96" s="625">
        <v>-684.50376000000006</v>
      </c>
      <c r="E96" s="625">
        <v>-0.7</v>
      </c>
      <c r="F96" s="625">
        <v>-652.93276000000003</v>
      </c>
      <c r="G96" s="625">
        <v>-0.19333</v>
      </c>
      <c r="H96" s="625">
        <v>-65.97099</v>
      </c>
      <c r="I96" s="625">
        <v>0</v>
      </c>
      <c r="J96" s="625">
        <v>0</v>
      </c>
      <c r="K96" s="625">
        <v>0</v>
      </c>
      <c r="L96" s="625">
        <v>0</v>
      </c>
      <c r="M96" s="625">
        <v>0</v>
      </c>
      <c r="N96" s="625">
        <v>0</v>
      </c>
      <c r="O96" s="625">
        <v>-385.54921999999999</v>
      </c>
      <c r="P96" s="625">
        <v>-11320.009189999999</v>
      </c>
    </row>
    <row r="97" spans="1:16" ht="12.95" customHeight="1" thickTop="1" thickBot="1">
      <c r="A97" s="627" t="s">
        <v>323</v>
      </c>
      <c r="B97" s="621">
        <v>0</v>
      </c>
      <c r="C97" s="621">
        <v>0</v>
      </c>
      <c r="D97" s="621">
        <v>0</v>
      </c>
      <c r="E97" s="621">
        <v>0</v>
      </c>
      <c r="F97" s="621">
        <v>0</v>
      </c>
      <c r="G97" s="621">
        <v>0</v>
      </c>
      <c r="H97" s="621">
        <v>0</v>
      </c>
      <c r="I97" s="621">
        <v>0</v>
      </c>
      <c r="J97" s="621">
        <v>0</v>
      </c>
      <c r="K97" s="621">
        <v>0</v>
      </c>
      <c r="L97" s="621">
        <v>0</v>
      </c>
      <c r="M97" s="621">
        <v>0</v>
      </c>
      <c r="N97" s="621">
        <v>0</v>
      </c>
      <c r="O97" s="621">
        <v>0</v>
      </c>
      <c r="P97" s="621">
        <v>0</v>
      </c>
    </row>
    <row r="98" spans="1:16" ht="12.95" customHeight="1" thickTop="1">
      <c r="A98" s="628" t="s">
        <v>324</v>
      </c>
      <c r="B98" s="623">
        <v>0</v>
      </c>
      <c r="C98" s="623">
        <v>0</v>
      </c>
      <c r="D98" s="623">
        <v>0</v>
      </c>
      <c r="E98" s="623">
        <v>0</v>
      </c>
      <c r="F98" s="623">
        <v>0</v>
      </c>
      <c r="G98" s="623">
        <v>0</v>
      </c>
      <c r="H98" s="623">
        <v>0</v>
      </c>
      <c r="I98" s="623">
        <v>0</v>
      </c>
      <c r="J98" s="623">
        <v>0</v>
      </c>
      <c r="K98" s="623">
        <v>0</v>
      </c>
      <c r="L98" s="623">
        <v>0</v>
      </c>
      <c r="M98" s="623">
        <v>0</v>
      </c>
      <c r="N98" s="623">
        <v>0</v>
      </c>
      <c r="O98" s="623">
        <v>0</v>
      </c>
      <c r="P98" s="623">
        <v>0</v>
      </c>
    </row>
    <row r="99" spans="1:16" ht="12.95" customHeight="1">
      <c r="A99" s="628" t="s">
        <v>325</v>
      </c>
      <c r="B99" s="623">
        <v>0</v>
      </c>
      <c r="C99" s="623">
        <v>0</v>
      </c>
      <c r="D99" s="623">
        <v>0</v>
      </c>
      <c r="E99" s="623">
        <v>0</v>
      </c>
      <c r="F99" s="623">
        <v>0</v>
      </c>
      <c r="G99" s="623">
        <v>0</v>
      </c>
      <c r="H99" s="623">
        <v>0</v>
      </c>
      <c r="I99" s="623">
        <v>0</v>
      </c>
      <c r="J99" s="623">
        <v>0</v>
      </c>
      <c r="K99" s="623">
        <v>0</v>
      </c>
      <c r="L99" s="623">
        <v>0</v>
      </c>
      <c r="M99" s="623">
        <v>0</v>
      </c>
      <c r="N99" s="623">
        <v>0</v>
      </c>
      <c r="O99" s="623">
        <v>0</v>
      </c>
      <c r="P99" s="623">
        <v>0</v>
      </c>
    </row>
    <row r="100" spans="1:16" ht="12.95" customHeight="1">
      <c r="A100" s="628" t="s">
        <v>326</v>
      </c>
      <c r="B100" s="623">
        <v>0</v>
      </c>
      <c r="C100" s="623">
        <v>0</v>
      </c>
      <c r="D100" s="623">
        <v>0</v>
      </c>
      <c r="E100" s="623">
        <v>0</v>
      </c>
      <c r="F100" s="623">
        <v>0</v>
      </c>
      <c r="G100" s="623">
        <v>0</v>
      </c>
      <c r="H100" s="623">
        <v>0</v>
      </c>
      <c r="I100" s="623">
        <v>0</v>
      </c>
      <c r="J100" s="623">
        <v>0</v>
      </c>
      <c r="K100" s="623">
        <v>0</v>
      </c>
      <c r="L100" s="623">
        <v>0</v>
      </c>
      <c r="M100" s="623">
        <v>0</v>
      </c>
      <c r="N100" s="623">
        <v>0</v>
      </c>
      <c r="O100" s="623">
        <v>0</v>
      </c>
      <c r="P100" s="623">
        <v>0</v>
      </c>
    </row>
    <row r="101" spans="1:16" ht="12.95" customHeight="1">
      <c r="A101" s="628" t="s">
        <v>327</v>
      </c>
      <c r="B101" s="623">
        <v>0</v>
      </c>
      <c r="C101" s="623">
        <v>0</v>
      </c>
      <c r="D101" s="623">
        <v>0</v>
      </c>
      <c r="E101" s="623">
        <v>0</v>
      </c>
      <c r="F101" s="623">
        <v>0</v>
      </c>
      <c r="G101" s="623">
        <v>0</v>
      </c>
      <c r="H101" s="623">
        <v>0</v>
      </c>
      <c r="I101" s="623">
        <v>0</v>
      </c>
      <c r="J101" s="623">
        <v>0</v>
      </c>
      <c r="K101" s="623">
        <v>0</v>
      </c>
      <c r="L101" s="623">
        <v>0</v>
      </c>
      <c r="M101" s="623">
        <v>0</v>
      </c>
      <c r="N101" s="623">
        <v>0</v>
      </c>
      <c r="O101" s="623">
        <v>0</v>
      </c>
      <c r="P101" s="623">
        <v>0</v>
      </c>
    </row>
    <row r="102" spans="1:16" ht="12.95" customHeight="1">
      <c r="A102" s="628" t="s">
        <v>328</v>
      </c>
      <c r="B102" s="623">
        <v>0</v>
      </c>
      <c r="C102" s="623">
        <v>0</v>
      </c>
      <c r="D102" s="623">
        <v>0</v>
      </c>
      <c r="E102" s="623">
        <v>0</v>
      </c>
      <c r="F102" s="623">
        <v>0</v>
      </c>
      <c r="G102" s="623">
        <v>0</v>
      </c>
      <c r="H102" s="623">
        <v>0</v>
      </c>
      <c r="I102" s="623">
        <v>0</v>
      </c>
      <c r="J102" s="623">
        <v>0</v>
      </c>
      <c r="K102" s="623">
        <v>0</v>
      </c>
      <c r="L102" s="623">
        <v>0</v>
      </c>
      <c r="M102" s="623">
        <v>0</v>
      </c>
      <c r="N102" s="623">
        <v>0</v>
      </c>
      <c r="O102" s="623">
        <v>0</v>
      </c>
      <c r="P102" s="623">
        <v>0</v>
      </c>
    </row>
    <row r="103" spans="1:16" ht="12.95" customHeight="1" thickBot="1">
      <c r="A103" s="628" t="s">
        <v>329</v>
      </c>
      <c r="B103" s="623">
        <v>0</v>
      </c>
      <c r="C103" s="623">
        <v>0</v>
      </c>
      <c r="D103" s="623">
        <v>0</v>
      </c>
      <c r="E103" s="623">
        <v>0</v>
      </c>
      <c r="F103" s="623">
        <v>0</v>
      </c>
      <c r="G103" s="623">
        <v>0</v>
      </c>
      <c r="H103" s="623">
        <v>0</v>
      </c>
      <c r="I103" s="623">
        <v>0</v>
      </c>
      <c r="J103" s="623">
        <v>0</v>
      </c>
      <c r="K103" s="623">
        <v>0</v>
      </c>
      <c r="L103" s="623">
        <v>0</v>
      </c>
      <c r="M103" s="623">
        <v>0</v>
      </c>
      <c r="N103" s="623">
        <v>0</v>
      </c>
      <c r="O103" s="623">
        <v>0</v>
      </c>
      <c r="P103" s="623">
        <v>0</v>
      </c>
    </row>
    <row r="104" spans="1:16" ht="16.5" thickTop="1" thickBot="1">
      <c r="A104" s="626" t="s">
        <v>330</v>
      </c>
      <c r="B104" s="619">
        <v>25486896.398259997</v>
      </c>
      <c r="C104" s="619">
        <v>27467243.57604</v>
      </c>
      <c r="D104" s="619">
        <v>35001315.400199994</v>
      </c>
      <c r="E104" s="619">
        <v>21773141.515830003</v>
      </c>
      <c r="F104" s="619">
        <v>19534950.653730001</v>
      </c>
      <c r="G104" s="619">
        <v>12351318.81673</v>
      </c>
      <c r="H104" s="619">
        <v>10252383.803299999</v>
      </c>
      <c r="I104" s="619">
        <v>12883125.87758</v>
      </c>
      <c r="J104" s="619">
        <v>72800.274860000005</v>
      </c>
      <c r="K104" s="619">
        <v>230371.93618000002</v>
      </c>
      <c r="L104" s="619">
        <v>14053202.564959999</v>
      </c>
      <c r="M104" s="619">
        <v>3741424.7082600002</v>
      </c>
      <c r="N104" s="619">
        <v>16422636.2819</v>
      </c>
      <c r="O104" s="619">
        <v>8287746.7080699997</v>
      </c>
      <c r="P104" s="619">
        <v>207558558.51589999</v>
      </c>
    </row>
    <row r="105" spans="1:16" ht="16.5" thickTop="1" thickBot="1">
      <c r="A105" s="627" t="s">
        <v>331</v>
      </c>
      <c r="B105" s="621">
        <v>19780596.300639998</v>
      </c>
      <c r="C105" s="621">
        <v>19613568.426089998</v>
      </c>
      <c r="D105" s="621">
        <v>27125582.110410001</v>
      </c>
      <c r="E105" s="621">
        <v>17657427.47597</v>
      </c>
      <c r="F105" s="621">
        <v>16169900.947770001</v>
      </c>
      <c r="G105" s="621">
        <v>8883043.2412800007</v>
      </c>
      <c r="H105" s="621">
        <v>8425234.5189300012</v>
      </c>
      <c r="I105" s="621">
        <v>9017855.4718200006</v>
      </c>
      <c r="J105" s="621">
        <v>50741.44212</v>
      </c>
      <c r="K105" s="621">
        <v>63275.248749999999</v>
      </c>
      <c r="L105" s="621">
        <v>9247402.7812900003</v>
      </c>
      <c r="M105" s="621">
        <v>3177931.4472500002</v>
      </c>
      <c r="N105" s="621">
        <v>13816785.49759</v>
      </c>
      <c r="O105" s="621">
        <v>6667166.2387700006</v>
      </c>
      <c r="P105" s="621">
        <v>159696511.14868</v>
      </c>
    </row>
    <row r="106" spans="1:16" ht="15" thickTop="1">
      <c r="A106" s="628" t="s">
        <v>332</v>
      </c>
      <c r="B106" s="623">
        <v>4275352.9447699999</v>
      </c>
      <c r="C106" s="623">
        <v>4101077.1380700003</v>
      </c>
      <c r="D106" s="623">
        <v>5259656.5556800002</v>
      </c>
      <c r="E106" s="623">
        <v>4154995.93713</v>
      </c>
      <c r="F106" s="623">
        <v>3301412.3339200001</v>
      </c>
      <c r="G106" s="623">
        <v>1605883.7098699999</v>
      </c>
      <c r="H106" s="623">
        <v>1217540.14757</v>
      </c>
      <c r="I106" s="623">
        <v>7579.37014</v>
      </c>
      <c r="J106" s="623">
        <v>21206.10151</v>
      </c>
      <c r="K106" s="623">
        <v>7111.4161599999998</v>
      </c>
      <c r="L106" s="623">
        <v>495149.73869999999</v>
      </c>
      <c r="M106" s="623">
        <v>427745.67407000001</v>
      </c>
      <c r="N106" s="623">
        <v>2751614.2383900001</v>
      </c>
      <c r="O106" s="623">
        <v>21148.253339999999</v>
      </c>
      <c r="P106" s="623">
        <v>27647473.559319999</v>
      </c>
    </row>
    <row r="107" spans="1:16" ht="14.25">
      <c r="A107" s="628" t="s">
        <v>333</v>
      </c>
      <c r="B107" s="623">
        <v>4267750.3171699997</v>
      </c>
      <c r="C107" s="623">
        <v>3639649.7566</v>
      </c>
      <c r="D107" s="623">
        <v>5214927.2735200003</v>
      </c>
      <c r="E107" s="623">
        <v>4064255.15637</v>
      </c>
      <c r="F107" s="623">
        <v>3186947.2064800002</v>
      </c>
      <c r="G107" s="623">
        <v>1595916.06901</v>
      </c>
      <c r="H107" s="623">
        <v>1179527.83821</v>
      </c>
      <c r="I107" s="623">
        <v>0</v>
      </c>
      <c r="J107" s="623">
        <v>21187.201390000002</v>
      </c>
      <c r="K107" s="623">
        <v>5804.4143199999999</v>
      </c>
      <c r="L107" s="623">
        <v>492361.38165</v>
      </c>
      <c r="M107" s="623">
        <v>418593.78327999997</v>
      </c>
      <c r="N107" s="623">
        <v>2719872.0736700003</v>
      </c>
      <c r="O107" s="623">
        <v>0</v>
      </c>
      <c r="P107" s="623">
        <v>26806792.471669998</v>
      </c>
    </row>
    <row r="108" spans="1:16" ht="14.25">
      <c r="A108" s="628" t="s">
        <v>334</v>
      </c>
      <c r="B108" s="623">
        <v>7602.6275999999998</v>
      </c>
      <c r="C108" s="623">
        <v>461427.38147000002</v>
      </c>
      <c r="D108" s="623">
        <v>44729.282159999995</v>
      </c>
      <c r="E108" s="623">
        <v>90740.780760000009</v>
      </c>
      <c r="F108" s="623">
        <v>114465.12744</v>
      </c>
      <c r="G108" s="623">
        <v>9967.6408599999995</v>
      </c>
      <c r="H108" s="623">
        <v>38012.309359999999</v>
      </c>
      <c r="I108" s="623">
        <v>7579.37014</v>
      </c>
      <c r="J108" s="623">
        <v>18.900119999999998</v>
      </c>
      <c r="K108" s="623">
        <v>1307.0018400000001</v>
      </c>
      <c r="L108" s="623">
        <v>2788.3570499999996</v>
      </c>
      <c r="M108" s="623">
        <v>9151.8907899999995</v>
      </c>
      <c r="N108" s="623">
        <v>31742.164719999997</v>
      </c>
      <c r="O108" s="623">
        <v>21148.253339999999</v>
      </c>
      <c r="P108" s="623">
        <v>840681.08765</v>
      </c>
    </row>
    <row r="109" spans="1:16" ht="14.25">
      <c r="A109" s="628" t="s">
        <v>335</v>
      </c>
      <c r="B109" s="623">
        <v>6860454.1223500008</v>
      </c>
      <c r="C109" s="623">
        <v>8487918.5947099999</v>
      </c>
      <c r="D109" s="623">
        <v>9460497.3144699987</v>
      </c>
      <c r="E109" s="623">
        <v>4356876.21117</v>
      </c>
      <c r="F109" s="623">
        <v>4324760.6313500004</v>
      </c>
      <c r="G109" s="623">
        <v>2187158.95842</v>
      </c>
      <c r="H109" s="623">
        <v>1573137.30693</v>
      </c>
      <c r="I109" s="623">
        <v>3200013.5306700002</v>
      </c>
      <c r="J109" s="623">
        <v>16892.93028</v>
      </c>
      <c r="K109" s="623">
        <v>1334.75926</v>
      </c>
      <c r="L109" s="623">
        <v>3987764.5199099998</v>
      </c>
      <c r="M109" s="623">
        <v>444738.20094999997</v>
      </c>
      <c r="N109" s="623">
        <v>2165415.85757</v>
      </c>
      <c r="O109" s="623">
        <v>1951267.3865199999</v>
      </c>
      <c r="P109" s="623">
        <v>49018230.324559994</v>
      </c>
    </row>
    <row r="110" spans="1:16" ht="14.25">
      <c r="A110" s="628" t="s">
        <v>336</v>
      </c>
      <c r="B110" s="623">
        <v>36477.544740000005</v>
      </c>
      <c r="C110" s="623">
        <v>5310.5824599999996</v>
      </c>
      <c r="D110" s="623">
        <v>38082.577020000004</v>
      </c>
      <c r="E110" s="623">
        <v>13196.463820000001</v>
      </c>
      <c r="F110" s="623">
        <v>4917.7109600000003</v>
      </c>
      <c r="G110" s="623">
        <v>3434.9803500000003</v>
      </c>
      <c r="H110" s="623">
        <v>5103.9329900000002</v>
      </c>
      <c r="I110" s="623">
        <v>2982.3471500000001</v>
      </c>
      <c r="J110" s="623">
        <v>7487.7221200000004</v>
      </c>
      <c r="K110" s="623">
        <v>0</v>
      </c>
      <c r="L110" s="623">
        <v>2487.4724999999999</v>
      </c>
      <c r="M110" s="623">
        <v>2705.5841499999997</v>
      </c>
      <c r="N110" s="623">
        <v>240247.77046999999</v>
      </c>
      <c r="O110" s="623">
        <v>3259.1604900000002</v>
      </c>
      <c r="P110" s="623">
        <v>365693.84922000003</v>
      </c>
    </row>
    <row r="111" spans="1:16" ht="14.25">
      <c r="A111" s="628" t="s">
        <v>337</v>
      </c>
      <c r="B111" s="623">
        <v>12274.94925</v>
      </c>
      <c r="C111" s="623">
        <v>347.62894</v>
      </c>
      <c r="D111" s="623">
        <v>32754.98748</v>
      </c>
      <c r="E111" s="623">
        <v>10215.73515</v>
      </c>
      <c r="F111" s="623">
        <v>4917.7109600000003</v>
      </c>
      <c r="G111" s="623">
        <v>3359.6973199999998</v>
      </c>
      <c r="H111" s="623">
        <v>1040.5973899999999</v>
      </c>
      <c r="I111" s="623">
        <v>150.03942000000001</v>
      </c>
      <c r="J111" s="623">
        <v>0</v>
      </c>
      <c r="K111" s="623">
        <v>0</v>
      </c>
      <c r="L111" s="623">
        <v>2225.4150600000003</v>
      </c>
      <c r="M111" s="623">
        <v>2705.5841499999997</v>
      </c>
      <c r="N111" s="623">
        <v>2164.8827299999998</v>
      </c>
      <c r="O111" s="623">
        <v>2716.4029100000002</v>
      </c>
      <c r="P111" s="623">
        <v>74873.63076</v>
      </c>
    </row>
    <row r="112" spans="1:16" ht="14.25">
      <c r="A112" s="629" t="s">
        <v>338</v>
      </c>
      <c r="B112" s="623">
        <v>1690.49549</v>
      </c>
      <c r="C112" s="623">
        <v>1532.95352</v>
      </c>
      <c r="D112" s="623">
        <v>2927.4523100000001</v>
      </c>
      <c r="E112" s="623">
        <v>1054.9418000000001</v>
      </c>
      <c r="F112" s="623">
        <v>0</v>
      </c>
      <c r="G112" s="623">
        <v>75.283029999999997</v>
      </c>
      <c r="H112" s="623">
        <v>4063.3355999999999</v>
      </c>
      <c r="I112" s="623">
        <v>2726.1038900000003</v>
      </c>
      <c r="J112" s="623">
        <v>0</v>
      </c>
      <c r="K112" s="623">
        <v>0</v>
      </c>
      <c r="L112" s="623">
        <v>262.05743999999999</v>
      </c>
      <c r="M112" s="623">
        <v>0</v>
      </c>
      <c r="N112" s="623">
        <v>82.887740000000008</v>
      </c>
      <c r="O112" s="623">
        <v>535.75757999999996</v>
      </c>
      <c r="P112" s="623">
        <v>14951.268400000001</v>
      </c>
    </row>
    <row r="113" spans="1:16" ht="14.25">
      <c r="A113" s="629" t="s">
        <v>339</v>
      </c>
      <c r="B113" s="623">
        <v>0</v>
      </c>
      <c r="C113" s="623">
        <v>0</v>
      </c>
      <c r="D113" s="623">
        <v>0</v>
      </c>
      <c r="E113" s="623">
        <v>0</v>
      </c>
      <c r="F113" s="623">
        <v>-1.0000000000000001E-5</v>
      </c>
      <c r="G113" s="623">
        <v>0</v>
      </c>
      <c r="H113" s="623">
        <v>0</v>
      </c>
      <c r="I113" s="623">
        <v>0</v>
      </c>
      <c r="J113" s="623">
        <v>0</v>
      </c>
      <c r="K113" s="623">
        <v>0</v>
      </c>
      <c r="L113" s="623">
        <v>0</v>
      </c>
      <c r="M113" s="623">
        <v>0</v>
      </c>
      <c r="N113" s="623">
        <v>0</v>
      </c>
      <c r="O113" s="623">
        <v>0</v>
      </c>
      <c r="P113" s="623">
        <v>-1.0000000000000001E-5</v>
      </c>
    </row>
    <row r="114" spans="1:16" ht="14.25">
      <c r="A114" s="629" t="s">
        <v>340</v>
      </c>
      <c r="B114" s="623">
        <v>0</v>
      </c>
      <c r="C114" s="623">
        <v>0</v>
      </c>
      <c r="D114" s="623">
        <v>0</v>
      </c>
      <c r="E114" s="623">
        <v>317.82221999999996</v>
      </c>
      <c r="F114" s="623">
        <v>-2.0000000000000002E-5</v>
      </c>
      <c r="G114" s="623">
        <v>0</v>
      </c>
      <c r="H114" s="623">
        <v>0</v>
      </c>
      <c r="I114" s="623">
        <v>0</v>
      </c>
      <c r="J114" s="623">
        <v>343.56101000000001</v>
      </c>
      <c r="K114" s="623">
        <v>0</v>
      </c>
      <c r="L114" s="623">
        <v>0</v>
      </c>
      <c r="M114" s="623">
        <v>0</v>
      </c>
      <c r="N114" s="623">
        <v>0</v>
      </c>
      <c r="O114" s="623">
        <v>0</v>
      </c>
      <c r="P114" s="623">
        <v>661.38320999999996</v>
      </c>
    </row>
    <row r="115" spans="1:16" ht="14.25">
      <c r="A115" s="629" t="s">
        <v>341</v>
      </c>
      <c r="B115" s="623">
        <v>0</v>
      </c>
      <c r="C115" s="623">
        <v>0</v>
      </c>
      <c r="D115" s="623">
        <v>0</v>
      </c>
      <c r="E115" s="623">
        <v>1582.23965</v>
      </c>
      <c r="F115" s="623">
        <v>2.0000000000000002E-5</v>
      </c>
      <c r="G115" s="623">
        <v>0</v>
      </c>
      <c r="H115" s="623">
        <v>0</v>
      </c>
      <c r="I115" s="623">
        <v>0</v>
      </c>
      <c r="J115" s="623">
        <v>3584.9318699999999</v>
      </c>
      <c r="K115" s="623">
        <v>0</v>
      </c>
      <c r="L115" s="623">
        <v>0</v>
      </c>
      <c r="M115" s="623">
        <v>0</v>
      </c>
      <c r="N115" s="623">
        <v>0</v>
      </c>
      <c r="O115" s="623">
        <v>0</v>
      </c>
      <c r="P115" s="623">
        <v>5167.1715400000003</v>
      </c>
    </row>
    <row r="116" spans="1:16" ht="14.25">
      <c r="A116" s="629" t="s">
        <v>342</v>
      </c>
      <c r="B116" s="623">
        <v>12.1</v>
      </c>
      <c r="C116" s="623">
        <v>0</v>
      </c>
      <c r="D116" s="623">
        <v>0</v>
      </c>
      <c r="E116" s="623">
        <v>0</v>
      </c>
      <c r="F116" s="623">
        <v>1.0000000000000001E-5</v>
      </c>
      <c r="G116" s="623">
        <v>0</v>
      </c>
      <c r="H116" s="623">
        <v>0</v>
      </c>
      <c r="I116" s="623">
        <v>0</v>
      </c>
      <c r="J116" s="623">
        <v>3559.2292400000001</v>
      </c>
      <c r="K116" s="623">
        <v>0</v>
      </c>
      <c r="L116" s="623">
        <v>0</v>
      </c>
      <c r="M116" s="623">
        <v>0</v>
      </c>
      <c r="N116" s="623">
        <v>0</v>
      </c>
      <c r="O116" s="623">
        <v>0</v>
      </c>
      <c r="P116" s="623">
        <v>3571.3292499999998</v>
      </c>
    </row>
    <row r="117" spans="1:16" ht="14.25">
      <c r="A117" s="629" t="s">
        <v>343</v>
      </c>
      <c r="B117" s="623">
        <v>20000</v>
      </c>
      <c r="C117" s="623">
        <v>0</v>
      </c>
      <c r="D117" s="623">
        <v>0</v>
      </c>
      <c r="E117" s="623">
        <v>0</v>
      </c>
      <c r="F117" s="623">
        <v>0</v>
      </c>
      <c r="G117" s="623">
        <v>0</v>
      </c>
      <c r="H117" s="623">
        <v>0</v>
      </c>
      <c r="I117" s="623">
        <v>0</v>
      </c>
      <c r="J117" s="623">
        <v>0</v>
      </c>
      <c r="K117" s="623">
        <v>0</v>
      </c>
      <c r="L117" s="623">
        <v>0</v>
      </c>
      <c r="M117" s="623">
        <v>0</v>
      </c>
      <c r="N117" s="623">
        <v>0</v>
      </c>
      <c r="O117" s="623">
        <v>0</v>
      </c>
      <c r="P117" s="623">
        <v>20000</v>
      </c>
    </row>
    <row r="118" spans="1:16" ht="14.25">
      <c r="A118" s="629" t="s">
        <v>344</v>
      </c>
      <c r="B118" s="623">
        <v>2500</v>
      </c>
      <c r="C118" s="623">
        <v>3430</v>
      </c>
      <c r="D118" s="623">
        <v>2400.1372299999998</v>
      </c>
      <c r="E118" s="623">
        <v>25.725000000000001</v>
      </c>
      <c r="F118" s="623">
        <v>0</v>
      </c>
      <c r="G118" s="623">
        <v>0</v>
      </c>
      <c r="H118" s="623">
        <v>0</v>
      </c>
      <c r="I118" s="623">
        <v>106.20384</v>
      </c>
      <c r="J118" s="623">
        <v>0</v>
      </c>
      <c r="K118" s="623">
        <v>0</v>
      </c>
      <c r="L118" s="623">
        <v>0</v>
      </c>
      <c r="M118" s="623">
        <v>0</v>
      </c>
      <c r="N118" s="623">
        <v>238000</v>
      </c>
      <c r="O118" s="623">
        <v>7</v>
      </c>
      <c r="P118" s="623">
        <v>246469.06607</v>
      </c>
    </row>
    <row r="119" spans="1:16" ht="14.25">
      <c r="A119" s="629" t="s">
        <v>345</v>
      </c>
      <c r="B119" s="623">
        <v>565610.46230999997</v>
      </c>
      <c r="C119" s="623">
        <v>1091350.90127</v>
      </c>
      <c r="D119" s="623">
        <v>576420.72962999996</v>
      </c>
      <c r="E119" s="623">
        <v>453503.71941000002</v>
      </c>
      <c r="F119" s="623">
        <v>492260.11614</v>
      </c>
      <c r="G119" s="623">
        <v>180269.95163</v>
      </c>
      <c r="H119" s="623">
        <v>127762.22339</v>
      </c>
      <c r="I119" s="623">
        <v>44024.682079999999</v>
      </c>
      <c r="J119" s="623">
        <v>5068.0206200000002</v>
      </c>
      <c r="K119" s="623">
        <v>4558.2067400000005</v>
      </c>
      <c r="L119" s="623">
        <v>66562.34077000001</v>
      </c>
      <c r="M119" s="623">
        <v>144528.65834999998</v>
      </c>
      <c r="N119" s="623">
        <v>471934.86218</v>
      </c>
      <c r="O119" s="623">
        <v>54802.146030000004</v>
      </c>
      <c r="P119" s="623">
        <v>4278657.0205500005</v>
      </c>
    </row>
    <row r="120" spans="1:16" ht="14.25">
      <c r="A120" s="628" t="s">
        <v>346</v>
      </c>
      <c r="B120" s="623">
        <v>7261455.9330200003</v>
      </c>
      <c r="C120" s="623">
        <v>5357677.2014199998</v>
      </c>
      <c r="D120" s="623">
        <v>11041240.256290002</v>
      </c>
      <c r="E120" s="623">
        <v>7739230.9412500001</v>
      </c>
      <c r="F120" s="623">
        <v>7289827.2654600004</v>
      </c>
      <c r="G120" s="623">
        <v>4396761.4651300004</v>
      </c>
      <c r="H120" s="623">
        <v>4911488.1922599999</v>
      </c>
      <c r="I120" s="623">
        <v>5111171.9445500001</v>
      </c>
      <c r="J120" s="623">
        <v>0</v>
      </c>
      <c r="K120" s="623">
        <v>50000</v>
      </c>
      <c r="L120" s="623">
        <v>4351963.0669900002</v>
      </c>
      <c r="M120" s="623">
        <v>1967215.7211199999</v>
      </c>
      <c r="N120" s="623">
        <v>7239227.4095600005</v>
      </c>
      <c r="O120" s="623">
        <v>4097788.0436300002</v>
      </c>
      <c r="P120" s="623">
        <v>70815047.440679997</v>
      </c>
    </row>
    <row r="121" spans="1:16" ht="15" thickBot="1">
      <c r="A121" s="628" t="s">
        <v>347</v>
      </c>
      <c r="B121" s="623">
        <v>781245.29345</v>
      </c>
      <c r="C121" s="623">
        <v>570234.00815999997</v>
      </c>
      <c r="D121" s="623">
        <v>749684.67732000002</v>
      </c>
      <c r="E121" s="623">
        <v>939624.20319000003</v>
      </c>
      <c r="F121" s="623">
        <v>756722.88994000002</v>
      </c>
      <c r="G121" s="623">
        <v>509534.17588</v>
      </c>
      <c r="H121" s="623">
        <v>590202.71578999993</v>
      </c>
      <c r="I121" s="623">
        <v>652083.59723000007</v>
      </c>
      <c r="J121" s="623">
        <v>86.66758999999999</v>
      </c>
      <c r="K121" s="623">
        <v>270.86659000000003</v>
      </c>
      <c r="L121" s="623">
        <v>343475.64241999999</v>
      </c>
      <c r="M121" s="623">
        <v>190997.60861000002</v>
      </c>
      <c r="N121" s="623">
        <v>948345.35941999999</v>
      </c>
      <c r="O121" s="623">
        <v>538901.24875999999</v>
      </c>
      <c r="P121" s="623">
        <v>7571408.9543500002</v>
      </c>
    </row>
    <row r="122" spans="1:16" ht="16.5" thickTop="1" thickBot="1">
      <c r="A122" s="626" t="s">
        <v>348</v>
      </c>
      <c r="B122" s="619">
        <v>13005.4041</v>
      </c>
      <c r="C122" s="619">
        <v>82688.948189999996</v>
      </c>
      <c r="D122" s="619">
        <v>16025.983880000002</v>
      </c>
      <c r="E122" s="619">
        <v>26382.203530000003</v>
      </c>
      <c r="F122" s="619">
        <v>1295.5793100000001</v>
      </c>
      <c r="G122" s="619">
        <v>0</v>
      </c>
      <c r="H122" s="619">
        <v>821.13679999999999</v>
      </c>
      <c r="I122" s="619">
        <v>8171.89444</v>
      </c>
      <c r="J122" s="619">
        <v>0</v>
      </c>
      <c r="K122" s="619">
        <v>0</v>
      </c>
      <c r="L122" s="619">
        <v>2269.27772</v>
      </c>
      <c r="M122" s="619">
        <v>16.32987</v>
      </c>
      <c r="N122" s="619">
        <v>24.061619999999998</v>
      </c>
      <c r="O122" s="619">
        <v>2971.1101100000001</v>
      </c>
      <c r="P122" s="619">
        <v>153671.92956999998</v>
      </c>
    </row>
    <row r="123" spans="1:16" ht="16.5" thickTop="1" thickBot="1">
      <c r="A123" s="627" t="s">
        <v>557</v>
      </c>
      <c r="B123" s="621">
        <v>2383209.9045600002</v>
      </c>
      <c r="C123" s="621">
        <v>4045241.1558000003</v>
      </c>
      <c r="D123" s="621">
        <v>2612864.86387</v>
      </c>
      <c r="E123" s="621">
        <v>513624.06854000001</v>
      </c>
      <c r="F123" s="621">
        <v>851838.19651000004</v>
      </c>
      <c r="G123" s="621">
        <v>415214.61401999998</v>
      </c>
      <c r="H123" s="621">
        <v>2362.0219300000003</v>
      </c>
      <c r="I123" s="621">
        <v>399457.68199999997</v>
      </c>
      <c r="J123" s="621">
        <v>0</v>
      </c>
      <c r="K123" s="621">
        <v>0</v>
      </c>
      <c r="L123" s="621">
        <v>1058950.0189199999</v>
      </c>
      <c r="M123" s="621">
        <v>76389.709260000003</v>
      </c>
      <c r="N123" s="621">
        <v>770953.97655999998</v>
      </c>
      <c r="O123" s="621">
        <v>384512.81412</v>
      </c>
      <c r="P123" s="621">
        <v>13514619.02609</v>
      </c>
    </row>
    <row r="124" spans="1:16" ht="15" thickTop="1">
      <c r="A124" s="628" t="s">
        <v>558</v>
      </c>
      <c r="B124" s="623">
        <v>1264504.1262399999</v>
      </c>
      <c r="C124" s="623">
        <v>2828215.2592199999</v>
      </c>
      <c r="D124" s="623">
        <v>748223.65896000003</v>
      </c>
      <c r="E124" s="623">
        <v>158772.83541</v>
      </c>
      <c r="F124" s="623">
        <v>452620.02902999998</v>
      </c>
      <c r="G124" s="623">
        <v>8302.5109499999999</v>
      </c>
      <c r="H124" s="623">
        <v>10.983049999999999</v>
      </c>
      <c r="I124" s="623">
        <v>0</v>
      </c>
      <c r="J124" s="623">
        <v>0</v>
      </c>
      <c r="K124" s="623">
        <v>0</v>
      </c>
      <c r="L124" s="623">
        <v>0</v>
      </c>
      <c r="M124" s="623">
        <v>0</v>
      </c>
      <c r="N124" s="623">
        <v>18951.583600000002</v>
      </c>
      <c r="O124" s="623">
        <v>0</v>
      </c>
      <c r="P124" s="623">
        <v>5479600.9864600003</v>
      </c>
    </row>
    <row r="125" spans="1:16" ht="14.25">
      <c r="A125" s="628" t="s">
        <v>559</v>
      </c>
      <c r="B125" s="623">
        <v>70104.404510000008</v>
      </c>
      <c r="C125" s="623">
        <v>973780.79657000001</v>
      </c>
      <c r="D125" s="623">
        <v>778020.45074</v>
      </c>
      <c r="E125" s="623">
        <v>11566.776589999999</v>
      </c>
      <c r="F125" s="623">
        <v>6378.3035599999994</v>
      </c>
      <c r="G125" s="623">
        <v>53214.808530000002</v>
      </c>
      <c r="H125" s="623">
        <v>2351.0388800000001</v>
      </c>
      <c r="I125" s="623">
        <v>399457.68199999997</v>
      </c>
      <c r="J125" s="623">
        <v>0</v>
      </c>
      <c r="K125" s="623">
        <v>0</v>
      </c>
      <c r="L125" s="623">
        <v>407679.23392999999</v>
      </c>
      <c r="M125" s="623">
        <v>50842.865520000007</v>
      </c>
      <c r="N125" s="623">
        <v>2721.6743700000002</v>
      </c>
      <c r="O125" s="623">
        <v>61931.969159999993</v>
      </c>
      <c r="P125" s="623">
        <v>2818050.0043600001</v>
      </c>
    </row>
    <row r="126" spans="1:16" ht="14.25">
      <c r="A126" s="628" t="s">
        <v>560</v>
      </c>
      <c r="B126" s="623">
        <v>0</v>
      </c>
      <c r="C126" s="623">
        <v>50000</v>
      </c>
      <c r="D126" s="623">
        <v>439.714</v>
      </c>
      <c r="E126" s="623">
        <v>232000</v>
      </c>
      <c r="F126" s="623">
        <v>0</v>
      </c>
      <c r="G126" s="623">
        <v>0</v>
      </c>
      <c r="H126" s="623">
        <v>0</v>
      </c>
      <c r="I126" s="623">
        <v>0</v>
      </c>
      <c r="J126" s="623">
        <v>0</v>
      </c>
      <c r="K126" s="623">
        <v>0</v>
      </c>
      <c r="L126" s="623">
        <v>0</v>
      </c>
      <c r="M126" s="623">
        <v>0</v>
      </c>
      <c r="N126" s="623">
        <v>73100</v>
      </c>
      <c r="O126" s="623">
        <v>0</v>
      </c>
      <c r="P126" s="623">
        <v>355539.71399999998</v>
      </c>
    </row>
    <row r="127" spans="1:16" ht="14.25">
      <c r="A127" s="628" t="s">
        <v>561</v>
      </c>
      <c r="B127" s="623">
        <v>325417.77120999998</v>
      </c>
      <c r="C127" s="623">
        <v>73365.351479999998</v>
      </c>
      <c r="D127" s="623">
        <v>54454.240409999999</v>
      </c>
      <c r="E127" s="623">
        <v>109930.08047</v>
      </c>
      <c r="F127" s="623">
        <v>785.41183000000001</v>
      </c>
      <c r="G127" s="623">
        <v>0</v>
      </c>
      <c r="H127" s="623">
        <v>0</v>
      </c>
      <c r="I127" s="623">
        <v>0</v>
      </c>
      <c r="J127" s="623">
        <v>0</v>
      </c>
      <c r="K127" s="623">
        <v>0</v>
      </c>
      <c r="L127" s="623">
        <v>0</v>
      </c>
      <c r="M127" s="623">
        <v>0</v>
      </c>
      <c r="N127" s="623">
        <v>11.29</v>
      </c>
      <c r="O127" s="623">
        <v>0</v>
      </c>
      <c r="P127" s="623">
        <v>563964.14539999992</v>
      </c>
    </row>
    <row r="128" spans="1:16" ht="14.25">
      <c r="A128" s="628" t="s">
        <v>562</v>
      </c>
      <c r="B128" s="623">
        <v>706414.29859999998</v>
      </c>
      <c r="C128" s="623">
        <v>105080</v>
      </c>
      <c r="D128" s="623">
        <v>1004743.6448</v>
      </c>
      <c r="E128" s="623">
        <v>0</v>
      </c>
      <c r="F128" s="623">
        <v>383327.25952999998</v>
      </c>
      <c r="G128" s="623">
        <v>334178.07588000002</v>
      </c>
      <c r="H128" s="623">
        <v>0</v>
      </c>
      <c r="I128" s="623">
        <v>0</v>
      </c>
      <c r="J128" s="623">
        <v>0</v>
      </c>
      <c r="K128" s="623">
        <v>0</v>
      </c>
      <c r="L128" s="623">
        <v>632822</v>
      </c>
      <c r="M128" s="623">
        <v>24799.548079999997</v>
      </c>
      <c r="N128" s="623">
        <v>580777.68442999991</v>
      </c>
      <c r="O128" s="623">
        <v>301790</v>
      </c>
      <c r="P128" s="623">
        <v>4073932.51132</v>
      </c>
    </row>
    <row r="129" spans="1:16" ht="15" thickBot="1">
      <c r="A129" s="628" t="s">
        <v>1326</v>
      </c>
      <c r="B129" s="623">
        <v>16769.304</v>
      </c>
      <c r="C129" s="623">
        <v>14799.748529999999</v>
      </c>
      <c r="D129" s="623">
        <v>26983.15496</v>
      </c>
      <c r="E129" s="623">
        <v>1354.37607</v>
      </c>
      <c r="F129" s="623">
        <v>8727.1925600000013</v>
      </c>
      <c r="G129" s="623">
        <v>19519.218659999999</v>
      </c>
      <c r="H129" s="623">
        <v>0</v>
      </c>
      <c r="I129" s="623">
        <v>0</v>
      </c>
      <c r="J129" s="623">
        <v>0</v>
      </c>
      <c r="K129" s="623">
        <v>0</v>
      </c>
      <c r="L129" s="623">
        <v>18448.78499</v>
      </c>
      <c r="M129" s="623">
        <v>747.29566</v>
      </c>
      <c r="N129" s="623">
        <v>95391.744160000002</v>
      </c>
      <c r="O129" s="623">
        <v>20790.844960000002</v>
      </c>
      <c r="P129" s="623">
        <v>223531.66455000002</v>
      </c>
    </row>
    <row r="130" spans="1:16" ht="16.5" thickTop="1" thickBot="1">
      <c r="A130" s="627" t="s">
        <v>349</v>
      </c>
      <c r="B130" s="621">
        <v>1878134.2677200001</v>
      </c>
      <c r="C130" s="621">
        <v>2886627.5867699999</v>
      </c>
      <c r="D130" s="621">
        <v>3351372.2295100004</v>
      </c>
      <c r="E130" s="621">
        <v>2492748.2763499999</v>
      </c>
      <c r="F130" s="621">
        <v>1808910.2125299999</v>
      </c>
      <c r="G130" s="621">
        <v>2269292.7201</v>
      </c>
      <c r="H130" s="621">
        <v>1301530.0512300001</v>
      </c>
      <c r="I130" s="621">
        <v>2176086.1683100001</v>
      </c>
      <c r="J130" s="621">
        <v>16704.328730000001</v>
      </c>
      <c r="K130" s="621">
        <v>154961.86893</v>
      </c>
      <c r="L130" s="621">
        <v>2170209.1424400001</v>
      </c>
      <c r="M130" s="621">
        <v>313195.83609</v>
      </c>
      <c r="N130" s="621">
        <v>1303213.5004400001</v>
      </c>
      <c r="O130" s="621">
        <v>694134.64940999995</v>
      </c>
      <c r="P130" s="621">
        <v>22817120.83856</v>
      </c>
    </row>
    <row r="131" spans="1:16" ht="15" thickTop="1">
      <c r="A131" s="628" t="s">
        <v>350</v>
      </c>
      <c r="B131" s="623">
        <v>28957.093960000002</v>
      </c>
      <c r="C131" s="623">
        <v>218586.87640000001</v>
      </c>
      <c r="D131" s="623">
        <v>101536.64779</v>
      </c>
      <c r="E131" s="623">
        <v>64452.276279999998</v>
      </c>
      <c r="F131" s="623">
        <v>44416.950140000001</v>
      </c>
      <c r="G131" s="623">
        <v>49347.968229999999</v>
      </c>
      <c r="H131" s="623">
        <v>42101.885729999995</v>
      </c>
      <c r="I131" s="623">
        <v>0</v>
      </c>
      <c r="J131" s="623">
        <v>12211.673570000001</v>
      </c>
      <c r="K131" s="623">
        <v>0</v>
      </c>
      <c r="L131" s="623">
        <v>13095.51384</v>
      </c>
      <c r="M131" s="623">
        <v>90428.293059999996</v>
      </c>
      <c r="N131" s="623">
        <v>83064.545729999998</v>
      </c>
      <c r="O131" s="623">
        <v>0</v>
      </c>
      <c r="P131" s="623">
        <v>748199.72473000002</v>
      </c>
    </row>
    <row r="132" spans="1:16" ht="14.25">
      <c r="A132" s="628" t="s">
        <v>351</v>
      </c>
      <c r="B132" s="623">
        <v>1125307</v>
      </c>
      <c r="C132" s="623">
        <v>1381730.3749200001</v>
      </c>
      <c r="D132" s="623">
        <v>1488800</v>
      </c>
      <c r="E132" s="623">
        <v>1499020</v>
      </c>
      <c r="F132" s="623">
        <v>550673.09562000004</v>
      </c>
      <c r="G132" s="623">
        <v>911700</v>
      </c>
      <c r="H132" s="623">
        <v>282098.57325999998</v>
      </c>
      <c r="I132" s="623">
        <v>99443.280299999999</v>
      </c>
      <c r="J132" s="623">
        <v>4492.6551600000003</v>
      </c>
      <c r="K132" s="623">
        <v>0</v>
      </c>
      <c r="L132" s="623">
        <v>152309.85658000002</v>
      </c>
      <c r="M132" s="623">
        <v>68411.322040000014</v>
      </c>
      <c r="N132" s="623">
        <v>534844.51269</v>
      </c>
      <c r="O132" s="623">
        <v>0</v>
      </c>
      <c r="P132" s="623">
        <v>8098830.6705700001</v>
      </c>
    </row>
    <row r="133" spans="1:16" ht="14.25">
      <c r="A133" s="628" t="s">
        <v>352</v>
      </c>
      <c r="B133" s="623">
        <v>0</v>
      </c>
      <c r="C133" s="623">
        <v>0</v>
      </c>
      <c r="D133" s="623">
        <v>0</v>
      </c>
      <c r="E133" s="623">
        <v>0</v>
      </c>
      <c r="F133" s="623">
        <v>0</v>
      </c>
      <c r="G133" s="623">
        <v>0</v>
      </c>
      <c r="H133" s="623">
        <v>0</v>
      </c>
      <c r="I133" s="623">
        <v>0</v>
      </c>
      <c r="J133" s="623">
        <v>0</v>
      </c>
      <c r="K133" s="623">
        <v>0</v>
      </c>
      <c r="L133" s="623">
        <v>0</v>
      </c>
      <c r="M133" s="623">
        <v>133.39125000000001</v>
      </c>
      <c r="N133" s="623">
        <v>0</v>
      </c>
      <c r="O133" s="623">
        <v>0</v>
      </c>
      <c r="P133" s="623">
        <v>133.39125000000001</v>
      </c>
    </row>
    <row r="134" spans="1:16" ht="14.25">
      <c r="A134" s="628" t="s">
        <v>353</v>
      </c>
      <c r="B134" s="623">
        <v>0</v>
      </c>
      <c r="C134" s="623">
        <v>0</v>
      </c>
      <c r="D134" s="623">
        <v>0</v>
      </c>
      <c r="E134" s="623">
        <v>0</v>
      </c>
      <c r="F134" s="623">
        <v>0</v>
      </c>
      <c r="G134" s="623">
        <v>115978.7923</v>
      </c>
      <c r="H134" s="623">
        <v>32745.837500000001</v>
      </c>
      <c r="I134" s="623">
        <v>343426.66574000003</v>
      </c>
      <c r="J134" s="623">
        <v>0</v>
      </c>
      <c r="K134" s="623">
        <v>0</v>
      </c>
      <c r="L134" s="623">
        <v>269500</v>
      </c>
      <c r="M134" s="623">
        <v>0</v>
      </c>
      <c r="N134" s="623">
        <v>375764</v>
      </c>
      <c r="O134" s="623">
        <v>191000</v>
      </c>
      <c r="P134" s="623">
        <v>1328415.2955399998</v>
      </c>
    </row>
    <row r="135" spans="1:16" ht="14.25">
      <c r="A135" s="628" t="s">
        <v>354</v>
      </c>
      <c r="B135" s="623">
        <v>670123.50323999999</v>
      </c>
      <c r="C135" s="623">
        <v>1003120.7969500001</v>
      </c>
      <c r="D135" s="623">
        <v>1689097.05798</v>
      </c>
      <c r="E135" s="623">
        <v>861612.41483999998</v>
      </c>
      <c r="F135" s="623">
        <v>1154407.68074</v>
      </c>
      <c r="G135" s="623">
        <v>812240.57967999997</v>
      </c>
      <c r="H135" s="623">
        <v>849183.59327999991</v>
      </c>
      <c r="I135" s="623">
        <v>1648557.0903399999</v>
      </c>
      <c r="J135" s="623">
        <v>0</v>
      </c>
      <c r="K135" s="623">
        <v>150800</v>
      </c>
      <c r="L135" s="623">
        <v>1647430.65117</v>
      </c>
      <c r="M135" s="623">
        <v>151903.80961000003</v>
      </c>
      <c r="N135" s="623">
        <v>280702.44473000005</v>
      </c>
      <c r="O135" s="623">
        <v>474489.69387000002</v>
      </c>
      <c r="P135" s="623">
        <v>11393669.316430001</v>
      </c>
    </row>
    <row r="136" spans="1:16" ht="14.25">
      <c r="A136" s="628" t="s">
        <v>355</v>
      </c>
      <c r="B136" s="623">
        <v>0</v>
      </c>
      <c r="C136" s="623">
        <v>0</v>
      </c>
      <c r="D136" s="623">
        <v>0</v>
      </c>
      <c r="E136" s="623">
        <v>0</v>
      </c>
      <c r="F136" s="623">
        <v>0</v>
      </c>
      <c r="G136" s="623">
        <v>0</v>
      </c>
      <c r="H136" s="623">
        <v>0</v>
      </c>
      <c r="I136" s="623">
        <v>0</v>
      </c>
      <c r="J136" s="623">
        <v>0</v>
      </c>
      <c r="K136" s="623">
        <v>0</v>
      </c>
      <c r="L136" s="623">
        <v>0</v>
      </c>
      <c r="M136" s="623">
        <v>0</v>
      </c>
      <c r="N136" s="623">
        <v>0</v>
      </c>
      <c r="O136" s="623">
        <v>0</v>
      </c>
      <c r="P136" s="623">
        <v>0</v>
      </c>
    </row>
    <row r="137" spans="1:16" ht="14.25">
      <c r="A137" s="628" t="s">
        <v>356</v>
      </c>
      <c r="B137" s="623">
        <v>1848.78098</v>
      </c>
      <c r="C137" s="623">
        <v>240100</v>
      </c>
      <c r="D137" s="623">
        <v>13276.93014</v>
      </c>
      <c r="E137" s="623">
        <v>2069.2161000000001</v>
      </c>
      <c r="F137" s="623">
        <v>19705.23489</v>
      </c>
      <c r="G137" s="623">
        <v>337522.93176000001</v>
      </c>
      <c r="H137" s="623">
        <v>54880</v>
      </c>
      <c r="I137" s="623">
        <v>0</v>
      </c>
      <c r="J137" s="623">
        <v>0</v>
      </c>
      <c r="K137" s="623">
        <v>1012.94232</v>
      </c>
      <c r="L137" s="623">
        <v>4630.5</v>
      </c>
      <c r="M137" s="623">
        <v>0</v>
      </c>
      <c r="N137" s="623">
        <v>11289.131210000001</v>
      </c>
      <c r="O137" s="623">
        <v>889.54604000000006</v>
      </c>
      <c r="P137" s="623">
        <v>687225.21344000008</v>
      </c>
    </row>
    <row r="138" spans="1:16" ht="15" thickBot="1">
      <c r="A138" s="628" t="s">
        <v>357</v>
      </c>
      <c r="B138" s="623">
        <v>51897.889539999996</v>
      </c>
      <c r="C138" s="623">
        <v>43089.538500000002</v>
      </c>
      <c r="D138" s="623">
        <v>58661.5936</v>
      </c>
      <c r="E138" s="623">
        <v>65594.369130000006</v>
      </c>
      <c r="F138" s="623">
        <v>39707.25114</v>
      </c>
      <c r="G138" s="623">
        <v>42502.448130000004</v>
      </c>
      <c r="H138" s="623">
        <v>40520.161460000003</v>
      </c>
      <c r="I138" s="623">
        <v>84659.131930000003</v>
      </c>
      <c r="J138" s="623">
        <v>0</v>
      </c>
      <c r="K138" s="623">
        <v>3148.92661</v>
      </c>
      <c r="L138" s="623">
        <v>83242.620849999992</v>
      </c>
      <c r="M138" s="623">
        <v>2319.0201299999999</v>
      </c>
      <c r="N138" s="623">
        <v>17548.86608</v>
      </c>
      <c r="O138" s="623">
        <v>27755.409500000002</v>
      </c>
      <c r="P138" s="623">
        <v>560647.22660000005</v>
      </c>
    </row>
    <row r="139" spans="1:16" ht="16.5" thickTop="1" thickBot="1">
      <c r="A139" s="627" t="s">
        <v>358</v>
      </c>
      <c r="B139" s="621">
        <v>355708.62155000004</v>
      </c>
      <c r="C139" s="621">
        <v>538732.41357000009</v>
      </c>
      <c r="D139" s="621">
        <v>447192.56361000001</v>
      </c>
      <c r="E139" s="621">
        <v>377810.65307</v>
      </c>
      <c r="F139" s="621">
        <v>295840.47113000002</v>
      </c>
      <c r="G139" s="621">
        <v>229396.99787999998</v>
      </c>
      <c r="H139" s="621">
        <v>232647.42436999999</v>
      </c>
      <c r="I139" s="621">
        <v>356991.29341000004</v>
      </c>
      <c r="J139" s="621">
        <v>3126.4778700000002</v>
      </c>
      <c r="K139" s="621">
        <v>6185.9546</v>
      </c>
      <c r="L139" s="621">
        <v>291408.52717000002</v>
      </c>
      <c r="M139" s="621">
        <v>52539.425840000004</v>
      </c>
      <c r="N139" s="621">
        <v>181485.28762000002</v>
      </c>
      <c r="O139" s="621">
        <v>323181.7156</v>
      </c>
      <c r="P139" s="621">
        <v>3692247.8272899999</v>
      </c>
    </row>
    <row r="140" spans="1:16" ht="15" thickTop="1">
      <c r="A140" s="628" t="s">
        <v>291</v>
      </c>
      <c r="B140" s="623">
        <v>3626.8992200000002</v>
      </c>
      <c r="C140" s="623">
        <v>19100.746090000001</v>
      </c>
      <c r="D140" s="623">
        <v>12980.027119999999</v>
      </c>
      <c r="E140" s="623">
        <v>24819.068149999999</v>
      </c>
      <c r="F140" s="623">
        <v>5726.2063899999994</v>
      </c>
      <c r="G140" s="623">
        <v>16573.146699999998</v>
      </c>
      <c r="H140" s="623">
        <v>3027.0817200000001</v>
      </c>
      <c r="I140" s="623">
        <v>0</v>
      </c>
      <c r="J140" s="623">
        <v>0</v>
      </c>
      <c r="K140" s="623">
        <v>0</v>
      </c>
      <c r="L140" s="623">
        <v>107.02464999999999</v>
      </c>
      <c r="M140" s="623">
        <v>437.90858000000003</v>
      </c>
      <c r="N140" s="623">
        <v>1791.18633</v>
      </c>
      <c r="O140" s="623">
        <v>36.923900000000003</v>
      </c>
      <c r="P140" s="623">
        <v>88226.21884999999</v>
      </c>
    </row>
    <row r="141" spans="1:16" ht="14.25">
      <c r="A141" s="628" t="s">
        <v>293</v>
      </c>
      <c r="B141" s="623">
        <v>104700.67697</v>
      </c>
      <c r="C141" s="623">
        <v>129762.72151999999</v>
      </c>
      <c r="D141" s="623">
        <v>125237.00906</v>
      </c>
      <c r="E141" s="623">
        <v>88837.576489999992</v>
      </c>
      <c r="F141" s="623">
        <v>125234.71667000001</v>
      </c>
      <c r="G141" s="623">
        <v>78242.855110000004</v>
      </c>
      <c r="H141" s="623">
        <v>48087.19728</v>
      </c>
      <c r="I141" s="623">
        <v>21701.320920000002</v>
      </c>
      <c r="J141" s="623">
        <v>561.71334000000002</v>
      </c>
      <c r="K141" s="623">
        <v>917.41948000000002</v>
      </c>
      <c r="L141" s="623">
        <v>58024.283309999999</v>
      </c>
      <c r="M141" s="623">
        <v>16311.63824</v>
      </c>
      <c r="N141" s="623">
        <v>52109.665740000004</v>
      </c>
      <c r="O141" s="623">
        <v>108106.09634999999</v>
      </c>
      <c r="P141" s="623">
        <v>957834.89048000006</v>
      </c>
    </row>
    <row r="142" spans="1:16" ht="14.25">
      <c r="A142" s="628" t="s">
        <v>359</v>
      </c>
      <c r="B142" s="623">
        <v>202761.61358999999</v>
      </c>
      <c r="C142" s="623">
        <v>384201.34723000001</v>
      </c>
      <c r="D142" s="623">
        <v>305802.12917999999</v>
      </c>
      <c r="E142" s="623">
        <v>263615.66674000002</v>
      </c>
      <c r="F142" s="623">
        <v>142914.13090000002</v>
      </c>
      <c r="G142" s="623">
        <v>114910.45823</v>
      </c>
      <c r="H142" s="623">
        <v>108843.02251000001</v>
      </c>
      <c r="I142" s="623">
        <v>329586.43907999998</v>
      </c>
      <c r="J142" s="623">
        <v>2467.6352900000002</v>
      </c>
      <c r="K142" s="623">
        <v>5268.3154299999997</v>
      </c>
      <c r="L142" s="623">
        <v>216607.65226</v>
      </c>
      <c r="M142" s="623">
        <v>34528.31639</v>
      </c>
      <c r="N142" s="623">
        <v>86481.814780000001</v>
      </c>
      <c r="O142" s="623">
        <v>213572.53712999998</v>
      </c>
      <c r="P142" s="623">
        <v>2411561.0787399998</v>
      </c>
    </row>
    <row r="143" spans="1:16" ht="14.25">
      <c r="A143" s="628" t="s">
        <v>320</v>
      </c>
      <c r="B143" s="623">
        <v>44619.431770000003</v>
      </c>
      <c r="C143" s="623">
        <v>5667.5987300000006</v>
      </c>
      <c r="D143" s="623">
        <v>3173.3982500000002</v>
      </c>
      <c r="E143" s="623">
        <v>538.34168999999997</v>
      </c>
      <c r="F143" s="623">
        <v>21965.417170000001</v>
      </c>
      <c r="G143" s="623">
        <v>19670.537840000001</v>
      </c>
      <c r="H143" s="623">
        <v>72690.122860000003</v>
      </c>
      <c r="I143" s="623">
        <v>5703.53341</v>
      </c>
      <c r="J143" s="623">
        <v>97.12924000000001</v>
      </c>
      <c r="K143" s="623">
        <v>0.21969</v>
      </c>
      <c r="L143" s="623">
        <v>16669.56695</v>
      </c>
      <c r="M143" s="623">
        <v>1261.5626299999999</v>
      </c>
      <c r="N143" s="623">
        <v>41102.620770000001</v>
      </c>
      <c r="O143" s="623">
        <v>1466.15822</v>
      </c>
      <c r="P143" s="623">
        <v>234625.63922000001</v>
      </c>
    </row>
    <row r="144" spans="1:16" ht="15" thickBot="1">
      <c r="A144" s="628" t="s">
        <v>360</v>
      </c>
      <c r="B144" s="623">
        <v>0</v>
      </c>
      <c r="C144" s="623">
        <v>0</v>
      </c>
      <c r="D144" s="623">
        <v>0</v>
      </c>
      <c r="E144" s="623">
        <v>0</v>
      </c>
      <c r="F144" s="623">
        <v>0</v>
      </c>
      <c r="G144" s="623">
        <v>0</v>
      </c>
      <c r="H144" s="623">
        <v>0</v>
      </c>
      <c r="I144" s="623">
        <v>0</v>
      </c>
      <c r="J144" s="623">
        <v>0</v>
      </c>
      <c r="K144" s="623">
        <v>0</v>
      </c>
      <c r="L144" s="623">
        <v>0</v>
      </c>
      <c r="M144" s="623">
        <v>0</v>
      </c>
      <c r="N144" s="623">
        <v>0</v>
      </c>
      <c r="O144" s="623">
        <v>0</v>
      </c>
      <c r="P144" s="623">
        <v>0</v>
      </c>
    </row>
    <row r="145" spans="1:16" ht="16.5" thickTop="1" thickBot="1">
      <c r="A145" s="627" t="s">
        <v>361</v>
      </c>
      <c r="B145" s="621">
        <v>260928.81950000001</v>
      </c>
      <c r="C145" s="621">
        <v>300385.04561999999</v>
      </c>
      <c r="D145" s="621">
        <v>203121.94560000001</v>
      </c>
      <c r="E145" s="621">
        <v>322089.45935000002</v>
      </c>
      <c r="F145" s="621">
        <v>197030.32162</v>
      </c>
      <c r="G145" s="621">
        <v>114031.95456</v>
      </c>
      <c r="H145" s="621">
        <v>97765.344519999999</v>
      </c>
      <c r="I145" s="621">
        <v>156836.47874000002</v>
      </c>
      <c r="J145" s="621">
        <v>2228.0261399999999</v>
      </c>
      <c r="K145" s="621">
        <v>5948.8639000000003</v>
      </c>
      <c r="L145" s="621">
        <v>223439.25505000001</v>
      </c>
      <c r="M145" s="621">
        <v>38187.218229999999</v>
      </c>
      <c r="N145" s="621">
        <v>266107.47810000001</v>
      </c>
      <c r="O145" s="621">
        <v>215780.18006000001</v>
      </c>
      <c r="P145" s="621">
        <v>2403880.3909899998</v>
      </c>
    </row>
    <row r="146" spans="1:16" ht="15" thickTop="1">
      <c r="A146" s="628" t="s">
        <v>362</v>
      </c>
      <c r="B146" s="623">
        <v>31345.012480000001</v>
      </c>
      <c r="C146" s="623">
        <v>3657.0279100000002</v>
      </c>
      <c r="D146" s="623">
        <v>7154.2987499999999</v>
      </c>
      <c r="E146" s="623">
        <v>22331.36133</v>
      </c>
      <c r="F146" s="623">
        <v>10415.274869999999</v>
      </c>
      <c r="G146" s="623">
        <v>5104.7913399999998</v>
      </c>
      <c r="H146" s="623">
        <v>6849.9996500000007</v>
      </c>
      <c r="I146" s="623">
        <v>1.18021</v>
      </c>
      <c r="J146" s="623">
        <v>52.119120000000002</v>
      </c>
      <c r="K146" s="623">
        <v>0</v>
      </c>
      <c r="L146" s="623">
        <v>306.19344999999998</v>
      </c>
      <c r="M146" s="623">
        <v>1541.6316100000001</v>
      </c>
      <c r="N146" s="623">
        <v>3096.8300299999996</v>
      </c>
      <c r="O146" s="623">
        <v>6286.6131500000001</v>
      </c>
      <c r="P146" s="623">
        <v>98142.333900000012</v>
      </c>
    </row>
    <row r="147" spans="1:16" ht="14.25">
      <c r="A147" s="628" t="s">
        <v>363</v>
      </c>
      <c r="B147" s="623">
        <v>0</v>
      </c>
      <c r="C147" s="623">
        <v>0</v>
      </c>
      <c r="D147" s="623">
        <v>0</v>
      </c>
      <c r="E147" s="623">
        <v>0</v>
      </c>
      <c r="F147" s="623">
        <v>0</v>
      </c>
      <c r="G147" s="623">
        <v>0</v>
      </c>
      <c r="H147" s="623">
        <v>0</v>
      </c>
      <c r="I147" s="623">
        <v>0</v>
      </c>
      <c r="J147" s="623">
        <v>0</v>
      </c>
      <c r="K147" s="623">
        <v>0</v>
      </c>
      <c r="L147" s="623">
        <v>0</v>
      </c>
      <c r="M147" s="623">
        <v>0</v>
      </c>
      <c r="N147" s="623">
        <v>0</v>
      </c>
      <c r="O147" s="623">
        <v>0</v>
      </c>
      <c r="P147" s="623">
        <v>0</v>
      </c>
    </row>
    <row r="148" spans="1:16" ht="14.25">
      <c r="A148" s="628" t="s">
        <v>364</v>
      </c>
      <c r="B148" s="623">
        <v>121342.94612000001</v>
      </c>
      <c r="C148" s="623">
        <v>151399.20872999998</v>
      </c>
      <c r="D148" s="623">
        <v>97401.485419999997</v>
      </c>
      <c r="E148" s="623">
        <v>183639.47477</v>
      </c>
      <c r="F148" s="623">
        <v>76917.539819999991</v>
      </c>
      <c r="G148" s="623">
        <v>53825.178319999999</v>
      </c>
      <c r="H148" s="623">
        <v>42422.27259</v>
      </c>
      <c r="I148" s="623">
        <v>92951.229579999999</v>
      </c>
      <c r="J148" s="623">
        <v>0</v>
      </c>
      <c r="K148" s="623">
        <v>0</v>
      </c>
      <c r="L148" s="623">
        <v>140078.04387999998</v>
      </c>
      <c r="M148" s="623">
        <v>18322.793309999997</v>
      </c>
      <c r="N148" s="623">
        <v>194762.56178999998</v>
      </c>
      <c r="O148" s="623">
        <v>160503.01213999998</v>
      </c>
      <c r="P148" s="623">
        <v>1333565.7464700001</v>
      </c>
    </row>
    <row r="149" spans="1:16" ht="14.25">
      <c r="A149" s="628" t="s">
        <v>365</v>
      </c>
      <c r="B149" s="623">
        <v>107602.94606999999</v>
      </c>
      <c r="C149" s="623">
        <v>106809.20848</v>
      </c>
      <c r="D149" s="623">
        <v>97401.485430000001</v>
      </c>
      <c r="E149" s="623">
        <v>116118.14573</v>
      </c>
      <c r="F149" s="623">
        <v>98866.859200000006</v>
      </c>
      <c r="G149" s="623">
        <v>53825.178319999999</v>
      </c>
      <c r="H149" s="623">
        <v>42422.272340000003</v>
      </c>
      <c r="I149" s="623">
        <v>63282.068950000001</v>
      </c>
      <c r="J149" s="623">
        <v>2175.9070200000001</v>
      </c>
      <c r="K149" s="623">
        <v>5349.5855499999998</v>
      </c>
      <c r="L149" s="623">
        <v>83055.017720000003</v>
      </c>
      <c r="M149" s="623">
        <v>18322.793309999997</v>
      </c>
      <c r="N149" s="623">
        <v>68154.561799999996</v>
      </c>
      <c r="O149" s="623">
        <v>41037.441780000001</v>
      </c>
      <c r="P149" s="623">
        <v>904423.47169999999</v>
      </c>
    </row>
    <row r="150" spans="1:16" ht="15" thickBot="1">
      <c r="A150" s="628" t="s">
        <v>366</v>
      </c>
      <c r="B150" s="623">
        <v>637.91482999999994</v>
      </c>
      <c r="C150" s="623">
        <v>38519.6005</v>
      </c>
      <c r="D150" s="623">
        <v>1164.6759999999999</v>
      </c>
      <c r="E150" s="623">
        <v>0.47752</v>
      </c>
      <c r="F150" s="623">
        <v>10830.647730000001</v>
      </c>
      <c r="G150" s="623">
        <v>1276.8065800000002</v>
      </c>
      <c r="H150" s="623">
        <v>6070.7999400000008</v>
      </c>
      <c r="I150" s="623">
        <v>602</v>
      </c>
      <c r="J150" s="623">
        <v>0</v>
      </c>
      <c r="K150" s="623">
        <v>599.27834999999993</v>
      </c>
      <c r="L150" s="623">
        <v>0</v>
      </c>
      <c r="M150" s="623">
        <v>0</v>
      </c>
      <c r="N150" s="623">
        <v>93.524479999999997</v>
      </c>
      <c r="O150" s="623">
        <v>7953.1129900000005</v>
      </c>
      <c r="P150" s="623">
        <v>67748.838919999995</v>
      </c>
    </row>
    <row r="151" spans="1:16" ht="16.5" thickTop="1" thickBot="1">
      <c r="A151" s="627" t="s">
        <v>367</v>
      </c>
      <c r="B151" s="621">
        <v>416959.58331999998</v>
      </c>
      <c r="C151" s="621">
        <v>0</v>
      </c>
      <c r="D151" s="621">
        <v>808088.94350000005</v>
      </c>
      <c r="E151" s="621">
        <v>0</v>
      </c>
      <c r="F151" s="621">
        <v>0</v>
      </c>
      <c r="G151" s="621">
        <v>172232.63888999997</v>
      </c>
      <c r="H151" s="621">
        <v>0</v>
      </c>
      <c r="I151" s="621">
        <v>505491.11108999996</v>
      </c>
      <c r="J151" s="621">
        <v>0</v>
      </c>
      <c r="K151" s="621">
        <v>0</v>
      </c>
      <c r="L151" s="621">
        <v>749638.47222</v>
      </c>
      <c r="M151" s="621">
        <v>0</v>
      </c>
      <c r="N151" s="621">
        <v>0</v>
      </c>
      <c r="O151" s="621">
        <v>0</v>
      </c>
      <c r="P151" s="621">
        <v>2652410.74902</v>
      </c>
    </row>
    <row r="152" spans="1:16" ht="15" thickTop="1">
      <c r="A152" s="628" t="s">
        <v>368</v>
      </c>
      <c r="B152" s="623">
        <v>410000</v>
      </c>
      <c r="C152" s="623">
        <v>0</v>
      </c>
      <c r="D152" s="623">
        <v>806268</v>
      </c>
      <c r="E152" s="623">
        <v>0</v>
      </c>
      <c r="F152" s="623">
        <v>0</v>
      </c>
      <c r="G152" s="623">
        <v>170000</v>
      </c>
      <c r="H152" s="623">
        <v>0</v>
      </c>
      <c r="I152" s="623">
        <v>500000</v>
      </c>
      <c r="J152" s="623">
        <v>0</v>
      </c>
      <c r="K152" s="623">
        <v>0</v>
      </c>
      <c r="L152" s="623">
        <v>740000</v>
      </c>
      <c r="M152" s="623">
        <v>0</v>
      </c>
      <c r="N152" s="623">
        <v>0</v>
      </c>
      <c r="O152" s="623">
        <v>0</v>
      </c>
      <c r="P152" s="623">
        <v>2626268</v>
      </c>
    </row>
    <row r="153" spans="1:16" ht="14.25">
      <c r="A153" s="628" t="s">
        <v>369</v>
      </c>
      <c r="B153" s="623">
        <v>0</v>
      </c>
      <c r="C153" s="623">
        <v>0</v>
      </c>
      <c r="D153" s="623">
        <v>0</v>
      </c>
      <c r="E153" s="623">
        <v>0</v>
      </c>
      <c r="F153" s="623">
        <v>0</v>
      </c>
      <c r="G153" s="623">
        <v>0</v>
      </c>
      <c r="H153" s="623">
        <v>0</v>
      </c>
      <c r="I153" s="623">
        <v>0</v>
      </c>
      <c r="J153" s="623">
        <v>0</v>
      </c>
      <c r="K153" s="623">
        <v>0</v>
      </c>
      <c r="L153" s="623">
        <v>0</v>
      </c>
      <c r="M153" s="623">
        <v>0</v>
      </c>
      <c r="N153" s="623">
        <v>0</v>
      </c>
      <c r="O153" s="623">
        <v>0</v>
      </c>
      <c r="P153" s="623">
        <v>0</v>
      </c>
    </row>
    <row r="154" spans="1:16" ht="14.25">
      <c r="A154" s="628" t="s">
        <v>370</v>
      </c>
      <c r="B154" s="623">
        <v>0</v>
      </c>
      <c r="C154" s="623">
        <v>0</v>
      </c>
      <c r="D154" s="623">
        <v>0</v>
      </c>
      <c r="E154" s="623">
        <v>0</v>
      </c>
      <c r="F154" s="623">
        <v>0</v>
      </c>
      <c r="G154" s="623">
        <v>0</v>
      </c>
      <c r="H154" s="623">
        <v>0</v>
      </c>
      <c r="I154" s="623">
        <v>0</v>
      </c>
      <c r="J154" s="623">
        <v>0</v>
      </c>
      <c r="K154" s="623">
        <v>0</v>
      </c>
      <c r="L154" s="623">
        <v>0</v>
      </c>
      <c r="M154" s="623">
        <v>0</v>
      </c>
      <c r="N154" s="623">
        <v>0</v>
      </c>
      <c r="O154" s="623">
        <v>0</v>
      </c>
      <c r="P154" s="623">
        <v>0</v>
      </c>
    </row>
    <row r="155" spans="1:16" ht="15" thickBot="1">
      <c r="A155" s="628" t="s">
        <v>371</v>
      </c>
      <c r="B155" s="623">
        <v>6959.5833200000006</v>
      </c>
      <c r="C155" s="623">
        <v>0</v>
      </c>
      <c r="D155" s="623">
        <v>1820.9435000000001</v>
      </c>
      <c r="E155" s="623">
        <v>0</v>
      </c>
      <c r="F155" s="623">
        <v>0</v>
      </c>
      <c r="G155" s="623">
        <v>2232.6388900000002</v>
      </c>
      <c r="H155" s="623">
        <v>0</v>
      </c>
      <c r="I155" s="623">
        <v>5491.1110899999994</v>
      </c>
      <c r="J155" s="623">
        <v>0</v>
      </c>
      <c r="K155" s="623">
        <v>0</v>
      </c>
      <c r="L155" s="623">
        <v>9638.4722200000015</v>
      </c>
      <c r="M155" s="623">
        <v>0</v>
      </c>
      <c r="N155" s="623">
        <v>0</v>
      </c>
      <c r="O155" s="623">
        <v>0</v>
      </c>
      <c r="P155" s="623">
        <v>26142.749019999999</v>
      </c>
    </row>
    <row r="156" spans="1:16" ht="16.5" thickTop="1" thickBot="1">
      <c r="A156" s="627" t="s">
        <v>372</v>
      </c>
      <c r="B156" s="621">
        <v>398353.49687000003</v>
      </c>
      <c r="C156" s="621">
        <v>0</v>
      </c>
      <c r="D156" s="621">
        <v>437066.75981999998</v>
      </c>
      <c r="E156" s="621">
        <v>383059.37901999999</v>
      </c>
      <c r="F156" s="621">
        <v>210134.92486000003</v>
      </c>
      <c r="G156" s="621">
        <v>268106.65000000002</v>
      </c>
      <c r="H156" s="621">
        <v>192023.30552000002</v>
      </c>
      <c r="I156" s="621">
        <v>262235.77776999999</v>
      </c>
      <c r="J156" s="621">
        <v>0</v>
      </c>
      <c r="K156" s="621">
        <v>0</v>
      </c>
      <c r="L156" s="621">
        <v>309885.09015</v>
      </c>
      <c r="M156" s="621">
        <v>83164.741720000005</v>
      </c>
      <c r="N156" s="621">
        <v>84066.47997</v>
      </c>
      <c r="O156" s="621">
        <v>0</v>
      </c>
      <c r="P156" s="621">
        <v>2628096.6056999997</v>
      </c>
    </row>
    <row r="157" spans="1:16" ht="15" thickTop="1">
      <c r="A157" s="628" t="s">
        <v>373</v>
      </c>
      <c r="B157" s="623">
        <v>68600</v>
      </c>
      <c r="C157" s="623">
        <v>0</v>
      </c>
      <c r="D157" s="623">
        <v>85749.999930000005</v>
      </c>
      <c r="E157" s="623">
        <v>68599.999859999996</v>
      </c>
      <c r="F157" s="623">
        <v>0</v>
      </c>
      <c r="G157" s="623">
        <v>0</v>
      </c>
      <c r="H157" s="623">
        <v>27440</v>
      </c>
      <c r="I157" s="623">
        <v>0</v>
      </c>
      <c r="J157" s="623">
        <v>0</v>
      </c>
      <c r="K157" s="623">
        <v>0</v>
      </c>
      <c r="L157" s="623">
        <v>51450</v>
      </c>
      <c r="M157" s="623">
        <v>1485.6633400000001</v>
      </c>
      <c r="N157" s="623">
        <v>76440</v>
      </c>
      <c r="O157" s="623">
        <v>0</v>
      </c>
      <c r="P157" s="623">
        <v>379765.66313</v>
      </c>
    </row>
    <row r="158" spans="1:16" ht="14.25">
      <c r="A158" s="628" t="s">
        <v>374</v>
      </c>
      <c r="B158" s="623">
        <v>0</v>
      </c>
      <c r="C158" s="623">
        <v>0</v>
      </c>
      <c r="D158" s="623">
        <v>0</v>
      </c>
      <c r="E158" s="623">
        <v>0</v>
      </c>
      <c r="F158" s="623">
        <v>0</v>
      </c>
      <c r="G158" s="623">
        <v>0</v>
      </c>
      <c r="H158" s="623">
        <v>0</v>
      </c>
      <c r="I158" s="623">
        <v>0</v>
      </c>
      <c r="J158" s="623">
        <v>0</v>
      </c>
      <c r="K158" s="623">
        <v>0</v>
      </c>
      <c r="L158" s="623">
        <v>0</v>
      </c>
      <c r="M158" s="623">
        <v>0</v>
      </c>
      <c r="N158" s="623">
        <v>0</v>
      </c>
      <c r="O158" s="623">
        <v>0</v>
      </c>
      <c r="P158" s="623">
        <v>0</v>
      </c>
    </row>
    <row r="159" spans="1:16" ht="14.25">
      <c r="A159" s="628" t="s">
        <v>375</v>
      </c>
      <c r="B159" s="623">
        <v>0</v>
      </c>
      <c r="C159" s="623">
        <v>0</v>
      </c>
      <c r="D159" s="623">
        <v>0</v>
      </c>
      <c r="E159" s="623">
        <v>0</v>
      </c>
      <c r="F159" s="623">
        <v>0</v>
      </c>
      <c r="G159" s="623">
        <v>0</v>
      </c>
      <c r="H159" s="623">
        <v>0</v>
      </c>
      <c r="I159" s="623">
        <v>0</v>
      </c>
      <c r="J159" s="623">
        <v>0</v>
      </c>
      <c r="K159" s="623">
        <v>0</v>
      </c>
      <c r="L159" s="623">
        <v>0</v>
      </c>
      <c r="M159" s="623">
        <v>1485.6633400000001</v>
      </c>
      <c r="N159" s="623">
        <v>0</v>
      </c>
      <c r="O159" s="623">
        <v>0</v>
      </c>
      <c r="P159" s="623">
        <v>1485.6633400000001</v>
      </c>
    </row>
    <row r="160" spans="1:16" ht="14.25">
      <c r="A160" s="628" t="s">
        <v>376</v>
      </c>
      <c r="B160" s="623">
        <v>68600</v>
      </c>
      <c r="C160" s="623">
        <v>0</v>
      </c>
      <c r="D160" s="623">
        <v>0</v>
      </c>
      <c r="E160" s="623">
        <v>68599.999859999996</v>
      </c>
      <c r="F160" s="623">
        <v>0</v>
      </c>
      <c r="G160" s="623">
        <v>0</v>
      </c>
      <c r="H160" s="623">
        <v>27440</v>
      </c>
      <c r="I160" s="623">
        <v>0</v>
      </c>
      <c r="J160" s="623">
        <v>0</v>
      </c>
      <c r="K160" s="623">
        <v>0</v>
      </c>
      <c r="L160" s="623">
        <v>51450</v>
      </c>
      <c r="M160" s="623">
        <v>0</v>
      </c>
      <c r="N160" s="623">
        <v>76440</v>
      </c>
      <c r="O160" s="623">
        <v>0</v>
      </c>
      <c r="P160" s="623">
        <v>292529.99986000004</v>
      </c>
    </row>
    <row r="161" spans="1:16" ht="14.25">
      <c r="A161" s="628" t="s">
        <v>377</v>
      </c>
      <c r="B161" s="623">
        <v>0</v>
      </c>
      <c r="C161" s="623">
        <v>0</v>
      </c>
      <c r="D161" s="623">
        <v>0</v>
      </c>
      <c r="E161" s="623">
        <v>0</v>
      </c>
      <c r="F161" s="623">
        <v>0</v>
      </c>
      <c r="G161" s="623">
        <v>0</v>
      </c>
      <c r="H161" s="623">
        <v>0</v>
      </c>
      <c r="I161" s="623">
        <v>0</v>
      </c>
      <c r="J161" s="623">
        <v>0</v>
      </c>
      <c r="K161" s="623">
        <v>0</v>
      </c>
      <c r="L161" s="623">
        <v>0</v>
      </c>
      <c r="M161" s="623">
        <v>0</v>
      </c>
      <c r="N161" s="623">
        <v>0</v>
      </c>
      <c r="O161" s="623">
        <v>0</v>
      </c>
      <c r="P161" s="623">
        <v>0</v>
      </c>
    </row>
    <row r="162" spans="1:16" ht="14.25">
      <c r="A162" s="628" t="s">
        <v>378</v>
      </c>
      <c r="B162" s="623">
        <v>0</v>
      </c>
      <c r="C162" s="623">
        <v>0</v>
      </c>
      <c r="D162" s="623">
        <v>85749.999930000005</v>
      </c>
      <c r="E162" s="623">
        <v>0</v>
      </c>
      <c r="F162" s="623">
        <v>0</v>
      </c>
      <c r="G162" s="623">
        <v>0</v>
      </c>
      <c r="H162" s="623">
        <v>0</v>
      </c>
      <c r="I162" s="623">
        <v>0</v>
      </c>
      <c r="J162" s="623">
        <v>0</v>
      </c>
      <c r="K162" s="623">
        <v>0</v>
      </c>
      <c r="L162" s="623">
        <v>0</v>
      </c>
      <c r="M162" s="623">
        <v>0</v>
      </c>
      <c r="N162" s="623">
        <v>0</v>
      </c>
      <c r="O162" s="623">
        <v>0</v>
      </c>
      <c r="P162" s="623">
        <v>85749.999930000005</v>
      </c>
    </row>
    <row r="163" spans="1:16" ht="14.25">
      <c r="A163" s="628" t="s">
        <v>379</v>
      </c>
      <c r="B163" s="623">
        <v>323696.67719999998</v>
      </c>
      <c r="C163" s="623">
        <v>0</v>
      </c>
      <c r="D163" s="623">
        <v>336140</v>
      </c>
      <c r="E163" s="623">
        <v>310828</v>
      </c>
      <c r="F163" s="623">
        <v>207200</v>
      </c>
      <c r="G163" s="623">
        <v>266000</v>
      </c>
      <c r="H163" s="623">
        <v>162715</v>
      </c>
      <c r="I163" s="623">
        <v>260000</v>
      </c>
      <c r="J163" s="623">
        <v>0</v>
      </c>
      <c r="K163" s="623">
        <v>0</v>
      </c>
      <c r="L163" s="623">
        <v>254500</v>
      </c>
      <c r="M163" s="623">
        <v>80000</v>
      </c>
      <c r="N163" s="623">
        <v>5400</v>
      </c>
      <c r="O163" s="623">
        <v>0</v>
      </c>
      <c r="P163" s="623">
        <v>2206479.6771999998</v>
      </c>
    </row>
    <row r="164" spans="1:16" ht="15" thickBot="1">
      <c r="A164" s="628" t="s">
        <v>380</v>
      </c>
      <c r="B164" s="623">
        <v>6056.8196699999999</v>
      </c>
      <c r="C164" s="623">
        <v>0</v>
      </c>
      <c r="D164" s="623">
        <v>15176.759890000001</v>
      </c>
      <c r="E164" s="623">
        <v>3631.37916</v>
      </c>
      <c r="F164" s="623">
        <v>2934.9248600000001</v>
      </c>
      <c r="G164" s="623">
        <v>2106.65</v>
      </c>
      <c r="H164" s="623">
        <v>1868.3055200000001</v>
      </c>
      <c r="I164" s="623">
        <v>2235.7777700000001</v>
      </c>
      <c r="J164" s="623">
        <v>0</v>
      </c>
      <c r="K164" s="623">
        <v>0</v>
      </c>
      <c r="L164" s="623">
        <v>3935.09015</v>
      </c>
      <c r="M164" s="623">
        <v>1679.0783799999999</v>
      </c>
      <c r="N164" s="623">
        <v>2226.4799700000003</v>
      </c>
      <c r="O164" s="623">
        <v>0</v>
      </c>
      <c r="P164" s="623">
        <v>41851.265369999994</v>
      </c>
    </row>
    <row r="165" spans="1:16" ht="16.5" thickTop="1" thickBot="1">
      <c r="A165" s="627" t="s">
        <v>381</v>
      </c>
      <c r="B165" s="621">
        <v>1820155.1686600002</v>
      </c>
      <c r="C165" s="621">
        <v>2217960.97505</v>
      </c>
      <c r="D165" s="621">
        <v>2056214.38322</v>
      </c>
      <c r="E165" s="621">
        <v>1629544.81785</v>
      </c>
      <c r="F165" s="621">
        <v>1474822.58198</v>
      </c>
      <c r="G165" s="621">
        <v>777188.39587999997</v>
      </c>
      <c r="H165" s="621">
        <v>702871.96337999997</v>
      </c>
      <c r="I165" s="621">
        <v>1625320.68823</v>
      </c>
      <c r="J165" s="621">
        <v>97320.698250000001</v>
      </c>
      <c r="K165" s="621">
        <v>205240.71682</v>
      </c>
      <c r="L165" s="621">
        <v>1123726.42429</v>
      </c>
      <c r="M165" s="621">
        <v>298528.81800000003</v>
      </c>
      <c r="N165" s="621">
        <v>1136210.8518800002</v>
      </c>
      <c r="O165" s="621">
        <v>893914.21973000001</v>
      </c>
      <c r="P165" s="621">
        <v>16059020.703219999</v>
      </c>
    </row>
    <row r="166" spans="1:16" ht="15.75" thickTop="1">
      <c r="A166" s="632" t="s">
        <v>382</v>
      </c>
      <c r="B166" s="623">
        <v>1366039.47</v>
      </c>
      <c r="C166" s="623">
        <v>1882031.5</v>
      </c>
      <c r="D166" s="623">
        <v>1503426.84</v>
      </c>
      <c r="E166" s="623">
        <v>1078932.77</v>
      </c>
      <c r="F166" s="623">
        <v>902280</v>
      </c>
      <c r="G166" s="623">
        <v>565283</v>
      </c>
      <c r="H166" s="623">
        <v>526443</v>
      </c>
      <c r="I166" s="623">
        <v>1173206.8</v>
      </c>
      <c r="J166" s="623">
        <v>95490.01655</v>
      </c>
      <c r="K166" s="623">
        <v>151815.65406</v>
      </c>
      <c r="L166" s="623">
        <v>582276.19999999995</v>
      </c>
      <c r="M166" s="623">
        <v>230710.2</v>
      </c>
      <c r="N166" s="623">
        <v>1052281</v>
      </c>
      <c r="O166" s="623">
        <v>680130.4</v>
      </c>
      <c r="P166" s="623">
        <v>11790346.850610001</v>
      </c>
    </row>
    <row r="167" spans="1:16" ht="14.25">
      <c r="A167" s="628" t="s">
        <v>383</v>
      </c>
      <c r="B167" s="623">
        <v>1366039.47</v>
      </c>
      <c r="C167" s="623">
        <v>1882031.5</v>
      </c>
      <c r="D167" s="623">
        <v>1503426.84</v>
      </c>
      <c r="E167" s="623">
        <v>1078932.77</v>
      </c>
      <c r="F167" s="623">
        <v>902280</v>
      </c>
      <c r="G167" s="623">
        <v>565283</v>
      </c>
      <c r="H167" s="623">
        <v>526443</v>
      </c>
      <c r="I167" s="623">
        <v>1173206.8</v>
      </c>
      <c r="J167" s="623">
        <v>95490.01655</v>
      </c>
      <c r="K167" s="623">
        <v>151815.65406</v>
      </c>
      <c r="L167" s="623">
        <v>582276.19999999995</v>
      </c>
      <c r="M167" s="623">
        <v>230710.2</v>
      </c>
      <c r="N167" s="623">
        <v>1052281</v>
      </c>
      <c r="O167" s="623">
        <v>680130.4</v>
      </c>
      <c r="P167" s="623">
        <v>11790346.850610001</v>
      </c>
    </row>
    <row r="168" spans="1:16" ht="14.25">
      <c r="A168" s="628" t="s">
        <v>384</v>
      </c>
      <c r="B168" s="623">
        <v>0</v>
      </c>
      <c r="C168" s="623">
        <v>0</v>
      </c>
      <c r="D168" s="623">
        <v>0</v>
      </c>
      <c r="E168" s="623">
        <v>0</v>
      </c>
      <c r="F168" s="623">
        <v>0</v>
      </c>
      <c r="G168" s="623">
        <v>0</v>
      </c>
      <c r="H168" s="623">
        <v>0</v>
      </c>
      <c r="I168" s="623">
        <v>0</v>
      </c>
      <c r="J168" s="623">
        <v>0</v>
      </c>
      <c r="K168" s="623">
        <v>0</v>
      </c>
      <c r="L168" s="623">
        <v>0</v>
      </c>
      <c r="M168" s="623">
        <v>0</v>
      </c>
      <c r="N168" s="623">
        <v>87506</v>
      </c>
      <c r="O168" s="623">
        <v>0</v>
      </c>
      <c r="P168" s="623">
        <v>87506</v>
      </c>
    </row>
    <row r="169" spans="1:16" ht="14.25">
      <c r="A169" s="628" t="s">
        <v>385</v>
      </c>
      <c r="B169" s="623">
        <v>0</v>
      </c>
      <c r="C169" s="623">
        <v>0</v>
      </c>
      <c r="D169" s="623">
        <v>0</v>
      </c>
      <c r="E169" s="623">
        <v>0</v>
      </c>
      <c r="F169" s="623">
        <v>0</v>
      </c>
      <c r="G169" s="623">
        <v>0</v>
      </c>
      <c r="H169" s="623">
        <v>0</v>
      </c>
      <c r="I169" s="623">
        <v>0</v>
      </c>
      <c r="J169" s="623">
        <v>0</v>
      </c>
      <c r="K169" s="623">
        <v>0</v>
      </c>
      <c r="L169" s="623">
        <v>0</v>
      </c>
      <c r="M169" s="623">
        <v>0</v>
      </c>
      <c r="N169" s="623">
        <v>-87506</v>
      </c>
      <c r="O169" s="623">
        <v>0</v>
      </c>
      <c r="P169" s="623">
        <v>-87506</v>
      </c>
    </row>
    <row r="170" spans="1:16" ht="15">
      <c r="A170" s="632" t="s">
        <v>386</v>
      </c>
      <c r="B170" s="623">
        <v>38983.9614</v>
      </c>
      <c r="C170" s="623">
        <v>0</v>
      </c>
      <c r="D170" s="623">
        <v>0</v>
      </c>
      <c r="E170" s="623">
        <v>33114.355389999997</v>
      </c>
      <c r="F170" s="623">
        <v>8</v>
      </c>
      <c r="G170" s="623">
        <v>7000.5260499999995</v>
      </c>
      <c r="H170" s="623">
        <v>18520</v>
      </c>
      <c r="I170" s="623">
        <v>1689.5345500000001</v>
      </c>
      <c r="J170" s="623">
        <v>0</v>
      </c>
      <c r="K170" s="623">
        <v>8485.4593100000002</v>
      </c>
      <c r="L170" s="623">
        <v>116.006</v>
      </c>
      <c r="M170" s="623">
        <v>458.37430999999998</v>
      </c>
      <c r="N170" s="623">
        <v>139.57924</v>
      </c>
      <c r="O170" s="623">
        <v>5529.5283099999997</v>
      </c>
      <c r="P170" s="623">
        <v>114045.32456000001</v>
      </c>
    </row>
    <row r="171" spans="1:16" ht="14.25">
      <c r="A171" s="628" t="s">
        <v>387</v>
      </c>
      <c r="B171" s="623">
        <v>0</v>
      </c>
      <c r="C171" s="623">
        <v>0</v>
      </c>
      <c r="D171" s="623">
        <v>0</v>
      </c>
      <c r="E171" s="623">
        <v>0</v>
      </c>
      <c r="F171" s="623">
        <v>0</v>
      </c>
      <c r="G171" s="623">
        <v>0.51254999999999995</v>
      </c>
      <c r="H171" s="623">
        <v>0</v>
      </c>
      <c r="I171" s="623">
        <v>0</v>
      </c>
      <c r="J171" s="623">
        <v>0</v>
      </c>
      <c r="K171" s="623">
        <v>0</v>
      </c>
      <c r="L171" s="623">
        <v>0</v>
      </c>
      <c r="M171" s="623">
        <v>0.12747</v>
      </c>
      <c r="N171" s="623">
        <v>0</v>
      </c>
      <c r="O171" s="623">
        <v>0</v>
      </c>
      <c r="P171" s="623">
        <v>0.64002000000000003</v>
      </c>
    </row>
    <row r="172" spans="1:16" ht="14.25">
      <c r="A172" s="628" t="s">
        <v>388</v>
      </c>
      <c r="B172" s="623">
        <v>38983.9614</v>
      </c>
      <c r="C172" s="623">
        <v>0</v>
      </c>
      <c r="D172" s="623">
        <v>0</v>
      </c>
      <c r="E172" s="623">
        <v>33114.355389999997</v>
      </c>
      <c r="F172" s="623">
        <v>8</v>
      </c>
      <c r="G172" s="623">
        <v>7000.0135</v>
      </c>
      <c r="H172" s="623">
        <v>18520</v>
      </c>
      <c r="I172" s="623">
        <v>0</v>
      </c>
      <c r="J172" s="623">
        <v>0</v>
      </c>
      <c r="K172" s="623">
        <v>8485.4593100000002</v>
      </c>
      <c r="L172" s="623">
        <v>0</v>
      </c>
      <c r="M172" s="623">
        <v>458.24684000000002</v>
      </c>
      <c r="N172" s="623">
        <v>0</v>
      </c>
      <c r="O172" s="623">
        <v>4211.04</v>
      </c>
      <c r="P172" s="623">
        <v>110781.07644</v>
      </c>
    </row>
    <row r="173" spans="1:16" ht="14.25">
      <c r="A173" s="628" t="s">
        <v>389</v>
      </c>
      <c r="B173" s="623">
        <v>0</v>
      </c>
      <c r="C173" s="623">
        <v>0</v>
      </c>
      <c r="D173" s="623">
        <v>0</v>
      </c>
      <c r="E173" s="623">
        <v>0</v>
      </c>
      <c r="F173" s="623">
        <v>0</v>
      </c>
      <c r="G173" s="623">
        <v>0</v>
      </c>
      <c r="H173" s="623">
        <v>0</v>
      </c>
      <c r="I173" s="623">
        <v>1689.5345500000001</v>
      </c>
      <c r="J173" s="623">
        <v>0</v>
      </c>
      <c r="K173" s="623">
        <v>0</v>
      </c>
      <c r="L173" s="623">
        <v>116.006</v>
      </c>
      <c r="M173" s="623">
        <v>0</v>
      </c>
      <c r="N173" s="623">
        <v>139.57924</v>
      </c>
      <c r="O173" s="623">
        <v>1318.48831</v>
      </c>
      <c r="P173" s="623">
        <v>3263.6080999999999</v>
      </c>
    </row>
    <row r="174" spans="1:16" ht="15">
      <c r="A174" s="632" t="s">
        <v>390</v>
      </c>
      <c r="B174" s="623">
        <v>0</v>
      </c>
      <c r="C174" s="623">
        <v>0</v>
      </c>
      <c r="D174" s="623">
        <v>0</v>
      </c>
      <c r="E174" s="623">
        <v>0</v>
      </c>
      <c r="F174" s="623">
        <v>0</v>
      </c>
      <c r="G174" s="623">
        <v>0</v>
      </c>
      <c r="H174" s="623">
        <v>0</v>
      </c>
      <c r="I174" s="623">
        <v>0</v>
      </c>
      <c r="J174" s="623">
        <v>0</v>
      </c>
      <c r="K174" s="623">
        <v>0</v>
      </c>
      <c r="L174" s="623">
        <v>0</v>
      </c>
      <c r="M174" s="623">
        <v>0</v>
      </c>
      <c r="N174" s="623">
        <v>0</v>
      </c>
      <c r="O174" s="623">
        <v>0</v>
      </c>
      <c r="P174" s="623">
        <v>0</v>
      </c>
    </row>
    <row r="175" spans="1:16" ht="14.25">
      <c r="A175" s="628" t="s">
        <v>391</v>
      </c>
      <c r="B175" s="623">
        <v>0</v>
      </c>
      <c r="C175" s="623">
        <v>0</v>
      </c>
      <c r="D175" s="623">
        <v>0</v>
      </c>
      <c r="E175" s="623">
        <v>0</v>
      </c>
      <c r="F175" s="623">
        <v>0</v>
      </c>
      <c r="G175" s="623">
        <v>0</v>
      </c>
      <c r="H175" s="623">
        <v>0</v>
      </c>
      <c r="I175" s="623">
        <v>0</v>
      </c>
      <c r="J175" s="623">
        <v>0</v>
      </c>
      <c r="K175" s="623">
        <v>0</v>
      </c>
      <c r="L175" s="623">
        <v>0</v>
      </c>
      <c r="M175" s="623">
        <v>0</v>
      </c>
      <c r="N175" s="623">
        <v>0</v>
      </c>
      <c r="O175" s="623">
        <v>0</v>
      </c>
      <c r="P175" s="623">
        <v>0</v>
      </c>
    </row>
    <row r="176" spans="1:16" ht="15">
      <c r="A176" s="632" t="s">
        <v>392</v>
      </c>
      <c r="B176" s="623">
        <v>201171.4657</v>
      </c>
      <c r="C176" s="623">
        <v>145254.26863999999</v>
      </c>
      <c r="D176" s="623">
        <v>375766.82493</v>
      </c>
      <c r="E176" s="623">
        <v>322025.18414999999</v>
      </c>
      <c r="F176" s="623">
        <v>414151.97801999998</v>
      </c>
      <c r="G176" s="623">
        <v>87885.210640000005</v>
      </c>
      <c r="H176" s="623">
        <v>92076.541689999998</v>
      </c>
      <c r="I176" s="623">
        <v>207485.63055</v>
      </c>
      <c r="J176" s="623">
        <v>12092.151169999999</v>
      </c>
      <c r="K176" s="623">
        <v>37575.15221</v>
      </c>
      <c r="L176" s="623">
        <v>428093.49338</v>
      </c>
      <c r="M176" s="623">
        <v>20095.824079999999</v>
      </c>
      <c r="N176" s="623">
        <v>55333.20177</v>
      </c>
      <c r="O176" s="623">
        <v>101616.85947</v>
      </c>
      <c r="P176" s="623">
        <v>2500623.7864000001</v>
      </c>
    </row>
    <row r="177" spans="1:16" ht="14.25">
      <c r="A177" s="628" t="s">
        <v>393</v>
      </c>
      <c r="B177" s="623">
        <v>201171.45874</v>
      </c>
      <c r="C177" s="623">
        <v>145254.07767</v>
      </c>
      <c r="D177" s="623">
        <v>352700.34525999997</v>
      </c>
      <c r="E177" s="623">
        <v>322012.03811999998</v>
      </c>
      <c r="F177" s="623">
        <v>209045.39499999999</v>
      </c>
      <c r="G177" s="623">
        <v>81663.419959999999</v>
      </c>
      <c r="H177" s="623">
        <v>92069.465299999996</v>
      </c>
      <c r="I177" s="623">
        <v>197222.51613999999</v>
      </c>
      <c r="J177" s="623">
        <v>1368.0074299999999</v>
      </c>
      <c r="K177" s="623">
        <v>15321.83916</v>
      </c>
      <c r="L177" s="623">
        <v>106525.48792</v>
      </c>
      <c r="M177" s="623">
        <v>18347.83265</v>
      </c>
      <c r="N177" s="623">
        <v>55332.803490000006</v>
      </c>
      <c r="O177" s="623">
        <v>101616.85947</v>
      </c>
      <c r="P177" s="623">
        <v>1899651.5463099999</v>
      </c>
    </row>
    <row r="178" spans="1:16" ht="14.25">
      <c r="A178" s="628" t="s">
        <v>394</v>
      </c>
      <c r="B178" s="623">
        <v>0</v>
      </c>
      <c r="C178" s="623">
        <v>0</v>
      </c>
      <c r="D178" s="623">
        <v>23066.479670000001</v>
      </c>
      <c r="E178" s="623">
        <v>0</v>
      </c>
      <c r="F178" s="623">
        <v>0</v>
      </c>
      <c r="G178" s="623">
        <v>6221.7906800000001</v>
      </c>
      <c r="H178" s="623">
        <v>7.07639</v>
      </c>
      <c r="I178" s="623">
        <v>10263.11441</v>
      </c>
      <c r="J178" s="623">
        <v>10724.14374</v>
      </c>
      <c r="K178" s="623">
        <v>2921.8507100000002</v>
      </c>
      <c r="L178" s="623">
        <v>18783.642660000001</v>
      </c>
      <c r="M178" s="623">
        <v>1747.99143</v>
      </c>
      <c r="N178" s="623">
        <v>0</v>
      </c>
      <c r="O178" s="623">
        <v>0</v>
      </c>
      <c r="P178" s="623">
        <v>73736.089689999993</v>
      </c>
    </row>
    <row r="179" spans="1:16" ht="14.25">
      <c r="A179" s="628" t="s">
        <v>395</v>
      </c>
      <c r="B179" s="623">
        <v>6.96E-3</v>
      </c>
      <c r="C179" s="623">
        <v>0.19097</v>
      </c>
      <c r="D179" s="623">
        <v>0</v>
      </c>
      <c r="E179" s="623">
        <v>13.146030000000001</v>
      </c>
      <c r="F179" s="623">
        <v>205106.58302000002</v>
      </c>
      <c r="G179" s="623">
        <v>0</v>
      </c>
      <c r="H179" s="623">
        <v>0</v>
      </c>
      <c r="I179" s="623">
        <v>0</v>
      </c>
      <c r="J179" s="623">
        <v>0</v>
      </c>
      <c r="K179" s="623">
        <v>19331.462339999998</v>
      </c>
      <c r="L179" s="623">
        <v>302784.3628</v>
      </c>
      <c r="M179" s="623">
        <v>0</v>
      </c>
      <c r="N179" s="623">
        <v>0.39827999999999997</v>
      </c>
      <c r="O179" s="623">
        <v>0</v>
      </c>
      <c r="P179" s="623">
        <v>527236.15039999993</v>
      </c>
    </row>
    <row r="180" spans="1:16" ht="15">
      <c r="A180" s="632" t="s">
        <v>396</v>
      </c>
      <c r="B180" s="623">
        <v>213960.27155999999</v>
      </c>
      <c r="C180" s="623">
        <v>190675.20640999998</v>
      </c>
      <c r="D180" s="623">
        <v>177020.71828999999</v>
      </c>
      <c r="E180" s="623">
        <v>195472.50831</v>
      </c>
      <c r="F180" s="623">
        <v>158382.60396000001</v>
      </c>
      <c r="G180" s="623">
        <v>117019.65918999999</v>
      </c>
      <c r="H180" s="623">
        <v>65832.421690000003</v>
      </c>
      <c r="I180" s="623">
        <v>242938.72313</v>
      </c>
      <c r="J180" s="623">
        <v>-10261.46947</v>
      </c>
      <c r="K180" s="623">
        <v>7364.4512400000003</v>
      </c>
      <c r="L180" s="623">
        <v>113240.72490999999</v>
      </c>
      <c r="M180" s="623">
        <v>47264.419609999997</v>
      </c>
      <c r="N180" s="623">
        <v>28457.07087</v>
      </c>
      <c r="O180" s="623">
        <v>106637.43195</v>
      </c>
      <c r="P180" s="623">
        <v>1654004.74165</v>
      </c>
    </row>
    <row r="181" spans="1:16" ht="14.25">
      <c r="A181" s="628" t="s">
        <v>397</v>
      </c>
      <c r="B181" s="623">
        <v>35840.379999999997</v>
      </c>
      <c r="C181" s="623">
        <v>0</v>
      </c>
      <c r="D181" s="623">
        <v>28583.33337</v>
      </c>
      <c r="E181" s="623">
        <v>30076.666699999998</v>
      </c>
      <c r="F181" s="623">
        <v>0</v>
      </c>
      <c r="G181" s="623">
        <v>46293.791649999999</v>
      </c>
      <c r="H181" s="623">
        <v>6872.2947699999995</v>
      </c>
      <c r="I181" s="623">
        <v>0</v>
      </c>
      <c r="J181" s="623">
        <v>-8938.7383900000004</v>
      </c>
      <c r="K181" s="623">
        <v>0</v>
      </c>
      <c r="L181" s="623">
        <v>8575</v>
      </c>
      <c r="M181" s="623">
        <v>33326.61535</v>
      </c>
      <c r="N181" s="623">
        <v>0</v>
      </c>
      <c r="O181" s="623">
        <v>1.3284100000000001</v>
      </c>
      <c r="P181" s="623">
        <v>180630.67186</v>
      </c>
    </row>
    <row r="182" spans="1:16" ht="15" thickBot="1">
      <c r="A182" s="665" t="s">
        <v>398</v>
      </c>
      <c r="B182" s="623">
        <v>178119.89155999999</v>
      </c>
      <c r="C182" s="623">
        <v>190675.20640999998</v>
      </c>
      <c r="D182" s="623">
        <v>148437.38491999998</v>
      </c>
      <c r="E182" s="623">
        <v>165395.84161</v>
      </c>
      <c r="F182" s="623">
        <v>158382.60396000001</v>
      </c>
      <c r="G182" s="623">
        <v>70725.867540000007</v>
      </c>
      <c r="H182" s="623">
        <v>58960.126920000002</v>
      </c>
      <c r="I182" s="623">
        <v>242938.72313</v>
      </c>
      <c r="J182" s="623">
        <v>-1322.73108</v>
      </c>
      <c r="K182" s="623">
        <v>7364.4512400000003</v>
      </c>
      <c r="L182" s="623">
        <v>104665.72490999999</v>
      </c>
      <c r="M182" s="623">
        <v>13937.804259999999</v>
      </c>
      <c r="N182" s="623">
        <v>28457.07087</v>
      </c>
      <c r="O182" s="623">
        <v>106636.10354000001</v>
      </c>
      <c r="P182" s="623">
        <v>1473374.0697899999</v>
      </c>
    </row>
    <row r="183" spans="1:16" ht="16.5" thickTop="1" thickBot="1">
      <c r="A183" s="626" t="s">
        <v>399</v>
      </c>
      <c r="B183" s="619">
        <v>27307051.566919997</v>
      </c>
      <c r="C183" s="619">
        <v>29685204.551089998</v>
      </c>
      <c r="D183" s="619">
        <v>37057529.783419997</v>
      </c>
      <c r="E183" s="619">
        <v>23402686.33368</v>
      </c>
      <c r="F183" s="619">
        <v>21009773.235709999</v>
      </c>
      <c r="G183" s="619">
        <v>13128507.212610001</v>
      </c>
      <c r="H183" s="619">
        <v>10955255.76668</v>
      </c>
      <c r="I183" s="619">
        <v>14508446.565809999</v>
      </c>
      <c r="J183" s="619">
        <v>170120.97311000002</v>
      </c>
      <c r="K183" s="619">
        <v>435612.65299999999</v>
      </c>
      <c r="L183" s="619">
        <v>15176928.989250001</v>
      </c>
      <c r="M183" s="619">
        <v>4039953.5262600002</v>
      </c>
      <c r="N183" s="619">
        <v>17558847.133779999</v>
      </c>
      <c r="O183" s="619">
        <v>9181660.9277999997</v>
      </c>
      <c r="P183" s="619">
        <v>223617579.21912</v>
      </c>
    </row>
    <row r="184" spans="1:16" ht="16.5" thickTop="1" thickBot="1">
      <c r="A184" s="627" t="s">
        <v>400</v>
      </c>
      <c r="B184" s="621">
        <v>3835098.83861</v>
      </c>
      <c r="C184" s="621">
        <v>1072109.4838700001</v>
      </c>
      <c r="D184" s="621">
        <v>2781350.6622500001</v>
      </c>
      <c r="E184" s="621">
        <v>6664791.5200100001</v>
      </c>
      <c r="F184" s="621">
        <v>3788264.1599099999</v>
      </c>
      <c r="G184" s="621">
        <v>351640.25357999996</v>
      </c>
      <c r="H184" s="621">
        <v>483209.86283999996</v>
      </c>
      <c r="I184" s="621">
        <v>417.61586999999997</v>
      </c>
      <c r="J184" s="621">
        <v>27242.371589999999</v>
      </c>
      <c r="K184" s="621">
        <v>187907.75524999999</v>
      </c>
      <c r="L184" s="621">
        <v>48391.052590000007</v>
      </c>
      <c r="M184" s="621">
        <v>528128.17818000005</v>
      </c>
      <c r="N184" s="621">
        <v>375318.15541000001</v>
      </c>
      <c r="O184" s="621">
        <v>199113.97811000003</v>
      </c>
      <c r="P184" s="621">
        <v>20342983.888069998</v>
      </c>
    </row>
    <row r="185" spans="1:16" ht="15.75" thickTop="1">
      <c r="A185" s="632" t="s">
        <v>401</v>
      </c>
      <c r="B185" s="623">
        <v>232077.45691000001</v>
      </c>
      <c r="C185" s="623">
        <v>21668.416989999998</v>
      </c>
      <c r="D185" s="623">
        <v>138183.55121999999</v>
      </c>
      <c r="E185" s="623">
        <v>231613.24121000001</v>
      </c>
      <c r="F185" s="623">
        <v>866556.70167999994</v>
      </c>
      <c r="G185" s="623">
        <v>45755.621149999999</v>
      </c>
      <c r="H185" s="623">
        <v>12553.067630000001</v>
      </c>
      <c r="I185" s="623">
        <v>0</v>
      </c>
      <c r="J185" s="623">
        <v>0</v>
      </c>
      <c r="K185" s="623">
        <v>0</v>
      </c>
      <c r="L185" s="623">
        <v>0</v>
      </c>
      <c r="M185" s="623">
        <v>0</v>
      </c>
      <c r="N185" s="623">
        <v>13590.278839999999</v>
      </c>
      <c r="O185" s="623">
        <v>0</v>
      </c>
      <c r="P185" s="623">
        <v>1561998.3356300001</v>
      </c>
    </row>
    <row r="186" spans="1:16" ht="14.25">
      <c r="A186" s="628" t="s">
        <v>402</v>
      </c>
      <c r="B186" s="623">
        <v>74018.282330000002</v>
      </c>
      <c r="C186" s="623">
        <v>795.04908999999998</v>
      </c>
      <c r="D186" s="623">
        <v>29201.868539999999</v>
      </c>
      <c r="E186" s="623">
        <v>47948.883750000001</v>
      </c>
      <c r="F186" s="623">
        <v>52400.049020000006</v>
      </c>
      <c r="G186" s="623">
        <v>7312.2199800000008</v>
      </c>
      <c r="H186" s="623">
        <v>9911.967630000001</v>
      </c>
      <c r="I186" s="623">
        <v>0</v>
      </c>
      <c r="J186" s="623">
        <v>0</v>
      </c>
      <c r="K186" s="623">
        <v>0</v>
      </c>
      <c r="L186" s="623">
        <v>0</v>
      </c>
      <c r="M186" s="623">
        <v>0</v>
      </c>
      <c r="N186" s="623">
        <v>0</v>
      </c>
      <c r="O186" s="623">
        <v>0</v>
      </c>
      <c r="P186" s="623">
        <v>221588.32034000001</v>
      </c>
    </row>
    <row r="187" spans="1:16" ht="14.25">
      <c r="A187" s="628" t="s">
        <v>403</v>
      </c>
      <c r="B187" s="623">
        <v>12900.792019999999</v>
      </c>
      <c r="C187" s="623">
        <v>335.86559999999997</v>
      </c>
      <c r="D187" s="623">
        <v>6943.2986799999999</v>
      </c>
      <c r="E187" s="623">
        <v>9438.665289999999</v>
      </c>
      <c r="F187" s="623">
        <v>12185.65292</v>
      </c>
      <c r="G187" s="623">
        <v>1.46516</v>
      </c>
      <c r="H187" s="623">
        <v>0</v>
      </c>
      <c r="I187" s="623">
        <v>0</v>
      </c>
      <c r="J187" s="623">
        <v>0</v>
      </c>
      <c r="K187" s="623">
        <v>0</v>
      </c>
      <c r="L187" s="623">
        <v>0</v>
      </c>
      <c r="M187" s="623">
        <v>0</v>
      </c>
      <c r="N187" s="623">
        <v>11745.22998</v>
      </c>
      <c r="O187" s="623">
        <v>0</v>
      </c>
      <c r="P187" s="623">
        <v>53550.969649999999</v>
      </c>
    </row>
    <row r="188" spans="1:16" ht="14.25">
      <c r="A188" s="628" t="s">
        <v>404</v>
      </c>
      <c r="B188" s="623">
        <v>72593.854260000007</v>
      </c>
      <c r="C188" s="623">
        <v>0</v>
      </c>
      <c r="D188" s="623">
        <v>99465.884000000005</v>
      </c>
      <c r="E188" s="623">
        <v>48438.25578</v>
      </c>
      <c r="F188" s="623">
        <v>661010.48835</v>
      </c>
      <c r="G188" s="623">
        <v>0</v>
      </c>
      <c r="H188" s="623">
        <v>0</v>
      </c>
      <c r="I188" s="623">
        <v>0</v>
      </c>
      <c r="J188" s="623">
        <v>0</v>
      </c>
      <c r="K188" s="623">
        <v>0</v>
      </c>
      <c r="L188" s="623">
        <v>0</v>
      </c>
      <c r="M188" s="623">
        <v>0</v>
      </c>
      <c r="N188" s="623">
        <v>0</v>
      </c>
      <c r="O188" s="623">
        <v>0</v>
      </c>
      <c r="P188" s="623">
        <v>881508.48239000002</v>
      </c>
    </row>
    <row r="189" spans="1:16" ht="14.25">
      <c r="A189" s="628" t="s">
        <v>405</v>
      </c>
      <c r="B189" s="623">
        <v>158.55518000000001</v>
      </c>
      <c r="C189" s="623">
        <v>1795.5021000000002</v>
      </c>
      <c r="D189" s="623">
        <v>0</v>
      </c>
      <c r="E189" s="623">
        <v>0</v>
      </c>
      <c r="F189" s="623">
        <v>0</v>
      </c>
      <c r="G189" s="623">
        <v>22320.936010000001</v>
      </c>
      <c r="H189" s="623">
        <v>0</v>
      </c>
      <c r="I189" s="623">
        <v>0</v>
      </c>
      <c r="J189" s="623">
        <v>0</v>
      </c>
      <c r="K189" s="623">
        <v>0</v>
      </c>
      <c r="L189" s="623">
        <v>0</v>
      </c>
      <c r="M189" s="623">
        <v>0</v>
      </c>
      <c r="N189" s="623">
        <v>0</v>
      </c>
      <c r="O189" s="623">
        <v>0</v>
      </c>
      <c r="P189" s="623">
        <v>24274.993289999999</v>
      </c>
    </row>
    <row r="190" spans="1:16" ht="14.25">
      <c r="A190" s="628" t="s">
        <v>406</v>
      </c>
      <c r="B190" s="623">
        <v>72405.97312000001</v>
      </c>
      <c r="C190" s="623">
        <v>18742.000199999999</v>
      </c>
      <c r="D190" s="623">
        <v>2572.5</v>
      </c>
      <c r="E190" s="623">
        <v>125787.43639</v>
      </c>
      <c r="F190" s="623">
        <v>140960.51139</v>
      </c>
      <c r="G190" s="623">
        <v>16121</v>
      </c>
      <c r="H190" s="623">
        <v>2641.1</v>
      </c>
      <c r="I190" s="623">
        <v>0</v>
      </c>
      <c r="J190" s="623">
        <v>0</v>
      </c>
      <c r="K190" s="623">
        <v>0</v>
      </c>
      <c r="L190" s="623">
        <v>0</v>
      </c>
      <c r="M190" s="623">
        <v>0</v>
      </c>
      <c r="N190" s="623">
        <v>1845.0488600000001</v>
      </c>
      <c r="O190" s="623">
        <v>0</v>
      </c>
      <c r="P190" s="623">
        <v>381075.56995999999</v>
      </c>
    </row>
    <row r="191" spans="1:16" ht="15">
      <c r="A191" s="632" t="s">
        <v>407</v>
      </c>
      <c r="B191" s="623">
        <v>3276318.4400399998</v>
      </c>
      <c r="C191" s="623">
        <v>994561.63173999998</v>
      </c>
      <c r="D191" s="623">
        <v>2406616.5814899998</v>
      </c>
      <c r="E191" s="623">
        <v>6135764.7440299997</v>
      </c>
      <c r="F191" s="623">
        <v>2665792.8799200002</v>
      </c>
      <c r="G191" s="623">
        <v>184810.55392999999</v>
      </c>
      <c r="H191" s="623">
        <v>276114.24631000002</v>
      </c>
      <c r="I191" s="623">
        <v>417.61586999999997</v>
      </c>
      <c r="J191" s="623">
        <v>27242.371589999999</v>
      </c>
      <c r="K191" s="623">
        <v>187907.75524999999</v>
      </c>
      <c r="L191" s="623">
        <v>45210.170560000006</v>
      </c>
      <c r="M191" s="623">
        <v>498042.55345999997</v>
      </c>
      <c r="N191" s="623">
        <v>255819.75208000001</v>
      </c>
      <c r="O191" s="623">
        <v>29922.284680000001</v>
      </c>
      <c r="P191" s="623">
        <v>16984541.580949999</v>
      </c>
    </row>
    <row r="192" spans="1:16" ht="14.25">
      <c r="A192" s="628" t="s">
        <v>408</v>
      </c>
      <c r="B192" s="623">
        <v>0</v>
      </c>
      <c r="C192" s="623">
        <v>0</v>
      </c>
      <c r="D192" s="623">
        <v>0</v>
      </c>
      <c r="E192" s="623">
        <v>0</v>
      </c>
      <c r="F192" s="623">
        <v>891.8</v>
      </c>
      <c r="G192" s="623">
        <v>0</v>
      </c>
      <c r="H192" s="623">
        <v>2526.3516099999997</v>
      </c>
      <c r="I192" s="623">
        <v>0</v>
      </c>
      <c r="J192" s="623">
        <v>0</v>
      </c>
      <c r="K192" s="623">
        <v>0</v>
      </c>
      <c r="L192" s="623">
        <v>0</v>
      </c>
      <c r="M192" s="623">
        <v>0</v>
      </c>
      <c r="N192" s="623">
        <v>0</v>
      </c>
      <c r="O192" s="623">
        <v>0</v>
      </c>
      <c r="P192" s="623">
        <v>3418.1516099999999</v>
      </c>
    </row>
    <row r="193" spans="1:16" ht="14.25">
      <c r="A193" s="628" t="s">
        <v>409</v>
      </c>
      <c r="B193" s="623">
        <v>1419187.0476900002</v>
      </c>
      <c r="C193" s="623">
        <v>196936.58004</v>
      </c>
      <c r="D193" s="623">
        <v>724073.42371</v>
      </c>
      <c r="E193" s="623">
        <v>4035066.7447199998</v>
      </c>
      <c r="F193" s="623">
        <v>1825761.2244800001</v>
      </c>
      <c r="G193" s="623">
        <v>563.07074999999998</v>
      </c>
      <c r="H193" s="623">
        <v>0</v>
      </c>
      <c r="I193" s="623">
        <v>0</v>
      </c>
      <c r="J193" s="623">
        <v>3995.99802</v>
      </c>
      <c r="K193" s="623">
        <v>113014.64573999999</v>
      </c>
      <c r="L193" s="623">
        <v>0</v>
      </c>
      <c r="M193" s="623">
        <v>0</v>
      </c>
      <c r="N193" s="623">
        <v>0</v>
      </c>
      <c r="O193" s="623">
        <v>0</v>
      </c>
      <c r="P193" s="623">
        <v>8318598.7351500001</v>
      </c>
    </row>
    <row r="194" spans="1:16" ht="14.25">
      <c r="A194" s="628" t="s">
        <v>410</v>
      </c>
      <c r="B194" s="623">
        <v>1857131.3923499999</v>
      </c>
      <c r="C194" s="623">
        <v>252482.61836000002</v>
      </c>
      <c r="D194" s="623">
        <v>557395.25512999995</v>
      </c>
      <c r="E194" s="623">
        <v>863893.83353999991</v>
      </c>
      <c r="F194" s="623">
        <v>439672.30189999996</v>
      </c>
      <c r="G194" s="623">
        <v>135602.59722</v>
      </c>
      <c r="H194" s="623">
        <v>273587.8947</v>
      </c>
      <c r="I194" s="623">
        <v>417.61586999999997</v>
      </c>
      <c r="J194" s="623">
        <v>21887.766309999999</v>
      </c>
      <c r="K194" s="623">
        <v>17688.542399999998</v>
      </c>
      <c r="L194" s="623">
        <v>10056.131359999999</v>
      </c>
      <c r="M194" s="623">
        <v>367626.04174999997</v>
      </c>
      <c r="N194" s="623">
        <v>158543.21919999999</v>
      </c>
      <c r="O194" s="623">
        <v>12274.612289999999</v>
      </c>
      <c r="P194" s="623">
        <v>4968259.8223799998</v>
      </c>
    </row>
    <row r="195" spans="1:16" ht="14.25">
      <c r="A195" s="628" t="s">
        <v>411</v>
      </c>
      <c r="B195" s="623">
        <v>0</v>
      </c>
      <c r="C195" s="623">
        <v>0</v>
      </c>
      <c r="D195" s="623">
        <v>0</v>
      </c>
      <c r="E195" s="623">
        <v>0</v>
      </c>
      <c r="F195" s="623">
        <v>0</v>
      </c>
      <c r="G195" s="623">
        <v>0</v>
      </c>
      <c r="H195" s="623">
        <v>0</v>
      </c>
      <c r="I195" s="623">
        <v>0</v>
      </c>
      <c r="J195" s="623">
        <v>0</v>
      </c>
      <c r="K195" s="623">
        <v>0</v>
      </c>
      <c r="L195" s="623">
        <v>0</v>
      </c>
      <c r="M195" s="623">
        <v>0</v>
      </c>
      <c r="N195" s="623">
        <v>0</v>
      </c>
      <c r="O195" s="623">
        <v>0</v>
      </c>
      <c r="P195" s="623">
        <v>0</v>
      </c>
    </row>
    <row r="196" spans="1:16" ht="14.25">
      <c r="A196" s="628" t="s">
        <v>412</v>
      </c>
      <c r="B196" s="623">
        <v>0</v>
      </c>
      <c r="C196" s="623">
        <v>545142.43333999999</v>
      </c>
      <c r="D196" s="623">
        <v>1125147.9026500001</v>
      </c>
      <c r="E196" s="623">
        <v>1236804.1657700001</v>
      </c>
      <c r="F196" s="623">
        <v>399467.55353999999</v>
      </c>
      <c r="G196" s="623">
        <v>48644.88596</v>
      </c>
      <c r="H196" s="623">
        <v>0</v>
      </c>
      <c r="I196" s="623">
        <v>0</v>
      </c>
      <c r="J196" s="623">
        <v>1358.60726</v>
      </c>
      <c r="K196" s="623">
        <v>57204.567109999996</v>
      </c>
      <c r="L196" s="623">
        <v>35154.039200000007</v>
      </c>
      <c r="M196" s="623">
        <v>130416.51170999999</v>
      </c>
      <c r="N196" s="623">
        <v>97276.532879999999</v>
      </c>
      <c r="O196" s="623">
        <v>17647.67239</v>
      </c>
      <c r="P196" s="623">
        <v>3694264.8718099999</v>
      </c>
    </row>
    <row r="197" spans="1:16" ht="15">
      <c r="A197" s="632" t="s">
        <v>413</v>
      </c>
      <c r="B197" s="623">
        <v>0</v>
      </c>
      <c r="C197" s="623">
        <v>0</v>
      </c>
      <c r="D197" s="623">
        <v>0</v>
      </c>
      <c r="E197" s="623">
        <v>0</v>
      </c>
      <c r="F197" s="623">
        <v>0</v>
      </c>
      <c r="G197" s="623">
        <v>0</v>
      </c>
      <c r="H197" s="623">
        <v>0</v>
      </c>
      <c r="I197" s="623">
        <v>0</v>
      </c>
      <c r="J197" s="623">
        <v>0</v>
      </c>
      <c r="K197" s="623">
        <v>0</v>
      </c>
      <c r="L197" s="623">
        <v>0</v>
      </c>
      <c r="M197" s="623">
        <v>0</v>
      </c>
      <c r="N197" s="623">
        <v>0</v>
      </c>
      <c r="O197" s="623">
        <v>0</v>
      </c>
      <c r="P197" s="623">
        <v>0</v>
      </c>
    </row>
    <row r="198" spans="1:16" ht="15">
      <c r="A198" s="632" t="s">
        <v>414</v>
      </c>
      <c r="B198" s="623">
        <v>326702.94166000001</v>
      </c>
      <c r="C198" s="623">
        <v>55879.435140000001</v>
      </c>
      <c r="D198" s="623">
        <v>225268.81013999999</v>
      </c>
      <c r="E198" s="623">
        <v>294583.33077</v>
      </c>
      <c r="F198" s="623">
        <v>254916.90106999999</v>
      </c>
      <c r="G198" s="623">
        <v>121074.0785</v>
      </c>
      <c r="H198" s="623">
        <v>184595.54889999999</v>
      </c>
      <c r="I198" s="623">
        <v>0</v>
      </c>
      <c r="J198" s="623">
        <v>0</v>
      </c>
      <c r="K198" s="623">
        <v>0</v>
      </c>
      <c r="L198" s="623">
        <v>3180.8820299999998</v>
      </c>
      <c r="M198" s="623">
        <v>30085.62472</v>
      </c>
      <c r="N198" s="623">
        <v>95310.167440000005</v>
      </c>
      <c r="O198" s="623">
        <v>169191.69343000001</v>
      </c>
      <c r="P198" s="623">
        <v>1760789.4138</v>
      </c>
    </row>
    <row r="199" spans="1:16" ht="14.25">
      <c r="A199" s="628" t="s">
        <v>415</v>
      </c>
      <c r="B199" s="623">
        <v>94951.256299999994</v>
      </c>
      <c r="C199" s="623">
        <v>2689.5075200000001</v>
      </c>
      <c r="D199" s="623">
        <v>17220</v>
      </c>
      <c r="E199" s="623">
        <v>21573.713010000003</v>
      </c>
      <c r="F199" s="623">
        <v>22424.818370000001</v>
      </c>
      <c r="G199" s="623">
        <v>8787.1905100000004</v>
      </c>
      <c r="H199" s="623">
        <v>2426.1809900000003</v>
      </c>
      <c r="I199" s="623">
        <v>0</v>
      </c>
      <c r="J199" s="623">
        <v>0</v>
      </c>
      <c r="K199" s="623">
        <v>0</v>
      </c>
      <c r="L199" s="623">
        <v>0</v>
      </c>
      <c r="M199" s="623">
        <v>300</v>
      </c>
      <c r="N199" s="623">
        <v>0</v>
      </c>
      <c r="O199" s="623">
        <v>0</v>
      </c>
      <c r="P199" s="623">
        <v>170372.6667</v>
      </c>
    </row>
    <row r="200" spans="1:16" ht="14.25">
      <c r="A200" s="628" t="s">
        <v>416</v>
      </c>
      <c r="B200" s="623">
        <v>231751.68536</v>
      </c>
      <c r="C200" s="623">
        <v>53189.927619999995</v>
      </c>
      <c r="D200" s="623">
        <v>208048.81013999999</v>
      </c>
      <c r="E200" s="623">
        <v>273009.61775999999</v>
      </c>
      <c r="F200" s="623">
        <v>222001.56315</v>
      </c>
      <c r="G200" s="623">
        <v>112286.88798999999</v>
      </c>
      <c r="H200" s="623">
        <v>182169.36791</v>
      </c>
      <c r="I200" s="623">
        <v>0</v>
      </c>
      <c r="J200" s="623">
        <v>0</v>
      </c>
      <c r="K200" s="623">
        <v>0</v>
      </c>
      <c r="L200" s="623">
        <v>3180.8820299999998</v>
      </c>
      <c r="M200" s="623">
        <v>24123.172280000003</v>
      </c>
      <c r="N200" s="623">
        <v>95310.167440000005</v>
      </c>
      <c r="O200" s="623">
        <v>72727.973010000002</v>
      </c>
      <c r="P200" s="623">
        <v>1477800.0546900001</v>
      </c>
    </row>
    <row r="201" spans="1:16" ht="14.25">
      <c r="A201" s="628" t="s">
        <v>417</v>
      </c>
      <c r="B201" s="623">
        <v>0</v>
      </c>
      <c r="C201" s="623">
        <v>0</v>
      </c>
      <c r="D201" s="623">
        <v>0</v>
      </c>
      <c r="E201" s="623">
        <v>0</v>
      </c>
      <c r="F201" s="623">
        <v>0</v>
      </c>
      <c r="G201" s="623">
        <v>0</v>
      </c>
      <c r="H201" s="623">
        <v>0</v>
      </c>
      <c r="I201" s="623">
        <v>0</v>
      </c>
      <c r="J201" s="623">
        <v>0</v>
      </c>
      <c r="K201" s="623">
        <v>0</v>
      </c>
      <c r="L201" s="623">
        <v>0</v>
      </c>
      <c r="M201" s="623">
        <v>0</v>
      </c>
      <c r="N201" s="623">
        <v>0</v>
      </c>
      <c r="O201" s="623">
        <v>0</v>
      </c>
      <c r="P201" s="623">
        <v>0</v>
      </c>
    </row>
    <row r="202" spans="1:16" ht="14.25">
      <c r="A202" s="628" t="s">
        <v>418</v>
      </c>
      <c r="B202" s="623">
        <v>0</v>
      </c>
      <c r="C202" s="623">
        <v>0</v>
      </c>
      <c r="D202" s="623">
        <v>0</v>
      </c>
      <c r="E202" s="623">
        <v>0</v>
      </c>
      <c r="F202" s="623">
        <v>10490.519550000001</v>
      </c>
      <c r="G202" s="623">
        <v>0</v>
      </c>
      <c r="H202" s="623">
        <v>0</v>
      </c>
      <c r="I202" s="623">
        <v>0</v>
      </c>
      <c r="J202" s="623">
        <v>0</v>
      </c>
      <c r="K202" s="623">
        <v>0</v>
      </c>
      <c r="L202" s="623">
        <v>0</v>
      </c>
      <c r="M202" s="623">
        <v>5662.45244</v>
      </c>
      <c r="N202" s="623">
        <v>0</v>
      </c>
      <c r="O202" s="623">
        <v>96463.720419999998</v>
      </c>
      <c r="P202" s="623">
        <v>112616.69241</v>
      </c>
    </row>
    <row r="203" spans="1:16" ht="15.75" thickBot="1">
      <c r="A203" s="632" t="s">
        <v>419</v>
      </c>
      <c r="B203" s="623">
        <v>0</v>
      </c>
      <c r="C203" s="623">
        <v>0</v>
      </c>
      <c r="D203" s="623">
        <v>11281.7194</v>
      </c>
      <c r="E203" s="623">
        <v>2830.2040000000002</v>
      </c>
      <c r="F203" s="623">
        <v>997.67723999999998</v>
      </c>
      <c r="G203" s="623">
        <v>0</v>
      </c>
      <c r="H203" s="623">
        <v>9947</v>
      </c>
      <c r="I203" s="623">
        <v>0</v>
      </c>
      <c r="J203" s="623">
        <v>0</v>
      </c>
      <c r="K203" s="623">
        <v>0</v>
      </c>
      <c r="L203" s="623">
        <v>0</v>
      </c>
      <c r="M203" s="623">
        <v>0</v>
      </c>
      <c r="N203" s="623">
        <v>10597.957050000001</v>
      </c>
      <c r="O203" s="623">
        <v>0</v>
      </c>
      <c r="P203" s="623">
        <v>35654.557689999994</v>
      </c>
    </row>
    <row r="204" spans="1:16" ht="16.5" thickTop="1" thickBot="1">
      <c r="A204" s="627" t="s">
        <v>420</v>
      </c>
      <c r="B204" s="621">
        <v>44524816.463289998</v>
      </c>
      <c r="C204" s="621">
        <v>64143023.271609999</v>
      </c>
      <c r="D204" s="621">
        <v>66639909.602580003</v>
      </c>
      <c r="E204" s="621">
        <v>39432752.057180002</v>
      </c>
      <c r="F204" s="621">
        <v>47275378.910559997</v>
      </c>
      <c r="G204" s="621">
        <v>21347863.975090001</v>
      </c>
      <c r="H204" s="621">
        <v>18837902.380070001</v>
      </c>
      <c r="I204" s="621">
        <v>11804413.129959999</v>
      </c>
      <c r="J204" s="621">
        <v>938836.75501999992</v>
      </c>
      <c r="K204" s="621">
        <v>981992.73404999997</v>
      </c>
      <c r="L204" s="621">
        <v>23757907.558349997</v>
      </c>
      <c r="M204" s="621">
        <v>8834943.8424300011</v>
      </c>
      <c r="N204" s="621">
        <v>43740095.793710001</v>
      </c>
      <c r="O204" s="621">
        <v>14562203.27856</v>
      </c>
      <c r="P204" s="621">
        <v>406822039.75246</v>
      </c>
    </row>
    <row r="205" spans="1:16" ht="15.75" thickTop="1">
      <c r="A205" s="632" t="s">
        <v>421</v>
      </c>
      <c r="B205" s="623">
        <v>1686614.5965</v>
      </c>
      <c r="C205" s="623">
        <v>863799.1091900001</v>
      </c>
      <c r="D205" s="623">
        <v>29450.55832</v>
      </c>
      <c r="E205" s="623">
        <v>47.62603</v>
      </c>
      <c r="F205" s="623">
        <v>36018.375590000003</v>
      </c>
      <c r="G205" s="623">
        <v>4877.7008099999994</v>
      </c>
      <c r="H205" s="623">
        <v>1.3560000000000001</v>
      </c>
      <c r="I205" s="623">
        <v>62.677999999999997</v>
      </c>
      <c r="J205" s="623">
        <v>5.2999999999999999E-2</v>
      </c>
      <c r="K205" s="623">
        <v>0</v>
      </c>
      <c r="L205" s="623">
        <v>0</v>
      </c>
      <c r="M205" s="623">
        <v>8.0000000000000002E-3</v>
      </c>
      <c r="N205" s="623">
        <v>17288406.192310002</v>
      </c>
      <c r="O205" s="623">
        <v>0</v>
      </c>
      <c r="P205" s="623">
        <v>19909278.25375</v>
      </c>
    </row>
    <row r="206" spans="1:16" ht="14.25">
      <c r="A206" s="628" t="s">
        <v>422</v>
      </c>
      <c r="B206" s="623">
        <v>34300</v>
      </c>
      <c r="C206" s="623">
        <v>119.6</v>
      </c>
      <c r="D206" s="623">
        <v>0</v>
      </c>
      <c r="E206" s="623">
        <v>0</v>
      </c>
      <c r="F206" s="623">
        <v>0</v>
      </c>
      <c r="G206" s="623">
        <v>0</v>
      </c>
      <c r="H206" s="623">
        <v>0</v>
      </c>
      <c r="I206" s="623">
        <v>0</v>
      </c>
      <c r="J206" s="623">
        <v>0</v>
      </c>
      <c r="K206" s="623">
        <v>0</v>
      </c>
      <c r="L206" s="623">
        <v>0</v>
      </c>
      <c r="M206" s="623">
        <v>0</v>
      </c>
      <c r="N206" s="623">
        <v>0</v>
      </c>
      <c r="O206" s="623">
        <v>0</v>
      </c>
      <c r="P206" s="623">
        <v>34419.599999999999</v>
      </c>
    </row>
    <row r="207" spans="1:16" ht="14.25">
      <c r="A207" s="628" t="s">
        <v>423</v>
      </c>
      <c r="B207" s="623">
        <v>0</v>
      </c>
      <c r="C207" s="623">
        <v>862620</v>
      </c>
      <c r="D207" s="623">
        <v>0</v>
      </c>
      <c r="E207" s="623">
        <v>0</v>
      </c>
      <c r="F207" s="623">
        <v>0</v>
      </c>
      <c r="G207" s="623">
        <v>0</v>
      </c>
      <c r="H207" s="623">
        <v>0</v>
      </c>
      <c r="I207" s="623">
        <v>0</v>
      </c>
      <c r="J207" s="623">
        <v>0</v>
      </c>
      <c r="K207" s="623">
        <v>0</v>
      </c>
      <c r="L207" s="623">
        <v>0</v>
      </c>
      <c r="M207" s="623">
        <v>0</v>
      </c>
      <c r="N207" s="623">
        <v>0</v>
      </c>
      <c r="O207" s="623">
        <v>0</v>
      </c>
      <c r="P207" s="623">
        <v>862620</v>
      </c>
    </row>
    <row r="208" spans="1:16" ht="14.25">
      <c r="A208" s="628" t="s">
        <v>424</v>
      </c>
      <c r="B208" s="623">
        <v>1652314.5965</v>
      </c>
      <c r="C208" s="623">
        <v>1059.50919</v>
      </c>
      <c r="D208" s="623">
        <v>29450.55832</v>
      </c>
      <c r="E208" s="623">
        <v>47.62603</v>
      </c>
      <c r="F208" s="623">
        <v>36018.375590000003</v>
      </c>
      <c r="G208" s="623">
        <v>4877.7008099999994</v>
      </c>
      <c r="H208" s="623">
        <v>1.3560000000000001</v>
      </c>
      <c r="I208" s="623">
        <v>62.677999999999997</v>
      </c>
      <c r="J208" s="623">
        <v>5.2999999999999999E-2</v>
      </c>
      <c r="K208" s="623">
        <v>0</v>
      </c>
      <c r="L208" s="623">
        <v>0</v>
      </c>
      <c r="M208" s="623">
        <v>8.0000000000000002E-3</v>
      </c>
      <c r="N208" s="623">
        <v>17288406.192310002</v>
      </c>
      <c r="O208" s="623">
        <v>0</v>
      </c>
      <c r="P208" s="623">
        <v>19012238.653749999</v>
      </c>
    </row>
    <row r="209" spans="1:16" ht="15">
      <c r="A209" s="632" t="s">
        <v>425</v>
      </c>
      <c r="B209" s="623">
        <v>0</v>
      </c>
      <c r="C209" s="623">
        <v>21947049.573599998</v>
      </c>
      <c r="D209" s="623">
        <v>775.10320999999999</v>
      </c>
      <c r="E209" s="623">
        <v>0</v>
      </c>
      <c r="F209" s="623">
        <v>15708.720569999999</v>
      </c>
      <c r="G209" s="623">
        <v>0</v>
      </c>
      <c r="H209" s="623">
        <v>0</v>
      </c>
      <c r="I209" s="623">
        <v>0</v>
      </c>
      <c r="J209" s="623">
        <v>13205.17013</v>
      </c>
      <c r="K209" s="623">
        <v>0</v>
      </c>
      <c r="L209" s="623">
        <v>0</v>
      </c>
      <c r="M209" s="623">
        <v>517.41749000000004</v>
      </c>
      <c r="N209" s="623">
        <v>0</v>
      </c>
      <c r="O209" s="623">
        <v>245583.57911000002</v>
      </c>
      <c r="P209" s="623">
        <v>22222839.56411</v>
      </c>
    </row>
    <row r="210" spans="1:16" ht="14.25">
      <c r="A210" s="628" t="s">
        <v>426</v>
      </c>
      <c r="B210" s="623">
        <v>0</v>
      </c>
      <c r="C210" s="623">
        <v>0</v>
      </c>
      <c r="D210" s="623">
        <v>0</v>
      </c>
      <c r="E210" s="623">
        <v>0</v>
      </c>
      <c r="F210" s="623">
        <v>0</v>
      </c>
      <c r="G210" s="623">
        <v>0</v>
      </c>
      <c r="H210" s="623">
        <v>0</v>
      </c>
      <c r="I210" s="623">
        <v>0</v>
      </c>
      <c r="J210" s="623">
        <v>0</v>
      </c>
      <c r="K210" s="623">
        <v>0</v>
      </c>
      <c r="L210" s="623">
        <v>0</v>
      </c>
      <c r="M210" s="623">
        <v>0</v>
      </c>
      <c r="N210" s="623">
        <v>0</v>
      </c>
      <c r="O210" s="623">
        <v>0</v>
      </c>
      <c r="P210" s="623">
        <v>0</v>
      </c>
    </row>
    <row r="211" spans="1:16" ht="14.25">
      <c r="A211" s="628" t="s">
        <v>427</v>
      </c>
      <c r="B211" s="623">
        <v>0</v>
      </c>
      <c r="C211" s="623">
        <v>474301.63272000005</v>
      </c>
      <c r="D211" s="623">
        <v>775.10320999999999</v>
      </c>
      <c r="E211" s="623">
        <v>0</v>
      </c>
      <c r="F211" s="623">
        <v>15708.720569999999</v>
      </c>
      <c r="G211" s="623">
        <v>0</v>
      </c>
      <c r="H211" s="623">
        <v>0</v>
      </c>
      <c r="I211" s="623">
        <v>0</v>
      </c>
      <c r="J211" s="623">
        <v>13205.17013</v>
      </c>
      <c r="K211" s="623">
        <v>0</v>
      </c>
      <c r="L211" s="623">
        <v>0</v>
      </c>
      <c r="M211" s="623">
        <v>517.41749000000004</v>
      </c>
      <c r="N211" s="623">
        <v>0</v>
      </c>
      <c r="O211" s="623">
        <v>245583.57911000002</v>
      </c>
      <c r="P211" s="623">
        <v>750091.62323000003</v>
      </c>
    </row>
    <row r="212" spans="1:16" ht="14.25">
      <c r="A212" s="628" t="s">
        <v>428</v>
      </c>
      <c r="B212" s="623">
        <v>0</v>
      </c>
      <c r="C212" s="623">
        <v>21472747.940880001</v>
      </c>
      <c r="D212" s="623">
        <v>0</v>
      </c>
      <c r="E212" s="623">
        <v>0</v>
      </c>
      <c r="F212" s="623">
        <v>0</v>
      </c>
      <c r="G212" s="623">
        <v>0</v>
      </c>
      <c r="H212" s="623">
        <v>0</v>
      </c>
      <c r="I212" s="623">
        <v>0</v>
      </c>
      <c r="J212" s="623">
        <v>0</v>
      </c>
      <c r="K212" s="623">
        <v>0</v>
      </c>
      <c r="L212" s="623">
        <v>0</v>
      </c>
      <c r="M212" s="623">
        <v>0</v>
      </c>
      <c r="N212" s="623">
        <v>0</v>
      </c>
      <c r="O212" s="623">
        <v>0</v>
      </c>
      <c r="P212" s="623">
        <v>21472747.940880001</v>
      </c>
    </row>
    <row r="213" spans="1:16" ht="14.25">
      <c r="A213" s="628" t="s">
        <v>429</v>
      </c>
      <c r="B213" s="623">
        <v>0</v>
      </c>
      <c r="C213" s="623">
        <v>0</v>
      </c>
      <c r="D213" s="623">
        <v>0</v>
      </c>
      <c r="E213" s="623">
        <v>0</v>
      </c>
      <c r="F213" s="623">
        <v>0</v>
      </c>
      <c r="G213" s="623">
        <v>0</v>
      </c>
      <c r="H213" s="623">
        <v>0</v>
      </c>
      <c r="I213" s="623">
        <v>0</v>
      </c>
      <c r="J213" s="623">
        <v>0</v>
      </c>
      <c r="K213" s="623">
        <v>0</v>
      </c>
      <c r="L213" s="623">
        <v>0</v>
      </c>
      <c r="M213" s="623">
        <v>0</v>
      </c>
      <c r="N213" s="623">
        <v>0</v>
      </c>
      <c r="O213" s="623">
        <v>0</v>
      </c>
      <c r="P213" s="623">
        <v>0</v>
      </c>
    </row>
    <row r="214" spans="1:16" ht="14.25">
      <c r="A214" s="628" t="s">
        <v>430</v>
      </c>
      <c r="B214" s="623">
        <v>0</v>
      </c>
      <c r="C214" s="623">
        <v>0</v>
      </c>
      <c r="D214" s="623">
        <v>0</v>
      </c>
      <c r="E214" s="623">
        <v>0</v>
      </c>
      <c r="F214" s="623">
        <v>0</v>
      </c>
      <c r="G214" s="623">
        <v>0</v>
      </c>
      <c r="H214" s="623">
        <v>0</v>
      </c>
      <c r="I214" s="623">
        <v>0</v>
      </c>
      <c r="J214" s="623">
        <v>0</v>
      </c>
      <c r="K214" s="623">
        <v>0</v>
      </c>
      <c r="L214" s="623">
        <v>0</v>
      </c>
      <c r="M214" s="623">
        <v>0</v>
      </c>
      <c r="N214" s="623">
        <v>0</v>
      </c>
      <c r="O214" s="623">
        <v>0</v>
      </c>
      <c r="P214" s="623">
        <v>0</v>
      </c>
    </row>
    <row r="215" spans="1:16" ht="15">
      <c r="A215" s="632" t="s">
        <v>431</v>
      </c>
      <c r="B215" s="623">
        <v>58456.554670000005</v>
      </c>
      <c r="C215" s="623">
        <v>4534.1644200000001</v>
      </c>
      <c r="D215" s="623">
        <v>101165.59036</v>
      </c>
      <c r="E215" s="623">
        <v>20564.90279</v>
      </c>
      <c r="F215" s="623">
        <v>53360.311099999999</v>
      </c>
      <c r="G215" s="623">
        <v>45028.232360000002</v>
      </c>
      <c r="H215" s="623">
        <v>27354.002280000001</v>
      </c>
      <c r="I215" s="623">
        <v>0</v>
      </c>
      <c r="J215" s="623">
        <v>492.55417</v>
      </c>
      <c r="K215" s="623">
        <v>4386.2098699999997</v>
      </c>
      <c r="L215" s="623">
        <v>0</v>
      </c>
      <c r="M215" s="623">
        <v>1080.2651799999999</v>
      </c>
      <c r="N215" s="623">
        <v>2337.64905</v>
      </c>
      <c r="O215" s="623">
        <v>0</v>
      </c>
      <c r="P215" s="623">
        <v>318760.43625000003</v>
      </c>
    </row>
    <row r="216" spans="1:16" ht="14.25">
      <c r="A216" s="628" t="s">
        <v>432</v>
      </c>
      <c r="B216" s="623">
        <v>32123.060989999998</v>
      </c>
      <c r="C216" s="623">
        <v>1349.9407200000001</v>
      </c>
      <c r="D216" s="623">
        <v>59093.238400000002</v>
      </c>
      <c r="E216" s="623">
        <v>16972.059839999998</v>
      </c>
      <c r="F216" s="623">
        <v>49572.634100000003</v>
      </c>
      <c r="G216" s="623">
        <v>22627.291390000002</v>
      </c>
      <c r="H216" s="623">
        <v>9709.8410199999998</v>
      </c>
      <c r="I216" s="623">
        <v>0</v>
      </c>
      <c r="J216" s="623">
        <v>492.55417</v>
      </c>
      <c r="K216" s="623">
        <v>3442.8137299999999</v>
      </c>
      <c r="L216" s="623">
        <v>0</v>
      </c>
      <c r="M216" s="623">
        <v>278.37991999999997</v>
      </c>
      <c r="N216" s="623">
        <v>1655.8141699999999</v>
      </c>
      <c r="O216" s="623">
        <v>0</v>
      </c>
      <c r="P216" s="623">
        <v>197317.62844999999</v>
      </c>
    </row>
    <row r="217" spans="1:16" ht="14.25">
      <c r="A217" s="628" t="s">
        <v>433</v>
      </c>
      <c r="B217" s="623">
        <v>26333.49368</v>
      </c>
      <c r="C217" s="623">
        <v>3184.2237</v>
      </c>
      <c r="D217" s="623">
        <v>42072.35196</v>
      </c>
      <c r="E217" s="623">
        <v>3592.8429500000002</v>
      </c>
      <c r="F217" s="623">
        <v>3787.6770000000001</v>
      </c>
      <c r="G217" s="623">
        <v>22400.94097</v>
      </c>
      <c r="H217" s="623">
        <v>17644.161260000001</v>
      </c>
      <c r="I217" s="623">
        <v>0</v>
      </c>
      <c r="J217" s="623">
        <v>0</v>
      </c>
      <c r="K217" s="623">
        <v>943.39614000000006</v>
      </c>
      <c r="L217" s="623">
        <v>0</v>
      </c>
      <c r="M217" s="623">
        <v>801.88526000000002</v>
      </c>
      <c r="N217" s="623">
        <v>681.83488</v>
      </c>
      <c r="O217" s="623">
        <v>0</v>
      </c>
      <c r="P217" s="623">
        <v>121442.8078</v>
      </c>
    </row>
    <row r="218" spans="1:16" ht="15">
      <c r="A218" s="632" t="s">
        <v>434</v>
      </c>
      <c r="B218" s="623">
        <v>0</v>
      </c>
      <c r="C218" s="623">
        <v>3025.26</v>
      </c>
      <c r="D218" s="623">
        <v>0</v>
      </c>
      <c r="E218" s="623">
        <v>0</v>
      </c>
      <c r="F218" s="623">
        <v>0</v>
      </c>
      <c r="G218" s="623">
        <v>0</v>
      </c>
      <c r="H218" s="623">
        <v>0</v>
      </c>
      <c r="I218" s="623">
        <v>0</v>
      </c>
      <c r="J218" s="623">
        <v>0</v>
      </c>
      <c r="K218" s="623">
        <v>0</v>
      </c>
      <c r="L218" s="623">
        <v>0</v>
      </c>
      <c r="M218" s="623">
        <v>0</v>
      </c>
      <c r="N218" s="623">
        <v>0</v>
      </c>
      <c r="O218" s="623">
        <v>0</v>
      </c>
      <c r="P218" s="623">
        <v>3025.26</v>
      </c>
    </row>
    <row r="219" spans="1:16" ht="14.25">
      <c r="A219" s="628" t="s">
        <v>435</v>
      </c>
      <c r="B219" s="623">
        <v>0</v>
      </c>
      <c r="C219" s="623">
        <v>3025.26</v>
      </c>
      <c r="D219" s="623">
        <v>0</v>
      </c>
      <c r="E219" s="623">
        <v>0</v>
      </c>
      <c r="F219" s="623">
        <v>0</v>
      </c>
      <c r="G219" s="623">
        <v>0</v>
      </c>
      <c r="H219" s="623">
        <v>0</v>
      </c>
      <c r="I219" s="623">
        <v>0</v>
      </c>
      <c r="J219" s="623">
        <v>0</v>
      </c>
      <c r="K219" s="623">
        <v>0</v>
      </c>
      <c r="L219" s="623">
        <v>0</v>
      </c>
      <c r="M219" s="623">
        <v>0</v>
      </c>
      <c r="N219" s="623">
        <v>0</v>
      </c>
      <c r="O219" s="623">
        <v>0</v>
      </c>
      <c r="P219" s="623">
        <v>3025.26</v>
      </c>
    </row>
    <row r="220" spans="1:16" ht="14.25">
      <c r="A220" s="628" t="s">
        <v>436</v>
      </c>
      <c r="B220" s="623">
        <v>0</v>
      </c>
      <c r="C220" s="623">
        <v>0</v>
      </c>
      <c r="D220" s="623">
        <v>0</v>
      </c>
      <c r="E220" s="623">
        <v>0</v>
      </c>
      <c r="F220" s="623">
        <v>0</v>
      </c>
      <c r="G220" s="623">
        <v>0</v>
      </c>
      <c r="H220" s="623">
        <v>0</v>
      </c>
      <c r="I220" s="623">
        <v>0</v>
      </c>
      <c r="J220" s="623">
        <v>0</v>
      </c>
      <c r="K220" s="623">
        <v>0</v>
      </c>
      <c r="L220" s="623">
        <v>0</v>
      </c>
      <c r="M220" s="623">
        <v>0</v>
      </c>
      <c r="N220" s="623">
        <v>0</v>
      </c>
      <c r="O220" s="623">
        <v>0</v>
      </c>
      <c r="P220" s="623">
        <v>0</v>
      </c>
    </row>
    <row r="221" spans="1:16" ht="15">
      <c r="A221" s="632" t="s">
        <v>437</v>
      </c>
      <c r="B221" s="623">
        <v>34088515.451339997</v>
      </c>
      <c r="C221" s="623">
        <v>31688507.75663</v>
      </c>
      <c r="D221" s="623">
        <v>55722297.972949997</v>
      </c>
      <c r="E221" s="623">
        <v>30304894.103439998</v>
      </c>
      <c r="F221" s="623">
        <v>23724107.489990003</v>
      </c>
      <c r="G221" s="623">
        <v>17168385.6664</v>
      </c>
      <c r="H221" s="623">
        <v>16649313.85165</v>
      </c>
      <c r="I221" s="623">
        <v>9232232.9962399993</v>
      </c>
      <c r="J221" s="623">
        <v>279075.73449</v>
      </c>
      <c r="K221" s="623">
        <v>748848.73278999992</v>
      </c>
      <c r="L221" s="623">
        <v>21733412.846340001</v>
      </c>
      <c r="M221" s="623">
        <v>7746265.8448999999</v>
      </c>
      <c r="N221" s="623">
        <v>23822350.244200002</v>
      </c>
      <c r="O221" s="623">
        <v>12338763.186870001</v>
      </c>
      <c r="P221" s="623">
        <v>285246971.87822998</v>
      </c>
    </row>
    <row r="222" spans="1:16" ht="14.25">
      <c r="A222" s="628" t="s">
        <v>438</v>
      </c>
      <c r="B222" s="623">
        <v>26762340.467889998</v>
      </c>
      <c r="C222" s="623">
        <v>16990816.18268</v>
      </c>
      <c r="D222" s="623">
        <v>49381877.268419996</v>
      </c>
      <c r="E222" s="623">
        <v>16668763.447889999</v>
      </c>
      <c r="F222" s="623">
        <v>14487937.057329999</v>
      </c>
      <c r="G222" s="623">
        <v>13247600.782639999</v>
      </c>
      <c r="H222" s="623">
        <v>12937769.394379999</v>
      </c>
      <c r="I222" s="623">
        <v>2828706.5757199996</v>
      </c>
      <c r="J222" s="623">
        <v>169853.14538999999</v>
      </c>
      <c r="K222" s="623">
        <v>0</v>
      </c>
      <c r="L222" s="623">
        <v>14705996.37727</v>
      </c>
      <c r="M222" s="623">
        <v>5852592.23441</v>
      </c>
      <c r="N222" s="623">
        <v>17288908.860580001</v>
      </c>
      <c r="O222" s="623">
        <v>8869825.0621799994</v>
      </c>
      <c r="P222" s="623">
        <v>200192986.85677999</v>
      </c>
    </row>
    <row r="223" spans="1:16" ht="14.25">
      <c r="A223" s="628" t="s">
        <v>439</v>
      </c>
      <c r="B223" s="623">
        <v>109485.26584000001</v>
      </c>
      <c r="C223" s="623">
        <v>9497.5602400000007</v>
      </c>
      <c r="D223" s="623">
        <v>2560.7954799999998</v>
      </c>
      <c r="E223" s="623">
        <v>0</v>
      </c>
      <c r="F223" s="623">
        <v>0</v>
      </c>
      <c r="G223" s="623">
        <v>3695.0566800000001</v>
      </c>
      <c r="H223" s="623">
        <v>0</v>
      </c>
      <c r="I223" s="623">
        <v>0</v>
      </c>
      <c r="J223" s="623">
        <v>0</v>
      </c>
      <c r="K223" s="623">
        <v>0</v>
      </c>
      <c r="L223" s="623">
        <v>35781.04494</v>
      </c>
      <c r="M223" s="623">
        <v>0</v>
      </c>
      <c r="N223" s="623">
        <v>0</v>
      </c>
      <c r="O223" s="623">
        <v>0</v>
      </c>
      <c r="P223" s="623">
        <v>161019.72318</v>
      </c>
    </row>
    <row r="224" spans="1:16" ht="14.25">
      <c r="A224" s="628" t="s">
        <v>440</v>
      </c>
      <c r="B224" s="623">
        <v>4314344.5803800002</v>
      </c>
      <c r="C224" s="623">
        <v>8932776.5592400003</v>
      </c>
      <c r="D224" s="623">
        <v>3100288.74602</v>
      </c>
      <c r="E224" s="623">
        <v>7996437.3678199993</v>
      </c>
      <c r="F224" s="623">
        <v>5114677.5949399993</v>
      </c>
      <c r="G224" s="623">
        <v>3044848.9243999999</v>
      </c>
      <c r="H224" s="623">
        <v>2172860.3721399996</v>
      </c>
      <c r="I224" s="623">
        <v>6112126.0927100005</v>
      </c>
      <c r="J224" s="623">
        <v>80772.253249999994</v>
      </c>
      <c r="K224" s="623">
        <v>460196.48956999998</v>
      </c>
      <c r="L224" s="623">
        <v>6793779.5879100002</v>
      </c>
      <c r="M224" s="623">
        <v>758351.98560000001</v>
      </c>
      <c r="N224" s="623">
        <v>6468637.07785</v>
      </c>
      <c r="O224" s="623">
        <v>3325073.1882199999</v>
      </c>
      <c r="P224" s="623">
        <v>58675170.820050001</v>
      </c>
    </row>
    <row r="225" spans="1:16" ht="14.25">
      <c r="A225" s="628" t="s">
        <v>441</v>
      </c>
      <c r="B225" s="623">
        <v>175492.08113000001</v>
      </c>
      <c r="C225" s="623">
        <v>115473.97370999999</v>
      </c>
      <c r="D225" s="623">
        <v>56265.76107</v>
      </c>
      <c r="E225" s="623">
        <v>88580.618730000002</v>
      </c>
      <c r="F225" s="623">
        <v>1714.7491200000002</v>
      </c>
      <c r="G225" s="623">
        <v>286161.45786000002</v>
      </c>
      <c r="H225" s="623">
        <v>9311.1949600000007</v>
      </c>
      <c r="I225" s="623">
        <v>0</v>
      </c>
      <c r="J225" s="623">
        <v>0</v>
      </c>
      <c r="K225" s="623">
        <v>0</v>
      </c>
      <c r="L225" s="623">
        <v>0</v>
      </c>
      <c r="M225" s="623">
        <v>0</v>
      </c>
      <c r="N225" s="623">
        <v>0</v>
      </c>
      <c r="O225" s="623">
        <v>0</v>
      </c>
      <c r="P225" s="623">
        <v>732999.83658</v>
      </c>
    </row>
    <row r="226" spans="1:16" ht="14.25">
      <c r="A226" s="628" t="s">
        <v>442</v>
      </c>
      <c r="B226" s="623">
        <v>643661.60808000003</v>
      </c>
      <c r="C226" s="623">
        <v>1074397.2692</v>
      </c>
      <c r="D226" s="623">
        <v>325101.13645999995</v>
      </c>
      <c r="E226" s="623">
        <v>378150.11348</v>
      </c>
      <c r="F226" s="623">
        <v>333814.22479000001</v>
      </c>
      <c r="G226" s="623">
        <v>100327.40321999999</v>
      </c>
      <c r="H226" s="623">
        <v>126950.97417</v>
      </c>
      <c r="I226" s="623">
        <v>29617.505359999999</v>
      </c>
      <c r="J226" s="623">
        <v>3826.73945</v>
      </c>
      <c r="K226" s="623">
        <v>0</v>
      </c>
      <c r="L226" s="623">
        <v>46129.658889999999</v>
      </c>
      <c r="M226" s="623">
        <v>98828.785060000009</v>
      </c>
      <c r="N226" s="623">
        <v>29488.762569999999</v>
      </c>
      <c r="O226" s="623">
        <v>31099.291559999998</v>
      </c>
      <c r="P226" s="623">
        <v>3221393.4722899999</v>
      </c>
    </row>
    <row r="227" spans="1:16" ht="14.25">
      <c r="A227" s="628" t="s">
        <v>443</v>
      </c>
      <c r="B227" s="623">
        <v>1647038.7895499999</v>
      </c>
      <c r="C227" s="623">
        <v>242325.83915000001</v>
      </c>
      <c r="D227" s="623">
        <v>2087029.04103</v>
      </c>
      <c r="E227" s="623">
        <v>4984213.1272999998</v>
      </c>
      <c r="F227" s="623">
        <v>2887617.1157300002</v>
      </c>
      <c r="G227" s="623">
        <v>100364.99322</v>
      </c>
      <c r="H227" s="623">
        <v>230459.54136</v>
      </c>
      <c r="I227" s="623">
        <v>0</v>
      </c>
      <c r="J227" s="623">
        <v>24623.596399999999</v>
      </c>
      <c r="K227" s="623">
        <v>288652.24322</v>
      </c>
      <c r="L227" s="623">
        <v>359</v>
      </c>
      <c r="M227" s="623">
        <v>1033250.07222</v>
      </c>
      <c r="N227" s="623">
        <v>1845.0488600000001</v>
      </c>
      <c r="O227" s="623">
        <v>0</v>
      </c>
      <c r="P227" s="623">
        <v>13527778.40804</v>
      </c>
    </row>
    <row r="228" spans="1:16" ht="14.25">
      <c r="A228" s="628" t="s">
        <v>444</v>
      </c>
      <c r="B228" s="623">
        <v>2265.3040000000001</v>
      </c>
      <c r="C228" s="623">
        <v>0</v>
      </c>
      <c r="D228" s="623">
        <v>2.56</v>
      </c>
      <c r="E228" s="623">
        <v>0</v>
      </c>
      <c r="F228" s="623">
        <v>34811.647270000001</v>
      </c>
      <c r="G228" s="623">
        <v>0</v>
      </c>
      <c r="H228" s="623">
        <v>0</v>
      </c>
      <c r="I228" s="623">
        <v>0</v>
      </c>
      <c r="J228" s="623">
        <v>0</v>
      </c>
      <c r="K228" s="623">
        <v>0</v>
      </c>
      <c r="L228" s="623">
        <v>0</v>
      </c>
      <c r="M228" s="623">
        <v>0</v>
      </c>
      <c r="N228" s="623">
        <v>0</v>
      </c>
      <c r="O228" s="623">
        <v>0</v>
      </c>
      <c r="P228" s="623">
        <v>37079.511270000003</v>
      </c>
    </row>
    <row r="229" spans="1:16" ht="14.25">
      <c r="A229" s="628" t="s">
        <v>445</v>
      </c>
      <c r="B229" s="623">
        <v>0</v>
      </c>
      <c r="C229" s="623">
        <v>0</v>
      </c>
      <c r="D229" s="623">
        <v>0</v>
      </c>
      <c r="E229" s="623">
        <v>0</v>
      </c>
      <c r="F229" s="623">
        <v>0</v>
      </c>
      <c r="G229" s="623">
        <v>0</v>
      </c>
      <c r="H229" s="623">
        <v>0</v>
      </c>
      <c r="I229" s="623">
        <v>0</v>
      </c>
      <c r="J229" s="623">
        <v>0</v>
      </c>
      <c r="K229" s="623">
        <v>0</v>
      </c>
      <c r="L229" s="623">
        <v>0</v>
      </c>
      <c r="M229" s="623">
        <v>0</v>
      </c>
      <c r="N229" s="623">
        <v>0</v>
      </c>
      <c r="O229" s="623">
        <v>0</v>
      </c>
      <c r="P229" s="623">
        <v>0</v>
      </c>
    </row>
    <row r="230" spans="1:16" ht="14.25">
      <c r="A230" s="628" t="s">
        <v>446</v>
      </c>
      <c r="B230" s="623">
        <v>433887.35447000002</v>
      </c>
      <c r="C230" s="623">
        <v>4323220.3724100003</v>
      </c>
      <c r="D230" s="623">
        <v>769172.66447000008</v>
      </c>
      <c r="E230" s="623">
        <v>188749.42822</v>
      </c>
      <c r="F230" s="623">
        <v>863535.10080999997</v>
      </c>
      <c r="G230" s="623">
        <v>385387.04837999999</v>
      </c>
      <c r="H230" s="623">
        <v>1171962.3746400001</v>
      </c>
      <c r="I230" s="623">
        <v>261782.82244999998</v>
      </c>
      <c r="J230" s="623">
        <v>0</v>
      </c>
      <c r="K230" s="623">
        <v>0</v>
      </c>
      <c r="L230" s="623">
        <v>151367.17733000001</v>
      </c>
      <c r="M230" s="623">
        <v>3242.7676099999999</v>
      </c>
      <c r="N230" s="623">
        <v>33470.494339999997</v>
      </c>
      <c r="O230" s="623">
        <v>112765.64491</v>
      </c>
      <c r="P230" s="623">
        <v>8698543.2500400003</v>
      </c>
    </row>
    <row r="231" spans="1:16" ht="15">
      <c r="A231" s="632" t="s">
        <v>447</v>
      </c>
      <c r="B231" s="623">
        <v>8256674.7055099998</v>
      </c>
      <c r="C231" s="623">
        <v>4787411.6725099999</v>
      </c>
      <c r="D231" s="623">
        <v>10250513.47123</v>
      </c>
      <c r="E231" s="623">
        <v>8087338.0321800001</v>
      </c>
      <c r="F231" s="623">
        <v>22936137.553229999</v>
      </c>
      <c r="G231" s="623">
        <v>4012722.9043100001</v>
      </c>
      <c r="H231" s="623">
        <v>2049833.84378</v>
      </c>
      <c r="I231" s="623">
        <v>2227475.6899699997</v>
      </c>
      <c r="J231" s="623">
        <v>646063.24323000002</v>
      </c>
      <c r="K231" s="623">
        <v>224073.02966</v>
      </c>
      <c r="L231" s="623">
        <v>1883176.3256300001</v>
      </c>
      <c r="M231" s="623">
        <v>888264.13887000002</v>
      </c>
      <c r="N231" s="623">
        <v>2573789.1611299999</v>
      </c>
      <c r="O231" s="623">
        <v>1902064.3672499999</v>
      </c>
      <c r="P231" s="623">
        <v>70725538.138490006</v>
      </c>
    </row>
    <row r="232" spans="1:16" ht="14.25">
      <c r="A232" s="628" t="s">
        <v>448</v>
      </c>
      <c r="B232" s="623">
        <v>3008034.1772600003</v>
      </c>
      <c r="C232" s="623">
        <v>1314865.10625</v>
      </c>
      <c r="D232" s="623">
        <v>2437741.9574000002</v>
      </c>
      <c r="E232" s="623">
        <v>3577178.22266</v>
      </c>
      <c r="F232" s="623">
        <v>19979360.100159999</v>
      </c>
      <c r="G232" s="623">
        <v>2443830.8097199998</v>
      </c>
      <c r="H232" s="623">
        <v>722832.75734999997</v>
      </c>
      <c r="I232" s="623">
        <v>220483.4773</v>
      </c>
      <c r="J232" s="623">
        <v>43795.620780000005</v>
      </c>
      <c r="K232" s="623">
        <v>0</v>
      </c>
      <c r="L232" s="623">
        <v>1199276.70741</v>
      </c>
      <c r="M232" s="623">
        <v>684779.42711000005</v>
      </c>
      <c r="N232" s="623">
        <v>1130400.55969</v>
      </c>
      <c r="O232" s="623">
        <v>969058.86165999994</v>
      </c>
      <c r="P232" s="623">
        <v>37731637.78475</v>
      </c>
    </row>
    <row r="233" spans="1:16" ht="14.25">
      <c r="A233" s="628" t="s">
        <v>449</v>
      </c>
      <c r="B233" s="623">
        <v>733297.27732000011</v>
      </c>
      <c r="C233" s="623">
        <v>379400.49776</v>
      </c>
      <c r="D233" s="623">
        <v>1265226.8370699999</v>
      </c>
      <c r="E233" s="623">
        <v>158623.22117999999</v>
      </c>
      <c r="F233" s="623">
        <v>505594.33763000002</v>
      </c>
      <c r="G233" s="623">
        <v>184259.34302999999</v>
      </c>
      <c r="H233" s="623">
        <v>237858.84027000002</v>
      </c>
      <c r="I233" s="623">
        <v>75333.174450000006</v>
      </c>
      <c r="J233" s="623">
        <v>0</v>
      </c>
      <c r="K233" s="623">
        <v>0</v>
      </c>
      <c r="L233" s="623">
        <v>68600</v>
      </c>
      <c r="M233" s="623">
        <v>0</v>
      </c>
      <c r="N233" s="623">
        <v>126765.94</v>
      </c>
      <c r="O233" s="623">
        <v>139883.83780000001</v>
      </c>
      <c r="P233" s="623">
        <v>3874843.30651</v>
      </c>
    </row>
    <row r="234" spans="1:16" ht="14.25">
      <c r="A234" s="628" t="s">
        <v>450</v>
      </c>
      <c r="B234" s="623">
        <v>276759.16433</v>
      </c>
      <c r="C234" s="623">
        <v>620769.72357999999</v>
      </c>
      <c r="D234" s="623">
        <v>854311.82224999997</v>
      </c>
      <c r="E234" s="623">
        <v>599846.50909000007</v>
      </c>
      <c r="F234" s="623">
        <v>706688.03339999996</v>
      </c>
      <c r="G234" s="623">
        <v>101255.07966</v>
      </c>
      <c r="H234" s="623">
        <v>184292.62699000002</v>
      </c>
      <c r="I234" s="623">
        <v>276748.49291999999</v>
      </c>
      <c r="J234" s="623">
        <v>7606.8579800000007</v>
      </c>
      <c r="K234" s="623">
        <v>9814.6064600000009</v>
      </c>
      <c r="L234" s="623">
        <v>256623.85694999999</v>
      </c>
      <c r="M234" s="623">
        <v>53440.230159999999</v>
      </c>
      <c r="N234" s="623">
        <v>131889.64955</v>
      </c>
      <c r="O234" s="623">
        <v>218339.55971</v>
      </c>
      <c r="P234" s="623">
        <v>4298386.2130299993</v>
      </c>
    </row>
    <row r="235" spans="1:16" ht="14.25">
      <c r="A235" s="628" t="s">
        <v>451</v>
      </c>
      <c r="B235" s="623">
        <v>82676.788819999987</v>
      </c>
      <c r="C235" s="623">
        <v>75339.568060000005</v>
      </c>
      <c r="D235" s="623">
        <v>154395.34453999999</v>
      </c>
      <c r="E235" s="623">
        <v>1024544.5989600001</v>
      </c>
      <c r="F235" s="623">
        <v>35911.762119999999</v>
      </c>
      <c r="G235" s="623">
        <v>28293.47048</v>
      </c>
      <c r="H235" s="623">
        <v>35242.73416</v>
      </c>
      <c r="I235" s="623">
        <v>19342.594129999998</v>
      </c>
      <c r="J235" s="623">
        <v>192.50086999999999</v>
      </c>
      <c r="K235" s="623">
        <v>12.27754</v>
      </c>
      <c r="L235" s="623">
        <v>50799.726060000001</v>
      </c>
      <c r="M235" s="623">
        <v>13796.085720000001</v>
      </c>
      <c r="N235" s="623">
        <v>13186.15257</v>
      </c>
      <c r="O235" s="623">
        <v>10727.391009999999</v>
      </c>
      <c r="P235" s="623">
        <v>1544460.99504</v>
      </c>
    </row>
    <row r="236" spans="1:16" ht="14.25">
      <c r="A236" s="628" t="s">
        <v>452</v>
      </c>
      <c r="B236" s="625">
        <v>87897.18</v>
      </c>
      <c r="C236" s="625">
        <v>0</v>
      </c>
      <c r="D236" s="625">
        <v>0</v>
      </c>
      <c r="E236" s="625">
        <v>424391.26</v>
      </c>
      <c r="F236" s="625">
        <v>0</v>
      </c>
      <c r="G236" s="625">
        <v>5421.1377000000002</v>
      </c>
      <c r="H236" s="625">
        <v>0</v>
      </c>
      <c r="I236" s="625">
        <v>0</v>
      </c>
      <c r="J236" s="625">
        <v>0</v>
      </c>
      <c r="K236" s="625">
        <v>0</v>
      </c>
      <c r="L236" s="625">
        <v>0</v>
      </c>
      <c r="M236" s="625">
        <v>0</v>
      </c>
      <c r="N236" s="625">
        <v>0</v>
      </c>
      <c r="O236" s="625">
        <v>0</v>
      </c>
      <c r="P236" s="625">
        <v>517709.57769999997</v>
      </c>
    </row>
    <row r="237" spans="1:16" ht="14.25">
      <c r="A237" s="628" t="s">
        <v>453</v>
      </c>
      <c r="B237" s="625">
        <v>4068010.1177800004</v>
      </c>
      <c r="C237" s="625">
        <v>2397036.7768600001</v>
      </c>
      <c r="D237" s="625">
        <v>5538837.50997</v>
      </c>
      <c r="E237" s="625">
        <v>2302754.2202900001</v>
      </c>
      <c r="F237" s="625">
        <v>1708583.3199200002</v>
      </c>
      <c r="G237" s="625">
        <v>1249663.06372</v>
      </c>
      <c r="H237" s="625">
        <v>869606.88500999997</v>
      </c>
      <c r="I237" s="625">
        <v>1635567.95117</v>
      </c>
      <c r="J237" s="625">
        <v>594468.26360000006</v>
      </c>
      <c r="K237" s="625">
        <v>214246.14566000001</v>
      </c>
      <c r="L237" s="625">
        <v>307876.03521</v>
      </c>
      <c r="M237" s="625">
        <v>136248.39588</v>
      </c>
      <c r="N237" s="625">
        <v>1171546.85932</v>
      </c>
      <c r="O237" s="625">
        <v>564054.71707000001</v>
      </c>
      <c r="P237" s="625">
        <v>22758500.261459999</v>
      </c>
    </row>
    <row r="238" spans="1:16" ht="15">
      <c r="A238" s="632" t="s">
        <v>454</v>
      </c>
      <c r="B238" s="625">
        <v>434555.15526999999</v>
      </c>
      <c r="C238" s="625">
        <v>309106.70494000003</v>
      </c>
      <c r="D238" s="625">
        <v>535706.90636999998</v>
      </c>
      <c r="E238" s="625">
        <v>1019907.39274</v>
      </c>
      <c r="F238" s="625">
        <v>508077.03531000001</v>
      </c>
      <c r="G238" s="625">
        <v>116849.47120999999</v>
      </c>
      <c r="H238" s="625">
        <v>111399.32636000001</v>
      </c>
      <c r="I238" s="625">
        <v>344641.76575000002</v>
      </c>
      <c r="J238" s="625">
        <v>0</v>
      </c>
      <c r="K238" s="625">
        <v>4684.7617300000002</v>
      </c>
      <c r="L238" s="625">
        <v>141318.38637999998</v>
      </c>
      <c r="M238" s="625">
        <v>198816.16799000002</v>
      </c>
      <c r="N238" s="625">
        <v>53212.547020000005</v>
      </c>
      <c r="O238" s="625">
        <v>75792.145329999999</v>
      </c>
      <c r="P238" s="625">
        <v>3854067.7664000001</v>
      </c>
    </row>
    <row r="239" spans="1:16" ht="14.25">
      <c r="A239" s="628" t="s">
        <v>455</v>
      </c>
      <c r="B239" s="625">
        <v>428967.03892999998</v>
      </c>
      <c r="C239" s="625">
        <v>298358.18669999996</v>
      </c>
      <c r="D239" s="625">
        <v>533373.31915</v>
      </c>
      <c r="E239" s="625">
        <v>831368.51251999999</v>
      </c>
      <c r="F239" s="625">
        <v>494800.58438999997</v>
      </c>
      <c r="G239" s="625">
        <v>116594.53465999999</v>
      </c>
      <c r="H239" s="625">
        <v>111151.6746</v>
      </c>
      <c r="I239" s="625">
        <v>344641.76575000002</v>
      </c>
      <c r="J239" s="625">
        <v>0</v>
      </c>
      <c r="K239" s="625">
        <v>4679.6707200000001</v>
      </c>
      <c r="L239" s="625">
        <v>140898.39165999999</v>
      </c>
      <c r="M239" s="625">
        <v>194221.28334999998</v>
      </c>
      <c r="N239" s="625">
        <v>53141.814490000004</v>
      </c>
      <c r="O239" s="625">
        <v>75514.478730000003</v>
      </c>
      <c r="P239" s="625">
        <v>3627711.2556500002</v>
      </c>
    </row>
    <row r="240" spans="1:16" ht="14.25">
      <c r="A240" s="628" t="s">
        <v>456</v>
      </c>
      <c r="B240" s="625">
        <v>5588.1163399999996</v>
      </c>
      <c r="C240" s="625">
        <v>10748.518239999999</v>
      </c>
      <c r="D240" s="625">
        <v>2333.5872200000003</v>
      </c>
      <c r="E240" s="625">
        <v>188538.88021999999</v>
      </c>
      <c r="F240" s="625">
        <v>13276.450919999999</v>
      </c>
      <c r="G240" s="625">
        <v>254.93654999999998</v>
      </c>
      <c r="H240" s="625">
        <v>247.65176</v>
      </c>
      <c r="I240" s="625">
        <v>0</v>
      </c>
      <c r="J240" s="625">
        <v>0</v>
      </c>
      <c r="K240" s="625">
        <v>5.0910099999999998</v>
      </c>
      <c r="L240" s="625">
        <v>419.99471999999997</v>
      </c>
      <c r="M240" s="625">
        <v>4594.8846399999993</v>
      </c>
      <c r="N240" s="625">
        <v>70.732529999999997</v>
      </c>
      <c r="O240" s="625">
        <v>277.66659999999996</v>
      </c>
      <c r="P240" s="625">
        <v>226356.51074999999</v>
      </c>
    </row>
    <row r="241" spans="1:16" ht="15">
      <c r="A241" s="632" t="s">
        <v>457</v>
      </c>
      <c r="B241" s="625">
        <v>0</v>
      </c>
      <c r="C241" s="625">
        <v>4539589.0303199999</v>
      </c>
      <c r="D241" s="625">
        <v>1.4000000000000001E-4</v>
      </c>
      <c r="E241" s="625">
        <v>0</v>
      </c>
      <c r="F241" s="625">
        <v>1969.4247700000001</v>
      </c>
      <c r="G241" s="625">
        <v>0</v>
      </c>
      <c r="H241" s="625">
        <v>0</v>
      </c>
      <c r="I241" s="625">
        <v>0</v>
      </c>
      <c r="J241" s="625">
        <v>0</v>
      </c>
      <c r="K241" s="625">
        <v>0</v>
      </c>
      <c r="L241" s="625">
        <v>0</v>
      </c>
      <c r="M241" s="625">
        <v>0</v>
      </c>
      <c r="N241" s="625">
        <v>0</v>
      </c>
      <c r="O241" s="625">
        <v>0</v>
      </c>
      <c r="P241" s="625">
        <v>4541558.4552299995</v>
      </c>
    </row>
    <row r="242" spans="1:16" ht="14.25">
      <c r="A242" s="628" t="s">
        <v>455</v>
      </c>
      <c r="B242" s="625">
        <v>0</v>
      </c>
      <c r="C242" s="625">
        <v>3834205.2638499998</v>
      </c>
      <c r="D242" s="625">
        <v>1.4000000000000001E-4</v>
      </c>
      <c r="E242" s="625">
        <v>0</v>
      </c>
      <c r="F242" s="625">
        <v>1969.4247700000001</v>
      </c>
      <c r="G242" s="625">
        <v>0</v>
      </c>
      <c r="H242" s="625">
        <v>0</v>
      </c>
      <c r="I242" s="625">
        <v>0</v>
      </c>
      <c r="J242" s="625">
        <v>0</v>
      </c>
      <c r="K242" s="625">
        <v>0</v>
      </c>
      <c r="L242" s="625">
        <v>0</v>
      </c>
      <c r="M242" s="625">
        <v>0</v>
      </c>
      <c r="N242" s="625">
        <v>0</v>
      </c>
      <c r="O242" s="625">
        <v>0</v>
      </c>
      <c r="P242" s="625">
        <v>3836174.6887600003</v>
      </c>
    </row>
    <row r="243" spans="1:16" ht="14.25">
      <c r="A243" s="628" t="s">
        <v>456</v>
      </c>
      <c r="B243" s="625">
        <v>0</v>
      </c>
      <c r="C243" s="625">
        <v>705383.76647000003</v>
      </c>
      <c r="D243" s="625">
        <v>0</v>
      </c>
      <c r="E243" s="625">
        <v>0</v>
      </c>
      <c r="F243" s="625">
        <v>0</v>
      </c>
      <c r="G243" s="625">
        <v>0</v>
      </c>
      <c r="H243" s="625">
        <v>0</v>
      </c>
      <c r="I243" s="625">
        <v>0</v>
      </c>
      <c r="J243" s="625">
        <v>0</v>
      </c>
      <c r="K243" s="625">
        <v>0</v>
      </c>
      <c r="L243" s="625">
        <v>0</v>
      </c>
      <c r="M243" s="625">
        <v>0</v>
      </c>
      <c r="N243" s="625">
        <v>0</v>
      </c>
      <c r="O243" s="625">
        <v>0</v>
      </c>
      <c r="P243" s="625">
        <v>705383.76647000003</v>
      </c>
    </row>
    <row r="244" spans="1:16" ht="15">
      <c r="A244" s="666" t="s">
        <v>458</v>
      </c>
      <c r="B244" s="625">
        <v>434555.15526999999</v>
      </c>
      <c r="C244" s="625">
        <v>309106.70494000003</v>
      </c>
      <c r="D244" s="625">
        <v>535706.90635000006</v>
      </c>
      <c r="E244" s="625">
        <v>1019907.39274</v>
      </c>
      <c r="F244" s="625">
        <v>508077.03521</v>
      </c>
      <c r="G244" s="625">
        <v>116849.47120999999</v>
      </c>
      <c r="H244" s="625">
        <v>111399.32636000001</v>
      </c>
      <c r="I244" s="625">
        <v>344641.76575000002</v>
      </c>
      <c r="J244" s="625">
        <v>0</v>
      </c>
      <c r="K244" s="625">
        <v>4684.7617300000002</v>
      </c>
      <c r="L244" s="625">
        <v>141318.38637999998</v>
      </c>
      <c r="M244" s="625">
        <v>198816.16799000002</v>
      </c>
      <c r="N244" s="625">
        <v>53212.547020000005</v>
      </c>
      <c r="O244" s="625">
        <v>75792.145329999999</v>
      </c>
      <c r="P244" s="625">
        <v>3854067.7662800001</v>
      </c>
    </row>
    <row r="245" spans="1:16" ht="15.75" thickBot="1">
      <c r="A245" s="632" t="s">
        <v>459</v>
      </c>
      <c r="B245" s="625">
        <v>0</v>
      </c>
      <c r="C245" s="625">
        <v>4539589.0303199999</v>
      </c>
      <c r="D245" s="625">
        <v>0</v>
      </c>
      <c r="E245" s="625">
        <v>0</v>
      </c>
      <c r="F245" s="625">
        <v>1969.4247700000001</v>
      </c>
      <c r="G245" s="625">
        <v>0</v>
      </c>
      <c r="H245" s="625">
        <v>0</v>
      </c>
      <c r="I245" s="625">
        <v>0</v>
      </c>
      <c r="J245" s="625">
        <v>0</v>
      </c>
      <c r="K245" s="625">
        <v>0</v>
      </c>
      <c r="L245" s="625">
        <v>0</v>
      </c>
      <c r="M245" s="625">
        <v>0</v>
      </c>
      <c r="N245" s="625">
        <v>0</v>
      </c>
      <c r="O245" s="625">
        <v>0</v>
      </c>
      <c r="P245" s="625">
        <v>4541558.4550900003</v>
      </c>
    </row>
    <row r="246" spans="1:16" ht="16.5" thickTop="1" thickBot="1">
      <c r="A246" s="627" t="s">
        <v>460</v>
      </c>
      <c r="B246" s="621">
        <v>1120302.02498</v>
      </c>
      <c r="C246" s="621">
        <v>1293473.90295</v>
      </c>
      <c r="D246" s="621">
        <v>1583760.0841700002</v>
      </c>
      <c r="E246" s="621">
        <v>1040039.6251599999</v>
      </c>
      <c r="F246" s="621">
        <v>1014223.89501</v>
      </c>
      <c r="G246" s="621">
        <v>536937.27520999999</v>
      </c>
      <c r="H246" s="621">
        <v>555339.68113000004</v>
      </c>
      <c r="I246" s="621">
        <v>1308690.1272</v>
      </c>
      <c r="J246" s="621">
        <v>5674.5256799999997</v>
      </c>
      <c r="K246" s="621">
        <v>21897.857039999999</v>
      </c>
      <c r="L246" s="621">
        <v>1080637.6525300001</v>
      </c>
      <c r="M246" s="621">
        <v>231078.40262000001</v>
      </c>
      <c r="N246" s="621">
        <v>854359.88474999997</v>
      </c>
      <c r="O246" s="621">
        <v>845949.12673000002</v>
      </c>
      <c r="P246" s="621">
        <v>11492364.065160001</v>
      </c>
    </row>
    <row r="247" spans="1:16" ht="15" thickTop="1">
      <c r="A247" s="628" t="s">
        <v>461</v>
      </c>
      <c r="B247" s="623">
        <v>1238.2545299999999</v>
      </c>
      <c r="C247" s="623">
        <v>2393.0712999999996</v>
      </c>
      <c r="D247" s="623">
        <v>722.24977000000001</v>
      </c>
      <c r="E247" s="623">
        <v>1808.94794</v>
      </c>
      <c r="F247" s="623">
        <v>444.43142</v>
      </c>
      <c r="G247" s="623">
        <v>80.86811999999999</v>
      </c>
      <c r="H247" s="623">
        <v>207.60905</v>
      </c>
      <c r="I247" s="623">
        <v>0</v>
      </c>
      <c r="J247" s="623">
        <v>0</v>
      </c>
      <c r="K247" s="623">
        <v>6.1327100000000003</v>
      </c>
      <c r="L247" s="623">
        <v>423.48459000000003</v>
      </c>
      <c r="M247" s="623">
        <v>0</v>
      </c>
      <c r="N247" s="623">
        <v>1.25177</v>
      </c>
      <c r="O247" s="623">
        <v>5.0199999999999993E-3</v>
      </c>
      <c r="P247" s="623">
        <v>7326.3062199999995</v>
      </c>
    </row>
    <row r="248" spans="1:16" ht="14.25">
      <c r="A248" s="628" t="s">
        <v>462</v>
      </c>
      <c r="B248" s="623">
        <v>117107.31548</v>
      </c>
      <c r="C248" s="623">
        <v>92624.834239999996</v>
      </c>
      <c r="D248" s="623">
        <v>111571.14518000001</v>
      </c>
      <c r="E248" s="623">
        <v>109470.93411</v>
      </c>
      <c r="F248" s="623">
        <v>85762.882389999999</v>
      </c>
      <c r="G248" s="623">
        <v>26542.19184</v>
      </c>
      <c r="H248" s="623">
        <v>26431.576370000002</v>
      </c>
      <c r="I248" s="623">
        <v>40525.356879999999</v>
      </c>
      <c r="J248" s="623">
        <v>236.52636999999999</v>
      </c>
      <c r="K248" s="623">
        <v>1234.2234599999999</v>
      </c>
      <c r="L248" s="623">
        <v>38857.874630000006</v>
      </c>
      <c r="M248" s="623">
        <v>5887.1891100000003</v>
      </c>
      <c r="N248" s="623">
        <v>33301.843509999999</v>
      </c>
      <c r="O248" s="623">
        <v>4506.6274699999994</v>
      </c>
      <c r="P248" s="623">
        <v>694060.52103999991</v>
      </c>
    </row>
    <row r="249" spans="1:16" ht="14.25">
      <c r="A249" s="628" t="s">
        <v>463</v>
      </c>
      <c r="B249" s="623">
        <v>912499.35722000001</v>
      </c>
      <c r="C249" s="623">
        <v>1125827.4073900001</v>
      </c>
      <c r="D249" s="623">
        <v>1385273.9972099999</v>
      </c>
      <c r="E249" s="623">
        <v>780975.50783000002</v>
      </c>
      <c r="F249" s="623">
        <v>872468.56173000007</v>
      </c>
      <c r="G249" s="623">
        <v>474597.37300999998</v>
      </c>
      <c r="H249" s="623">
        <v>501005.71599</v>
      </c>
      <c r="I249" s="623">
        <v>1254063.7966800001</v>
      </c>
      <c r="J249" s="623">
        <v>4665.7644800000007</v>
      </c>
      <c r="K249" s="623">
        <v>15059.846970000001</v>
      </c>
      <c r="L249" s="623">
        <v>954305.55980999989</v>
      </c>
      <c r="M249" s="623">
        <v>191212.84716999999</v>
      </c>
      <c r="N249" s="623">
        <v>779694.07900999999</v>
      </c>
      <c r="O249" s="623">
        <v>804068.15274000005</v>
      </c>
      <c r="P249" s="623">
        <v>10055717.96724</v>
      </c>
    </row>
    <row r="250" spans="1:16" ht="14.25">
      <c r="A250" s="628" t="s">
        <v>464</v>
      </c>
      <c r="B250" s="623">
        <v>2347.6912699999998</v>
      </c>
      <c r="C250" s="623">
        <v>18423.172629999997</v>
      </c>
      <c r="D250" s="623">
        <v>23504.429230000002</v>
      </c>
      <c r="E250" s="623">
        <v>47431.542479999996</v>
      </c>
      <c r="F250" s="623">
        <v>3352.03386</v>
      </c>
      <c r="G250" s="623">
        <v>5833.71612</v>
      </c>
      <c r="H250" s="623">
        <v>16459.850630000001</v>
      </c>
      <c r="I250" s="623">
        <v>12647.07015</v>
      </c>
      <c r="J250" s="623">
        <v>54.154249999999998</v>
      </c>
      <c r="K250" s="623">
        <v>59.047919999999998</v>
      </c>
      <c r="L250" s="623">
        <v>70132.014009999999</v>
      </c>
      <c r="M250" s="623">
        <v>8165.1324699999996</v>
      </c>
      <c r="N250" s="623">
        <v>16099.55803</v>
      </c>
      <c r="O250" s="623">
        <v>24248.5805</v>
      </c>
      <c r="P250" s="623">
        <v>248757.99355000001</v>
      </c>
    </row>
    <row r="251" spans="1:16" ht="14.25">
      <c r="A251" s="628" t="s">
        <v>465</v>
      </c>
      <c r="B251" s="623">
        <v>25648.982540000001</v>
      </c>
      <c r="C251" s="623">
        <v>13356.70355</v>
      </c>
      <c r="D251" s="623">
        <v>17733.43504</v>
      </c>
      <c r="E251" s="623">
        <v>3555.1523500000003</v>
      </c>
      <c r="F251" s="623">
        <v>15127.300429999999</v>
      </c>
      <c r="G251" s="623">
        <v>13308.09808</v>
      </c>
      <c r="H251" s="623">
        <v>904.55160999999998</v>
      </c>
      <c r="I251" s="623">
        <v>279.96922999999998</v>
      </c>
      <c r="J251" s="623">
        <v>72.509309999999999</v>
      </c>
      <c r="K251" s="623">
        <v>236.19359</v>
      </c>
      <c r="L251" s="623">
        <v>6351.0624000000007</v>
      </c>
      <c r="M251" s="623">
        <v>3448.3886499999999</v>
      </c>
      <c r="N251" s="623">
        <v>1877.85103</v>
      </c>
      <c r="O251" s="623">
        <v>3360.7114200000001</v>
      </c>
      <c r="P251" s="623">
        <v>105260.90923</v>
      </c>
    </row>
    <row r="252" spans="1:16" ht="14.25">
      <c r="A252" s="628" t="s">
        <v>466</v>
      </c>
      <c r="B252" s="623">
        <v>172.78443999999999</v>
      </c>
      <c r="C252" s="623">
        <v>7185.2572099999998</v>
      </c>
      <c r="D252" s="623">
        <v>1407.3221599999999</v>
      </c>
      <c r="E252" s="623">
        <v>1699.74982</v>
      </c>
      <c r="F252" s="623">
        <v>1414.22243</v>
      </c>
      <c r="G252" s="623">
        <v>3310.6034900000004</v>
      </c>
      <c r="H252" s="623">
        <v>450.18400000000003</v>
      </c>
      <c r="I252" s="623">
        <v>16.342359999999999</v>
      </c>
      <c r="J252" s="623">
        <v>8.5555499999999984</v>
      </c>
      <c r="K252" s="623">
        <v>0</v>
      </c>
      <c r="L252" s="623">
        <v>1898.6246000000001</v>
      </c>
      <c r="M252" s="623">
        <v>1020.52511</v>
      </c>
      <c r="N252" s="623">
        <v>413.19909999999999</v>
      </c>
      <c r="O252" s="623">
        <v>1895.8430900000001</v>
      </c>
      <c r="P252" s="623">
        <v>20893.213359999998</v>
      </c>
    </row>
    <row r="253" spans="1:16" ht="14.25">
      <c r="A253" s="628" t="s">
        <v>467</v>
      </c>
      <c r="B253" s="623">
        <v>4281.0258800000001</v>
      </c>
      <c r="C253" s="623">
        <v>2720.50821</v>
      </c>
      <c r="D253" s="623">
        <v>9048.6175399999993</v>
      </c>
      <c r="E253" s="623">
        <v>0</v>
      </c>
      <c r="F253" s="623">
        <v>2086.6349299999997</v>
      </c>
      <c r="G253" s="623">
        <v>2183.2710299999999</v>
      </c>
      <c r="H253" s="623">
        <v>2257.43345</v>
      </c>
      <c r="I253" s="623">
        <v>184.76823000000002</v>
      </c>
      <c r="J253" s="623">
        <v>1.2040299999999999</v>
      </c>
      <c r="K253" s="623">
        <v>0</v>
      </c>
      <c r="L253" s="623">
        <v>650.08091999999999</v>
      </c>
      <c r="M253" s="623">
        <v>2750.0349200000001</v>
      </c>
      <c r="N253" s="623">
        <v>1201.55042</v>
      </c>
      <c r="O253" s="623">
        <v>2673.1059</v>
      </c>
      <c r="P253" s="623">
        <v>30038.23546</v>
      </c>
    </row>
    <row r="254" spans="1:16" ht="14.25">
      <c r="A254" s="628" t="s">
        <v>468</v>
      </c>
      <c r="B254" s="623">
        <v>9.6952299999999987</v>
      </c>
      <c r="C254" s="623">
        <v>1134.3091399999998</v>
      </c>
      <c r="D254" s="623">
        <v>236.67070999999999</v>
      </c>
      <c r="E254" s="623">
        <v>0</v>
      </c>
      <c r="F254" s="623">
        <v>10.47608</v>
      </c>
      <c r="G254" s="623">
        <v>370.04678000000001</v>
      </c>
      <c r="H254" s="623">
        <v>1270.5731799999999</v>
      </c>
      <c r="I254" s="623">
        <v>18.510930000000002</v>
      </c>
      <c r="J254" s="623">
        <v>0</v>
      </c>
      <c r="K254" s="623">
        <v>0</v>
      </c>
      <c r="L254" s="623">
        <v>220.23095000000001</v>
      </c>
      <c r="M254" s="623">
        <v>813.87755000000004</v>
      </c>
      <c r="N254" s="623">
        <v>58.902209999999997</v>
      </c>
      <c r="O254" s="623">
        <v>1488.0664899999999</v>
      </c>
      <c r="P254" s="623">
        <v>5631.3592500000004</v>
      </c>
    </row>
    <row r="255" spans="1:16" ht="14.25">
      <c r="A255" s="628" t="s">
        <v>469</v>
      </c>
      <c r="B255" s="623">
        <v>97.435410000000005</v>
      </c>
      <c r="C255" s="623">
        <v>-2.9999999999999997E-5</v>
      </c>
      <c r="D255" s="623">
        <v>0</v>
      </c>
      <c r="E255" s="623">
        <v>0</v>
      </c>
      <c r="F255" s="623">
        <v>0</v>
      </c>
      <c r="G255" s="623">
        <v>0</v>
      </c>
      <c r="H255" s="623">
        <v>112.19907000000001</v>
      </c>
      <c r="I255" s="623">
        <v>0</v>
      </c>
      <c r="J255" s="623">
        <v>0</v>
      </c>
      <c r="K255" s="623">
        <v>0</v>
      </c>
      <c r="L255" s="623">
        <v>5.1649799999999999</v>
      </c>
      <c r="M255" s="623">
        <v>4.6528</v>
      </c>
      <c r="N255" s="623">
        <v>0</v>
      </c>
      <c r="O255" s="623">
        <v>0</v>
      </c>
      <c r="P255" s="623">
        <v>219.45223000000001</v>
      </c>
    </row>
    <row r="256" spans="1:16" ht="14.25">
      <c r="A256" s="628" t="s">
        <v>470</v>
      </c>
      <c r="B256" s="623">
        <v>9305.573980000001</v>
      </c>
      <c r="C256" s="623">
        <v>16753.093820000002</v>
      </c>
      <c r="D256" s="623">
        <v>8840.5511600000009</v>
      </c>
      <c r="E256" s="623">
        <v>14310.44174</v>
      </c>
      <c r="F256" s="623">
        <v>409.34848999999997</v>
      </c>
      <c r="G256" s="623">
        <v>2854.6389100000001</v>
      </c>
      <c r="H256" s="623">
        <v>0</v>
      </c>
      <c r="I256" s="623">
        <v>935.13572999999997</v>
      </c>
      <c r="J256" s="623">
        <v>0</v>
      </c>
      <c r="K256" s="623">
        <v>648.13656999999989</v>
      </c>
      <c r="L256" s="623">
        <v>6388.8398999999999</v>
      </c>
      <c r="M256" s="623">
        <v>4747.2682699999996</v>
      </c>
      <c r="N256" s="623">
        <v>14299.10903</v>
      </c>
      <c r="O256" s="623">
        <v>2870.6417799999999</v>
      </c>
      <c r="P256" s="623">
        <v>82362.779379999993</v>
      </c>
    </row>
    <row r="257" spans="1:16" ht="15" thickBot="1">
      <c r="A257" s="628" t="s">
        <v>471</v>
      </c>
      <c r="B257" s="623">
        <v>47593.909</v>
      </c>
      <c r="C257" s="623">
        <v>13055.54549</v>
      </c>
      <c r="D257" s="623">
        <v>25421.66617</v>
      </c>
      <c r="E257" s="623">
        <v>80787.348889999994</v>
      </c>
      <c r="F257" s="623">
        <v>33148.003250000002</v>
      </c>
      <c r="G257" s="623">
        <v>7856.4678300000005</v>
      </c>
      <c r="H257" s="623">
        <v>6239.9877800000004</v>
      </c>
      <c r="I257" s="623">
        <v>19.177009999999999</v>
      </c>
      <c r="J257" s="623">
        <v>635.81169</v>
      </c>
      <c r="K257" s="623">
        <v>4654.2758200000007</v>
      </c>
      <c r="L257" s="623">
        <v>1404.7157400000001</v>
      </c>
      <c r="M257" s="623">
        <v>13028.486570000001</v>
      </c>
      <c r="N257" s="623">
        <v>7412.5406399999993</v>
      </c>
      <c r="O257" s="623">
        <v>837.39231999999993</v>
      </c>
      <c r="P257" s="623">
        <v>242095.32819999999</v>
      </c>
    </row>
    <row r="258" spans="1:16" ht="16.5" thickTop="1" thickBot="1">
      <c r="A258" s="627" t="s">
        <v>472</v>
      </c>
      <c r="B258" s="621">
        <v>-388856.32204</v>
      </c>
      <c r="C258" s="621">
        <v>-277652.10501</v>
      </c>
      <c r="D258" s="621">
        <v>-564381.44655999995</v>
      </c>
      <c r="E258" s="621">
        <v>-284225.39730000001</v>
      </c>
      <c r="F258" s="621">
        <v>-373970.00604000001</v>
      </c>
      <c r="G258" s="621">
        <v>-221439.93922999999</v>
      </c>
      <c r="H258" s="621">
        <v>-194358.48836000002</v>
      </c>
      <c r="I258" s="621">
        <v>-293111.37887999997</v>
      </c>
      <c r="J258" s="621">
        <v>-472.18828000000002</v>
      </c>
      <c r="K258" s="621">
        <v>-6588.4478099999997</v>
      </c>
      <c r="L258" s="621">
        <v>-324701.47004000004</v>
      </c>
      <c r="M258" s="621">
        <v>-80487.16678</v>
      </c>
      <c r="N258" s="621">
        <v>-414928.22230000002</v>
      </c>
      <c r="O258" s="621">
        <v>-177247.31615</v>
      </c>
      <c r="P258" s="621">
        <v>-3602419.8947800002</v>
      </c>
    </row>
    <row r="259" spans="1:16" ht="15" thickTop="1">
      <c r="A259" s="628" t="s">
        <v>473</v>
      </c>
      <c r="B259" s="623">
        <v>-308065.41462</v>
      </c>
      <c r="C259" s="623">
        <v>-210413.72344</v>
      </c>
      <c r="D259" s="623">
        <v>-464111.87182</v>
      </c>
      <c r="E259" s="623">
        <v>-251976.31208999999</v>
      </c>
      <c r="F259" s="623">
        <v>-299666.33523000003</v>
      </c>
      <c r="G259" s="623">
        <v>-137355.05585</v>
      </c>
      <c r="H259" s="623">
        <v>-166108.18972999998</v>
      </c>
      <c r="I259" s="623">
        <v>-202318.07595</v>
      </c>
      <c r="J259" s="623">
        <v>-145.44585999999998</v>
      </c>
      <c r="K259" s="623">
        <v>-1509.34881</v>
      </c>
      <c r="L259" s="623">
        <v>-214534.25297</v>
      </c>
      <c r="M259" s="623">
        <v>-68542.219569999987</v>
      </c>
      <c r="N259" s="623">
        <v>-369125.05366000003</v>
      </c>
      <c r="O259" s="623">
        <v>-155032.25881999999</v>
      </c>
      <c r="P259" s="623">
        <v>-2848903.5584200001</v>
      </c>
    </row>
    <row r="260" spans="1:16" ht="14.25">
      <c r="A260" s="628" t="s">
        <v>474</v>
      </c>
      <c r="B260" s="623">
        <v>0</v>
      </c>
      <c r="C260" s="623">
        <v>0</v>
      </c>
      <c r="D260" s="623">
        <v>0</v>
      </c>
      <c r="E260" s="623">
        <v>0</v>
      </c>
      <c r="F260" s="623">
        <v>0</v>
      </c>
      <c r="G260" s="623">
        <v>0</v>
      </c>
      <c r="H260" s="623">
        <v>0</v>
      </c>
      <c r="I260" s="623">
        <v>0</v>
      </c>
      <c r="J260" s="623">
        <v>0</v>
      </c>
      <c r="K260" s="623">
        <v>0</v>
      </c>
      <c r="L260" s="623">
        <v>0</v>
      </c>
      <c r="M260" s="623">
        <v>0</v>
      </c>
      <c r="N260" s="623">
        <v>0</v>
      </c>
      <c r="O260" s="623">
        <v>0</v>
      </c>
      <c r="P260" s="623">
        <v>0</v>
      </c>
    </row>
    <row r="261" spans="1:16" ht="14.25">
      <c r="A261" s="628" t="s">
        <v>475</v>
      </c>
      <c r="B261" s="623">
        <v>-17169.180329999999</v>
      </c>
      <c r="C261" s="623">
        <v>-24951.267949999998</v>
      </c>
      <c r="D261" s="623">
        <v>-35355.082049999997</v>
      </c>
      <c r="E261" s="623">
        <v>-14235.346210000002</v>
      </c>
      <c r="F261" s="623">
        <v>-23225.397079999999</v>
      </c>
      <c r="G261" s="623">
        <v>-58531.385450000002</v>
      </c>
      <c r="H261" s="623">
        <v>-19466.32717</v>
      </c>
      <c r="I261" s="623">
        <v>-46718.694490000002</v>
      </c>
      <c r="J261" s="623">
        <v>-326.74241999999998</v>
      </c>
      <c r="K261" s="623">
        <v>-5079.0990000000002</v>
      </c>
      <c r="L261" s="623">
        <v>-42418.390030000002</v>
      </c>
      <c r="M261" s="623">
        <v>-6003.3865599999999</v>
      </c>
      <c r="N261" s="623">
        <v>-28526.758160000001</v>
      </c>
      <c r="O261" s="623">
        <v>-17452.398499999999</v>
      </c>
      <c r="P261" s="623">
        <v>-339459.45539999998</v>
      </c>
    </row>
    <row r="262" spans="1:16" ht="14.25">
      <c r="A262" s="628" t="s">
        <v>476</v>
      </c>
      <c r="B262" s="623">
        <v>-7.1648399999999999</v>
      </c>
      <c r="C262" s="623">
        <v>-1166.2388100000001</v>
      </c>
      <c r="D262" s="623">
        <v>0</v>
      </c>
      <c r="E262" s="623">
        <v>0</v>
      </c>
      <c r="F262" s="623">
        <v>-29227.257460000001</v>
      </c>
      <c r="G262" s="623">
        <v>0</v>
      </c>
      <c r="H262" s="623">
        <v>0</v>
      </c>
      <c r="I262" s="623">
        <v>-1629.0025600000001</v>
      </c>
      <c r="J262" s="623">
        <v>0</v>
      </c>
      <c r="K262" s="623">
        <v>0</v>
      </c>
      <c r="L262" s="623">
        <v>-5771.98776</v>
      </c>
      <c r="M262" s="623">
        <v>0</v>
      </c>
      <c r="N262" s="623">
        <v>0</v>
      </c>
      <c r="O262" s="623">
        <v>0</v>
      </c>
      <c r="P262" s="623">
        <v>-37801.651429999998</v>
      </c>
    </row>
    <row r="263" spans="1:16" ht="14.25">
      <c r="A263" s="628" t="s">
        <v>477</v>
      </c>
      <c r="B263" s="623">
        <v>-10730.416670000001</v>
      </c>
      <c r="C263" s="623">
        <v>0</v>
      </c>
      <c r="D263" s="623">
        <v>-12000.753570000001</v>
      </c>
      <c r="E263" s="623">
        <v>0</v>
      </c>
      <c r="F263" s="623">
        <v>0</v>
      </c>
      <c r="G263" s="623">
        <v>-4876.0833300000004</v>
      </c>
      <c r="H263" s="623">
        <v>0</v>
      </c>
      <c r="I263" s="623">
        <v>-21457.777699999999</v>
      </c>
      <c r="J263" s="623">
        <v>0</v>
      </c>
      <c r="K263" s="623">
        <v>0</v>
      </c>
      <c r="L263" s="623">
        <v>-27759.94499</v>
      </c>
      <c r="M263" s="623">
        <v>-93.258189999999999</v>
      </c>
      <c r="N263" s="623">
        <v>0</v>
      </c>
      <c r="O263" s="623">
        <v>0</v>
      </c>
      <c r="P263" s="623">
        <v>-76918.234450000004</v>
      </c>
    </row>
    <row r="264" spans="1:16" ht="14.25">
      <c r="A264" s="628" t="s">
        <v>478</v>
      </c>
      <c r="B264" s="623">
        <v>-12981.20595</v>
      </c>
      <c r="C264" s="623">
        <v>0</v>
      </c>
      <c r="D264" s="623">
        <v>-15506.071619999999</v>
      </c>
      <c r="E264" s="623">
        <v>-16103.965310000001</v>
      </c>
      <c r="F264" s="623">
        <v>-8779.9833099999996</v>
      </c>
      <c r="G264" s="623">
        <v>-9303.3888900000002</v>
      </c>
      <c r="H264" s="623">
        <v>-8517.3950000000004</v>
      </c>
      <c r="I264" s="623">
        <v>-11136.88888</v>
      </c>
      <c r="J264" s="623">
        <v>0</v>
      </c>
      <c r="K264" s="623">
        <v>0</v>
      </c>
      <c r="L264" s="623">
        <v>-13964.05666</v>
      </c>
      <c r="M264" s="623">
        <v>-3622.4057799999996</v>
      </c>
      <c r="N264" s="623">
        <v>-4152.9032699999998</v>
      </c>
      <c r="O264" s="623">
        <v>0</v>
      </c>
      <c r="P264" s="623">
        <v>-104068.26467</v>
      </c>
    </row>
    <row r="265" spans="1:16" ht="15" thickBot="1">
      <c r="A265" s="628" t="s">
        <v>563</v>
      </c>
      <c r="B265" s="623">
        <v>-39902.939630000001</v>
      </c>
      <c r="C265" s="623">
        <v>-41120.874810000001</v>
      </c>
      <c r="D265" s="623">
        <v>-37407.667500000003</v>
      </c>
      <c r="E265" s="623">
        <v>-1909.77369</v>
      </c>
      <c r="F265" s="623">
        <v>-13071.03296</v>
      </c>
      <c r="G265" s="623">
        <v>-11374.025710000002</v>
      </c>
      <c r="H265" s="623">
        <v>-266.57646</v>
      </c>
      <c r="I265" s="623">
        <v>-9850.9393</v>
      </c>
      <c r="J265" s="623">
        <v>0</v>
      </c>
      <c r="K265" s="623">
        <v>0</v>
      </c>
      <c r="L265" s="623">
        <v>-20252.837629999998</v>
      </c>
      <c r="M265" s="623">
        <v>-2225.8966800000003</v>
      </c>
      <c r="N265" s="623">
        <v>-13123.507210000002</v>
      </c>
      <c r="O265" s="623">
        <v>-4762.6588300000003</v>
      </c>
      <c r="P265" s="623">
        <v>-195268.73040999999</v>
      </c>
    </row>
    <row r="266" spans="1:16" ht="16.5" thickTop="1" thickBot="1">
      <c r="A266" s="626" t="s">
        <v>479</v>
      </c>
      <c r="B266" s="619">
        <v>731445.7029400001</v>
      </c>
      <c r="C266" s="619">
        <v>1015821.7979400001</v>
      </c>
      <c r="D266" s="619">
        <v>1019378.63761</v>
      </c>
      <c r="E266" s="619">
        <v>755814.22785999998</v>
      </c>
      <c r="F266" s="619">
        <v>640253.88896999997</v>
      </c>
      <c r="G266" s="619">
        <v>315497.33598000003</v>
      </c>
      <c r="H266" s="619">
        <v>360981.19276999997</v>
      </c>
      <c r="I266" s="619">
        <v>1015578.74832</v>
      </c>
      <c r="J266" s="619">
        <v>5202.3374000000003</v>
      </c>
      <c r="K266" s="619">
        <v>15309.409230000001</v>
      </c>
      <c r="L266" s="619">
        <v>755936.18249000004</v>
      </c>
      <c r="M266" s="619">
        <v>150591.23584000001</v>
      </c>
      <c r="N266" s="619">
        <v>439431.66245</v>
      </c>
      <c r="O266" s="619">
        <v>668701.81058000005</v>
      </c>
      <c r="P266" s="619">
        <v>7889944.17038</v>
      </c>
    </row>
    <row r="267" spans="1:16" ht="16.5" thickTop="1" thickBot="1">
      <c r="A267" s="627" t="s">
        <v>480</v>
      </c>
      <c r="B267" s="621">
        <v>413007.46656000003</v>
      </c>
      <c r="C267" s="621">
        <v>509241.71243000001</v>
      </c>
      <c r="D267" s="621">
        <v>506450.05080000003</v>
      </c>
      <c r="E267" s="621">
        <v>467322.78732999996</v>
      </c>
      <c r="F267" s="621">
        <v>417436.13942000002</v>
      </c>
      <c r="G267" s="621">
        <v>349713.58991000004</v>
      </c>
      <c r="H267" s="621">
        <v>123511.04756000001</v>
      </c>
      <c r="I267" s="621">
        <v>52517.277689999995</v>
      </c>
      <c r="J267" s="621">
        <v>6441.4482300000009</v>
      </c>
      <c r="K267" s="621">
        <v>4017.8014199999998</v>
      </c>
      <c r="L267" s="621">
        <v>117992.73658</v>
      </c>
      <c r="M267" s="621">
        <v>36904.712879999999</v>
      </c>
      <c r="N267" s="621">
        <v>106655.08235</v>
      </c>
      <c r="O267" s="621">
        <v>61474.106850000004</v>
      </c>
      <c r="P267" s="621">
        <v>3172685.96001</v>
      </c>
    </row>
    <row r="268" spans="1:16" ht="15" thickTop="1">
      <c r="A268" s="628" t="s">
        <v>481</v>
      </c>
      <c r="B268" s="623">
        <v>204692.76574</v>
      </c>
      <c r="C268" s="623">
        <v>304796.14449000004</v>
      </c>
      <c r="D268" s="623">
        <v>242507.18562999999</v>
      </c>
      <c r="E268" s="623">
        <v>212574.71166</v>
      </c>
      <c r="F268" s="623">
        <v>156938.98968</v>
      </c>
      <c r="G268" s="623">
        <v>185040.48346000002</v>
      </c>
      <c r="H268" s="623">
        <v>59099.22941</v>
      </c>
      <c r="I268" s="623">
        <v>37876.467929999999</v>
      </c>
      <c r="J268" s="623">
        <v>3582.6423</v>
      </c>
      <c r="K268" s="623">
        <v>2384.52036</v>
      </c>
      <c r="L268" s="623">
        <v>86783.529190000001</v>
      </c>
      <c r="M268" s="623">
        <v>13813.56414</v>
      </c>
      <c r="N268" s="623">
        <v>77049.781579999995</v>
      </c>
      <c r="O268" s="623">
        <v>47650.311270000006</v>
      </c>
      <c r="P268" s="623">
        <v>1634790.32684</v>
      </c>
    </row>
    <row r="269" spans="1:16" ht="14.25">
      <c r="A269" s="628" t="s">
        <v>482</v>
      </c>
      <c r="B269" s="623">
        <v>165072.02312999999</v>
      </c>
      <c r="C269" s="623">
        <v>137018.76402999999</v>
      </c>
      <c r="D269" s="623">
        <v>187856.40237</v>
      </c>
      <c r="E269" s="623">
        <v>204846.02375999998</v>
      </c>
      <c r="F269" s="623">
        <v>127033.12411</v>
      </c>
      <c r="G269" s="623">
        <v>149196.28018999999</v>
      </c>
      <c r="H269" s="623">
        <v>24074.382850000002</v>
      </c>
      <c r="I269" s="623">
        <v>5690.6830499999996</v>
      </c>
      <c r="J269" s="623">
        <v>2274.7579700000001</v>
      </c>
      <c r="K269" s="623">
        <v>1145.7539199999999</v>
      </c>
      <c r="L269" s="623">
        <v>26368.256679999999</v>
      </c>
      <c r="M269" s="623">
        <v>6226.3944299999994</v>
      </c>
      <c r="N269" s="623">
        <v>23673.1109</v>
      </c>
      <c r="O269" s="623">
        <v>4068.5282400000001</v>
      </c>
      <c r="P269" s="623">
        <v>1064544.48563</v>
      </c>
    </row>
    <row r="270" spans="1:16" ht="14.25">
      <c r="A270" s="628" t="s">
        <v>483</v>
      </c>
      <c r="B270" s="623">
        <v>20209.468359999999</v>
      </c>
      <c r="C270" s="623">
        <v>4110.1974300000002</v>
      </c>
      <c r="D270" s="623">
        <v>44824.879359999999</v>
      </c>
      <c r="E270" s="623">
        <v>21190.284660000001</v>
      </c>
      <c r="F270" s="623">
        <v>101930.15662000001</v>
      </c>
      <c r="G270" s="623">
        <v>5987.5259299999998</v>
      </c>
      <c r="H270" s="623">
        <v>468.50016999999997</v>
      </c>
      <c r="I270" s="623">
        <v>792.78002000000004</v>
      </c>
      <c r="J270" s="623">
        <v>0</v>
      </c>
      <c r="K270" s="623">
        <v>2.9479299999999999</v>
      </c>
      <c r="L270" s="623">
        <v>1991.8373000000001</v>
      </c>
      <c r="M270" s="623">
        <v>8663.0301500000005</v>
      </c>
      <c r="N270" s="623">
        <v>660.04690000000005</v>
      </c>
      <c r="O270" s="623">
        <v>2211.6337799999997</v>
      </c>
      <c r="P270" s="623">
        <v>213043.28861000002</v>
      </c>
    </row>
    <row r="271" spans="1:16" ht="14.25">
      <c r="A271" s="628" t="s">
        <v>484</v>
      </c>
      <c r="B271" s="623">
        <v>9227.3536600000007</v>
      </c>
      <c r="C271" s="623">
        <v>36038.179280000004</v>
      </c>
      <c r="D271" s="623">
        <v>12065.55366</v>
      </c>
      <c r="E271" s="623">
        <v>10638.379210000001</v>
      </c>
      <c r="F271" s="623">
        <v>9429.6780600000002</v>
      </c>
      <c r="G271" s="623">
        <v>696.70518000000004</v>
      </c>
      <c r="H271" s="623">
        <v>696.69557999999995</v>
      </c>
      <c r="I271" s="623">
        <v>873.24573999999996</v>
      </c>
      <c r="J271" s="623">
        <v>0</v>
      </c>
      <c r="K271" s="623">
        <v>0</v>
      </c>
      <c r="L271" s="623">
        <v>118.74515</v>
      </c>
      <c r="M271" s="623">
        <v>445.99466999999999</v>
      </c>
      <c r="N271" s="623">
        <v>0</v>
      </c>
      <c r="O271" s="623">
        <v>0</v>
      </c>
      <c r="P271" s="623">
        <v>80230.53018999999</v>
      </c>
    </row>
    <row r="272" spans="1:16" ht="14.25">
      <c r="A272" s="628" t="s">
        <v>485</v>
      </c>
      <c r="B272" s="623">
        <v>13805.855670000001</v>
      </c>
      <c r="C272" s="623">
        <v>27278.427199999998</v>
      </c>
      <c r="D272" s="623">
        <v>19196.029780000001</v>
      </c>
      <c r="E272" s="623">
        <v>18073.388039999998</v>
      </c>
      <c r="F272" s="623">
        <v>22104.19095</v>
      </c>
      <c r="G272" s="623">
        <v>8792.595150000001</v>
      </c>
      <c r="H272" s="623">
        <v>39172.239549999998</v>
      </c>
      <c r="I272" s="623">
        <v>7284.10095</v>
      </c>
      <c r="J272" s="623">
        <v>584.04795999999999</v>
      </c>
      <c r="K272" s="623">
        <v>484.57921000000005</v>
      </c>
      <c r="L272" s="623">
        <v>2730.3682599999997</v>
      </c>
      <c r="M272" s="623">
        <v>7755.7294900000006</v>
      </c>
      <c r="N272" s="623">
        <v>5272.1429699999999</v>
      </c>
      <c r="O272" s="623">
        <v>7543.6335599999993</v>
      </c>
      <c r="P272" s="623">
        <v>180077.32874</v>
      </c>
    </row>
    <row r="273" spans="1:16" ht="15" thickBot="1">
      <c r="A273" s="628" t="s">
        <v>486</v>
      </c>
      <c r="B273" s="623">
        <v>0</v>
      </c>
      <c r="C273" s="623">
        <v>0</v>
      </c>
      <c r="D273" s="623">
        <v>0</v>
      </c>
      <c r="E273" s="623">
        <v>0</v>
      </c>
      <c r="F273" s="623">
        <v>0</v>
      </c>
      <c r="G273" s="623">
        <v>0</v>
      </c>
      <c r="H273" s="623">
        <v>0</v>
      </c>
      <c r="I273" s="623">
        <v>0</v>
      </c>
      <c r="J273" s="623">
        <v>0</v>
      </c>
      <c r="K273" s="623">
        <v>0</v>
      </c>
      <c r="L273" s="623">
        <v>0</v>
      </c>
      <c r="M273" s="623">
        <v>0</v>
      </c>
      <c r="N273" s="623">
        <v>0</v>
      </c>
      <c r="O273" s="623">
        <v>0</v>
      </c>
      <c r="P273" s="623">
        <v>0</v>
      </c>
    </row>
    <row r="274" spans="1:16" ht="16.5" thickTop="1" thickBot="1">
      <c r="A274" s="627" t="s">
        <v>487</v>
      </c>
      <c r="B274" s="621">
        <v>-320250.99426000001</v>
      </c>
      <c r="C274" s="621">
        <v>-238807.05977000002</v>
      </c>
      <c r="D274" s="621">
        <v>-421322.57269</v>
      </c>
      <c r="E274" s="621">
        <v>-283873.37044999999</v>
      </c>
      <c r="F274" s="621">
        <v>-374813.4436</v>
      </c>
      <c r="G274" s="621">
        <v>-262724.50906000001</v>
      </c>
      <c r="H274" s="621">
        <v>-66581.75361</v>
      </c>
      <c r="I274" s="621">
        <v>-14604.46248</v>
      </c>
      <c r="J274" s="621">
        <v>-2736.4937500000001</v>
      </c>
      <c r="K274" s="621">
        <v>-1416.54531</v>
      </c>
      <c r="L274" s="621">
        <v>-67828.373519999994</v>
      </c>
      <c r="M274" s="621">
        <v>-18932.602260000003</v>
      </c>
      <c r="N274" s="621">
        <v>-50396.749389999997</v>
      </c>
      <c r="O274" s="621">
        <v>-11025.54665</v>
      </c>
      <c r="P274" s="621">
        <v>-2135314.4767999998</v>
      </c>
    </row>
    <row r="275" spans="1:16" ht="15" thickTop="1">
      <c r="A275" s="628" t="s">
        <v>481</v>
      </c>
      <c r="B275" s="623">
        <v>-84585.801819999993</v>
      </c>
      <c r="C275" s="623">
        <v>-107518.39809999999</v>
      </c>
      <c r="D275" s="623">
        <v>-142696.70006999999</v>
      </c>
      <c r="E275" s="623">
        <v>-53784.455479999997</v>
      </c>
      <c r="F275" s="623">
        <v>-38599.679229999994</v>
      </c>
      <c r="G275" s="623">
        <v>-36784.19498</v>
      </c>
      <c r="H275" s="623">
        <v>-23498.152979999999</v>
      </c>
      <c r="I275" s="623">
        <v>-10721.096649999999</v>
      </c>
      <c r="J275" s="623">
        <v>-1604.24865</v>
      </c>
      <c r="K275" s="623">
        <v>-1013.8764699999999</v>
      </c>
      <c r="L275" s="623">
        <v>-28907.119899999998</v>
      </c>
      <c r="M275" s="623">
        <v>-1815.4619700000001</v>
      </c>
      <c r="N275" s="623">
        <v>-25753.57158</v>
      </c>
      <c r="O275" s="623">
        <v>-4719.2778699999999</v>
      </c>
      <c r="P275" s="623">
        <v>-562002.03575000004</v>
      </c>
    </row>
    <row r="276" spans="1:16" ht="14.25">
      <c r="A276" s="628" t="s">
        <v>488</v>
      </c>
      <c r="B276" s="623">
        <v>-14579.54535</v>
      </c>
      <c r="C276" s="623">
        <v>-5442.5243</v>
      </c>
      <c r="D276" s="623">
        <v>-76673.765760000009</v>
      </c>
      <c r="E276" s="623">
        <v>-24650.946920000002</v>
      </c>
      <c r="F276" s="623">
        <v>-102766.095</v>
      </c>
      <c r="G276" s="623">
        <v>-12485.297960000002</v>
      </c>
      <c r="H276" s="623">
        <v>-2891.8735499999998</v>
      </c>
      <c r="I276" s="623">
        <v>-20.712349999999997</v>
      </c>
      <c r="J276" s="623">
        <v>0</v>
      </c>
      <c r="K276" s="623">
        <v>-7.0834899999999994</v>
      </c>
      <c r="L276" s="623">
        <v>-885.45922999999993</v>
      </c>
      <c r="M276" s="623">
        <v>-6507.3178600000001</v>
      </c>
      <c r="N276" s="623">
        <v>-3424.6970799999999</v>
      </c>
      <c r="O276" s="623">
        <v>-2786.62</v>
      </c>
      <c r="P276" s="623">
        <v>-253121.93885000001</v>
      </c>
    </row>
    <row r="277" spans="1:16" ht="14.25">
      <c r="A277" s="628" t="s">
        <v>489</v>
      </c>
      <c r="B277" s="623">
        <v>-707.07759999999996</v>
      </c>
      <c r="C277" s="623">
        <v>-12291.529470000001</v>
      </c>
      <c r="D277" s="623">
        <v>-145.50075000000001</v>
      </c>
      <c r="E277" s="623">
        <v>-20.15709</v>
      </c>
      <c r="F277" s="623">
        <v>-28.543950000000002</v>
      </c>
      <c r="G277" s="623">
        <v>0</v>
      </c>
      <c r="H277" s="623">
        <v>0</v>
      </c>
      <c r="I277" s="623">
        <v>0</v>
      </c>
      <c r="J277" s="623">
        <v>0</v>
      </c>
      <c r="K277" s="623">
        <v>0</v>
      </c>
      <c r="L277" s="623">
        <v>-3.4750000000000003E-2</v>
      </c>
      <c r="M277" s="623">
        <v>0</v>
      </c>
      <c r="N277" s="623">
        <v>0</v>
      </c>
      <c r="O277" s="623">
        <v>-23.6</v>
      </c>
      <c r="P277" s="623">
        <v>-13216.44361</v>
      </c>
    </row>
    <row r="278" spans="1:16" ht="14.25">
      <c r="A278" s="628" t="s">
        <v>490</v>
      </c>
      <c r="B278" s="623">
        <v>0</v>
      </c>
      <c r="C278" s="623">
        <v>0</v>
      </c>
      <c r="D278" s="623">
        <v>0</v>
      </c>
      <c r="E278" s="623">
        <v>0</v>
      </c>
      <c r="F278" s="623">
        <v>0</v>
      </c>
      <c r="G278" s="623">
        <v>0</v>
      </c>
      <c r="H278" s="623">
        <v>0</v>
      </c>
      <c r="I278" s="623">
        <v>0</v>
      </c>
      <c r="J278" s="623">
        <v>-59.280149999999999</v>
      </c>
      <c r="K278" s="623">
        <v>0</v>
      </c>
      <c r="L278" s="623">
        <v>0</v>
      </c>
      <c r="M278" s="623">
        <v>0</v>
      </c>
      <c r="N278" s="623">
        <v>0</v>
      </c>
      <c r="O278" s="623">
        <v>0</v>
      </c>
      <c r="P278" s="623">
        <v>-59.280149999999999</v>
      </c>
    </row>
    <row r="279" spans="1:16" ht="14.25">
      <c r="A279" s="628" t="s">
        <v>491</v>
      </c>
      <c r="B279" s="623">
        <v>-220378.56949000002</v>
      </c>
      <c r="C279" s="623">
        <v>-113554.6079</v>
      </c>
      <c r="D279" s="623">
        <v>-201806.60611000002</v>
      </c>
      <c r="E279" s="623">
        <v>-205417.81096</v>
      </c>
      <c r="F279" s="623">
        <v>-233419.12542</v>
      </c>
      <c r="G279" s="623">
        <v>-213455.01612000001</v>
      </c>
      <c r="H279" s="623">
        <v>-40191.727079999997</v>
      </c>
      <c r="I279" s="623">
        <v>-3862.6534799999999</v>
      </c>
      <c r="J279" s="623">
        <v>-1072.96495</v>
      </c>
      <c r="K279" s="623">
        <v>-395.58534999999995</v>
      </c>
      <c r="L279" s="623">
        <v>-38035.759640000004</v>
      </c>
      <c r="M279" s="623">
        <v>-10609.82243</v>
      </c>
      <c r="N279" s="623">
        <v>-21218.480729999999</v>
      </c>
      <c r="O279" s="623">
        <v>-3496.0487799999996</v>
      </c>
      <c r="P279" s="623">
        <v>-1306914.77844</v>
      </c>
    </row>
    <row r="280" spans="1:16" ht="15" thickBot="1">
      <c r="A280" s="628" t="s">
        <v>492</v>
      </c>
      <c r="B280" s="623">
        <v>0</v>
      </c>
      <c r="C280" s="623">
        <v>0</v>
      </c>
      <c r="D280" s="623">
        <v>0</v>
      </c>
      <c r="E280" s="623">
        <v>0</v>
      </c>
      <c r="F280" s="623">
        <v>0</v>
      </c>
      <c r="G280" s="623">
        <v>0</v>
      </c>
      <c r="H280" s="623">
        <v>0</v>
      </c>
      <c r="I280" s="623">
        <v>0</v>
      </c>
      <c r="J280" s="623">
        <v>0</v>
      </c>
      <c r="K280" s="623">
        <v>0</v>
      </c>
      <c r="L280" s="623">
        <v>0</v>
      </c>
      <c r="M280" s="623">
        <v>0</v>
      </c>
      <c r="N280" s="623">
        <v>0</v>
      </c>
      <c r="O280" s="623">
        <v>0</v>
      </c>
      <c r="P280" s="623">
        <v>0</v>
      </c>
    </row>
    <row r="281" spans="1:16" ht="16.5" thickTop="1" thickBot="1">
      <c r="A281" s="627" t="s">
        <v>493</v>
      </c>
      <c r="B281" s="621">
        <v>824202.17524000001</v>
      </c>
      <c r="C281" s="621">
        <v>1286256.4505999999</v>
      </c>
      <c r="D281" s="621">
        <v>1104506.1157200001</v>
      </c>
      <c r="E281" s="621">
        <v>939263.64474000002</v>
      </c>
      <c r="F281" s="621">
        <v>682876.58478999999</v>
      </c>
      <c r="G281" s="621">
        <v>402486.41683</v>
      </c>
      <c r="H281" s="621">
        <v>417910.48672000004</v>
      </c>
      <c r="I281" s="621">
        <v>1053491.5635299999</v>
      </c>
      <c r="J281" s="621">
        <v>8907.2918800000007</v>
      </c>
      <c r="K281" s="621">
        <v>17910.66534</v>
      </c>
      <c r="L281" s="621">
        <v>806100.54554999992</v>
      </c>
      <c r="M281" s="621">
        <v>168563.34646</v>
      </c>
      <c r="N281" s="621">
        <v>495689.99541000003</v>
      </c>
      <c r="O281" s="621">
        <v>719150.37078</v>
      </c>
      <c r="P281" s="621">
        <v>8927315.6535899993</v>
      </c>
    </row>
    <row r="282" spans="1:16" ht="15.75" thickTop="1">
      <c r="A282" s="632" t="s">
        <v>494</v>
      </c>
      <c r="B282" s="623">
        <v>140221.32819999999</v>
      </c>
      <c r="C282" s="623">
        <v>219233.90721999999</v>
      </c>
      <c r="D282" s="623">
        <v>50692.937610000001</v>
      </c>
      <c r="E282" s="623">
        <v>179471.74737</v>
      </c>
      <c r="F282" s="623">
        <v>109194.08074999999</v>
      </c>
      <c r="G282" s="623">
        <v>27425.48287</v>
      </c>
      <c r="H282" s="623">
        <v>48419.879799999995</v>
      </c>
      <c r="I282" s="623">
        <v>22590.84403</v>
      </c>
      <c r="J282" s="623">
        <v>1393.94128</v>
      </c>
      <c r="K282" s="623">
        <v>12057.57626</v>
      </c>
      <c r="L282" s="623">
        <v>156989.49698</v>
      </c>
      <c r="M282" s="623">
        <v>18571.852760000002</v>
      </c>
      <c r="N282" s="623">
        <v>498637.90837999998</v>
      </c>
      <c r="O282" s="623">
        <v>27479.200719999997</v>
      </c>
      <c r="P282" s="623">
        <v>1512380.18423</v>
      </c>
    </row>
    <row r="283" spans="1:16" ht="14.25">
      <c r="A283" s="628" t="s">
        <v>495</v>
      </c>
      <c r="B283" s="623">
        <v>1551.1984600000001</v>
      </c>
      <c r="C283" s="623">
        <v>6226.8877400000001</v>
      </c>
      <c r="D283" s="623">
        <v>9469.1463299999996</v>
      </c>
      <c r="E283" s="623">
        <v>1515.69092</v>
      </c>
      <c r="F283" s="623">
        <v>20739.65148</v>
      </c>
      <c r="G283" s="623">
        <v>588.56988999999999</v>
      </c>
      <c r="H283" s="623">
        <v>4380.5295800000004</v>
      </c>
      <c r="I283" s="623">
        <v>5580.8821200000002</v>
      </c>
      <c r="J283" s="623">
        <v>18</v>
      </c>
      <c r="K283" s="623">
        <v>0</v>
      </c>
      <c r="L283" s="623">
        <v>8859.1696400000001</v>
      </c>
      <c r="M283" s="623">
        <v>3391.66419</v>
      </c>
      <c r="N283" s="623">
        <v>4555.5661900000005</v>
      </c>
      <c r="O283" s="623">
        <v>8881.1997499999998</v>
      </c>
      <c r="P283" s="623">
        <v>75758.156290000014</v>
      </c>
    </row>
    <row r="284" spans="1:16" ht="14.25">
      <c r="A284" s="628" t="s">
        <v>496</v>
      </c>
      <c r="B284" s="623">
        <v>124950.12973999999</v>
      </c>
      <c r="C284" s="623">
        <v>210319.77297999998</v>
      </c>
      <c r="D284" s="623">
        <v>19099.262859999999</v>
      </c>
      <c r="E284" s="623">
        <v>177407.67632</v>
      </c>
      <c r="F284" s="623">
        <v>51064.39501</v>
      </c>
      <c r="G284" s="623">
        <v>25721.23459</v>
      </c>
      <c r="H284" s="623">
        <v>43845.08784</v>
      </c>
      <c r="I284" s="623">
        <v>16317.79185</v>
      </c>
      <c r="J284" s="623">
        <v>1375.94128</v>
      </c>
      <c r="K284" s="623">
        <v>12057.57626</v>
      </c>
      <c r="L284" s="623">
        <v>124326.80959999999</v>
      </c>
      <c r="M284" s="623">
        <v>14592.185740000001</v>
      </c>
      <c r="N284" s="623">
        <v>487553.41250999999</v>
      </c>
      <c r="O284" s="623">
        <v>18517.761629999997</v>
      </c>
      <c r="P284" s="623">
        <v>1327149.0382100001</v>
      </c>
    </row>
    <row r="285" spans="1:16" ht="14.25">
      <c r="A285" s="628" t="s">
        <v>497</v>
      </c>
      <c r="B285" s="623">
        <v>11787.236080000001</v>
      </c>
      <c r="C285" s="623">
        <v>0</v>
      </c>
      <c r="D285" s="623">
        <v>21120.02619</v>
      </c>
      <c r="E285" s="623">
        <v>513.76049999999998</v>
      </c>
      <c r="F285" s="623">
        <v>36979.664899999996</v>
      </c>
      <c r="G285" s="623">
        <v>1114.1743899999999</v>
      </c>
      <c r="H285" s="623">
        <v>38.874679999999998</v>
      </c>
      <c r="I285" s="623">
        <v>0</v>
      </c>
      <c r="J285" s="623">
        <v>0</v>
      </c>
      <c r="K285" s="623">
        <v>0</v>
      </c>
      <c r="L285" s="623">
        <v>18540.149269999998</v>
      </c>
      <c r="M285" s="623">
        <v>0</v>
      </c>
      <c r="N285" s="623">
        <v>3771.0677999999998</v>
      </c>
      <c r="O285" s="623">
        <v>0</v>
      </c>
      <c r="P285" s="623">
        <v>93864.953810000006</v>
      </c>
    </row>
    <row r="286" spans="1:16" ht="14.25">
      <c r="A286" s="628" t="s">
        <v>498</v>
      </c>
      <c r="B286" s="623">
        <v>1932.7639199999999</v>
      </c>
      <c r="C286" s="623">
        <v>0</v>
      </c>
      <c r="D286" s="623">
        <v>0</v>
      </c>
      <c r="E286" s="623">
        <v>34.619630000000001</v>
      </c>
      <c r="F286" s="623">
        <v>0</v>
      </c>
      <c r="G286" s="623">
        <v>0</v>
      </c>
      <c r="H286" s="623">
        <v>0</v>
      </c>
      <c r="I286" s="623">
        <v>692.17006000000003</v>
      </c>
      <c r="J286" s="623">
        <v>0</v>
      </c>
      <c r="K286" s="623">
        <v>0</v>
      </c>
      <c r="L286" s="623">
        <v>5263.3684699999994</v>
      </c>
      <c r="M286" s="623">
        <v>588.0028299999999</v>
      </c>
      <c r="N286" s="623">
        <v>2757.8618799999999</v>
      </c>
      <c r="O286" s="623">
        <v>0</v>
      </c>
      <c r="P286" s="623">
        <v>11268.786789999998</v>
      </c>
    </row>
    <row r="287" spans="1:16" ht="14.25">
      <c r="A287" s="628" t="s">
        <v>499</v>
      </c>
      <c r="B287" s="623">
        <v>0</v>
      </c>
      <c r="C287" s="623">
        <v>0</v>
      </c>
      <c r="D287" s="623">
        <v>115.9683</v>
      </c>
      <c r="E287" s="623">
        <v>0</v>
      </c>
      <c r="F287" s="623">
        <v>158.32112000000001</v>
      </c>
      <c r="G287" s="623">
        <v>0</v>
      </c>
      <c r="H287" s="623">
        <v>0</v>
      </c>
      <c r="I287" s="623">
        <v>0</v>
      </c>
      <c r="J287" s="623">
        <v>0</v>
      </c>
      <c r="K287" s="623">
        <v>0</v>
      </c>
      <c r="L287" s="623">
        <v>0</v>
      </c>
      <c r="M287" s="623">
        <v>0</v>
      </c>
      <c r="N287" s="623">
        <v>0</v>
      </c>
      <c r="O287" s="623">
        <v>0</v>
      </c>
      <c r="P287" s="623">
        <v>274.28942000000001</v>
      </c>
    </row>
    <row r="288" spans="1:16" ht="14.25">
      <c r="A288" s="628" t="s">
        <v>500</v>
      </c>
      <c r="B288" s="623">
        <v>0</v>
      </c>
      <c r="C288" s="623">
        <v>2687.2465000000002</v>
      </c>
      <c r="D288" s="623">
        <v>888.53393000000005</v>
      </c>
      <c r="E288" s="623">
        <v>0</v>
      </c>
      <c r="F288" s="623">
        <v>252.04823999999999</v>
      </c>
      <c r="G288" s="623">
        <v>1.504</v>
      </c>
      <c r="H288" s="623">
        <v>155.38770000000002</v>
      </c>
      <c r="I288" s="623">
        <v>0</v>
      </c>
      <c r="J288" s="623">
        <v>0</v>
      </c>
      <c r="K288" s="623">
        <v>0</v>
      </c>
      <c r="L288" s="623">
        <v>0</v>
      </c>
      <c r="M288" s="623">
        <v>0</v>
      </c>
      <c r="N288" s="623">
        <v>0</v>
      </c>
      <c r="O288" s="623">
        <v>80.239339999999999</v>
      </c>
      <c r="P288" s="623">
        <v>4064.9597100000001</v>
      </c>
    </row>
    <row r="289" spans="1:16" ht="14.25">
      <c r="A289" s="628" t="s">
        <v>501</v>
      </c>
      <c r="B289" s="623">
        <v>0</v>
      </c>
      <c r="C289" s="623">
        <v>0</v>
      </c>
      <c r="D289" s="623">
        <v>0</v>
      </c>
      <c r="E289" s="623">
        <v>0</v>
      </c>
      <c r="F289" s="623">
        <v>0</v>
      </c>
      <c r="G289" s="623">
        <v>0</v>
      </c>
      <c r="H289" s="623">
        <v>0</v>
      </c>
      <c r="I289" s="623">
        <v>0</v>
      </c>
      <c r="J289" s="623">
        <v>0</v>
      </c>
      <c r="K289" s="623">
        <v>0</v>
      </c>
      <c r="L289" s="623">
        <v>0</v>
      </c>
      <c r="M289" s="623">
        <v>0</v>
      </c>
      <c r="N289" s="623">
        <v>0</v>
      </c>
      <c r="O289" s="623">
        <v>0</v>
      </c>
      <c r="P289" s="623">
        <v>0</v>
      </c>
    </row>
    <row r="290" spans="1:16" ht="14.25">
      <c r="A290" s="628" t="s">
        <v>502</v>
      </c>
      <c r="B290" s="623">
        <v>-207731.45712000001</v>
      </c>
      <c r="C290" s="623">
        <v>-317819.07081</v>
      </c>
      <c r="D290" s="623">
        <v>-162023.77255000002</v>
      </c>
      <c r="E290" s="623">
        <v>-308953.39948000002</v>
      </c>
      <c r="F290" s="623">
        <v>-176621.07746999999</v>
      </c>
      <c r="G290" s="623">
        <v>-65887.786829999997</v>
      </c>
      <c r="H290" s="623">
        <v>-90129.543040000004</v>
      </c>
      <c r="I290" s="623">
        <v>-66181.903479999994</v>
      </c>
      <c r="J290" s="623">
        <v>-1284.4552099999999</v>
      </c>
      <c r="K290" s="623">
        <v>-7391.1240699999998</v>
      </c>
      <c r="L290" s="623">
        <v>-218417.53278000001</v>
      </c>
      <c r="M290" s="623">
        <v>-38696.010689999996</v>
      </c>
      <c r="N290" s="623">
        <v>-532674.04850999999</v>
      </c>
      <c r="O290" s="623">
        <v>-75810.249750000003</v>
      </c>
      <c r="P290" s="623">
        <v>-2269621.4317899998</v>
      </c>
    </row>
    <row r="291" spans="1:16" ht="14.25">
      <c r="A291" s="628" t="s">
        <v>503</v>
      </c>
      <c r="B291" s="623">
        <v>-182222.54962999999</v>
      </c>
      <c r="C291" s="623">
        <v>-310252.44821</v>
      </c>
      <c r="D291" s="623">
        <v>-121345.76228</v>
      </c>
      <c r="E291" s="623">
        <v>-263868.76822999999</v>
      </c>
      <c r="F291" s="623">
        <v>-147996.30390999999</v>
      </c>
      <c r="G291" s="623">
        <v>-62365.516109999997</v>
      </c>
      <c r="H291" s="623">
        <v>-88885.273010000004</v>
      </c>
      <c r="I291" s="623">
        <v>-51250.04103</v>
      </c>
      <c r="J291" s="623">
        <v>-1284.4552099999999</v>
      </c>
      <c r="K291" s="623">
        <v>-7391.1240699999998</v>
      </c>
      <c r="L291" s="623">
        <v>-195337.22743</v>
      </c>
      <c r="M291" s="623">
        <v>-28557.12686</v>
      </c>
      <c r="N291" s="623">
        <v>-508969.38998000004</v>
      </c>
      <c r="O291" s="623">
        <v>-75118.363559999998</v>
      </c>
      <c r="P291" s="623">
        <v>-2044844.3495199999</v>
      </c>
    </row>
    <row r="292" spans="1:16" ht="14.25">
      <c r="A292" s="628" t="s">
        <v>504</v>
      </c>
      <c r="B292" s="623">
        <v>-25504.52375</v>
      </c>
      <c r="C292" s="623">
        <v>-1392.7629399999998</v>
      </c>
      <c r="D292" s="623">
        <v>-35008.63607</v>
      </c>
      <c r="E292" s="623">
        <v>-44846.31306</v>
      </c>
      <c r="F292" s="623">
        <v>-10410.158029999999</v>
      </c>
      <c r="G292" s="623">
        <v>-2515.2055099999998</v>
      </c>
      <c r="H292" s="623">
        <v>-179.02998000000002</v>
      </c>
      <c r="I292" s="623">
        <v>0</v>
      </c>
      <c r="J292" s="623">
        <v>0</v>
      </c>
      <c r="K292" s="623">
        <v>0</v>
      </c>
      <c r="L292" s="623">
        <v>-16452.67525</v>
      </c>
      <c r="M292" s="623">
        <v>-43.331099999999999</v>
      </c>
      <c r="N292" s="623">
        <v>-3995.7207999999996</v>
      </c>
      <c r="O292" s="623">
        <v>-6.4390000000000003E-2</v>
      </c>
      <c r="P292" s="623">
        <v>-140348.42087999999</v>
      </c>
    </row>
    <row r="293" spans="1:16" ht="14.25">
      <c r="A293" s="628" t="s">
        <v>505</v>
      </c>
      <c r="B293" s="623">
        <v>0</v>
      </c>
      <c r="C293" s="623">
        <v>0</v>
      </c>
      <c r="D293" s="623">
        <v>-1017.15488</v>
      </c>
      <c r="E293" s="623">
        <v>0</v>
      </c>
      <c r="F293" s="623">
        <v>0</v>
      </c>
      <c r="G293" s="623">
        <v>0</v>
      </c>
      <c r="H293" s="623">
        <v>0</v>
      </c>
      <c r="I293" s="623">
        <v>-682.36483999999996</v>
      </c>
      <c r="J293" s="623">
        <v>0</v>
      </c>
      <c r="K293" s="623">
        <v>0</v>
      </c>
      <c r="L293" s="623">
        <v>-5614.07935</v>
      </c>
      <c r="M293" s="623">
        <v>-1029.8300899999999</v>
      </c>
      <c r="N293" s="623">
        <v>-3813.1101699999999</v>
      </c>
      <c r="O293" s="623">
        <v>0</v>
      </c>
      <c r="P293" s="623">
        <v>-12156.53933</v>
      </c>
    </row>
    <row r="294" spans="1:16" ht="14.25">
      <c r="A294" s="628" t="s">
        <v>506</v>
      </c>
      <c r="B294" s="623">
        <v>-4.3837399999999995</v>
      </c>
      <c r="C294" s="623">
        <v>-3379.2640699999997</v>
      </c>
      <c r="D294" s="623">
        <v>-3208.93145</v>
      </c>
      <c r="E294" s="623">
        <v>-237.02819</v>
      </c>
      <c r="F294" s="623">
        <v>-17282.008300000001</v>
      </c>
      <c r="G294" s="623">
        <v>-1005.36788</v>
      </c>
      <c r="H294" s="623">
        <v>-861.36851999999999</v>
      </c>
      <c r="I294" s="623">
        <v>-14249.322819999999</v>
      </c>
      <c r="J294" s="623">
        <v>0</v>
      </c>
      <c r="K294" s="623">
        <v>0</v>
      </c>
      <c r="L294" s="623">
        <v>-1013.55075</v>
      </c>
      <c r="M294" s="623">
        <v>-9065.72264</v>
      </c>
      <c r="N294" s="623">
        <v>-15895.82756</v>
      </c>
      <c r="O294" s="623">
        <v>-173.58464999999998</v>
      </c>
      <c r="P294" s="623">
        <v>-66376.360570000004</v>
      </c>
    </row>
    <row r="295" spans="1:16" ht="15" thickBot="1">
      <c r="A295" s="628" t="s">
        <v>507</v>
      </c>
      <c r="B295" s="623">
        <v>0</v>
      </c>
      <c r="C295" s="623">
        <v>0</v>
      </c>
      <c r="D295" s="623">
        <v>-13.58541</v>
      </c>
      <c r="E295" s="623">
        <v>0</v>
      </c>
      <c r="F295" s="623">
        <v>-152.38941</v>
      </c>
      <c r="G295" s="623">
        <v>0</v>
      </c>
      <c r="H295" s="623">
        <v>0</v>
      </c>
      <c r="I295" s="623">
        <v>0</v>
      </c>
      <c r="J295" s="623">
        <v>0</v>
      </c>
      <c r="K295" s="623">
        <v>0</v>
      </c>
      <c r="L295" s="623">
        <v>0</v>
      </c>
      <c r="M295" s="623">
        <v>0</v>
      </c>
      <c r="N295" s="623">
        <v>0</v>
      </c>
      <c r="O295" s="623">
        <v>0</v>
      </c>
      <c r="P295" s="623">
        <v>-165.97481999999999</v>
      </c>
    </row>
    <row r="296" spans="1:16" ht="16.5" thickTop="1" thickBot="1">
      <c r="A296" s="626" t="s">
        <v>508</v>
      </c>
      <c r="B296" s="619">
        <v>0</v>
      </c>
      <c r="C296" s="619">
        <v>-2794.5955899999999</v>
      </c>
      <c r="D296" s="619">
        <v>-1429.70246</v>
      </c>
      <c r="E296" s="619">
        <v>-1.29</v>
      </c>
      <c r="F296" s="619">
        <v>-780.21781999999996</v>
      </c>
      <c r="G296" s="619">
        <v>-1.69733</v>
      </c>
      <c r="H296" s="619">
        <v>-203.87153000000001</v>
      </c>
      <c r="I296" s="619">
        <v>-0.17479</v>
      </c>
      <c r="J296" s="619">
        <v>0</v>
      </c>
      <c r="K296" s="619">
        <v>0</v>
      </c>
      <c r="L296" s="619">
        <v>0</v>
      </c>
      <c r="M296" s="619">
        <v>0</v>
      </c>
      <c r="N296" s="619">
        <v>0</v>
      </c>
      <c r="O296" s="619">
        <v>-518.23715000000004</v>
      </c>
      <c r="P296" s="619">
        <v>-5729.7866699999995</v>
      </c>
    </row>
    <row r="297" spans="1:16" ht="16.5" thickTop="1" thickBot="1">
      <c r="A297" s="627" t="s">
        <v>509</v>
      </c>
      <c r="B297" s="621">
        <v>756692.04632000008</v>
      </c>
      <c r="C297" s="621">
        <v>1187671.2870100001</v>
      </c>
      <c r="D297" s="621">
        <v>993175.28077999991</v>
      </c>
      <c r="E297" s="621">
        <v>809781.99262999999</v>
      </c>
      <c r="F297" s="621">
        <v>615449.58807000006</v>
      </c>
      <c r="G297" s="621">
        <v>364024.11287000001</v>
      </c>
      <c r="H297" s="621">
        <v>376200.82348000002</v>
      </c>
      <c r="I297" s="621">
        <v>1009900.5040800001</v>
      </c>
      <c r="J297" s="621">
        <v>9016.7779499999997</v>
      </c>
      <c r="K297" s="621">
        <v>22577.11753</v>
      </c>
      <c r="L297" s="621">
        <v>744672.50974999997</v>
      </c>
      <c r="M297" s="621">
        <v>148439.18853000001</v>
      </c>
      <c r="N297" s="621">
        <v>461653.85527999996</v>
      </c>
      <c r="O297" s="621">
        <v>670819.32175</v>
      </c>
      <c r="P297" s="621">
        <v>8170074.4060300002</v>
      </c>
    </row>
    <row r="298" spans="1:16" ht="15" thickTop="1">
      <c r="A298" s="628" t="s">
        <v>510</v>
      </c>
      <c r="B298" s="623">
        <v>-509771.23129000003</v>
      </c>
      <c r="C298" s="623">
        <v>-929247.27648999996</v>
      </c>
      <c r="D298" s="623">
        <v>-734064.77098000003</v>
      </c>
      <c r="E298" s="623">
        <v>-522141.52918999997</v>
      </c>
      <c r="F298" s="623">
        <v>-431544.85485</v>
      </c>
      <c r="G298" s="623">
        <v>-233794.24486000001</v>
      </c>
      <c r="H298" s="623">
        <v>-277972.14120999997</v>
      </c>
      <c r="I298" s="623">
        <v>-612454.15165000001</v>
      </c>
      <c r="J298" s="623">
        <v>-10345.4254</v>
      </c>
      <c r="K298" s="623">
        <v>-15078.679119999999</v>
      </c>
      <c r="L298" s="623">
        <v>-584448.29229999997</v>
      </c>
      <c r="M298" s="623">
        <v>-132359.85352</v>
      </c>
      <c r="N298" s="623">
        <v>-434826.54962000001</v>
      </c>
      <c r="O298" s="623">
        <v>-471062.61268999998</v>
      </c>
      <c r="P298" s="623">
        <v>-5899111.6131699998</v>
      </c>
    </row>
    <row r="299" spans="1:16" ht="14.25">
      <c r="A299" s="628" t="s">
        <v>511</v>
      </c>
      <c r="B299" s="623">
        <v>-213518.11079000001</v>
      </c>
      <c r="C299" s="623">
        <v>-518179.53021</v>
      </c>
      <c r="D299" s="623">
        <v>-298675.41680000001</v>
      </c>
      <c r="E299" s="623">
        <v>-248136.67121999999</v>
      </c>
      <c r="F299" s="623">
        <v>-181984.01691000001</v>
      </c>
      <c r="G299" s="623">
        <v>-117560.12191</v>
      </c>
      <c r="H299" s="623">
        <v>-155019.71599999999</v>
      </c>
      <c r="I299" s="623">
        <v>-365465.98758999998</v>
      </c>
      <c r="J299" s="623">
        <v>-5896.5615399999997</v>
      </c>
      <c r="K299" s="623">
        <v>-9712.9293800000014</v>
      </c>
      <c r="L299" s="623">
        <v>-330008.21476</v>
      </c>
      <c r="M299" s="623">
        <v>-77882.457379999993</v>
      </c>
      <c r="N299" s="623">
        <v>-235287.6808</v>
      </c>
      <c r="O299" s="623">
        <v>-322247.10811000003</v>
      </c>
      <c r="P299" s="623">
        <v>-3079574.5234000003</v>
      </c>
    </row>
    <row r="300" spans="1:16" ht="14.25">
      <c r="A300" s="628" t="s">
        <v>512</v>
      </c>
      <c r="B300" s="623">
        <v>-45678.434890000004</v>
      </c>
      <c r="C300" s="623">
        <v>-82574.494999999995</v>
      </c>
      <c r="D300" s="623">
        <v>-56694.612719999997</v>
      </c>
      <c r="E300" s="623">
        <v>-56061.825669999998</v>
      </c>
      <c r="F300" s="623">
        <v>-39434.206539999999</v>
      </c>
      <c r="G300" s="623">
        <v>-18157.254280000001</v>
      </c>
      <c r="H300" s="623">
        <v>-26509.613710000001</v>
      </c>
      <c r="I300" s="623">
        <v>-56461.222820000003</v>
      </c>
      <c r="J300" s="623">
        <v>-1118.08701</v>
      </c>
      <c r="K300" s="623">
        <v>-1352.13851</v>
      </c>
      <c r="L300" s="623">
        <v>-49287.39675</v>
      </c>
      <c r="M300" s="623">
        <v>-7083.4788799999997</v>
      </c>
      <c r="N300" s="623">
        <v>-28955.052010000003</v>
      </c>
      <c r="O300" s="623">
        <v>-27575.288829999998</v>
      </c>
      <c r="P300" s="623">
        <v>-496943.10762000002</v>
      </c>
    </row>
    <row r="301" spans="1:16" ht="14.25">
      <c r="A301" s="628" t="s">
        <v>513</v>
      </c>
      <c r="B301" s="623">
        <v>-5489.5980099999997</v>
      </c>
      <c r="C301" s="623">
        <v>-11173.522730000001</v>
      </c>
      <c r="D301" s="623">
        <v>-5263.8307800000002</v>
      </c>
      <c r="E301" s="623">
        <v>-4204.8003399999998</v>
      </c>
      <c r="F301" s="623">
        <v>-2515.3423199999997</v>
      </c>
      <c r="G301" s="623">
        <v>-1895.89706</v>
      </c>
      <c r="H301" s="623">
        <v>-2859.2700800000002</v>
      </c>
      <c r="I301" s="623">
        <v>-3554.0960599999999</v>
      </c>
      <c r="J301" s="623">
        <v>-212.22860999999997</v>
      </c>
      <c r="K301" s="623">
        <v>-155.93614000000002</v>
      </c>
      <c r="L301" s="623">
        <v>-1999.0858600000001</v>
      </c>
      <c r="M301" s="623">
        <v>-845.66055000000006</v>
      </c>
      <c r="N301" s="623">
        <v>-2096.57179</v>
      </c>
      <c r="O301" s="623">
        <v>-2167.6389100000001</v>
      </c>
      <c r="P301" s="623">
        <v>-44433.479240000001</v>
      </c>
    </row>
    <row r="302" spans="1:16" ht="14.25">
      <c r="A302" s="628" t="s">
        <v>514</v>
      </c>
      <c r="B302" s="623">
        <v>-12602.415590000001</v>
      </c>
      <c r="C302" s="623">
        <v>-17955.904829999999</v>
      </c>
      <c r="D302" s="623">
        <v>-14759.999599999999</v>
      </c>
      <c r="E302" s="623">
        <v>-15418.307500000001</v>
      </c>
      <c r="F302" s="623">
        <v>-6261.87907</v>
      </c>
      <c r="G302" s="623">
        <v>-6475.7081200000002</v>
      </c>
      <c r="H302" s="623">
        <v>-7555.87979</v>
      </c>
      <c r="I302" s="623">
        <v>-20786.482499999998</v>
      </c>
      <c r="J302" s="623">
        <v>-491.30849999999998</v>
      </c>
      <c r="K302" s="623">
        <v>-979.27768000000003</v>
      </c>
      <c r="L302" s="623">
        <v>-16955.023309999997</v>
      </c>
      <c r="M302" s="623">
        <v>-4264.9499800000003</v>
      </c>
      <c r="N302" s="623">
        <v>-11185.9774</v>
      </c>
      <c r="O302" s="623">
        <v>-16834.089030000003</v>
      </c>
      <c r="P302" s="623">
        <v>-152527.2029</v>
      </c>
    </row>
    <row r="303" spans="1:16" ht="14.25">
      <c r="A303" s="628" t="s">
        <v>515</v>
      </c>
      <c r="B303" s="623">
        <v>-45207.166880000004</v>
      </c>
      <c r="C303" s="623">
        <v>-53997.380870000001</v>
      </c>
      <c r="D303" s="623">
        <v>-5291.9077900000002</v>
      </c>
      <c r="E303" s="623">
        <v>-8477.2132300000012</v>
      </c>
      <c r="F303" s="623">
        <v>-42254.625060000006</v>
      </c>
      <c r="G303" s="623">
        <v>-4183.9913799999995</v>
      </c>
      <c r="H303" s="623">
        <v>-1384.5986699999999</v>
      </c>
      <c r="I303" s="623">
        <v>-43078.8727</v>
      </c>
      <c r="J303" s="623">
        <v>-684.76847999999995</v>
      </c>
      <c r="K303" s="623">
        <v>-804.6919200000001</v>
      </c>
      <c r="L303" s="623">
        <v>-36077.569320000002</v>
      </c>
      <c r="M303" s="623">
        <v>-8184.19463</v>
      </c>
      <c r="N303" s="623">
        <v>-25878.551589999999</v>
      </c>
      <c r="O303" s="623">
        <v>-1628.4882399999999</v>
      </c>
      <c r="P303" s="623">
        <v>-277134.02075999998</v>
      </c>
    </row>
    <row r="304" spans="1:16" ht="14.25">
      <c r="A304" s="628" t="s">
        <v>516</v>
      </c>
      <c r="B304" s="623">
        <v>-8752.9423900000002</v>
      </c>
      <c r="C304" s="623">
        <v>-19271.08786</v>
      </c>
      <c r="D304" s="623">
        <v>-36848.601459999998</v>
      </c>
      <c r="E304" s="623">
        <v>-17383.395339999999</v>
      </c>
      <c r="F304" s="623">
        <v>-13879.321960000001</v>
      </c>
      <c r="G304" s="623">
        <v>-5806.23632</v>
      </c>
      <c r="H304" s="623">
        <v>-4561.8784800000003</v>
      </c>
      <c r="I304" s="623">
        <v>-10717.38891</v>
      </c>
      <c r="J304" s="623">
        <v>-75.558039999999991</v>
      </c>
      <c r="K304" s="623">
        <v>-13.17756</v>
      </c>
      <c r="L304" s="623">
        <v>-13897.19714</v>
      </c>
      <c r="M304" s="623">
        <v>-2423.8082799999997</v>
      </c>
      <c r="N304" s="623">
        <v>-8204.3265499999998</v>
      </c>
      <c r="O304" s="623">
        <v>-7041.9607100000003</v>
      </c>
      <c r="P304" s="623">
        <v>-148876.88099999999</v>
      </c>
    </row>
    <row r="305" spans="1:16" ht="14.25">
      <c r="A305" s="628" t="s">
        <v>517</v>
      </c>
      <c r="B305" s="623">
        <v>-24491.85384</v>
      </c>
      <c r="C305" s="623">
        <v>-39253.641819999997</v>
      </c>
      <c r="D305" s="623">
        <v>-33648.078780000003</v>
      </c>
      <c r="E305" s="623">
        <v>-25240.312819999999</v>
      </c>
      <c r="F305" s="623">
        <v>-12940.396140000001</v>
      </c>
      <c r="G305" s="623">
        <v>-7665.1791900000007</v>
      </c>
      <c r="H305" s="623">
        <v>-10723.052810000001</v>
      </c>
      <c r="I305" s="623">
        <v>-15349.331840000001</v>
      </c>
      <c r="J305" s="623">
        <v>-228.71212</v>
      </c>
      <c r="K305" s="623">
        <v>-165.58275</v>
      </c>
      <c r="L305" s="623">
        <v>-18455.206340000001</v>
      </c>
      <c r="M305" s="623">
        <v>-3600.5598500000001</v>
      </c>
      <c r="N305" s="623">
        <v>-25848.320159999999</v>
      </c>
      <c r="O305" s="623">
        <v>-8851.7779399999999</v>
      </c>
      <c r="P305" s="623">
        <v>-226462.00640000001</v>
      </c>
    </row>
    <row r="306" spans="1:16" ht="15" thickBot="1">
      <c r="A306" s="628" t="s">
        <v>518</v>
      </c>
      <c r="B306" s="623">
        <v>-5643.5901199999998</v>
      </c>
      <c r="C306" s="623">
        <v>-1299.77044</v>
      </c>
      <c r="D306" s="623">
        <v>-69746.520959999994</v>
      </c>
      <c r="E306" s="623">
        <v>-6993.0940199999995</v>
      </c>
      <c r="F306" s="623">
        <v>-6592.1240499999994</v>
      </c>
      <c r="G306" s="623">
        <v>-3763.11616</v>
      </c>
      <c r="H306" s="623">
        <v>-2985.9502599999996</v>
      </c>
      <c r="I306" s="623">
        <v>-2105.91849</v>
      </c>
      <c r="J306" s="623">
        <v>-93.545940000000002</v>
      </c>
      <c r="K306" s="623">
        <v>-138.01176000000001</v>
      </c>
      <c r="L306" s="623">
        <v>-23172.816750000002</v>
      </c>
      <c r="M306" s="623">
        <v>-625.57918000000006</v>
      </c>
      <c r="N306" s="623">
        <v>-15713.927619999999</v>
      </c>
      <c r="O306" s="623">
        <v>-1600.3177900000001</v>
      </c>
      <c r="P306" s="623">
        <v>-140474.28354</v>
      </c>
    </row>
    <row r="307" spans="1:16" ht="16.5" thickTop="1" thickBot="1">
      <c r="A307" s="627" t="s">
        <v>519</v>
      </c>
      <c r="B307" s="621">
        <v>-148387.11877999999</v>
      </c>
      <c r="C307" s="621">
        <v>-185541.94272999998</v>
      </c>
      <c r="D307" s="621">
        <v>-213135.80209000001</v>
      </c>
      <c r="E307" s="621">
        <v>-140225.90905000002</v>
      </c>
      <c r="F307" s="621">
        <v>-125682.94279999999</v>
      </c>
      <c r="G307" s="621">
        <v>-68286.740439999994</v>
      </c>
      <c r="H307" s="621">
        <v>-66372.18140999999</v>
      </c>
      <c r="I307" s="621">
        <v>-94934.850739999994</v>
      </c>
      <c r="J307" s="621">
        <v>-1544.65516</v>
      </c>
      <c r="K307" s="621">
        <v>-1756.9334199999998</v>
      </c>
      <c r="L307" s="621">
        <v>-94595.782069999987</v>
      </c>
      <c r="M307" s="621">
        <v>-27449.164789999999</v>
      </c>
      <c r="N307" s="621">
        <v>-81656.141700000007</v>
      </c>
      <c r="O307" s="621">
        <v>-83115.94313</v>
      </c>
      <c r="P307" s="621">
        <v>-1332686.10831</v>
      </c>
    </row>
    <row r="308" spans="1:16" ht="15.75" thickTop="1">
      <c r="A308" s="632" t="s">
        <v>520</v>
      </c>
      <c r="B308" s="623">
        <v>246920.81503</v>
      </c>
      <c r="C308" s="623">
        <v>258424.01052000001</v>
      </c>
      <c r="D308" s="623">
        <v>259110.5098</v>
      </c>
      <c r="E308" s="623">
        <v>287640.46344000002</v>
      </c>
      <c r="F308" s="623">
        <v>183904.73321999999</v>
      </c>
      <c r="G308" s="623">
        <v>130229.86801000001</v>
      </c>
      <c r="H308" s="623">
        <v>98228.68226999999</v>
      </c>
      <c r="I308" s="623">
        <v>397446.35243000003</v>
      </c>
      <c r="J308" s="623">
        <v>-1328.6474499999999</v>
      </c>
      <c r="K308" s="623">
        <v>7498.4384099999997</v>
      </c>
      <c r="L308" s="623">
        <v>160224.21745</v>
      </c>
      <c r="M308" s="623">
        <v>16079.335009999999</v>
      </c>
      <c r="N308" s="623">
        <v>26827.305660000002</v>
      </c>
      <c r="O308" s="623">
        <v>199756.70905999999</v>
      </c>
      <c r="P308" s="623">
        <v>2270962.7928599999</v>
      </c>
    </row>
    <row r="309" spans="1:16" ht="14.25">
      <c r="A309" s="628" t="s">
        <v>521</v>
      </c>
      <c r="B309" s="623">
        <v>72.938410000000005</v>
      </c>
      <c r="C309" s="623">
        <v>32.95552</v>
      </c>
      <c r="D309" s="623">
        <v>78.847279999999998</v>
      </c>
      <c r="E309" s="623">
        <v>-65207.597040000001</v>
      </c>
      <c r="F309" s="623">
        <v>-32.312640000000002</v>
      </c>
      <c r="G309" s="623">
        <v>-15463.8869</v>
      </c>
      <c r="H309" s="623">
        <v>119.42997</v>
      </c>
      <c r="I309" s="623">
        <v>1.0824200000000002</v>
      </c>
      <c r="J309" s="623">
        <v>0.22670999999999999</v>
      </c>
      <c r="K309" s="623">
        <v>-20.11055</v>
      </c>
      <c r="L309" s="623">
        <v>-21.00461</v>
      </c>
      <c r="M309" s="623">
        <v>1.64615</v>
      </c>
      <c r="N309" s="623">
        <v>0.28967000000000004</v>
      </c>
      <c r="O309" s="623">
        <v>-1653.14501</v>
      </c>
      <c r="P309" s="623">
        <v>-82090.640620000006</v>
      </c>
    </row>
    <row r="310" spans="1:16" ht="14.25">
      <c r="A310" s="628" t="s">
        <v>522</v>
      </c>
      <c r="B310" s="623">
        <v>-270.52928000000003</v>
      </c>
      <c r="C310" s="623">
        <v>1.0000000000000001E-5</v>
      </c>
      <c r="D310" s="623">
        <v>-751.90460999999993</v>
      </c>
      <c r="E310" s="623">
        <v>-65218.502420000004</v>
      </c>
      <c r="F310" s="623">
        <v>-34.647660000000002</v>
      </c>
      <c r="G310" s="623">
        <v>-15506.515300000001</v>
      </c>
      <c r="H310" s="623">
        <v>112.10686</v>
      </c>
      <c r="I310" s="623">
        <v>0</v>
      </c>
      <c r="J310" s="623">
        <v>0.22670999999999999</v>
      </c>
      <c r="K310" s="623">
        <v>-20.11055</v>
      </c>
      <c r="L310" s="623">
        <v>-116.10478000000001</v>
      </c>
      <c r="M310" s="623">
        <v>4.2999999999999999E-4</v>
      </c>
      <c r="N310" s="623">
        <v>0</v>
      </c>
      <c r="O310" s="623">
        <v>-1653.14501</v>
      </c>
      <c r="P310" s="623">
        <v>-83459.125599999999</v>
      </c>
    </row>
    <row r="311" spans="1:16" ht="15">
      <c r="A311" s="632" t="s">
        <v>523</v>
      </c>
      <c r="B311" s="623">
        <v>343.46769</v>
      </c>
      <c r="C311" s="623">
        <v>32.955510000000004</v>
      </c>
      <c r="D311" s="623">
        <v>830.75189</v>
      </c>
      <c r="E311" s="623">
        <v>10.905379999999999</v>
      </c>
      <c r="F311" s="623">
        <v>2.3350200000000001</v>
      </c>
      <c r="G311" s="623">
        <v>42.628399999999999</v>
      </c>
      <c r="H311" s="623">
        <v>7.3231099999999998</v>
      </c>
      <c r="I311" s="623">
        <v>1.0824200000000002</v>
      </c>
      <c r="J311" s="623">
        <v>0</v>
      </c>
      <c r="K311" s="623">
        <v>0</v>
      </c>
      <c r="L311" s="623">
        <v>95.100169999999991</v>
      </c>
      <c r="M311" s="623">
        <v>1.6457200000000001</v>
      </c>
      <c r="N311" s="623">
        <v>0.28967000000000004</v>
      </c>
      <c r="O311" s="623">
        <v>0</v>
      </c>
      <c r="P311" s="623">
        <v>1368.48498</v>
      </c>
    </row>
    <row r="312" spans="1:16" ht="14.25">
      <c r="A312" s="628" t="s">
        <v>524</v>
      </c>
      <c r="B312" s="623">
        <v>1108.5242800000001</v>
      </c>
      <c r="C312" s="623">
        <v>-44.803460000000001</v>
      </c>
      <c r="D312" s="623">
        <v>-243.26481000000001</v>
      </c>
      <c r="E312" s="623">
        <v>65694.825700000001</v>
      </c>
      <c r="F312" s="623">
        <v>3.4126099999999999</v>
      </c>
      <c r="G312" s="623">
        <v>15507.184429999999</v>
      </c>
      <c r="H312" s="623">
        <v>-218.69691</v>
      </c>
      <c r="I312" s="623">
        <v>-1.23275</v>
      </c>
      <c r="J312" s="623">
        <v>-0.99850000000000005</v>
      </c>
      <c r="K312" s="623">
        <v>1.8621099999999999</v>
      </c>
      <c r="L312" s="623">
        <v>-14.010899999999999</v>
      </c>
      <c r="M312" s="623">
        <v>-1.83721</v>
      </c>
      <c r="N312" s="623">
        <v>0</v>
      </c>
      <c r="O312" s="623">
        <v>-0.23313</v>
      </c>
      <c r="P312" s="623">
        <v>81790.731459999995</v>
      </c>
    </row>
    <row r="313" spans="1:16" ht="15" thickBot="1">
      <c r="A313" s="628" t="s">
        <v>525</v>
      </c>
      <c r="B313" s="623">
        <v>1174.4261100000001</v>
      </c>
      <c r="C313" s="623">
        <v>0</v>
      </c>
      <c r="D313" s="623">
        <v>2.3176700000000001</v>
      </c>
      <c r="E313" s="623">
        <v>65719.296700000006</v>
      </c>
      <c r="F313" s="623">
        <v>6.9978299999999996</v>
      </c>
      <c r="G313" s="623">
        <v>15549.37767</v>
      </c>
      <c r="H313" s="623">
        <v>-218.67008999999999</v>
      </c>
      <c r="I313" s="623">
        <v>0</v>
      </c>
      <c r="J313" s="623">
        <v>-0.99850000000000005</v>
      </c>
      <c r="K313" s="623">
        <v>1.8621099999999999</v>
      </c>
      <c r="L313" s="623">
        <v>0</v>
      </c>
      <c r="M313" s="623">
        <v>0</v>
      </c>
      <c r="N313" s="623">
        <v>0</v>
      </c>
      <c r="O313" s="623">
        <v>0</v>
      </c>
      <c r="P313" s="623">
        <v>82234.609500000006</v>
      </c>
    </row>
    <row r="314" spans="1:16" ht="16.5" thickTop="1" thickBot="1">
      <c r="A314" s="627" t="s">
        <v>526</v>
      </c>
      <c r="B314" s="621">
        <v>-65.901830000000004</v>
      </c>
      <c r="C314" s="621">
        <v>-44.803460000000001</v>
      </c>
      <c r="D314" s="621">
        <v>-245.58248</v>
      </c>
      <c r="E314" s="621">
        <v>-24.471</v>
      </c>
      <c r="F314" s="621">
        <v>-3.5852199999999996</v>
      </c>
      <c r="G314" s="621">
        <v>-42.193239999999996</v>
      </c>
      <c r="H314" s="621">
        <v>-2.682E-2</v>
      </c>
      <c r="I314" s="621">
        <v>-1.23275</v>
      </c>
      <c r="J314" s="621">
        <v>0</v>
      </c>
      <c r="K314" s="621">
        <v>0</v>
      </c>
      <c r="L314" s="621">
        <v>-14.010899999999999</v>
      </c>
      <c r="M314" s="621">
        <v>-1.83721</v>
      </c>
      <c r="N314" s="621">
        <v>0</v>
      </c>
      <c r="O314" s="621">
        <v>-0.23313</v>
      </c>
      <c r="P314" s="621">
        <v>-443.87804</v>
      </c>
    </row>
    <row r="315" spans="1:16" ht="15.75" thickTop="1" thickBot="1">
      <c r="A315" s="628" t="s">
        <v>527</v>
      </c>
      <c r="B315" s="623">
        <v>248102.27772000001</v>
      </c>
      <c r="C315" s="623">
        <v>258412.16258</v>
      </c>
      <c r="D315" s="623">
        <v>258946.09227000002</v>
      </c>
      <c r="E315" s="623">
        <v>288127.69210000004</v>
      </c>
      <c r="F315" s="623">
        <v>183875.83319</v>
      </c>
      <c r="G315" s="623">
        <v>130273.16554</v>
      </c>
      <c r="H315" s="623">
        <v>98129.415330000003</v>
      </c>
      <c r="I315" s="623">
        <v>397446.20209999999</v>
      </c>
      <c r="J315" s="623">
        <v>-1329.4192399999999</v>
      </c>
      <c r="K315" s="623">
        <v>7480.1899699999994</v>
      </c>
      <c r="L315" s="623">
        <v>160189.20194</v>
      </c>
      <c r="M315" s="623">
        <v>16079.14395</v>
      </c>
      <c r="N315" s="623">
        <v>26827.595329999996</v>
      </c>
      <c r="O315" s="623">
        <v>198103.33091999998</v>
      </c>
      <c r="P315" s="623">
        <v>2270662.8836999997</v>
      </c>
    </row>
    <row r="316" spans="1:16" ht="16.5" thickTop="1" thickBot="1">
      <c r="A316" s="627" t="s">
        <v>528</v>
      </c>
      <c r="B316" s="621">
        <v>2883.0302499999998</v>
      </c>
      <c r="C316" s="621">
        <v>-2.9999999999999997E-5</v>
      </c>
      <c r="D316" s="621">
        <v>4356.3625700000002</v>
      </c>
      <c r="E316" s="621">
        <v>772.1309399999999</v>
      </c>
      <c r="F316" s="621">
        <v>4403.0825599999998</v>
      </c>
      <c r="G316" s="621">
        <v>0</v>
      </c>
      <c r="H316" s="621">
        <v>2977.6511800000003</v>
      </c>
      <c r="I316" s="621">
        <v>1900.521</v>
      </c>
      <c r="J316" s="621">
        <v>0</v>
      </c>
      <c r="K316" s="621">
        <v>0</v>
      </c>
      <c r="L316" s="621">
        <v>3402.2408</v>
      </c>
      <c r="M316" s="621">
        <v>0</v>
      </c>
      <c r="N316" s="621">
        <v>0</v>
      </c>
      <c r="O316" s="621">
        <v>-3017.4476199999999</v>
      </c>
      <c r="P316" s="621">
        <v>17677.571649999998</v>
      </c>
    </row>
    <row r="317" spans="1:16" ht="15.75" thickTop="1" thickBot="1">
      <c r="A317" s="628" t="s">
        <v>529</v>
      </c>
      <c r="B317" s="623">
        <v>250985.30796999999</v>
      </c>
      <c r="C317" s="623">
        <v>258412.16255000001</v>
      </c>
      <c r="D317" s="623">
        <v>263302.45484000002</v>
      </c>
      <c r="E317" s="623">
        <v>288899.82304000005</v>
      </c>
      <c r="F317" s="623">
        <v>188278.91574999999</v>
      </c>
      <c r="G317" s="623">
        <v>130273.16554</v>
      </c>
      <c r="H317" s="623">
        <v>101107.06651</v>
      </c>
      <c r="I317" s="623">
        <v>399346.7231</v>
      </c>
      <c r="J317" s="623">
        <v>-1329.4192399999999</v>
      </c>
      <c r="K317" s="623">
        <v>7480.1899699999994</v>
      </c>
      <c r="L317" s="623">
        <v>163591.44274</v>
      </c>
      <c r="M317" s="623">
        <v>16079.14395</v>
      </c>
      <c r="N317" s="623">
        <v>26827.595329999996</v>
      </c>
      <c r="O317" s="623">
        <v>195085.88330000002</v>
      </c>
      <c r="P317" s="623">
        <v>2288340.4553499999</v>
      </c>
    </row>
    <row r="318" spans="1:16" ht="16.5" thickTop="1" thickBot="1">
      <c r="A318" s="627" t="s">
        <v>530</v>
      </c>
      <c r="B318" s="621">
        <v>-0.89800000000000002</v>
      </c>
      <c r="C318" s="621">
        <v>39.843830000000004</v>
      </c>
      <c r="D318" s="621">
        <v>-8317.2492999999995</v>
      </c>
      <c r="E318" s="621">
        <v>-1198.9514299999998</v>
      </c>
      <c r="F318" s="621">
        <v>1965.84321</v>
      </c>
      <c r="G318" s="621">
        <v>0</v>
      </c>
      <c r="H318" s="621">
        <v>1960.4114500000001</v>
      </c>
      <c r="I318" s="621">
        <v>0</v>
      </c>
      <c r="J318" s="621">
        <v>6.6881599999999999</v>
      </c>
      <c r="K318" s="621">
        <v>-115.73872999999999</v>
      </c>
      <c r="L318" s="621">
        <v>293.39762999999999</v>
      </c>
      <c r="M318" s="621">
        <v>-135.3262</v>
      </c>
      <c r="N318" s="621">
        <v>1629.4755400000001</v>
      </c>
      <c r="O318" s="621">
        <v>1606.1724099999999</v>
      </c>
      <c r="P318" s="621">
        <v>-2266.3314300000002</v>
      </c>
    </row>
    <row r="319" spans="1:16" ht="15.75" thickTop="1" thickBot="1">
      <c r="A319" s="628" t="s">
        <v>531</v>
      </c>
      <c r="B319" s="623">
        <v>250984.40997000001</v>
      </c>
      <c r="C319" s="623">
        <v>258452.00638000001</v>
      </c>
      <c r="D319" s="623">
        <v>254985.20554</v>
      </c>
      <c r="E319" s="623">
        <v>287700.87161000003</v>
      </c>
      <c r="F319" s="623">
        <v>190244.75896000001</v>
      </c>
      <c r="G319" s="623">
        <v>130273.16554</v>
      </c>
      <c r="H319" s="623">
        <v>103067.47795999999</v>
      </c>
      <c r="I319" s="623">
        <v>399346.7231</v>
      </c>
      <c r="J319" s="623">
        <v>-1322.73108</v>
      </c>
      <c r="K319" s="623">
        <v>7364.4512400000003</v>
      </c>
      <c r="L319" s="623">
        <v>163884.84036999999</v>
      </c>
      <c r="M319" s="623">
        <v>15943.81775</v>
      </c>
      <c r="N319" s="623">
        <v>28457.07087</v>
      </c>
      <c r="O319" s="623">
        <v>196692.05571000002</v>
      </c>
      <c r="P319" s="623">
        <v>2286074.1239200002</v>
      </c>
    </row>
    <row r="320" spans="1:16" ht="16.5" thickTop="1" thickBot="1">
      <c r="A320" s="627" t="s">
        <v>532</v>
      </c>
      <c r="B320" s="621">
        <v>0</v>
      </c>
      <c r="C320" s="621">
        <v>0</v>
      </c>
      <c r="D320" s="621">
        <v>0</v>
      </c>
      <c r="E320" s="621">
        <v>0</v>
      </c>
      <c r="F320" s="621">
        <v>0</v>
      </c>
      <c r="G320" s="621">
        <v>0</v>
      </c>
      <c r="H320" s="621">
        <v>0</v>
      </c>
      <c r="I320" s="621">
        <v>0</v>
      </c>
      <c r="J320" s="621">
        <v>0</v>
      </c>
      <c r="K320" s="621">
        <v>0</v>
      </c>
      <c r="L320" s="621">
        <v>0</v>
      </c>
      <c r="M320" s="621">
        <v>0</v>
      </c>
      <c r="N320" s="621">
        <v>0</v>
      </c>
      <c r="O320" s="621">
        <v>0</v>
      </c>
      <c r="P320" s="621">
        <v>0</v>
      </c>
    </row>
    <row r="321" spans="1:16" ht="16.5" thickTop="1" thickBot="1">
      <c r="A321" s="632" t="s">
        <v>533</v>
      </c>
      <c r="B321" s="623">
        <v>250984.40997000001</v>
      </c>
      <c r="C321" s="623">
        <v>258452.00638000001</v>
      </c>
      <c r="D321" s="623">
        <v>254985.20554</v>
      </c>
      <c r="E321" s="623">
        <v>287700.87161000003</v>
      </c>
      <c r="F321" s="623">
        <v>190244.75896000001</v>
      </c>
      <c r="G321" s="623">
        <v>130273.16554</v>
      </c>
      <c r="H321" s="623">
        <v>103067.47795999999</v>
      </c>
      <c r="I321" s="623">
        <v>399346.7231</v>
      </c>
      <c r="J321" s="623">
        <v>-1322.73108</v>
      </c>
      <c r="K321" s="623">
        <v>7364.4512400000003</v>
      </c>
      <c r="L321" s="623">
        <v>163884.84036999999</v>
      </c>
      <c r="M321" s="623">
        <v>15943.81775</v>
      </c>
      <c r="N321" s="623">
        <v>28457.07087</v>
      </c>
      <c r="O321" s="623">
        <v>196692.05571000002</v>
      </c>
      <c r="P321" s="623">
        <v>2286074.1239200002</v>
      </c>
    </row>
    <row r="322" spans="1:16" ht="16.5" thickTop="1" thickBot="1">
      <c r="A322" s="627" t="s">
        <v>534</v>
      </c>
      <c r="B322" s="621">
        <v>-72864.51840999999</v>
      </c>
      <c r="C322" s="621">
        <v>-67776.800000000003</v>
      </c>
      <c r="D322" s="621">
        <v>-106547.82</v>
      </c>
      <c r="E322" s="621">
        <v>-122305.03</v>
      </c>
      <c r="F322" s="621">
        <v>-31862.154999999999</v>
      </c>
      <c r="G322" s="621">
        <v>-59547.298000000003</v>
      </c>
      <c r="H322" s="621">
        <v>-44107.351040000001</v>
      </c>
      <c r="I322" s="621">
        <v>-156408</v>
      </c>
      <c r="J322" s="621">
        <v>0</v>
      </c>
      <c r="K322" s="621">
        <v>0</v>
      </c>
      <c r="L322" s="621">
        <v>-59219.115460000001</v>
      </c>
      <c r="M322" s="621">
        <v>-2006.01349</v>
      </c>
      <c r="N322" s="621">
        <v>0</v>
      </c>
      <c r="O322" s="621">
        <v>-90055.952170000004</v>
      </c>
      <c r="P322" s="621">
        <v>-812700.05357000011</v>
      </c>
    </row>
    <row r="323" spans="1:16" ht="15.75" thickTop="1" thickBot="1">
      <c r="A323" s="659" t="s">
        <v>535</v>
      </c>
      <c r="B323" s="660">
        <v>178119.89155999999</v>
      </c>
      <c r="C323" s="660">
        <v>190675.20637999999</v>
      </c>
      <c r="D323" s="660">
        <v>148437.38553999999</v>
      </c>
      <c r="E323" s="660">
        <v>165395.84161</v>
      </c>
      <c r="F323" s="660">
        <v>158382.60396000001</v>
      </c>
      <c r="G323" s="660">
        <v>70725.867540000007</v>
      </c>
      <c r="H323" s="660">
        <v>58960.126920000002</v>
      </c>
      <c r="I323" s="660">
        <v>242938.7231</v>
      </c>
      <c r="J323" s="660">
        <v>-1322.73108</v>
      </c>
      <c r="K323" s="660">
        <v>7364.4512400000003</v>
      </c>
      <c r="L323" s="660">
        <v>104665.72490999999</v>
      </c>
      <c r="M323" s="660">
        <v>13937.804259999999</v>
      </c>
      <c r="N323" s="660">
        <v>28457.07087</v>
      </c>
      <c r="O323" s="660">
        <v>106636.10354000001</v>
      </c>
      <c r="P323" s="660">
        <v>1473374.0703499999</v>
      </c>
    </row>
    <row r="324" spans="1:16" ht="13.5" thickTop="1">
      <c r="A324" s="98"/>
      <c r="B324" s="667"/>
      <c r="C324" s="667"/>
      <c r="D324" s="667"/>
      <c r="E324" s="667"/>
      <c r="F324" s="667"/>
      <c r="G324" s="667"/>
      <c r="H324" s="667"/>
      <c r="I324" s="667"/>
      <c r="J324" s="667"/>
      <c r="K324" s="667"/>
      <c r="L324" s="667"/>
      <c r="M324" s="667"/>
      <c r="N324" s="667"/>
      <c r="O324" s="667"/>
      <c r="P324" s="667"/>
    </row>
    <row r="325" spans="1:16">
      <c r="A325" s="130"/>
    </row>
    <row r="326" spans="1:16">
      <c r="A326" s="130"/>
    </row>
    <row r="327" spans="1:16">
      <c r="A327" s="130"/>
    </row>
    <row r="328" spans="1:16">
      <c r="A328" s="130"/>
    </row>
    <row r="329" spans="1:16">
      <c r="A329" s="130"/>
    </row>
    <row r="330" spans="1:16">
      <c r="A330" s="130"/>
    </row>
    <row r="331" spans="1:16">
      <c r="A331" s="130"/>
    </row>
    <row r="332" spans="1:16">
      <c r="A332" s="130"/>
    </row>
    <row r="333" spans="1:16">
      <c r="A333" s="130"/>
    </row>
    <row r="334" spans="1:16">
      <c r="A334" s="130"/>
    </row>
    <row r="335" spans="1:16">
      <c r="A335" s="130"/>
    </row>
    <row r="336" spans="1:16">
      <c r="A336" s="130"/>
    </row>
    <row r="337" spans="1:1">
      <c r="A337" s="130"/>
    </row>
    <row r="338" spans="1:1">
      <c r="A338" s="130"/>
    </row>
    <row r="339" spans="1:1">
      <c r="A339" s="130"/>
    </row>
    <row r="340" spans="1:1">
      <c r="A340" s="130"/>
    </row>
    <row r="341" spans="1:1">
      <c r="A341" s="130"/>
    </row>
    <row r="342" spans="1:1">
      <c r="A342" s="130"/>
    </row>
    <row r="343" spans="1:1">
      <c r="A343" s="130"/>
    </row>
    <row r="344" spans="1:1">
      <c r="A344" s="130"/>
    </row>
    <row r="345" spans="1:1">
      <c r="A345" s="130"/>
    </row>
    <row r="346" spans="1:1">
      <c r="A346" s="130"/>
    </row>
    <row r="347" spans="1:1">
      <c r="A347" s="130"/>
    </row>
    <row r="348" spans="1:1">
      <c r="A348" s="130"/>
    </row>
    <row r="349" spans="1:1">
      <c r="A349" s="130"/>
    </row>
    <row r="350" spans="1:1">
      <c r="A350" s="130"/>
    </row>
    <row r="351" spans="1:1">
      <c r="A351" s="130"/>
    </row>
  </sheetData>
  <mergeCells count="4">
    <mergeCell ref="A2:P2"/>
    <mergeCell ref="A3:P3"/>
    <mergeCell ref="A4:P4"/>
    <mergeCell ref="A5:P5"/>
  </mergeCells>
  <pageMargins left="0.88" right="0.56000000000000005" top="0.52" bottom="0.26" header="0.5" footer="0.17"/>
  <pageSetup scale="71" orientation="portrait"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J607"/>
  <sheetViews>
    <sheetView zoomScale="85" zoomScaleNormal="85" workbookViewId="0">
      <selection activeCell="A5" sqref="A5:P5"/>
    </sheetView>
  </sheetViews>
  <sheetFormatPr defaultColWidth="11.42578125" defaultRowHeight="12.75"/>
  <cols>
    <col min="1" max="1" width="110.7109375" style="120" customWidth="1"/>
    <col min="2" max="8" width="8.140625" style="137" customWidth="1"/>
    <col min="9" max="9" width="8.140625" style="140" customWidth="1"/>
    <col min="10" max="10" width="9.42578125" style="137" customWidth="1"/>
    <col min="11" max="11" width="10.5703125" style="137" customWidth="1"/>
    <col min="12" max="15" width="8.140625" style="137" customWidth="1"/>
    <col min="16" max="16" width="18.42578125" style="137" bestFit="1" customWidth="1"/>
    <col min="17" max="256" width="11.42578125" style="138"/>
    <col min="257" max="257" width="58.85546875" style="138" customWidth="1"/>
    <col min="258" max="264" width="9.28515625" style="138" customWidth="1"/>
    <col min="265" max="265" width="10.7109375" style="138" bestFit="1" customWidth="1"/>
    <col min="266" max="272" width="11.5703125" style="138" bestFit="1" customWidth="1"/>
    <col min="273" max="512" width="11.42578125" style="138"/>
    <col min="513" max="513" width="58.85546875" style="138" customWidth="1"/>
    <col min="514" max="520" width="9.28515625" style="138" customWidth="1"/>
    <col min="521" max="521" width="10.7109375" style="138" bestFit="1" customWidth="1"/>
    <col min="522" max="528" width="11.5703125" style="138" bestFit="1" customWidth="1"/>
    <col min="529" max="768" width="11.42578125" style="138"/>
    <col min="769" max="769" width="58.85546875" style="138" customWidth="1"/>
    <col min="770" max="776" width="9.28515625" style="138" customWidth="1"/>
    <col min="777" max="777" width="10.7109375" style="138" bestFit="1" customWidth="1"/>
    <col min="778" max="784" width="11.5703125" style="138" bestFit="1" customWidth="1"/>
    <col min="785" max="1024" width="11.42578125" style="138"/>
    <col min="1025" max="1025" width="58.85546875" style="138" customWidth="1"/>
    <col min="1026" max="1032" width="9.28515625" style="138" customWidth="1"/>
    <col min="1033" max="1033" width="10.7109375" style="138" bestFit="1" customWidth="1"/>
    <col min="1034" max="1040" width="11.5703125" style="138" bestFit="1" customWidth="1"/>
    <col min="1041" max="1280" width="11.42578125" style="138"/>
    <col min="1281" max="1281" width="58.85546875" style="138" customWidth="1"/>
    <col min="1282" max="1288" width="9.28515625" style="138" customWidth="1"/>
    <col min="1289" max="1289" width="10.7109375" style="138" bestFit="1" customWidth="1"/>
    <col min="1290" max="1296" width="11.5703125" style="138" bestFit="1" customWidth="1"/>
    <col min="1297" max="1536" width="11.42578125" style="138"/>
    <col min="1537" max="1537" width="58.85546875" style="138" customWidth="1"/>
    <col min="1538" max="1544" width="9.28515625" style="138" customWidth="1"/>
    <col min="1545" max="1545" width="10.7109375" style="138" bestFit="1" customWidth="1"/>
    <col min="1546" max="1552" width="11.5703125" style="138" bestFit="1" customWidth="1"/>
    <col min="1553" max="1792" width="11.42578125" style="138"/>
    <col min="1793" max="1793" width="58.85546875" style="138" customWidth="1"/>
    <col min="1794" max="1800" width="9.28515625" style="138" customWidth="1"/>
    <col min="1801" max="1801" width="10.7109375" style="138" bestFit="1" customWidth="1"/>
    <col min="1802" max="1808" width="11.5703125" style="138" bestFit="1" customWidth="1"/>
    <col min="1809" max="2048" width="11.42578125" style="138"/>
    <col min="2049" max="2049" width="58.85546875" style="138" customWidth="1"/>
    <col min="2050" max="2056" width="9.28515625" style="138" customWidth="1"/>
    <col min="2057" max="2057" width="10.7109375" style="138" bestFit="1" customWidth="1"/>
    <col min="2058" max="2064" width="11.5703125" style="138" bestFit="1" customWidth="1"/>
    <col min="2065" max="2304" width="11.42578125" style="138"/>
    <col min="2305" max="2305" width="58.85546875" style="138" customWidth="1"/>
    <col min="2306" max="2312" width="9.28515625" style="138" customWidth="1"/>
    <col min="2313" max="2313" width="10.7109375" style="138" bestFit="1" customWidth="1"/>
    <col min="2314" max="2320" width="11.5703125" style="138" bestFit="1" customWidth="1"/>
    <col min="2321" max="2560" width="11.42578125" style="138"/>
    <col min="2561" max="2561" width="58.85546875" style="138" customWidth="1"/>
    <col min="2562" max="2568" width="9.28515625" style="138" customWidth="1"/>
    <col min="2569" max="2569" width="10.7109375" style="138" bestFit="1" customWidth="1"/>
    <col min="2570" max="2576" width="11.5703125" style="138" bestFit="1" customWidth="1"/>
    <col min="2577" max="2816" width="11.42578125" style="138"/>
    <col min="2817" max="2817" width="58.85546875" style="138" customWidth="1"/>
    <col min="2818" max="2824" width="9.28515625" style="138" customWidth="1"/>
    <col min="2825" max="2825" width="10.7109375" style="138" bestFit="1" customWidth="1"/>
    <col min="2826" max="2832" width="11.5703125" style="138" bestFit="1" customWidth="1"/>
    <col min="2833" max="3072" width="11.42578125" style="138"/>
    <col min="3073" max="3073" width="58.85546875" style="138" customWidth="1"/>
    <col min="3074" max="3080" width="9.28515625" style="138" customWidth="1"/>
    <col min="3081" max="3081" width="10.7109375" style="138" bestFit="1" customWidth="1"/>
    <col min="3082" max="3088" width="11.5703125" style="138" bestFit="1" customWidth="1"/>
    <col min="3089" max="3328" width="11.42578125" style="138"/>
    <col min="3329" max="3329" width="58.85546875" style="138" customWidth="1"/>
    <col min="3330" max="3336" width="9.28515625" style="138" customWidth="1"/>
    <col min="3337" max="3337" width="10.7109375" style="138" bestFit="1" customWidth="1"/>
    <col min="3338" max="3344" width="11.5703125" style="138" bestFit="1" customWidth="1"/>
    <col min="3345" max="3584" width="11.42578125" style="138"/>
    <col min="3585" max="3585" width="58.85546875" style="138" customWidth="1"/>
    <col min="3586" max="3592" width="9.28515625" style="138" customWidth="1"/>
    <col min="3593" max="3593" width="10.7109375" style="138" bestFit="1" customWidth="1"/>
    <col min="3594" max="3600" width="11.5703125" style="138" bestFit="1" customWidth="1"/>
    <col min="3601" max="3840" width="11.42578125" style="138"/>
    <col min="3841" max="3841" width="58.85546875" style="138" customWidth="1"/>
    <col min="3842" max="3848" width="9.28515625" style="138" customWidth="1"/>
    <col min="3849" max="3849" width="10.7109375" style="138" bestFit="1" customWidth="1"/>
    <col min="3850" max="3856" width="11.5703125" style="138" bestFit="1" customWidth="1"/>
    <col min="3857" max="4096" width="11.42578125" style="138"/>
    <col min="4097" max="4097" width="58.85546875" style="138" customWidth="1"/>
    <col min="4098" max="4104" width="9.28515625" style="138" customWidth="1"/>
    <col min="4105" max="4105" width="10.7109375" style="138" bestFit="1" customWidth="1"/>
    <col min="4106" max="4112" width="11.5703125" style="138" bestFit="1" customWidth="1"/>
    <col min="4113" max="4352" width="11.42578125" style="138"/>
    <col min="4353" max="4353" width="58.85546875" style="138" customWidth="1"/>
    <col min="4354" max="4360" width="9.28515625" style="138" customWidth="1"/>
    <col min="4361" max="4361" width="10.7109375" style="138" bestFit="1" customWidth="1"/>
    <col min="4362" max="4368" width="11.5703125" style="138" bestFit="1" customWidth="1"/>
    <col min="4369" max="4608" width="11.42578125" style="138"/>
    <col min="4609" max="4609" width="58.85546875" style="138" customWidth="1"/>
    <col min="4610" max="4616" width="9.28515625" style="138" customWidth="1"/>
    <col min="4617" max="4617" width="10.7109375" style="138" bestFit="1" customWidth="1"/>
    <col min="4618" max="4624" width="11.5703125" style="138" bestFit="1" customWidth="1"/>
    <col min="4625" max="4864" width="11.42578125" style="138"/>
    <col min="4865" max="4865" width="58.85546875" style="138" customWidth="1"/>
    <col min="4866" max="4872" width="9.28515625" style="138" customWidth="1"/>
    <col min="4873" max="4873" width="10.7109375" style="138" bestFit="1" customWidth="1"/>
    <col min="4874" max="4880" width="11.5703125" style="138" bestFit="1" customWidth="1"/>
    <col min="4881" max="5120" width="11.42578125" style="138"/>
    <col min="5121" max="5121" width="58.85546875" style="138" customWidth="1"/>
    <col min="5122" max="5128" width="9.28515625" style="138" customWidth="1"/>
    <col min="5129" max="5129" width="10.7109375" style="138" bestFit="1" customWidth="1"/>
    <col min="5130" max="5136" width="11.5703125" style="138" bestFit="1" customWidth="1"/>
    <col min="5137" max="5376" width="11.42578125" style="138"/>
    <col min="5377" max="5377" width="58.85546875" style="138" customWidth="1"/>
    <col min="5378" max="5384" width="9.28515625" style="138" customWidth="1"/>
    <col min="5385" max="5385" width="10.7109375" style="138" bestFit="1" customWidth="1"/>
    <col min="5386" max="5392" width="11.5703125" style="138" bestFit="1" customWidth="1"/>
    <col min="5393" max="5632" width="11.42578125" style="138"/>
    <col min="5633" max="5633" width="58.85546875" style="138" customWidth="1"/>
    <col min="5634" max="5640" width="9.28515625" style="138" customWidth="1"/>
    <col min="5641" max="5641" width="10.7109375" style="138" bestFit="1" customWidth="1"/>
    <col min="5642" max="5648" width="11.5703125" style="138" bestFit="1" customWidth="1"/>
    <col min="5649" max="5888" width="11.42578125" style="138"/>
    <col min="5889" max="5889" width="58.85546875" style="138" customWidth="1"/>
    <col min="5890" max="5896" width="9.28515625" style="138" customWidth="1"/>
    <col min="5897" max="5897" width="10.7109375" style="138" bestFit="1" customWidth="1"/>
    <col min="5898" max="5904" width="11.5703125" style="138" bestFit="1" customWidth="1"/>
    <col min="5905" max="6144" width="11.42578125" style="138"/>
    <col min="6145" max="6145" width="58.85546875" style="138" customWidth="1"/>
    <col min="6146" max="6152" width="9.28515625" style="138" customWidth="1"/>
    <col min="6153" max="6153" width="10.7109375" style="138" bestFit="1" customWidth="1"/>
    <col min="6154" max="6160" width="11.5703125" style="138" bestFit="1" customWidth="1"/>
    <col min="6161" max="6400" width="11.42578125" style="138"/>
    <col min="6401" max="6401" width="58.85546875" style="138" customWidth="1"/>
    <col min="6402" max="6408" width="9.28515625" style="138" customWidth="1"/>
    <col min="6409" max="6409" width="10.7109375" style="138" bestFit="1" customWidth="1"/>
    <col min="6410" max="6416" width="11.5703125" style="138" bestFit="1" customWidth="1"/>
    <col min="6417" max="6656" width="11.42578125" style="138"/>
    <col min="6657" max="6657" width="58.85546875" style="138" customWidth="1"/>
    <col min="6658" max="6664" width="9.28515625" style="138" customWidth="1"/>
    <col min="6665" max="6665" width="10.7109375" style="138" bestFit="1" customWidth="1"/>
    <col min="6666" max="6672" width="11.5703125" style="138" bestFit="1" customWidth="1"/>
    <col min="6673" max="6912" width="11.42578125" style="138"/>
    <col min="6913" max="6913" width="58.85546875" style="138" customWidth="1"/>
    <col min="6914" max="6920" width="9.28515625" style="138" customWidth="1"/>
    <col min="6921" max="6921" width="10.7109375" style="138" bestFit="1" customWidth="1"/>
    <col min="6922" max="6928" width="11.5703125" style="138" bestFit="1" customWidth="1"/>
    <col min="6929" max="7168" width="11.42578125" style="138"/>
    <col min="7169" max="7169" width="58.85546875" style="138" customWidth="1"/>
    <col min="7170" max="7176" width="9.28515625" style="138" customWidth="1"/>
    <col min="7177" max="7177" width="10.7109375" style="138" bestFit="1" customWidth="1"/>
    <col min="7178" max="7184" width="11.5703125" style="138" bestFit="1" customWidth="1"/>
    <col min="7185" max="7424" width="11.42578125" style="138"/>
    <col min="7425" max="7425" width="58.85546875" style="138" customWidth="1"/>
    <col min="7426" max="7432" width="9.28515625" style="138" customWidth="1"/>
    <col min="7433" max="7433" width="10.7109375" style="138" bestFit="1" customWidth="1"/>
    <col min="7434" max="7440" width="11.5703125" style="138" bestFit="1" customWidth="1"/>
    <col min="7441" max="7680" width="11.42578125" style="138"/>
    <col min="7681" max="7681" width="58.85546875" style="138" customWidth="1"/>
    <col min="7682" max="7688" width="9.28515625" style="138" customWidth="1"/>
    <col min="7689" max="7689" width="10.7109375" style="138" bestFit="1" customWidth="1"/>
    <col min="7690" max="7696" width="11.5703125" style="138" bestFit="1" customWidth="1"/>
    <col min="7697" max="7936" width="11.42578125" style="138"/>
    <col min="7937" max="7937" width="58.85546875" style="138" customWidth="1"/>
    <col min="7938" max="7944" width="9.28515625" style="138" customWidth="1"/>
    <col min="7945" max="7945" width="10.7109375" style="138" bestFit="1" customWidth="1"/>
    <col min="7946" max="7952" width="11.5703125" style="138" bestFit="1" customWidth="1"/>
    <col min="7953" max="8192" width="11.42578125" style="138"/>
    <col min="8193" max="8193" width="58.85546875" style="138" customWidth="1"/>
    <col min="8194" max="8200" width="9.28515625" style="138" customWidth="1"/>
    <col min="8201" max="8201" width="10.7109375" style="138" bestFit="1" customWidth="1"/>
    <col min="8202" max="8208" width="11.5703125" style="138" bestFit="1" customWidth="1"/>
    <col min="8209" max="8448" width="11.42578125" style="138"/>
    <col min="8449" max="8449" width="58.85546875" style="138" customWidth="1"/>
    <col min="8450" max="8456" width="9.28515625" style="138" customWidth="1"/>
    <col min="8457" max="8457" width="10.7109375" style="138" bestFit="1" customWidth="1"/>
    <col min="8458" max="8464" width="11.5703125" style="138" bestFit="1" customWidth="1"/>
    <col min="8465" max="8704" width="11.42578125" style="138"/>
    <col min="8705" max="8705" width="58.85546875" style="138" customWidth="1"/>
    <col min="8706" max="8712" width="9.28515625" style="138" customWidth="1"/>
    <col min="8713" max="8713" width="10.7109375" style="138" bestFit="1" customWidth="1"/>
    <col min="8714" max="8720" width="11.5703125" style="138" bestFit="1" customWidth="1"/>
    <col min="8721" max="8960" width="11.42578125" style="138"/>
    <col min="8961" max="8961" width="58.85546875" style="138" customWidth="1"/>
    <col min="8962" max="8968" width="9.28515625" style="138" customWidth="1"/>
    <col min="8969" max="8969" width="10.7109375" style="138" bestFit="1" customWidth="1"/>
    <col min="8970" max="8976" width="11.5703125" style="138" bestFit="1" customWidth="1"/>
    <col min="8977" max="9216" width="11.42578125" style="138"/>
    <col min="9217" max="9217" width="58.85546875" style="138" customWidth="1"/>
    <col min="9218" max="9224" width="9.28515625" style="138" customWidth="1"/>
    <col min="9225" max="9225" width="10.7109375" style="138" bestFit="1" customWidth="1"/>
    <col min="9226" max="9232" width="11.5703125" style="138" bestFit="1" customWidth="1"/>
    <col min="9233" max="9472" width="11.42578125" style="138"/>
    <col min="9473" max="9473" width="58.85546875" style="138" customWidth="1"/>
    <col min="9474" max="9480" width="9.28515625" style="138" customWidth="1"/>
    <col min="9481" max="9481" width="10.7109375" style="138" bestFit="1" customWidth="1"/>
    <col min="9482" max="9488" width="11.5703125" style="138" bestFit="1" customWidth="1"/>
    <col min="9489" max="9728" width="11.42578125" style="138"/>
    <col min="9729" max="9729" width="58.85546875" style="138" customWidth="1"/>
    <col min="9730" max="9736" width="9.28515625" style="138" customWidth="1"/>
    <col min="9737" max="9737" width="10.7109375" style="138" bestFit="1" customWidth="1"/>
    <col min="9738" max="9744" width="11.5703125" style="138" bestFit="1" customWidth="1"/>
    <col min="9745" max="9984" width="11.42578125" style="138"/>
    <col min="9985" max="9985" width="58.85546875" style="138" customWidth="1"/>
    <col min="9986" max="9992" width="9.28515625" style="138" customWidth="1"/>
    <col min="9993" max="9993" width="10.7109375" style="138" bestFit="1" customWidth="1"/>
    <col min="9994" max="10000" width="11.5703125" style="138" bestFit="1" customWidth="1"/>
    <col min="10001" max="10240" width="11.42578125" style="138"/>
    <col min="10241" max="10241" width="58.85546875" style="138" customWidth="1"/>
    <col min="10242" max="10248" width="9.28515625" style="138" customWidth="1"/>
    <col min="10249" max="10249" width="10.7109375" style="138" bestFit="1" customWidth="1"/>
    <col min="10250" max="10256" width="11.5703125" style="138" bestFit="1" customWidth="1"/>
    <col min="10257" max="10496" width="11.42578125" style="138"/>
    <col min="10497" max="10497" width="58.85546875" style="138" customWidth="1"/>
    <col min="10498" max="10504" width="9.28515625" style="138" customWidth="1"/>
    <col min="10505" max="10505" width="10.7109375" style="138" bestFit="1" customWidth="1"/>
    <col min="10506" max="10512" width="11.5703125" style="138" bestFit="1" customWidth="1"/>
    <col min="10513" max="10752" width="11.42578125" style="138"/>
    <col min="10753" max="10753" width="58.85546875" style="138" customWidth="1"/>
    <col min="10754" max="10760" width="9.28515625" style="138" customWidth="1"/>
    <col min="10761" max="10761" width="10.7109375" style="138" bestFit="1" customWidth="1"/>
    <col min="10762" max="10768" width="11.5703125" style="138" bestFit="1" customWidth="1"/>
    <col min="10769" max="11008" width="11.42578125" style="138"/>
    <col min="11009" max="11009" width="58.85546875" style="138" customWidth="1"/>
    <col min="11010" max="11016" width="9.28515625" style="138" customWidth="1"/>
    <col min="11017" max="11017" width="10.7109375" style="138" bestFit="1" customWidth="1"/>
    <col min="11018" max="11024" width="11.5703125" style="138" bestFit="1" customWidth="1"/>
    <col min="11025" max="11264" width="11.42578125" style="138"/>
    <col min="11265" max="11265" width="58.85546875" style="138" customWidth="1"/>
    <col min="11266" max="11272" width="9.28515625" style="138" customWidth="1"/>
    <col min="11273" max="11273" width="10.7109375" style="138" bestFit="1" customWidth="1"/>
    <col min="11274" max="11280" width="11.5703125" style="138" bestFit="1" customWidth="1"/>
    <col min="11281" max="11520" width="11.42578125" style="138"/>
    <col min="11521" max="11521" width="58.85546875" style="138" customWidth="1"/>
    <col min="11522" max="11528" width="9.28515625" style="138" customWidth="1"/>
    <col min="11529" max="11529" width="10.7109375" style="138" bestFit="1" customWidth="1"/>
    <col min="11530" max="11536" width="11.5703125" style="138" bestFit="1" customWidth="1"/>
    <col min="11537" max="11776" width="11.42578125" style="138"/>
    <col min="11777" max="11777" width="58.85546875" style="138" customWidth="1"/>
    <col min="11778" max="11784" width="9.28515625" style="138" customWidth="1"/>
    <col min="11785" max="11785" width="10.7109375" style="138" bestFit="1" customWidth="1"/>
    <col min="11786" max="11792" width="11.5703125" style="138" bestFit="1" customWidth="1"/>
    <col min="11793" max="12032" width="11.42578125" style="138"/>
    <col min="12033" max="12033" width="58.85546875" style="138" customWidth="1"/>
    <col min="12034" max="12040" width="9.28515625" style="138" customWidth="1"/>
    <col min="12041" max="12041" width="10.7109375" style="138" bestFit="1" customWidth="1"/>
    <col min="12042" max="12048" width="11.5703125" style="138" bestFit="1" customWidth="1"/>
    <col min="12049" max="12288" width="11.42578125" style="138"/>
    <col min="12289" max="12289" width="58.85546875" style="138" customWidth="1"/>
    <col min="12290" max="12296" width="9.28515625" style="138" customWidth="1"/>
    <col min="12297" max="12297" width="10.7109375" style="138" bestFit="1" customWidth="1"/>
    <col min="12298" max="12304" width="11.5703125" style="138" bestFit="1" customWidth="1"/>
    <col min="12305" max="12544" width="11.42578125" style="138"/>
    <col min="12545" max="12545" width="58.85546875" style="138" customWidth="1"/>
    <col min="12546" max="12552" width="9.28515625" style="138" customWidth="1"/>
    <col min="12553" max="12553" width="10.7109375" style="138" bestFit="1" customWidth="1"/>
    <col min="12554" max="12560" width="11.5703125" style="138" bestFit="1" customWidth="1"/>
    <col min="12561" max="12800" width="11.42578125" style="138"/>
    <col min="12801" max="12801" width="58.85546875" style="138" customWidth="1"/>
    <col min="12802" max="12808" width="9.28515625" style="138" customWidth="1"/>
    <col min="12809" max="12809" width="10.7109375" style="138" bestFit="1" customWidth="1"/>
    <col min="12810" max="12816" width="11.5703125" style="138" bestFit="1" customWidth="1"/>
    <col min="12817" max="13056" width="11.42578125" style="138"/>
    <col min="13057" max="13057" width="58.85546875" style="138" customWidth="1"/>
    <col min="13058" max="13064" width="9.28515625" style="138" customWidth="1"/>
    <col min="13065" max="13065" width="10.7109375" style="138" bestFit="1" customWidth="1"/>
    <col min="13066" max="13072" width="11.5703125" style="138" bestFit="1" customWidth="1"/>
    <col min="13073" max="13312" width="11.42578125" style="138"/>
    <col min="13313" max="13313" width="58.85546875" style="138" customWidth="1"/>
    <col min="13314" max="13320" width="9.28515625" style="138" customWidth="1"/>
    <col min="13321" max="13321" width="10.7109375" style="138" bestFit="1" customWidth="1"/>
    <col min="13322" max="13328" width="11.5703125" style="138" bestFit="1" customWidth="1"/>
    <col min="13329" max="13568" width="11.42578125" style="138"/>
    <col min="13569" max="13569" width="58.85546875" style="138" customWidth="1"/>
    <col min="13570" max="13576" width="9.28515625" style="138" customWidth="1"/>
    <col min="13577" max="13577" width="10.7109375" style="138" bestFit="1" customWidth="1"/>
    <col min="13578" max="13584" width="11.5703125" style="138" bestFit="1" customWidth="1"/>
    <col min="13585" max="13824" width="11.42578125" style="138"/>
    <col min="13825" max="13825" width="58.85546875" style="138" customWidth="1"/>
    <col min="13826" max="13832" width="9.28515625" style="138" customWidth="1"/>
    <col min="13833" max="13833" width="10.7109375" style="138" bestFit="1" customWidth="1"/>
    <col min="13834" max="13840" width="11.5703125" style="138" bestFit="1" customWidth="1"/>
    <col min="13841" max="14080" width="11.42578125" style="138"/>
    <col min="14081" max="14081" width="58.85546875" style="138" customWidth="1"/>
    <col min="14082" max="14088" width="9.28515625" style="138" customWidth="1"/>
    <col min="14089" max="14089" width="10.7109375" style="138" bestFit="1" customWidth="1"/>
    <col min="14090" max="14096" width="11.5703125" style="138" bestFit="1" customWidth="1"/>
    <col min="14097" max="14336" width="11.42578125" style="138"/>
    <col min="14337" max="14337" width="58.85546875" style="138" customWidth="1"/>
    <col min="14338" max="14344" width="9.28515625" style="138" customWidth="1"/>
    <col min="14345" max="14345" width="10.7109375" style="138" bestFit="1" customWidth="1"/>
    <col min="14346" max="14352" width="11.5703125" style="138" bestFit="1" customWidth="1"/>
    <col min="14353" max="14592" width="11.42578125" style="138"/>
    <col min="14593" max="14593" width="58.85546875" style="138" customWidth="1"/>
    <col min="14594" max="14600" width="9.28515625" style="138" customWidth="1"/>
    <col min="14601" max="14601" width="10.7109375" style="138" bestFit="1" customWidth="1"/>
    <col min="14602" max="14608" width="11.5703125" style="138" bestFit="1" customWidth="1"/>
    <col min="14609" max="14848" width="11.42578125" style="138"/>
    <col min="14849" max="14849" width="58.85546875" style="138" customWidth="1"/>
    <col min="14850" max="14856" width="9.28515625" style="138" customWidth="1"/>
    <col min="14857" max="14857" width="10.7109375" style="138" bestFit="1" customWidth="1"/>
    <col min="14858" max="14864" width="11.5703125" style="138" bestFit="1" customWidth="1"/>
    <col min="14865" max="15104" width="11.42578125" style="138"/>
    <col min="15105" max="15105" width="58.85546875" style="138" customWidth="1"/>
    <col min="15106" max="15112" width="9.28515625" style="138" customWidth="1"/>
    <col min="15113" max="15113" width="10.7109375" style="138" bestFit="1" customWidth="1"/>
    <col min="15114" max="15120" width="11.5703125" style="138" bestFit="1" customWidth="1"/>
    <col min="15121" max="15360" width="11.42578125" style="138"/>
    <col min="15361" max="15361" width="58.85546875" style="138" customWidth="1"/>
    <col min="15362" max="15368" width="9.28515625" style="138" customWidth="1"/>
    <col min="15369" max="15369" width="10.7109375" style="138" bestFit="1" customWidth="1"/>
    <col min="15370" max="15376" width="11.5703125" style="138" bestFit="1" customWidth="1"/>
    <col min="15377" max="15616" width="11.42578125" style="138"/>
    <col min="15617" max="15617" width="58.85546875" style="138" customWidth="1"/>
    <col min="15618" max="15624" width="9.28515625" style="138" customWidth="1"/>
    <col min="15625" max="15625" width="10.7109375" style="138" bestFit="1" customWidth="1"/>
    <col min="15626" max="15632" width="11.5703125" style="138" bestFit="1" customWidth="1"/>
    <col min="15633" max="15872" width="11.42578125" style="138"/>
    <col min="15873" max="15873" width="58.85546875" style="138" customWidth="1"/>
    <col min="15874" max="15880" width="9.28515625" style="138" customWidth="1"/>
    <col min="15881" max="15881" width="10.7109375" style="138" bestFit="1" customWidth="1"/>
    <col min="15882" max="15888" width="11.5703125" style="138" bestFit="1" customWidth="1"/>
    <col min="15889" max="16128" width="11.42578125" style="138"/>
    <col min="16129" max="16129" width="58.85546875" style="138" customWidth="1"/>
    <col min="16130" max="16136" width="9.28515625" style="138" customWidth="1"/>
    <col min="16137" max="16137" width="10.7109375" style="138" bestFit="1" customWidth="1"/>
    <col min="16138" max="16144" width="11.5703125" style="138" bestFit="1" customWidth="1"/>
    <col min="16145" max="16384" width="11.42578125" style="138"/>
  </cols>
  <sheetData>
    <row r="1" spans="1:218" s="133" customFormat="1" ht="15.75">
      <c r="A1" s="1399"/>
      <c r="B1" s="1399"/>
      <c r="C1" s="1399"/>
      <c r="D1" s="1399"/>
      <c r="E1" s="1399"/>
      <c r="F1" s="1399"/>
      <c r="G1" s="1399"/>
      <c r="H1" s="1399"/>
      <c r="I1" s="1399"/>
      <c r="J1" s="1399"/>
      <c r="K1" s="1399"/>
      <c r="L1" s="1399"/>
      <c r="M1" s="1399"/>
      <c r="N1" s="1399"/>
      <c r="O1" s="1399"/>
      <c r="P1" s="1399"/>
    </row>
    <row r="2" spans="1:218" s="134" customFormat="1" ht="26.25">
      <c r="A2" s="1400" t="s">
        <v>538</v>
      </c>
      <c r="B2" s="1400"/>
      <c r="C2" s="1400"/>
      <c r="D2" s="1400"/>
      <c r="E2" s="1400"/>
      <c r="F2" s="1400"/>
      <c r="G2" s="1400"/>
      <c r="H2" s="1400"/>
      <c r="I2" s="1400"/>
      <c r="J2" s="1400"/>
      <c r="K2" s="1400"/>
      <c r="L2" s="1400"/>
      <c r="M2" s="1400"/>
      <c r="N2" s="1400"/>
      <c r="O2" s="1400"/>
      <c r="P2" s="1400"/>
    </row>
    <row r="3" spans="1:218" s="134" customFormat="1" ht="26.25">
      <c r="A3" s="1400" t="s">
        <v>565</v>
      </c>
      <c r="B3" s="1400"/>
      <c r="C3" s="1400"/>
      <c r="D3" s="1400"/>
      <c r="E3" s="1400"/>
      <c r="F3" s="1400"/>
      <c r="G3" s="1400"/>
      <c r="H3" s="1400"/>
      <c r="I3" s="1400"/>
      <c r="J3" s="1400"/>
      <c r="K3" s="1400"/>
      <c r="L3" s="1400"/>
      <c r="M3" s="1400"/>
      <c r="N3" s="1400"/>
      <c r="O3" s="1400"/>
      <c r="P3" s="1400"/>
    </row>
    <row r="4" spans="1:218" s="135" customFormat="1" ht="23.25">
      <c r="A4" s="1401" t="s">
        <v>1411</v>
      </c>
      <c r="B4" s="1401"/>
      <c r="C4" s="1401"/>
      <c r="D4" s="1401"/>
      <c r="E4" s="1401"/>
      <c r="F4" s="1401"/>
      <c r="G4" s="1401"/>
      <c r="H4" s="1401"/>
      <c r="I4" s="1401"/>
      <c r="J4" s="1401"/>
      <c r="K4" s="1401"/>
      <c r="L4" s="1401"/>
      <c r="M4" s="1401"/>
      <c r="N4" s="1401"/>
      <c r="O4" s="1401"/>
      <c r="P4" s="1401"/>
    </row>
    <row r="5" spans="1:218" s="134" customFormat="1" ht="9" customHeight="1">
      <c r="A5" s="1402"/>
      <c r="B5" s="1402"/>
      <c r="C5" s="1402"/>
      <c r="D5" s="1402"/>
      <c r="E5" s="1402"/>
      <c r="F5" s="1402"/>
      <c r="G5" s="1402"/>
      <c r="H5" s="1402"/>
      <c r="I5" s="1402"/>
      <c r="J5" s="1402"/>
      <c r="K5" s="1402"/>
      <c r="L5" s="1402"/>
      <c r="M5" s="1402"/>
      <c r="N5" s="1402"/>
      <c r="O5" s="1402"/>
      <c r="P5" s="1402"/>
    </row>
    <row r="6" spans="1:218" ht="6.75" customHeight="1">
      <c r="A6" s="136"/>
      <c r="I6" s="137"/>
    </row>
    <row r="7" spans="1:218" ht="5.25" customHeight="1">
      <c r="A7" s="136"/>
      <c r="B7" s="139"/>
      <c r="C7" s="139"/>
      <c r="D7" s="139"/>
      <c r="E7" s="139"/>
      <c r="F7" s="139"/>
      <c r="G7" s="139"/>
      <c r="H7" s="139"/>
      <c r="I7" s="137"/>
    </row>
    <row r="8" spans="1:218" ht="28.5" customHeight="1">
      <c r="A8" s="668"/>
      <c r="B8" s="669" t="s">
        <v>62</v>
      </c>
      <c r="C8" s="669" t="s">
        <v>188</v>
      </c>
      <c r="D8" s="669" t="s">
        <v>64</v>
      </c>
      <c r="E8" s="669" t="s">
        <v>66</v>
      </c>
      <c r="F8" s="669" t="s">
        <v>74</v>
      </c>
      <c r="G8" s="669" t="s">
        <v>72</v>
      </c>
      <c r="H8" s="669" t="s">
        <v>68</v>
      </c>
      <c r="I8" s="669" t="s">
        <v>70</v>
      </c>
      <c r="J8" s="669" t="s">
        <v>76</v>
      </c>
      <c r="K8" s="669" t="s">
        <v>78</v>
      </c>
      <c r="L8" s="669" t="s">
        <v>80</v>
      </c>
      <c r="M8" s="669" t="s">
        <v>82</v>
      </c>
      <c r="N8" s="669" t="s">
        <v>84</v>
      </c>
      <c r="O8" s="669" t="s">
        <v>86</v>
      </c>
      <c r="P8" s="670" t="s">
        <v>564</v>
      </c>
    </row>
    <row r="9" spans="1:218" ht="12" customHeight="1">
      <c r="A9" s="671"/>
      <c r="B9" s="672"/>
      <c r="C9" s="672"/>
      <c r="D9" s="672"/>
      <c r="E9" s="672"/>
      <c r="F9" s="672"/>
      <c r="G9" s="672"/>
      <c r="H9" s="672"/>
      <c r="I9" s="672"/>
      <c r="J9" s="672"/>
      <c r="K9" s="672"/>
      <c r="L9" s="672"/>
      <c r="M9" s="672"/>
      <c r="N9" s="672"/>
      <c r="O9" s="672"/>
      <c r="P9" s="672"/>
    </row>
    <row r="10" spans="1:218" ht="18" customHeight="1">
      <c r="A10" s="673" t="s">
        <v>566</v>
      </c>
      <c r="B10" s="669"/>
      <c r="C10" s="669"/>
      <c r="D10" s="669"/>
      <c r="E10" s="669"/>
      <c r="F10" s="669"/>
      <c r="G10" s="669"/>
      <c r="H10" s="669"/>
      <c r="I10" s="669"/>
      <c r="J10" s="669"/>
      <c r="K10" s="669"/>
      <c r="L10" s="669"/>
      <c r="M10" s="669"/>
      <c r="N10" s="669"/>
      <c r="O10" s="669"/>
      <c r="P10" s="669"/>
    </row>
    <row r="11" spans="1:218" ht="18" customHeight="1">
      <c r="A11" s="674" t="s">
        <v>567</v>
      </c>
      <c r="B11" s="675">
        <v>0.10879999999999999</v>
      </c>
      <c r="C11" s="675">
        <v>0.1492</v>
      </c>
      <c r="D11" s="675">
        <v>9.5500000000000002E-2</v>
      </c>
      <c r="E11" s="675">
        <v>0.1053</v>
      </c>
      <c r="F11" s="675">
        <v>0.11459999999999999</v>
      </c>
      <c r="G11" s="675">
        <v>9.6600000000000005E-2</v>
      </c>
      <c r="H11" s="675">
        <v>7.8200000000000006E-2</v>
      </c>
      <c r="I11" s="675">
        <v>3.9399999999999998E-2</v>
      </c>
      <c r="J11" s="675">
        <v>0.35410000000000003</v>
      </c>
      <c r="K11" s="675">
        <v>0.1013</v>
      </c>
      <c r="L11" s="675">
        <v>6.3100000000000003E-2</v>
      </c>
      <c r="M11" s="675">
        <v>6.0100000000000001E-2</v>
      </c>
      <c r="N11" s="675">
        <v>6.0699999999999997E-2</v>
      </c>
      <c r="O11" s="675">
        <v>7.22E-2</v>
      </c>
      <c r="P11" s="675">
        <v>9.6299999999999997E-2</v>
      </c>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GZ11" s="141"/>
      <c r="HA11" s="141"/>
      <c r="HB11" s="141"/>
      <c r="HC11" s="141"/>
      <c r="HD11" s="141"/>
      <c r="HE11" s="141"/>
      <c r="HF11" s="141"/>
      <c r="HG11" s="141"/>
      <c r="HH11" s="141"/>
      <c r="HI11" s="141"/>
      <c r="HJ11" s="141"/>
    </row>
    <row r="12" spans="1:218" ht="20.25" customHeight="1">
      <c r="A12" s="674" t="s">
        <v>568</v>
      </c>
      <c r="B12" s="675">
        <v>0.66649999999999998</v>
      </c>
      <c r="C12" s="675">
        <v>0.61880000000000002</v>
      </c>
      <c r="D12" s="675">
        <v>0.6673</v>
      </c>
      <c r="E12" s="675">
        <v>0.65939999999999999</v>
      </c>
      <c r="F12" s="675">
        <v>0.72140000000000004</v>
      </c>
      <c r="G12" s="675">
        <v>0.73150000000000004</v>
      </c>
      <c r="H12" s="675">
        <v>0.75670000000000004</v>
      </c>
      <c r="I12" s="675">
        <v>0.79979999999999996</v>
      </c>
      <c r="J12" s="675">
        <v>0.54300000000000004</v>
      </c>
      <c r="K12" s="675">
        <v>0.60160000000000002</v>
      </c>
      <c r="L12" s="675">
        <v>0.78280000000000005</v>
      </c>
      <c r="M12" s="675">
        <v>0.74239999999999995</v>
      </c>
      <c r="N12" s="675">
        <v>0.72770000000000001</v>
      </c>
      <c r="O12" s="675">
        <v>0.91339999999999999</v>
      </c>
      <c r="P12" s="675">
        <v>0.7056</v>
      </c>
    </row>
    <row r="13" spans="1:218" ht="12" customHeight="1">
      <c r="A13" s="674"/>
      <c r="B13" s="675"/>
      <c r="C13" s="675"/>
      <c r="D13" s="675"/>
      <c r="E13" s="675"/>
      <c r="F13" s="675"/>
      <c r="G13" s="675"/>
      <c r="H13" s="675"/>
      <c r="I13" s="675"/>
      <c r="J13" s="675"/>
      <c r="K13" s="675"/>
      <c r="L13" s="675"/>
      <c r="M13" s="675"/>
      <c r="N13" s="675"/>
      <c r="O13" s="675"/>
      <c r="P13" s="675"/>
    </row>
    <row r="14" spans="1:218" ht="15" customHeight="1">
      <c r="A14" s="673" t="s">
        <v>569</v>
      </c>
      <c r="B14" s="676"/>
      <c r="C14" s="676"/>
      <c r="D14" s="676"/>
      <c r="E14" s="676"/>
      <c r="F14" s="676"/>
      <c r="G14" s="676"/>
      <c r="H14" s="676"/>
      <c r="I14" s="676"/>
      <c r="J14" s="676"/>
      <c r="K14" s="676"/>
      <c r="L14" s="676"/>
      <c r="M14" s="676"/>
      <c r="N14" s="676"/>
      <c r="O14" s="676"/>
      <c r="P14" s="676"/>
    </row>
    <row r="15" spans="1:218" ht="20.25" customHeight="1">
      <c r="A15" s="677" t="s">
        <v>570</v>
      </c>
      <c r="B15" s="675">
        <v>0.72440000000000004</v>
      </c>
      <c r="C15" s="675">
        <v>0.66069999999999995</v>
      </c>
      <c r="D15" s="675">
        <v>0.73199999999999998</v>
      </c>
      <c r="E15" s="675">
        <v>0.75449999999999995</v>
      </c>
      <c r="F15" s="675">
        <v>0.76959999999999995</v>
      </c>
      <c r="G15" s="675">
        <v>0.67659999999999998</v>
      </c>
      <c r="H15" s="675">
        <v>0.76910000000000001</v>
      </c>
      <c r="I15" s="675">
        <v>0.62160000000000004</v>
      </c>
      <c r="J15" s="675">
        <v>0.29830000000000001</v>
      </c>
      <c r="K15" s="675">
        <v>0.14530000000000001</v>
      </c>
      <c r="L15" s="675">
        <v>0.60929999999999995</v>
      </c>
      <c r="M15" s="675">
        <v>0.78659999999999997</v>
      </c>
      <c r="N15" s="675">
        <v>0.78690000000000004</v>
      </c>
      <c r="O15" s="675">
        <v>0.72609999999999997</v>
      </c>
      <c r="P15" s="675">
        <v>0.71419999999999995</v>
      </c>
    </row>
    <row r="16" spans="1:218" ht="18" customHeight="1">
      <c r="A16" s="677" t="s">
        <v>571</v>
      </c>
      <c r="B16" s="675">
        <v>0.81169999999999998</v>
      </c>
      <c r="C16" s="675">
        <v>0.79700000000000004</v>
      </c>
      <c r="D16" s="675">
        <v>0.80249999999999999</v>
      </c>
      <c r="E16" s="675">
        <v>0.77649999999999997</v>
      </c>
      <c r="F16" s="675">
        <v>0.81020000000000003</v>
      </c>
      <c r="G16" s="675">
        <v>0.70820000000000005</v>
      </c>
      <c r="H16" s="675">
        <v>0.76929999999999998</v>
      </c>
      <c r="I16" s="675">
        <v>0.64910000000000001</v>
      </c>
      <c r="J16" s="675">
        <v>0.29830000000000001</v>
      </c>
      <c r="K16" s="675">
        <v>0.14530000000000001</v>
      </c>
      <c r="L16" s="675">
        <v>0.67910000000000004</v>
      </c>
      <c r="M16" s="675">
        <v>0.80549999999999999</v>
      </c>
      <c r="N16" s="675">
        <v>0.83079999999999998</v>
      </c>
      <c r="O16" s="675">
        <v>0.76800000000000002</v>
      </c>
      <c r="P16" s="675">
        <v>0.77459999999999996</v>
      </c>
    </row>
    <row r="17" spans="1:16" ht="20.25" customHeight="1">
      <c r="A17" s="674" t="s">
        <v>572</v>
      </c>
      <c r="B17" s="675">
        <v>6.88E-2</v>
      </c>
      <c r="C17" s="675">
        <v>9.7199999999999995E-2</v>
      </c>
      <c r="D17" s="675">
        <v>9.0399999999999994E-2</v>
      </c>
      <c r="E17" s="675">
        <v>0.1065</v>
      </c>
      <c r="F17" s="675">
        <v>8.6099999999999996E-2</v>
      </c>
      <c r="G17" s="675">
        <v>0.1729</v>
      </c>
      <c r="H17" s="675">
        <v>0.1188</v>
      </c>
      <c r="I17" s="675">
        <v>0.15</v>
      </c>
      <c r="J17" s="675">
        <v>9.8199999999999996E-2</v>
      </c>
      <c r="K17" s="675">
        <v>0.35570000000000002</v>
      </c>
      <c r="L17" s="675">
        <v>0.14299999999999999</v>
      </c>
      <c r="M17" s="675">
        <v>7.7499999999999999E-2</v>
      </c>
      <c r="N17" s="675">
        <v>7.4200000000000002E-2</v>
      </c>
      <c r="O17" s="675">
        <v>7.5600000000000001E-2</v>
      </c>
      <c r="P17" s="675">
        <v>0.10199999999999999</v>
      </c>
    </row>
    <row r="18" spans="1:16" ht="20.25" customHeight="1">
      <c r="A18" s="677" t="s">
        <v>573</v>
      </c>
      <c r="B18" s="675">
        <v>1.46E-2</v>
      </c>
      <c r="C18" s="675">
        <v>0</v>
      </c>
      <c r="D18" s="675">
        <v>1.18E-2</v>
      </c>
      <c r="E18" s="675">
        <v>1.6400000000000001E-2</v>
      </c>
      <c r="F18" s="675">
        <v>0.01</v>
      </c>
      <c r="G18" s="675">
        <v>2.0400000000000001E-2</v>
      </c>
      <c r="H18" s="675">
        <v>1.7500000000000002E-2</v>
      </c>
      <c r="I18" s="675">
        <v>1.8100000000000002E-2</v>
      </c>
      <c r="J18" s="675">
        <v>0</v>
      </c>
      <c r="K18" s="675">
        <v>0</v>
      </c>
      <c r="L18" s="675">
        <v>2.0400000000000001E-2</v>
      </c>
      <c r="M18" s="675">
        <v>2.06E-2</v>
      </c>
      <c r="N18" s="675">
        <v>4.7999999999999996E-3</v>
      </c>
      <c r="O18" s="675">
        <v>0</v>
      </c>
      <c r="P18" s="675">
        <v>1.18E-2</v>
      </c>
    </row>
    <row r="19" spans="1:16" ht="12" customHeight="1">
      <c r="A19" s="677"/>
      <c r="B19" s="675"/>
      <c r="C19" s="675"/>
      <c r="D19" s="675"/>
      <c r="E19" s="675"/>
      <c r="F19" s="675"/>
      <c r="G19" s="675"/>
      <c r="H19" s="675"/>
      <c r="I19" s="675"/>
      <c r="J19" s="675"/>
      <c r="K19" s="675"/>
      <c r="L19" s="675"/>
      <c r="M19" s="675"/>
      <c r="N19" s="675"/>
      <c r="O19" s="675"/>
      <c r="P19" s="675"/>
    </row>
    <row r="20" spans="1:16" ht="16.5" customHeight="1">
      <c r="A20" s="678" t="s">
        <v>574</v>
      </c>
      <c r="B20" s="676"/>
      <c r="C20" s="676"/>
      <c r="D20" s="676"/>
      <c r="E20" s="676"/>
      <c r="F20" s="676"/>
      <c r="G20" s="676"/>
      <c r="H20" s="676"/>
      <c r="I20" s="676"/>
      <c r="J20" s="676"/>
      <c r="K20" s="676"/>
      <c r="L20" s="676"/>
      <c r="M20" s="676"/>
      <c r="N20" s="676"/>
      <c r="O20" s="676"/>
      <c r="P20" s="676"/>
    </row>
    <row r="21" spans="1:16" ht="20.25" customHeight="1">
      <c r="A21" s="677" t="s">
        <v>575</v>
      </c>
      <c r="B21" s="675">
        <v>0.66269999999999996</v>
      </c>
      <c r="C21" s="675">
        <v>0.58409999999999995</v>
      </c>
      <c r="D21" s="675">
        <v>0.60899999999999999</v>
      </c>
      <c r="E21" s="675">
        <v>0.7319</v>
      </c>
      <c r="F21" s="675">
        <v>0.6905</v>
      </c>
      <c r="G21" s="675">
        <v>0.5827</v>
      </c>
      <c r="H21" s="675">
        <v>0.75860000000000005</v>
      </c>
      <c r="I21" s="675">
        <v>0.56730000000000003</v>
      </c>
      <c r="J21" s="675">
        <v>0.4345</v>
      </c>
      <c r="K21" s="675">
        <v>0.99419999999999997</v>
      </c>
      <c r="L21" s="675">
        <v>0.57450000000000001</v>
      </c>
      <c r="M21" s="675">
        <v>0.8196</v>
      </c>
      <c r="N21" s="675">
        <v>0.80920000000000003</v>
      </c>
      <c r="O21" s="675">
        <v>0.68240000000000001</v>
      </c>
      <c r="P21" s="675">
        <v>0.65949999999999998</v>
      </c>
    </row>
    <row r="22" spans="1:16" ht="20.25" customHeight="1">
      <c r="A22" s="677" t="s">
        <v>576</v>
      </c>
      <c r="B22" s="675">
        <v>0.33729999999999999</v>
      </c>
      <c r="C22" s="675">
        <v>0.41589999999999999</v>
      </c>
      <c r="D22" s="675">
        <v>0.39100000000000001</v>
      </c>
      <c r="E22" s="675">
        <v>0.2681</v>
      </c>
      <c r="F22" s="675">
        <v>0.3095</v>
      </c>
      <c r="G22" s="675">
        <v>0.4173</v>
      </c>
      <c r="H22" s="675">
        <v>0.2414</v>
      </c>
      <c r="I22" s="675">
        <v>0.43269999999999997</v>
      </c>
      <c r="J22" s="675">
        <v>0.5655</v>
      </c>
      <c r="K22" s="675">
        <v>5.7999999999999996E-3</v>
      </c>
      <c r="L22" s="675">
        <v>0.42549999999999999</v>
      </c>
      <c r="M22" s="675">
        <v>0.1804</v>
      </c>
      <c r="N22" s="675">
        <v>0.1908</v>
      </c>
      <c r="O22" s="675">
        <v>0.31759999999999999</v>
      </c>
      <c r="P22" s="675">
        <v>0.34050000000000002</v>
      </c>
    </row>
    <row r="23" spans="1:16" ht="18" customHeight="1">
      <c r="A23" s="677" t="s">
        <v>577</v>
      </c>
      <c r="B23" s="679">
        <v>1049.9836</v>
      </c>
      <c r="C23" s="679">
        <v>957.4529</v>
      </c>
      <c r="D23" s="679">
        <v>995.51800000000003</v>
      </c>
      <c r="E23" s="679">
        <v>1055.2687000000001</v>
      </c>
      <c r="F23" s="679">
        <v>1040.5498</v>
      </c>
      <c r="G23" s="679">
        <v>1034.0726</v>
      </c>
      <c r="H23" s="679">
        <v>1043.2807</v>
      </c>
      <c r="I23" s="679">
        <v>953.3963</v>
      </c>
      <c r="J23" s="679">
        <v>392.1481</v>
      </c>
      <c r="K23" s="679">
        <v>900</v>
      </c>
      <c r="L23" s="679">
        <v>1022.8633</v>
      </c>
      <c r="M23" s="679">
        <v>940.34209999999996</v>
      </c>
      <c r="N23" s="679">
        <v>981.24900000000002</v>
      </c>
      <c r="O23" s="679">
        <v>1028.9861000000001</v>
      </c>
      <c r="P23" s="679">
        <v>1012.457</v>
      </c>
    </row>
    <row r="24" spans="1:16" ht="12" customHeight="1">
      <c r="A24" s="677"/>
      <c r="B24" s="679"/>
      <c r="C24" s="679"/>
      <c r="D24" s="679"/>
      <c r="E24" s="679"/>
      <c r="F24" s="679"/>
      <c r="G24" s="679"/>
      <c r="H24" s="679"/>
      <c r="I24" s="679"/>
      <c r="J24" s="679"/>
      <c r="K24" s="679"/>
      <c r="L24" s="679"/>
      <c r="M24" s="679"/>
      <c r="N24" s="679"/>
      <c r="O24" s="679"/>
      <c r="P24" s="679"/>
    </row>
    <row r="25" spans="1:16" ht="17.25" customHeight="1">
      <c r="A25" s="678" t="s">
        <v>578</v>
      </c>
      <c r="B25" s="680"/>
      <c r="C25" s="680"/>
      <c r="D25" s="680"/>
      <c r="E25" s="680"/>
      <c r="F25" s="680"/>
      <c r="G25" s="680"/>
      <c r="H25" s="680"/>
      <c r="I25" s="680"/>
      <c r="J25" s="680"/>
      <c r="K25" s="680"/>
      <c r="L25" s="680"/>
      <c r="M25" s="680"/>
      <c r="N25" s="680"/>
      <c r="O25" s="680"/>
      <c r="P25" s="680"/>
    </row>
    <row r="26" spans="1:16" ht="20.25" customHeight="1">
      <c r="A26" s="674" t="s">
        <v>579</v>
      </c>
      <c r="B26" s="675">
        <v>0.97889999999999999</v>
      </c>
      <c r="C26" s="675">
        <v>0.97819999999999996</v>
      </c>
      <c r="D26" s="675">
        <v>0.97219999999999995</v>
      </c>
      <c r="E26" s="675">
        <v>0.96809999999999996</v>
      </c>
      <c r="F26" s="675">
        <v>0.97950000000000004</v>
      </c>
      <c r="G26" s="675">
        <v>0.98040000000000005</v>
      </c>
      <c r="H26" s="675">
        <v>0.98270000000000002</v>
      </c>
      <c r="I26" s="675">
        <v>0.99399999999999999</v>
      </c>
      <c r="J26" s="675">
        <v>0.99460000000000004</v>
      </c>
      <c r="K26" s="675">
        <v>1</v>
      </c>
      <c r="L26" s="675">
        <v>0.98440000000000005</v>
      </c>
      <c r="M26" s="675">
        <v>0.98040000000000005</v>
      </c>
      <c r="N26" s="675">
        <v>0.99509999999999998</v>
      </c>
      <c r="O26" s="675">
        <v>0.98899999999999999</v>
      </c>
      <c r="P26" s="675">
        <v>0.98050000000000004</v>
      </c>
    </row>
    <row r="27" spans="1:16" ht="20.25" customHeight="1">
      <c r="A27" s="674" t="s">
        <v>580</v>
      </c>
      <c r="B27" s="675">
        <v>2.1700000000000001E-2</v>
      </c>
      <c r="C27" s="675">
        <v>3.5799999999999998E-2</v>
      </c>
      <c r="D27" s="675">
        <v>2.3199999999999998E-2</v>
      </c>
      <c r="E27" s="675">
        <v>7.0400000000000004E-2</v>
      </c>
      <c r="F27" s="675">
        <v>3.5000000000000001E-3</v>
      </c>
      <c r="G27" s="675">
        <v>2.46E-2</v>
      </c>
      <c r="H27" s="675">
        <v>3.9E-2</v>
      </c>
      <c r="I27" s="675">
        <v>0.01</v>
      </c>
      <c r="J27" s="675">
        <v>1.47E-2</v>
      </c>
      <c r="K27" s="675">
        <v>7.9000000000000008E-3</v>
      </c>
      <c r="L27" s="675">
        <v>2.7900000000000001E-2</v>
      </c>
      <c r="M27" s="675">
        <v>4.2900000000000001E-2</v>
      </c>
      <c r="N27" s="675">
        <v>1.7299999999999999E-2</v>
      </c>
      <c r="O27" s="675">
        <v>3.4299999999999997E-2</v>
      </c>
      <c r="P27" s="675">
        <v>2.8000000000000001E-2</v>
      </c>
    </row>
    <row r="28" spans="1:16" ht="20.25" customHeight="1">
      <c r="A28" s="677" t="s">
        <v>581</v>
      </c>
      <c r="B28" s="675">
        <v>2.1100000000000001E-2</v>
      </c>
      <c r="C28" s="675">
        <v>2.18E-2</v>
      </c>
      <c r="D28" s="675">
        <v>2.7799999999999998E-2</v>
      </c>
      <c r="E28" s="675">
        <v>3.1899999999999998E-2</v>
      </c>
      <c r="F28" s="675">
        <v>2.0500000000000001E-2</v>
      </c>
      <c r="G28" s="675">
        <v>1.9599999999999999E-2</v>
      </c>
      <c r="H28" s="675">
        <v>1.7299999999999999E-2</v>
      </c>
      <c r="I28" s="675">
        <v>6.0000000000000001E-3</v>
      </c>
      <c r="J28" s="675">
        <v>5.4000000000000003E-3</v>
      </c>
      <c r="K28" s="675">
        <v>0</v>
      </c>
      <c r="L28" s="675">
        <v>1.5599999999999999E-2</v>
      </c>
      <c r="M28" s="675">
        <v>1.9599999999999999E-2</v>
      </c>
      <c r="N28" s="675">
        <v>4.8999999999999998E-3</v>
      </c>
      <c r="O28" s="675">
        <v>1.0999999999999999E-2</v>
      </c>
      <c r="P28" s="675">
        <v>1.95E-2</v>
      </c>
    </row>
    <row r="29" spans="1:16" ht="18" customHeight="1">
      <c r="A29" s="677" t="s">
        <v>582</v>
      </c>
      <c r="B29" s="675">
        <v>1.8100000000000002E-2</v>
      </c>
      <c r="C29" s="675">
        <v>2.9600000000000001E-2</v>
      </c>
      <c r="D29" s="675">
        <v>1.9800000000000002E-2</v>
      </c>
      <c r="E29" s="675">
        <v>5.7200000000000001E-2</v>
      </c>
      <c r="F29" s="675">
        <v>2.5000000000000001E-3</v>
      </c>
      <c r="G29" s="675">
        <v>2.06E-2</v>
      </c>
      <c r="H29" s="675">
        <v>3.39E-2</v>
      </c>
      <c r="I29" s="675">
        <v>9.5999999999999992E-3</v>
      </c>
      <c r="J29" s="675">
        <v>1.18E-2</v>
      </c>
      <c r="K29" s="675">
        <v>7.9000000000000008E-3</v>
      </c>
      <c r="L29" s="675">
        <v>2.5000000000000001E-2</v>
      </c>
      <c r="M29" s="675">
        <v>3.9399999999999998E-2</v>
      </c>
      <c r="N29" s="675">
        <v>1.6E-2</v>
      </c>
      <c r="O29" s="675">
        <v>3.2000000000000001E-2</v>
      </c>
      <c r="P29" s="675">
        <v>2.3800000000000002E-2</v>
      </c>
    </row>
    <row r="30" spans="1:16" ht="20.25" customHeight="1">
      <c r="A30" s="677" t="s">
        <v>583</v>
      </c>
      <c r="B30" s="675">
        <v>0.18479999999999999</v>
      </c>
      <c r="C30" s="675">
        <v>0.19270000000000001</v>
      </c>
      <c r="D30" s="675">
        <v>0.1686</v>
      </c>
      <c r="E30" s="675">
        <v>0.2127</v>
      </c>
      <c r="F30" s="675">
        <v>0.30409999999999998</v>
      </c>
      <c r="G30" s="675">
        <v>0.17849999999999999</v>
      </c>
      <c r="H30" s="675">
        <v>0.14560000000000001</v>
      </c>
      <c r="I30" s="675">
        <v>4.48E-2</v>
      </c>
      <c r="J30" s="675">
        <v>0.2031</v>
      </c>
      <c r="K30" s="675">
        <v>0</v>
      </c>
      <c r="L30" s="675">
        <v>0.11990000000000001</v>
      </c>
      <c r="M30" s="675">
        <v>0.10050000000000001</v>
      </c>
      <c r="N30" s="675">
        <v>7.5200000000000003E-2</v>
      </c>
      <c r="O30" s="675">
        <v>7.7299999999999994E-2</v>
      </c>
      <c r="P30" s="675">
        <v>0.1656</v>
      </c>
    </row>
    <row r="31" spans="1:16" ht="20.25" customHeight="1">
      <c r="A31" s="677" t="s">
        <v>584</v>
      </c>
      <c r="B31" s="675">
        <v>6.1000000000000004E-3</v>
      </c>
      <c r="C31" s="675">
        <v>8.6999999999999994E-3</v>
      </c>
      <c r="D31" s="675">
        <v>5.4999999999999997E-3</v>
      </c>
      <c r="E31" s="675">
        <v>1.0800000000000001E-2</v>
      </c>
      <c r="F31" s="675">
        <v>7.0000000000000001E-3</v>
      </c>
      <c r="G31" s="675">
        <v>9.4999999999999998E-3</v>
      </c>
      <c r="H31" s="675">
        <v>0.01</v>
      </c>
      <c r="I31" s="675">
        <v>9.7999999999999997E-3</v>
      </c>
      <c r="J31" s="675">
        <v>1.21E-2</v>
      </c>
      <c r="K31" s="675">
        <v>5.1999999999999998E-3</v>
      </c>
      <c r="L31" s="675">
        <v>1.01E-2</v>
      </c>
      <c r="M31" s="675">
        <v>8.6999999999999994E-3</v>
      </c>
      <c r="N31" s="675">
        <v>1.21E-2</v>
      </c>
      <c r="O31" s="675">
        <v>1.38E-2</v>
      </c>
      <c r="P31" s="675">
        <v>8.8000000000000005E-3</v>
      </c>
    </row>
    <row r="32" spans="1:16" ht="20.25" customHeight="1">
      <c r="A32" s="677" t="s">
        <v>585</v>
      </c>
      <c r="B32" s="675">
        <v>2.9700000000000001E-2</v>
      </c>
      <c r="C32" s="675">
        <v>3.4500000000000003E-2</v>
      </c>
      <c r="D32" s="675">
        <v>3.1699999999999999E-2</v>
      </c>
      <c r="E32" s="675">
        <v>4.7600000000000003E-2</v>
      </c>
      <c r="F32" s="675">
        <v>2.86E-2</v>
      </c>
      <c r="G32" s="675">
        <v>2.18E-2</v>
      </c>
      <c r="H32" s="675">
        <v>3.1899999999999998E-2</v>
      </c>
      <c r="I32" s="675">
        <v>3.3000000000000002E-2</v>
      </c>
      <c r="J32" s="675">
        <v>5.0000000000000001E-3</v>
      </c>
      <c r="K32" s="675">
        <v>1.8E-3</v>
      </c>
      <c r="L32" s="675">
        <v>4.5400000000000003E-2</v>
      </c>
      <c r="M32" s="675">
        <v>2.3900000000000001E-2</v>
      </c>
      <c r="N32" s="675">
        <v>2.64E-2</v>
      </c>
      <c r="O32" s="675">
        <v>4.7399999999999998E-2</v>
      </c>
      <c r="P32" s="675">
        <v>3.3799999999999997E-2</v>
      </c>
    </row>
    <row r="33" spans="1:16" ht="20.25" customHeight="1">
      <c r="A33" s="677" t="s">
        <v>586</v>
      </c>
      <c r="B33" s="675">
        <v>0.9617</v>
      </c>
      <c r="C33" s="675">
        <v>0.96489999999999998</v>
      </c>
      <c r="D33" s="675">
        <v>0.94750000000000001</v>
      </c>
      <c r="E33" s="675">
        <v>0.92869999999999997</v>
      </c>
      <c r="F33" s="675">
        <v>0.96960000000000002</v>
      </c>
      <c r="G33" s="675">
        <v>0.96619999999999995</v>
      </c>
      <c r="H33" s="675">
        <v>0.96160000000000001</v>
      </c>
      <c r="I33" s="675">
        <v>0.99329999999999996</v>
      </c>
      <c r="J33" s="675">
        <v>0.99570000000000003</v>
      </c>
      <c r="K33" s="675">
        <v>1</v>
      </c>
      <c r="L33" s="675">
        <v>0.97850000000000004</v>
      </c>
      <c r="M33" s="675">
        <v>0.96930000000000005</v>
      </c>
      <c r="N33" s="675">
        <v>0.98880000000000001</v>
      </c>
      <c r="O33" s="675">
        <v>0.98319999999999996</v>
      </c>
      <c r="P33" s="675">
        <v>0.96330000000000005</v>
      </c>
    </row>
    <row r="34" spans="1:16" ht="20.25" customHeight="1">
      <c r="A34" s="677" t="s">
        <v>587</v>
      </c>
      <c r="B34" s="675">
        <v>1.8499999999999999E-2</v>
      </c>
      <c r="C34" s="675">
        <v>1.3100000000000001E-2</v>
      </c>
      <c r="D34" s="675">
        <v>1.67E-2</v>
      </c>
      <c r="E34" s="675">
        <v>4.19E-2</v>
      </c>
      <c r="F34" s="675">
        <v>1.4500000000000001E-2</v>
      </c>
      <c r="G34" s="675">
        <v>1.24E-2</v>
      </c>
      <c r="H34" s="675">
        <v>1.2800000000000001E-2</v>
      </c>
      <c r="I34" s="675">
        <v>5.0000000000000001E-4</v>
      </c>
      <c r="J34" s="675">
        <v>1E-4</v>
      </c>
      <c r="K34" s="675">
        <v>0</v>
      </c>
      <c r="L34" s="675">
        <v>4.7999999999999996E-3</v>
      </c>
      <c r="M34" s="675">
        <v>1.49E-2</v>
      </c>
      <c r="N34" s="675">
        <v>3.3999999999999998E-3</v>
      </c>
      <c r="O34" s="675">
        <v>5.1000000000000004E-3</v>
      </c>
      <c r="P34" s="675">
        <v>1.55E-2</v>
      </c>
    </row>
    <row r="35" spans="1:16" ht="20.25" customHeight="1">
      <c r="A35" s="677" t="s">
        <v>588</v>
      </c>
      <c r="B35" s="675">
        <v>3.5000000000000001E-3</v>
      </c>
      <c r="C35" s="675">
        <v>2.5000000000000001E-3</v>
      </c>
      <c r="D35" s="675">
        <v>7.9000000000000008E-3</v>
      </c>
      <c r="E35" s="675">
        <v>6.7000000000000002E-3</v>
      </c>
      <c r="F35" s="675">
        <v>3.8E-3</v>
      </c>
      <c r="G35" s="675">
        <v>5.3E-3</v>
      </c>
      <c r="H35" s="675">
        <v>5.8999999999999999E-3</v>
      </c>
      <c r="I35" s="675">
        <v>2.9999999999999997E-4</v>
      </c>
      <c r="J35" s="675">
        <v>0</v>
      </c>
      <c r="K35" s="675">
        <v>0</v>
      </c>
      <c r="L35" s="675">
        <v>1.6000000000000001E-3</v>
      </c>
      <c r="M35" s="675">
        <v>2.5000000000000001E-3</v>
      </c>
      <c r="N35" s="675">
        <v>1.9E-3</v>
      </c>
      <c r="O35" s="675">
        <v>1.1999999999999999E-3</v>
      </c>
      <c r="P35" s="675">
        <v>4.1000000000000003E-3</v>
      </c>
    </row>
    <row r="36" spans="1:16" ht="20.25" customHeight="1">
      <c r="A36" s="677" t="s">
        <v>589</v>
      </c>
      <c r="B36" s="675">
        <v>3.0999999999999999E-3</v>
      </c>
      <c r="C36" s="675">
        <v>2.2000000000000001E-3</v>
      </c>
      <c r="D36" s="675">
        <v>6.7000000000000002E-3</v>
      </c>
      <c r="E36" s="675">
        <v>4.4999999999999997E-3</v>
      </c>
      <c r="F36" s="675">
        <v>1.5E-3</v>
      </c>
      <c r="G36" s="675">
        <v>2E-3</v>
      </c>
      <c r="H36" s="675">
        <v>3.3E-3</v>
      </c>
      <c r="I36" s="675">
        <v>2.0000000000000001E-4</v>
      </c>
      <c r="J36" s="675">
        <v>0</v>
      </c>
      <c r="K36" s="675">
        <v>0</v>
      </c>
      <c r="L36" s="675">
        <v>1.1000000000000001E-3</v>
      </c>
      <c r="M36" s="675">
        <v>8.9999999999999998E-4</v>
      </c>
      <c r="N36" s="675">
        <v>4.0000000000000002E-4</v>
      </c>
      <c r="O36" s="675">
        <v>6.9999999999999999E-4</v>
      </c>
      <c r="P36" s="675">
        <v>2.8E-3</v>
      </c>
    </row>
    <row r="37" spans="1:16" ht="20.25" customHeight="1">
      <c r="A37" s="677" t="s">
        <v>590</v>
      </c>
      <c r="B37" s="675">
        <v>3.3E-3</v>
      </c>
      <c r="C37" s="675">
        <v>5.8999999999999999E-3</v>
      </c>
      <c r="D37" s="675">
        <v>2.3999999999999998E-3</v>
      </c>
      <c r="E37" s="675">
        <v>6.4999999999999997E-3</v>
      </c>
      <c r="F37" s="675">
        <v>1.6000000000000001E-3</v>
      </c>
      <c r="G37" s="675">
        <v>3.8999999999999998E-3</v>
      </c>
      <c r="H37" s="675">
        <v>2E-3</v>
      </c>
      <c r="I37" s="675">
        <v>2.9999999999999997E-4</v>
      </c>
      <c r="J37" s="675">
        <v>5.0000000000000001E-4</v>
      </c>
      <c r="K37" s="675">
        <v>0</v>
      </c>
      <c r="L37" s="675">
        <v>1.2999999999999999E-3</v>
      </c>
      <c r="M37" s="675">
        <v>2.8E-3</v>
      </c>
      <c r="N37" s="675">
        <v>2.9999999999999997E-4</v>
      </c>
      <c r="O37" s="675">
        <v>1.1999999999999999E-3</v>
      </c>
      <c r="P37" s="675">
        <v>3.0000000000000001E-3</v>
      </c>
    </row>
    <row r="38" spans="1:16" ht="20.25" customHeight="1">
      <c r="A38" s="677" t="s">
        <v>591</v>
      </c>
      <c r="B38" s="675">
        <v>9.9000000000000008E-3</v>
      </c>
      <c r="C38" s="675">
        <v>1.14E-2</v>
      </c>
      <c r="D38" s="675">
        <v>1.84E-2</v>
      </c>
      <c r="E38" s="675">
        <v>1.15E-2</v>
      </c>
      <c r="F38" s="675">
        <v>8.9999999999999993E-3</v>
      </c>
      <c r="G38" s="675">
        <v>1.0200000000000001E-2</v>
      </c>
      <c r="H38" s="675">
        <v>1.32E-2</v>
      </c>
      <c r="I38" s="675">
        <v>5.4000000000000003E-3</v>
      </c>
      <c r="J38" s="675">
        <v>3.5999999999999999E-3</v>
      </c>
      <c r="K38" s="675">
        <v>0</v>
      </c>
      <c r="L38" s="675">
        <v>1.2699999999999999E-2</v>
      </c>
      <c r="M38" s="675">
        <v>9.5999999999999992E-3</v>
      </c>
      <c r="N38" s="675">
        <v>4.4000000000000003E-3</v>
      </c>
      <c r="O38" s="675">
        <v>8.6999999999999994E-3</v>
      </c>
      <c r="P38" s="675">
        <v>1.11E-2</v>
      </c>
    </row>
    <row r="39" spans="1:16" ht="12" customHeight="1">
      <c r="A39" s="677"/>
      <c r="B39" s="675"/>
      <c r="C39" s="675"/>
      <c r="D39" s="675"/>
      <c r="E39" s="675"/>
      <c r="F39" s="675"/>
      <c r="G39" s="675"/>
      <c r="H39" s="675"/>
      <c r="I39" s="675"/>
      <c r="J39" s="675"/>
      <c r="K39" s="675"/>
      <c r="L39" s="675"/>
      <c r="M39" s="675"/>
      <c r="N39" s="675"/>
      <c r="O39" s="675"/>
      <c r="P39" s="675"/>
    </row>
    <row r="40" spans="1:16" ht="17.25" customHeight="1">
      <c r="A40" s="678" t="s">
        <v>592</v>
      </c>
      <c r="B40" s="676"/>
      <c r="C40" s="676"/>
      <c r="D40" s="676"/>
      <c r="E40" s="676"/>
      <c r="F40" s="676"/>
      <c r="G40" s="676"/>
      <c r="H40" s="676"/>
      <c r="I40" s="676"/>
      <c r="J40" s="676"/>
      <c r="K40" s="676"/>
      <c r="L40" s="676"/>
      <c r="M40" s="676"/>
      <c r="N40" s="676"/>
      <c r="O40" s="676"/>
      <c r="P40" s="676"/>
    </row>
    <row r="41" spans="1:16" ht="20.25" customHeight="1">
      <c r="A41" s="677" t="s">
        <v>593</v>
      </c>
      <c r="B41" s="675">
        <v>0.2324</v>
      </c>
      <c r="C41" s="675">
        <v>0.2646</v>
      </c>
      <c r="D41" s="675">
        <v>0.21479999999999999</v>
      </c>
      <c r="E41" s="675">
        <v>0.27900000000000003</v>
      </c>
      <c r="F41" s="675">
        <v>0.2949</v>
      </c>
      <c r="G41" s="675">
        <v>0.32240000000000002</v>
      </c>
      <c r="H41" s="675">
        <v>0.29899999999999999</v>
      </c>
      <c r="I41" s="675">
        <v>0.1573</v>
      </c>
      <c r="J41" s="675">
        <v>1.1967000000000001</v>
      </c>
      <c r="K41" s="675">
        <v>5.2222</v>
      </c>
      <c r="L41" s="675">
        <v>0.19450000000000001</v>
      </c>
      <c r="M41" s="675">
        <v>0.23649999999999999</v>
      </c>
      <c r="N41" s="675">
        <v>0.2102</v>
      </c>
      <c r="O41" s="675">
        <v>0.32340000000000002</v>
      </c>
      <c r="P41" s="675">
        <v>0.24890000000000001</v>
      </c>
    </row>
    <row r="42" spans="1:16" ht="20.25" customHeight="1">
      <c r="A42" s="677" t="s">
        <v>594</v>
      </c>
      <c r="B42" s="675">
        <v>0.55430000000000001</v>
      </c>
      <c r="C42" s="675">
        <v>0.51880000000000004</v>
      </c>
      <c r="D42" s="675">
        <v>0.52729999999999999</v>
      </c>
      <c r="E42" s="675">
        <v>0.60370000000000001</v>
      </c>
      <c r="F42" s="675">
        <v>0.61409999999999998</v>
      </c>
      <c r="G42" s="675">
        <v>0.52229999999999999</v>
      </c>
      <c r="H42" s="675">
        <v>0.69930000000000003</v>
      </c>
      <c r="I42" s="675">
        <v>0.68389999999999995</v>
      </c>
      <c r="J42" s="675">
        <v>1.3178000000000001</v>
      </c>
      <c r="K42" s="675">
        <v>18.549299999999999</v>
      </c>
      <c r="L42" s="675">
        <v>0.5373</v>
      </c>
      <c r="M42" s="675">
        <v>0.67710000000000004</v>
      </c>
      <c r="N42" s="675">
        <v>0.51419999999999999</v>
      </c>
      <c r="O42" s="675">
        <v>0.32469999999999999</v>
      </c>
      <c r="P42" s="675">
        <v>0.55669999999999997</v>
      </c>
    </row>
    <row r="43" spans="1:16" ht="20.25" customHeight="1">
      <c r="A43" s="677" t="s">
        <v>595</v>
      </c>
      <c r="B43" s="675">
        <v>0.27810000000000001</v>
      </c>
      <c r="C43" s="675">
        <v>0.31609999999999999</v>
      </c>
      <c r="D43" s="675">
        <v>0.2482</v>
      </c>
      <c r="E43" s="675">
        <v>0.24490000000000001</v>
      </c>
      <c r="F43" s="675">
        <v>0.25659999999999999</v>
      </c>
      <c r="G43" s="675">
        <v>0.16639999999999999</v>
      </c>
      <c r="H43" s="675">
        <v>0.19539999999999999</v>
      </c>
      <c r="I43" s="675">
        <v>0.193</v>
      </c>
      <c r="J43" s="675">
        <v>0.91120000000000001</v>
      </c>
      <c r="K43" s="675">
        <v>0.68020000000000003</v>
      </c>
      <c r="L43" s="675">
        <v>0.18809999999999999</v>
      </c>
      <c r="M43" s="675">
        <v>0.1857</v>
      </c>
      <c r="N43" s="675">
        <v>0.15870000000000001</v>
      </c>
      <c r="O43" s="675">
        <v>8.0299999999999996E-2</v>
      </c>
      <c r="P43" s="675">
        <v>0.2321</v>
      </c>
    </row>
    <row r="44" spans="1:16" ht="20.25" customHeight="1">
      <c r="A44" s="677" t="s">
        <v>596</v>
      </c>
      <c r="B44" s="675">
        <v>0.25950000000000001</v>
      </c>
      <c r="C44" s="675">
        <v>0.29249999999999998</v>
      </c>
      <c r="D44" s="675">
        <v>0.2344</v>
      </c>
      <c r="E44" s="675">
        <v>0.2278</v>
      </c>
      <c r="F44" s="675">
        <v>0.23860000000000001</v>
      </c>
      <c r="G44" s="675">
        <v>0.1565</v>
      </c>
      <c r="H44" s="675">
        <v>0.18290000000000001</v>
      </c>
      <c r="I44" s="675">
        <v>0.17130000000000001</v>
      </c>
      <c r="J44" s="675">
        <v>0.38990000000000002</v>
      </c>
      <c r="K44" s="675">
        <v>0.35970000000000002</v>
      </c>
      <c r="L44" s="675">
        <v>0.17419999999999999</v>
      </c>
      <c r="M44" s="675">
        <v>0.17199999999999999</v>
      </c>
      <c r="N44" s="675">
        <v>0.14849999999999999</v>
      </c>
      <c r="O44" s="675">
        <v>7.2499999999999995E-2</v>
      </c>
      <c r="P44" s="675">
        <v>0.2155</v>
      </c>
    </row>
    <row r="45" spans="1:16" ht="20.25" customHeight="1">
      <c r="A45" s="674" t="s">
        <v>1327</v>
      </c>
      <c r="B45" s="675">
        <v>0.42009999999999997</v>
      </c>
      <c r="C45" s="675">
        <v>0.36120000000000002</v>
      </c>
      <c r="D45" s="675">
        <v>0.4632</v>
      </c>
      <c r="E45" s="675">
        <v>0.48499999999999999</v>
      </c>
      <c r="F45" s="675">
        <v>0.51</v>
      </c>
      <c r="G45" s="675">
        <v>0.42970000000000003</v>
      </c>
      <c r="H45" s="675">
        <v>0.44030000000000002</v>
      </c>
      <c r="I45" s="675">
        <v>0.4466</v>
      </c>
      <c r="J45" s="675">
        <v>1.2292000000000001</v>
      </c>
      <c r="K45" s="675">
        <v>0.4073</v>
      </c>
      <c r="L45" s="675">
        <v>0.37159999999999999</v>
      </c>
      <c r="M45" s="675">
        <v>0.46689999999999998</v>
      </c>
      <c r="N45" s="675">
        <v>0.32569999999999999</v>
      </c>
      <c r="O45" s="675">
        <v>0.26529999999999998</v>
      </c>
      <c r="P45" s="675">
        <v>0.42359999999999998</v>
      </c>
    </row>
    <row r="46" spans="1:16" ht="12" customHeight="1">
      <c r="A46" s="674"/>
      <c r="B46" s="675"/>
      <c r="C46" s="675"/>
      <c r="D46" s="675"/>
      <c r="E46" s="675"/>
      <c r="F46" s="675"/>
      <c r="G46" s="675"/>
      <c r="H46" s="675"/>
      <c r="I46" s="675"/>
      <c r="J46" s="675"/>
      <c r="K46" s="675"/>
      <c r="L46" s="675"/>
      <c r="M46" s="675"/>
      <c r="N46" s="675"/>
      <c r="O46" s="675"/>
      <c r="P46" s="675"/>
    </row>
    <row r="47" spans="1:16" ht="17.25" customHeight="1">
      <c r="A47" s="673" t="s">
        <v>597</v>
      </c>
      <c r="B47" s="676"/>
      <c r="C47" s="676"/>
      <c r="D47" s="676"/>
      <c r="E47" s="676"/>
      <c r="F47" s="676"/>
      <c r="G47" s="676"/>
      <c r="H47" s="676"/>
      <c r="I47" s="676"/>
      <c r="J47" s="676"/>
      <c r="K47" s="676"/>
      <c r="L47" s="676"/>
      <c r="M47" s="676"/>
      <c r="N47" s="676"/>
      <c r="O47" s="676"/>
      <c r="P47" s="676"/>
    </row>
    <row r="48" spans="1:16" ht="18" customHeight="1">
      <c r="A48" s="677" t="s">
        <v>598</v>
      </c>
      <c r="B48" s="675">
        <v>6.6699999999999995E-2</v>
      </c>
      <c r="C48" s="675">
        <v>7.4700000000000003E-2</v>
      </c>
      <c r="D48" s="675">
        <v>5.5500000000000001E-2</v>
      </c>
      <c r="E48" s="675">
        <v>6.9599999999999995E-2</v>
      </c>
      <c r="F48" s="675">
        <v>7.0199999999999999E-2</v>
      </c>
      <c r="G48" s="675">
        <v>5.9200000000000003E-2</v>
      </c>
      <c r="H48" s="675">
        <v>6.4199999999999993E-2</v>
      </c>
      <c r="I48" s="675">
        <v>0.112</v>
      </c>
      <c r="J48" s="675">
        <v>0.57210000000000005</v>
      </c>
      <c r="K48" s="675">
        <v>0.47120000000000001</v>
      </c>
      <c r="L48" s="675">
        <v>7.3999999999999996E-2</v>
      </c>
      <c r="M48" s="675">
        <v>7.3899999999999993E-2</v>
      </c>
      <c r="N48" s="675">
        <v>6.4699999999999994E-2</v>
      </c>
      <c r="O48" s="675">
        <v>9.74E-2</v>
      </c>
      <c r="P48" s="675">
        <v>7.1800000000000003E-2</v>
      </c>
    </row>
    <row r="49" spans="1:16" ht="20.25" customHeight="1">
      <c r="A49" s="677" t="s">
        <v>599</v>
      </c>
      <c r="B49" s="675">
        <v>5.8400000000000001E-2</v>
      </c>
      <c r="C49" s="675">
        <v>7.2099999999999997E-2</v>
      </c>
      <c r="D49" s="675">
        <v>5.16E-2</v>
      </c>
      <c r="E49" s="675">
        <v>5.4199999999999998E-2</v>
      </c>
      <c r="F49" s="675">
        <v>5.9499999999999997E-2</v>
      </c>
      <c r="G49" s="675">
        <v>5.7700000000000001E-2</v>
      </c>
      <c r="H49" s="675">
        <v>6.1400000000000003E-2</v>
      </c>
      <c r="I49" s="675">
        <v>0.112</v>
      </c>
      <c r="J49" s="675">
        <v>0.49309999999999998</v>
      </c>
      <c r="K49" s="675">
        <v>0.32919999999999999</v>
      </c>
      <c r="L49" s="675">
        <v>7.3800000000000004E-2</v>
      </c>
      <c r="M49" s="675">
        <v>6.54E-2</v>
      </c>
      <c r="N49" s="675">
        <v>6.3399999999999998E-2</v>
      </c>
      <c r="O49" s="675">
        <v>9.5299999999999996E-2</v>
      </c>
      <c r="P49" s="675">
        <v>6.5799999999999997E-2</v>
      </c>
    </row>
    <row r="50" spans="1:16" ht="20.25" customHeight="1">
      <c r="A50" s="677" t="s">
        <v>600</v>
      </c>
      <c r="B50" s="675">
        <v>0.2147</v>
      </c>
      <c r="C50" s="675">
        <v>0.184</v>
      </c>
      <c r="D50" s="675">
        <v>0.34210000000000002</v>
      </c>
      <c r="E50" s="675">
        <v>0.31019999999999998</v>
      </c>
      <c r="F50" s="675">
        <v>0.21379999999999999</v>
      </c>
      <c r="G50" s="675">
        <v>0.2432</v>
      </c>
      <c r="H50" s="675">
        <v>0.2079</v>
      </c>
      <c r="I50" s="675">
        <v>4.3799999999999999E-2</v>
      </c>
      <c r="J50" s="675">
        <v>5.1000000000000004E-3</v>
      </c>
      <c r="K50" s="675">
        <v>0</v>
      </c>
      <c r="L50" s="675">
        <v>0.16900000000000001</v>
      </c>
      <c r="M50" s="675">
        <v>0.19850000000000001</v>
      </c>
      <c r="N50" s="675">
        <v>5.5E-2</v>
      </c>
      <c r="O50" s="675">
        <v>0.1045</v>
      </c>
      <c r="P50" s="675">
        <v>0.19520000000000001</v>
      </c>
    </row>
    <row r="51" spans="1:16" ht="18" customHeight="1">
      <c r="A51" s="677" t="s">
        <v>601</v>
      </c>
      <c r="B51" s="675">
        <v>4.0800000000000003E-2</v>
      </c>
      <c r="C51" s="675">
        <v>5.8200000000000002E-2</v>
      </c>
      <c r="D51" s="675">
        <v>4.8000000000000001E-2</v>
      </c>
      <c r="E51" s="675">
        <v>0.1454</v>
      </c>
      <c r="F51" s="675">
        <v>1.12E-2</v>
      </c>
      <c r="G51" s="675">
        <v>5.4600000000000003E-2</v>
      </c>
      <c r="H51" s="675">
        <v>6.8099999999999994E-2</v>
      </c>
      <c r="I51" s="675">
        <v>3.2000000000000002E-3</v>
      </c>
      <c r="J51" s="675">
        <v>2.8E-3</v>
      </c>
      <c r="K51" s="675">
        <v>0</v>
      </c>
      <c r="L51" s="675">
        <v>3.6200000000000003E-2</v>
      </c>
      <c r="M51" s="675">
        <v>4.3799999999999999E-2</v>
      </c>
      <c r="N51" s="675">
        <v>1.46E-2</v>
      </c>
      <c r="O51" s="675">
        <v>2.52E-2</v>
      </c>
      <c r="P51" s="675">
        <v>4.6399999999999997E-2</v>
      </c>
    </row>
    <row r="52" spans="1:16" ht="18" customHeight="1">
      <c r="A52" s="677" t="s">
        <v>602</v>
      </c>
      <c r="B52" s="675">
        <v>0.10059999999999999</v>
      </c>
      <c r="C52" s="675">
        <v>8.8700000000000001E-2</v>
      </c>
      <c r="D52" s="675">
        <v>0.16600000000000001</v>
      </c>
      <c r="E52" s="675">
        <v>0.161</v>
      </c>
      <c r="F52" s="675">
        <v>0.1245</v>
      </c>
      <c r="G52" s="675">
        <v>0.12989999999999999</v>
      </c>
      <c r="H52" s="675">
        <v>7.1400000000000005E-2</v>
      </c>
      <c r="I52" s="675">
        <v>3.2000000000000002E-3</v>
      </c>
      <c r="J52" s="675">
        <v>1.5E-3</v>
      </c>
      <c r="K52" s="675">
        <v>0</v>
      </c>
      <c r="L52" s="675">
        <v>3.5999999999999997E-2</v>
      </c>
      <c r="M52" s="675">
        <v>9.4E-2</v>
      </c>
      <c r="N52" s="675">
        <v>2.2800000000000001E-2</v>
      </c>
      <c r="O52" s="675">
        <v>3.0499999999999999E-2</v>
      </c>
      <c r="P52" s="675">
        <v>0.09</v>
      </c>
    </row>
    <row r="53" spans="1:16" ht="18" customHeight="1">
      <c r="A53" s="677" t="s">
        <v>603</v>
      </c>
      <c r="B53" s="675">
        <v>0.1195</v>
      </c>
      <c r="C53" s="675">
        <v>0.1186</v>
      </c>
      <c r="D53" s="675">
        <v>0.11799999999999999</v>
      </c>
      <c r="E53" s="675">
        <v>0.1193</v>
      </c>
      <c r="F53" s="675">
        <v>0.11550000000000001</v>
      </c>
      <c r="G53" s="675">
        <v>0.1195</v>
      </c>
      <c r="H53" s="675">
        <v>0.11360000000000001</v>
      </c>
      <c r="I53" s="675">
        <v>0.1394</v>
      </c>
      <c r="J53" s="675">
        <v>0.83850000000000002</v>
      </c>
      <c r="K53" s="675">
        <v>0.56110000000000004</v>
      </c>
      <c r="L53" s="675">
        <v>0.13039999999999999</v>
      </c>
      <c r="M53" s="675">
        <v>0.1215</v>
      </c>
      <c r="N53" s="675">
        <v>0.11</v>
      </c>
      <c r="O53" s="675">
        <v>0.1158</v>
      </c>
      <c r="P53" s="675">
        <v>0.1217</v>
      </c>
    </row>
    <row r="54" spans="1:16" ht="12" customHeight="1">
      <c r="A54" s="677"/>
      <c r="B54" s="675"/>
      <c r="C54" s="675"/>
      <c r="D54" s="675"/>
      <c r="E54" s="675"/>
      <c r="F54" s="675"/>
      <c r="G54" s="675"/>
      <c r="H54" s="675"/>
      <c r="I54" s="675"/>
      <c r="J54" s="675"/>
      <c r="K54" s="675"/>
      <c r="L54" s="675"/>
      <c r="M54" s="675"/>
      <c r="N54" s="675"/>
      <c r="O54" s="675"/>
      <c r="P54" s="675"/>
    </row>
    <row r="55" spans="1:16" ht="17.25" customHeight="1">
      <c r="A55" s="678" t="s">
        <v>604</v>
      </c>
      <c r="B55" s="676"/>
      <c r="C55" s="676"/>
      <c r="D55" s="676"/>
      <c r="E55" s="676"/>
      <c r="F55" s="676"/>
      <c r="G55" s="676"/>
      <c r="H55" s="676"/>
      <c r="I55" s="676"/>
      <c r="J55" s="676"/>
      <c r="K55" s="676"/>
      <c r="L55" s="676"/>
      <c r="M55" s="676"/>
      <c r="N55" s="676"/>
      <c r="O55" s="676"/>
      <c r="P55" s="676"/>
    </row>
    <row r="56" spans="1:16" ht="18" customHeight="1">
      <c r="A56" s="677" t="s">
        <v>605</v>
      </c>
      <c r="B56" s="675">
        <v>0.88109999999999999</v>
      </c>
      <c r="C56" s="675">
        <v>0.82720000000000005</v>
      </c>
      <c r="D56" s="675">
        <v>0.87890000000000001</v>
      </c>
      <c r="E56" s="675">
        <v>0.88329999999999997</v>
      </c>
      <c r="F56" s="675">
        <v>0.88590000000000002</v>
      </c>
      <c r="G56" s="675">
        <v>0.86019999999999996</v>
      </c>
      <c r="H56" s="675">
        <v>0.88280000000000003</v>
      </c>
      <c r="I56" s="675">
        <v>0.94230000000000003</v>
      </c>
      <c r="J56" s="675">
        <v>0.6764</v>
      </c>
      <c r="K56" s="675">
        <v>0.92449999999999999</v>
      </c>
      <c r="L56" s="675">
        <v>0.9143</v>
      </c>
      <c r="M56" s="675">
        <v>0.92020000000000002</v>
      </c>
      <c r="N56" s="675">
        <v>0.85740000000000005</v>
      </c>
      <c r="O56" s="675">
        <v>0.91839999999999999</v>
      </c>
      <c r="P56" s="675">
        <v>0.87970000000000004</v>
      </c>
    </row>
    <row r="57" spans="1:16" ht="18" customHeight="1">
      <c r="A57" s="677" t="s">
        <v>606</v>
      </c>
      <c r="B57" s="675">
        <v>0.61539999999999995</v>
      </c>
      <c r="C57" s="675">
        <v>0.63500000000000001</v>
      </c>
      <c r="D57" s="675">
        <v>0.7177</v>
      </c>
      <c r="E57" s="675">
        <v>0.53969999999999996</v>
      </c>
      <c r="F57" s="675">
        <v>0.60370000000000001</v>
      </c>
      <c r="G57" s="675">
        <v>0.76049999999999995</v>
      </c>
      <c r="H57" s="675">
        <v>0.74260000000000004</v>
      </c>
      <c r="I57" s="675">
        <v>0.9</v>
      </c>
      <c r="J57" s="675">
        <v>0.41070000000000001</v>
      </c>
      <c r="K57" s="675">
        <v>0.48570000000000002</v>
      </c>
      <c r="L57" s="675">
        <v>0.89059999999999995</v>
      </c>
      <c r="M57" s="675">
        <v>0.68600000000000005</v>
      </c>
      <c r="N57" s="675">
        <v>0.69589999999999996</v>
      </c>
      <c r="O57" s="675">
        <v>0.83809999999999996</v>
      </c>
      <c r="P57" s="675">
        <v>0.68659999999999999</v>
      </c>
    </row>
    <row r="58" spans="1:16" ht="18" customHeight="1">
      <c r="A58" s="677" t="s">
        <v>607</v>
      </c>
      <c r="B58" s="675">
        <v>0.52059999999999995</v>
      </c>
      <c r="C58" s="675">
        <v>0.40379999999999999</v>
      </c>
      <c r="D58" s="675">
        <v>0.29120000000000001</v>
      </c>
      <c r="E58" s="675">
        <v>0.73050000000000004</v>
      </c>
      <c r="F58" s="675">
        <v>0.56030000000000002</v>
      </c>
      <c r="G58" s="675">
        <v>0.20019999999999999</v>
      </c>
      <c r="H58" s="675">
        <v>0.26669999999999999</v>
      </c>
      <c r="I58" s="675">
        <v>0.17910000000000001</v>
      </c>
      <c r="J58" s="675">
        <v>2.2490999999999999</v>
      </c>
      <c r="K58" s="675">
        <v>1.8375999999999999</v>
      </c>
      <c r="L58" s="675">
        <v>0.1084</v>
      </c>
      <c r="M58" s="675">
        <v>0.43519999999999998</v>
      </c>
      <c r="N58" s="675">
        <v>0.31540000000000001</v>
      </c>
      <c r="O58" s="675">
        <v>0.2112</v>
      </c>
      <c r="P58" s="675">
        <v>0.3715</v>
      </c>
    </row>
    <row r="59" spans="1:16" ht="18.75" customHeight="1" thickBot="1">
      <c r="A59" s="681" t="s">
        <v>608</v>
      </c>
      <c r="B59" s="682">
        <v>2.0339</v>
      </c>
      <c r="C59" s="682">
        <v>2.3969</v>
      </c>
      <c r="D59" s="682">
        <v>2.3464</v>
      </c>
      <c r="E59" s="682">
        <v>2.1537000000000002</v>
      </c>
      <c r="F59" s="682">
        <v>1.9178999999999999</v>
      </c>
      <c r="G59" s="682">
        <v>2.4247000000000001</v>
      </c>
      <c r="H59" s="682">
        <v>1.9071</v>
      </c>
      <c r="I59" s="682">
        <v>0.51529999999999998</v>
      </c>
      <c r="J59" s="682">
        <v>0.65629999999999999</v>
      </c>
      <c r="K59" s="682">
        <v>0.2293</v>
      </c>
      <c r="L59" s="682">
        <v>1.1615</v>
      </c>
      <c r="M59" s="682">
        <v>1.2203999999999999</v>
      </c>
      <c r="N59" s="682">
        <v>2.2513999999999998</v>
      </c>
      <c r="O59" s="682">
        <v>0.85670000000000002</v>
      </c>
      <c r="P59" s="682">
        <v>1.8274999999999999</v>
      </c>
    </row>
    <row r="60" spans="1:16" s="122" customFormat="1" ht="15" customHeight="1" thickTop="1">
      <c r="A60" s="1404" t="s">
        <v>609</v>
      </c>
      <c r="B60" s="1404"/>
      <c r="C60" s="1404"/>
      <c r="D60" s="1404"/>
      <c r="E60" s="1404"/>
      <c r="F60" s="1404"/>
      <c r="G60" s="1404"/>
      <c r="H60" s="1404"/>
      <c r="I60" s="1404"/>
      <c r="J60" s="1404"/>
      <c r="K60" s="1404"/>
      <c r="L60" s="1404"/>
      <c r="M60" s="1404"/>
      <c r="N60" s="1404"/>
      <c r="O60" s="1404"/>
      <c r="P60" s="1404"/>
    </row>
    <row r="61" spans="1:16" s="122" customFormat="1" ht="48.75" customHeight="1">
      <c r="A61" s="1403" t="s">
        <v>610</v>
      </c>
      <c r="B61" s="1403"/>
      <c r="C61" s="1403"/>
      <c r="D61" s="1403"/>
      <c r="E61" s="1403"/>
      <c r="F61" s="1403"/>
      <c r="G61" s="1403"/>
      <c r="H61" s="1403"/>
      <c r="I61" s="1403"/>
      <c r="J61" s="1403"/>
      <c r="K61" s="1403"/>
      <c r="L61" s="1403"/>
      <c r="M61" s="1403"/>
      <c r="N61" s="1403"/>
      <c r="O61" s="1403"/>
      <c r="P61" s="1403"/>
    </row>
    <row r="62" spans="1:16" s="122" customFormat="1" ht="48.75" customHeight="1">
      <c r="A62" s="1398" t="s">
        <v>611</v>
      </c>
      <c r="B62" s="1398"/>
      <c r="C62" s="1398"/>
      <c r="D62" s="1398"/>
      <c r="E62" s="1398"/>
      <c r="F62" s="1398"/>
      <c r="G62" s="1398"/>
      <c r="H62" s="1398"/>
      <c r="I62" s="1398"/>
      <c r="J62" s="1398"/>
      <c r="K62" s="1398"/>
      <c r="L62" s="1398"/>
      <c r="M62" s="1398"/>
      <c r="N62" s="1398"/>
      <c r="O62" s="1398"/>
      <c r="P62" s="1398"/>
    </row>
    <row r="63" spans="1:16" s="122" customFormat="1" ht="13.5" customHeight="1">
      <c r="A63" s="1395" t="s">
        <v>934</v>
      </c>
      <c r="B63" s="1395"/>
      <c r="C63" s="1395"/>
      <c r="D63" s="1395"/>
      <c r="E63" s="1395"/>
      <c r="F63" s="1395"/>
      <c r="G63" s="1395"/>
      <c r="H63" s="1395"/>
      <c r="I63" s="1395"/>
      <c r="J63" s="1395"/>
      <c r="K63" s="1395"/>
      <c r="L63" s="1395"/>
      <c r="M63" s="1395"/>
      <c r="N63" s="1395"/>
      <c r="O63" s="1395"/>
      <c r="P63" s="1395"/>
    </row>
    <row r="64" spans="1:16" ht="13.5" thickBot="1">
      <c r="A64" s="1396" t="s">
        <v>861</v>
      </c>
      <c r="B64" s="1396"/>
      <c r="C64" s="1396"/>
      <c r="D64" s="1396"/>
      <c r="E64" s="1396"/>
      <c r="F64" s="1396"/>
      <c r="G64" s="1396"/>
      <c r="H64" s="1396"/>
      <c r="I64" s="1396"/>
      <c r="J64" s="1396"/>
      <c r="K64" s="1396"/>
      <c r="L64" s="1396"/>
      <c r="M64" s="1396"/>
      <c r="N64" s="1396"/>
      <c r="O64" s="1396"/>
      <c r="P64" s="1396"/>
    </row>
    <row r="65" spans="1:16" ht="16.5" thickTop="1" thickBot="1">
      <c r="A65" s="683" t="s">
        <v>612</v>
      </c>
      <c r="B65" s="684"/>
      <c r="C65" s="684"/>
      <c r="D65" s="684"/>
      <c r="E65" s="684"/>
      <c r="F65" s="684"/>
      <c r="G65" s="684"/>
      <c r="H65" s="684"/>
      <c r="I65" s="684"/>
      <c r="J65" s="684"/>
      <c r="K65" s="684"/>
      <c r="L65" s="684"/>
      <c r="M65" s="684"/>
      <c r="N65" s="684"/>
      <c r="O65" s="684"/>
      <c r="P65" s="684"/>
    </row>
    <row r="66" spans="1:16" ht="20.25" customHeight="1" thickTop="1">
      <c r="A66" s="677" t="s">
        <v>613</v>
      </c>
      <c r="B66" s="675">
        <v>3.1699999999999999E-2</v>
      </c>
      <c r="C66" s="675">
        <v>4.36E-2</v>
      </c>
      <c r="D66" s="675">
        <v>3.4799999999999998E-2</v>
      </c>
      <c r="E66" s="675">
        <v>3.4700000000000002E-2</v>
      </c>
      <c r="F66" s="675">
        <v>3.4599999999999999E-2</v>
      </c>
      <c r="G66" s="675">
        <v>3.2099999999999997E-2</v>
      </c>
      <c r="H66" s="675">
        <v>4.3099999999999999E-2</v>
      </c>
      <c r="I66" s="675">
        <v>9.6500000000000002E-2</v>
      </c>
      <c r="J66" s="675">
        <v>3.1E-2</v>
      </c>
      <c r="K66" s="675">
        <v>2.7400000000000001E-2</v>
      </c>
      <c r="L66" s="675">
        <v>6.8400000000000002E-2</v>
      </c>
      <c r="M66" s="675">
        <v>4.6100000000000002E-2</v>
      </c>
      <c r="N66" s="675">
        <v>3.4299999999999997E-2</v>
      </c>
      <c r="O66" s="675">
        <v>9.4799999999999995E-2</v>
      </c>
      <c r="P66" s="675">
        <v>4.3900000000000002E-2</v>
      </c>
    </row>
    <row r="67" spans="1:16" ht="20.25" customHeight="1">
      <c r="A67" s="677" t="s">
        <v>614</v>
      </c>
      <c r="B67" s="675">
        <v>3.5700000000000003E-2</v>
      </c>
      <c r="C67" s="675">
        <v>5.5199999999999999E-2</v>
      </c>
      <c r="D67" s="675">
        <v>3.7699999999999997E-2</v>
      </c>
      <c r="E67" s="675">
        <v>4.3099999999999999E-2</v>
      </c>
      <c r="F67" s="675">
        <v>3.6900000000000002E-2</v>
      </c>
      <c r="G67" s="675">
        <v>4.0899999999999999E-2</v>
      </c>
      <c r="H67" s="675">
        <v>4.99E-2</v>
      </c>
      <c r="I67" s="675">
        <v>0.10009999999999999</v>
      </c>
      <c r="J67" s="675">
        <v>5.3100000000000001E-2</v>
      </c>
      <c r="K67" s="675">
        <v>3.2099999999999997E-2</v>
      </c>
      <c r="L67" s="675">
        <v>7.2900000000000006E-2</v>
      </c>
      <c r="M67" s="675">
        <v>5.16E-2</v>
      </c>
      <c r="N67" s="675">
        <v>3.8699999999999998E-2</v>
      </c>
      <c r="O67" s="675">
        <v>0.1019</v>
      </c>
      <c r="P67" s="675">
        <v>4.9700000000000001E-2</v>
      </c>
    </row>
    <row r="68" spans="1:16" ht="20.25" customHeight="1">
      <c r="A68" s="677" t="s">
        <v>615</v>
      </c>
      <c r="B68" s="675">
        <v>3.2800000000000003E-2</v>
      </c>
      <c r="C68" s="675">
        <v>5.0999999999999997E-2</v>
      </c>
      <c r="D68" s="675">
        <v>3.39E-2</v>
      </c>
      <c r="E68" s="675">
        <v>3.7199999999999997E-2</v>
      </c>
      <c r="F68" s="675">
        <v>3.3300000000000003E-2</v>
      </c>
      <c r="G68" s="675">
        <v>3.6999999999999998E-2</v>
      </c>
      <c r="H68" s="675">
        <v>4.4900000000000002E-2</v>
      </c>
      <c r="I68" s="675">
        <v>9.6000000000000002E-2</v>
      </c>
      <c r="J68" s="675">
        <v>5.3800000000000001E-2</v>
      </c>
      <c r="K68" s="675">
        <v>4.0500000000000001E-2</v>
      </c>
      <c r="L68" s="675">
        <v>6.7400000000000002E-2</v>
      </c>
      <c r="M68" s="675">
        <v>4.5499999999999999E-2</v>
      </c>
      <c r="N68" s="675">
        <v>3.61E-2</v>
      </c>
      <c r="O68" s="675">
        <v>9.5100000000000004E-2</v>
      </c>
      <c r="P68" s="675">
        <v>4.5499999999999999E-2</v>
      </c>
    </row>
    <row r="69" spans="1:16" ht="20.25" customHeight="1">
      <c r="A69" s="677" t="s">
        <v>616</v>
      </c>
      <c r="B69" s="675">
        <v>1.0699999999999999E-2</v>
      </c>
      <c r="C69" s="675">
        <v>1.11E-2</v>
      </c>
      <c r="D69" s="675">
        <v>8.8000000000000005E-3</v>
      </c>
      <c r="E69" s="675">
        <v>1.32E-2</v>
      </c>
      <c r="F69" s="675">
        <v>9.9000000000000008E-3</v>
      </c>
      <c r="G69" s="675">
        <v>1.32E-2</v>
      </c>
      <c r="H69" s="675">
        <v>1.17E-2</v>
      </c>
      <c r="I69" s="675">
        <v>3.78E-2</v>
      </c>
      <c r="J69" s="675">
        <v>-7.9000000000000008E-3</v>
      </c>
      <c r="K69" s="675">
        <v>1.34E-2</v>
      </c>
      <c r="L69" s="675">
        <v>1.4500000000000001E-2</v>
      </c>
      <c r="M69" s="675">
        <v>4.8999999999999998E-3</v>
      </c>
      <c r="N69" s="675">
        <v>2.0999999999999999E-3</v>
      </c>
      <c r="O69" s="675">
        <v>2.8299999999999999E-2</v>
      </c>
      <c r="P69" s="675">
        <v>1.26E-2</v>
      </c>
    </row>
    <row r="70" spans="1:16" ht="20.25" customHeight="1">
      <c r="A70" s="677" t="s">
        <v>617</v>
      </c>
      <c r="B70" s="675">
        <v>1.09E-2</v>
      </c>
      <c r="C70" s="675">
        <v>1.11E-2</v>
      </c>
      <c r="D70" s="675">
        <v>8.6999999999999994E-3</v>
      </c>
      <c r="E70" s="675">
        <v>1.32E-2</v>
      </c>
      <c r="F70" s="675">
        <v>1.03E-2</v>
      </c>
      <c r="G70" s="675">
        <v>1.32E-2</v>
      </c>
      <c r="H70" s="675">
        <v>1.23E-2</v>
      </c>
      <c r="I70" s="675">
        <v>3.7999999999999999E-2</v>
      </c>
      <c r="J70" s="675">
        <v>-7.9000000000000008E-3</v>
      </c>
      <c r="K70" s="675">
        <v>1.32E-2</v>
      </c>
      <c r="L70" s="675">
        <v>1.4800000000000001E-2</v>
      </c>
      <c r="M70" s="675">
        <v>4.8999999999999998E-3</v>
      </c>
      <c r="N70" s="675">
        <v>2.2000000000000001E-3</v>
      </c>
      <c r="O70" s="675">
        <v>2.7900000000000001E-2</v>
      </c>
      <c r="P70" s="675">
        <v>1.2699999999999999E-2</v>
      </c>
    </row>
    <row r="71" spans="1:16" ht="20.25" customHeight="1">
      <c r="A71" s="677" t="s">
        <v>618</v>
      </c>
      <c r="B71" s="675">
        <v>7.7000000000000002E-3</v>
      </c>
      <c r="C71" s="675">
        <v>8.2000000000000007E-3</v>
      </c>
      <c r="D71" s="675">
        <v>5.1000000000000004E-3</v>
      </c>
      <c r="E71" s="675">
        <v>7.6E-3</v>
      </c>
      <c r="F71" s="675">
        <v>8.6E-3</v>
      </c>
      <c r="G71" s="675">
        <v>7.1999999999999998E-3</v>
      </c>
      <c r="H71" s="675">
        <v>7.0000000000000001E-3</v>
      </c>
      <c r="I71" s="675">
        <v>2.3099999999999999E-2</v>
      </c>
      <c r="J71" s="675">
        <v>-7.9000000000000008E-3</v>
      </c>
      <c r="K71" s="675">
        <v>1.32E-2</v>
      </c>
      <c r="L71" s="675">
        <v>9.4999999999999998E-3</v>
      </c>
      <c r="M71" s="675">
        <v>4.3E-3</v>
      </c>
      <c r="N71" s="675">
        <v>2.2000000000000001E-3</v>
      </c>
      <c r="O71" s="675">
        <v>1.5100000000000001E-2</v>
      </c>
      <c r="P71" s="675">
        <v>8.2000000000000007E-3</v>
      </c>
    </row>
    <row r="72" spans="1:16" ht="20.25" customHeight="1" thickBot="1">
      <c r="A72" s="677" t="s">
        <v>619</v>
      </c>
      <c r="B72" s="675">
        <v>0.13289999999999999</v>
      </c>
      <c r="C72" s="675">
        <v>0.11940000000000001</v>
      </c>
      <c r="D72" s="675">
        <v>9.8100000000000007E-2</v>
      </c>
      <c r="E72" s="675">
        <v>0.13700000000000001</v>
      </c>
      <c r="F72" s="675">
        <v>0.1469</v>
      </c>
      <c r="G72" s="675">
        <v>0.1232</v>
      </c>
      <c r="H72" s="675">
        <v>0.114</v>
      </c>
      <c r="I72" s="675">
        <v>0.20810000000000001</v>
      </c>
      <c r="J72" s="675">
        <v>-1.7999999999999999E-2</v>
      </c>
      <c r="K72" s="675">
        <v>4.87E-2</v>
      </c>
      <c r="L72" s="675">
        <v>0.12859999999999999</v>
      </c>
      <c r="M72" s="675">
        <v>6.5600000000000006E-2</v>
      </c>
      <c r="N72" s="675">
        <v>3.3799999999999997E-2</v>
      </c>
      <c r="O72" s="675">
        <v>0.1656</v>
      </c>
      <c r="P72" s="675">
        <v>0.12559999999999999</v>
      </c>
    </row>
    <row r="73" spans="1:16" ht="20.25" customHeight="1" thickTop="1" thickBot="1">
      <c r="A73" s="683" t="s">
        <v>620</v>
      </c>
      <c r="B73" s="684"/>
      <c r="C73" s="684"/>
      <c r="D73" s="684"/>
      <c r="E73" s="684"/>
      <c r="F73" s="684"/>
      <c r="G73" s="684"/>
      <c r="H73" s="684"/>
      <c r="I73" s="684"/>
      <c r="J73" s="684"/>
      <c r="K73" s="684"/>
      <c r="L73" s="684"/>
      <c r="M73" s="684"/>
      <c r="N73" s="684"/>
      <c r="O73" s="684"/>
      <c r="P73" s="684"/>
    </row>
    <row r="74" spans="1:16" ht="20.25" customHeight="1" thickTop="1">
      <c r="A74" s="677" t="s">
        <v>621</v>
      </c>
      <c r="B74" s="675">
        <v>4.8500000000000001E-2</v>
      </c>
      <c r="C74" s="675">
        <v>5.5500000000000001E-2</v>
      </c>
      <c r="D74" s="675">
        <v>5.3999999999999999E-2</v>
      </c>
      <c r="E74" s="675">
        <v>4.7699999999999999E-2</v>
      </c>
      <c r="F74" s="675">
        <v>5.4800000000000001E-2</v>
      </c>
      <c r="G74" s="675">
        <v>5.4600000000000003E-2</v>
      </c>
      <c r="H74" s="675">
        <v>6.6299999999999998E-2</v>
      </c>
      <c r="I74" s="675">
        <v>0.1244</v>
      </c>
      <c r="J74" s="675">
        <v>3.39E-2</v>
      </c>
      <c r="K74" s="675">
        <v>3.9300000000000002E-2</v>
      </c>
      <c r="L74" s="675">
        <v>9.7799999999999998E-2</v>
      </c>
      <c r="M74" s="675">
        <v>7.0800000000000002E-2</v>
      </c>
      <c r="N74" s="675">
        <v>6.6799999999999998E-2</v>
      </c>
      <c r="O74" s="675">
        <v>0.11990000000000001</v>
      </c>
      <c r="P74" s="675">
        <v>6.4000000000000001E-2</v>
      </c>
    </row>
    <row r="75" spans="1:16" ht="20.25" customHeight="1">
      <c r="A75" s="677" t="s">
        <v>622</v>
      </c>
      <c r="B75" s="675">
        <v>-1.6799999999999999E-2</v>
      </c>
      <c r="C75" s="675">
        <v>-1.1900000000000001E-2</v>
      </c>
      <c r="D75" s="675">
        <v>-1.9199999999999998E-2</v>
      </c>
      <c r="E75" s="675">
        <v>-1.2999999999999999E-2</v>
      </c>
      <c r="F75" s="675">
        <v>-2.0199999999999999E-2</v>
      </c>
      <c r="G75" s="675">
        <v>-2.2499999999999999E-2</v>
      </c>
      <c r="H75" s="675">
        <v>-2.3199999999999998E-2</v>
      </c>
      <c r="I75" s="675">
        <v>-2.7900000000000001E-2</v>
      </c>
      <c r="J75" s="675">
        <v>-2.8E-3</v>
      </c>
      <c r="K75" s="675">
        <v>-1.18E-2</v>
      </c>
      <c r="L75" s="675">
        <v>-2.9399999999999999E-2</v>
      </c>
      <c r="M75" s="675">
        <v>-2.47E-2</v>
      </c>
      <c r="N75" s="675">
        <v>-3.2399999999999998E-2</v>
      </c>
      <c r="O75" s="675">
        <v>-2.5100000000000001E-2</v>
      </c>
      <c r="P75" s="675">
        <v>-2.01E-2</v>
      </c>
    </row>
    <row r="76" spans="1:16" ht="20.25" customHeight="1">
      <c r="A76" s="677" t="s">
        <v>623</v>
      </c>
      <c r="B76" s="675">
        <v>2.92E-2</v>
      </c>
      <c r="C76" s="675">
        <v>1.9599999999999999E-2</v>
      </c>
      <c r="D76" s="675">
        <v>2.8199999999999999E-2</v>
      </c>
      <c r="E76" s="675">
        <v>2.6499999999999999E-2</v>
      </c>
      <c r="F76" s="675">
        <v>3.5999999999999997E-2</v>
      </c>
      <c r="G76" s="675">
        <v>3.2300000000000002E-2</v>
      </c>
      <c r="H76" s="675">
        <v>3.3399999999999999E-2</v>
      </c>
      <c r="I76" s="675">
        <v>3.49E-2</v>
      </c>
      <c r="J76" s="675">
        <v>1.15E-2</v>
      </c>
      <c r="K76" s="675">
        <v>3.49E-2</v>
      </c>
      <c r="L76" s="675">
        <v>3.5700000000000003E-2</v>
      </c>
      <c r="M76" s="675">
        <v>3.9600000000000003E-2</v>
      </c>
      <c r="N76" s="675">
        <v>4.9399999999999999E-2</v>
      </c>
      <c r="O76" s="675">
        <v>3.2500000000000001E-2</v>
      </c>
      <c r="P76" s="675">
        <v>3.1399999999999997E-2</v>
      </c>
    </row>
    <row r="77" spans="1:16" ht="20.25" customHeight="1">
      <c r="A77" s="677" t="s">
        <v>624</v>
      </c>
      <c r="B77" s="675">
        <v>1E-4</v>
      </c>
      <c r="C77" s="675">
        <v>0</v>
      </c>
      <c r="D77" s="675">
        <v>0</v>
      </c>
      <c r="E77" s="675">
        <v>0</v>
      </c>
      <c r="F77" s="675">
        <v>0</v>
      </c>
      <c r="G77" s="675">
        <v>0</v>
      </c>
      <c r="H77" s="675">
        <v>0</v>
      </c>
      <c r="I77" s="675">
        <v>0</v>
      </c>
      <c r="J77" s="675">
        <v>0</v>
      </c>
      <c r="K77" s="675">
        <v>0</v>
      </c>
      <c r="L77" s="675">
        <v>0</v>
      </c>
      <c r="M77" s="675">
        <v>0</v>
      </c>
      <c r="N77" s="675">
        <v>0</v>
      </c>
      <c r="O77" s="675">
        <v>-2.0000000000000001E-4</v>
      </c>
      <c r="P77" s="675">
        <v>0</v>
      </c>
    </row>
    <row r="78" spans="1:16" ht="20.25" customHeight="1">
      <c r="A78" s="677" t="s">
        <v>625</v>
      </c>
      <c r="B78" s="675">
        <v>-2.8999999999999998E-3</v>
      </c>
      <c r="C78" s="675">
        <v>-4.1999999999999997E-3</v>
      </c>
      <c r="D78" s="675">
        <v>-3.8E-3</v>
      </c>
      <c r="E78" s="675">
        <v>-5.8999999999999999E-3</v>
      </c>
      <c r="F78" s="675">
        <v>-3.5999999999999999E-3</v>
      </c>
      <c r="G78" s="675">
        <v>-3.8999999999999998E-3</v>
      </c>
      <c r="H78" s="675">
        <v>-5.0000000000000001E-3</v>
      </c>
      <c r="I78" s="675">
        <v>-4.1000000000000003E-3</v>
      </c>
      <c r="J78" s="675">
        <v>6.9999999999999999E-4</v>
      </c>
      <c r="K78" s="675">
        <v>8.3999999999999995E-3</v>
      </c>
      <c r="L78" s="675">
        <v>-5.5999999999999999E-3</v>
      </c>
      <c r="M78" s="675">
        <v>-6.1999999999999998E-3</v>
      </c>
      <c r="N78" s="675">
        <v>-2.7000000000000001E-3</v>
      </c>
      <c r="O78" s="675">
        <v>-6.7999999999999996E-3</v>
      </c>
      <c r="P78" s="675">
        <v>-4.1999999999999997E-3</v>
      </c>
    </row>
    <row r="79" spans="1:16" ht="20.25" customHeight="1">
      <c r="A79" s="677" t="s">
        <v>626</v>
      </c>
      <c r="B79" s="675">
        <v>4.0000000000000001E-3</v>
      </c>
      <c r="C79" s="675">
        <v>1.1599999999999999E-2</v>
      </c>
      <c r="D79" s="675">
        <v>2.8999999999999998E-3</v>
      </c>
      <c r="E79" s="675">
        <v>8.3999999999999995E-3</v>
      </c>
      <c r="F79" s="675">
        <v>2.3E-3</v>
      </c>
      <c r="G79" s="675">
        <v>8.8000000000000005E-3</v>
      </c>
      <c r="H79" s="675">
        <v>6.7999999999999996E-3</v>
      </c>
      <c r="I79" s="675">
        <v>3.5999999999999999E-3</v>
      </c>
      <c r="J79" s="675">
        <v>2.2100000000000002E-2</v>
      </c>
      <c r="K79" s="675">
        <v>4.7000000000000002E-3</v>
      </c>
      <c r="L79" s="675">
        <v>4.4999999999999997E-3</v>
      </c>
      <c r="M79" s="675">
        <v>5.4999999999999997E-3</v>
      </c>
      <c r="N79" s="675">
        <v>4.4000000000000003E-3</v>
      </c>
      <c r="O79" s="675">
        <v>7.1000000000000004E-3</v>
      </c>
      <c r="P79" s="675">
        <v>5.7999999999999996E-3</v>
      </c>
    </row>
    <row r="80" spans="1:16" ht="20.25" customHeight="1">
      <c r="A80" s="677" t="s">
        <v>627</v>
      </c>
      <c r="B80" s="685">
        <v>-2.2100000000000002E-2</v>
      </c>
      <c r="C80" s="685">
        <v>-3.9899999999999998E-2</v>
      </c>
      <c r="D80" s="685">
        <v>-2.5000000000000001E-2</v>
      </c>
      <c r="E80" s="685">
        <v>-2.4E-2</v>
      </c>
      <c r="F80" s="685">
        <v>-2.3300000000000001E-2</v>
      </c>
      <c r="G80" s="685">
        <v>-2.3800000000000002E-2</v>
      </c>
      <c r="H80" s="685">
        <v>-3.32E-2</v>
      </c>
      <c r="I80" s="685">
        <v>-5.8200000000000002E-2</v>
      </c>
      <c r="J80" s="685">
        <v>-6.1699999999999998E-2</v>
      </c>
      <c r="K80" s="685">
        <v>-2.7E-2</v>
      </c>
      <c r="L80" s="685">
        <v>-5.2900000000000003E-2</v>
      </c>
      <c r="M80" s="685">
        <v>-4.0500000000000001E-2</v>
      </c>
      <c r="N80" s="685">
        <v>-3.4000000000000002E-2</v>
      </c>
      <c r="O80" s="685">
        <v>-6.6799999999999998E-2</v>
      </c>
      <c r="P80" s="685">
        <v>-3.2800000000000003E-2</v>
      </c>
    </row>
    <row r="81" spans="1:16" ht="20.25" customHeight="1">
      <c r="A81" s="677" t="s">
        <v>628</v>
      </c>
      <c r="B81" s="675">
        <v>1E-4</v>
      </c>
      <c r="C81" s="675">
        <v>0</v>
      </c>
      <c r="D81" s="675">
        <v>-1E-4</v>
      </c>
      <c r="E81" s="675">
        <v>0</v>
      </c>
      <c r="F81" s="675">
        <v>2.9999999999999997E-4</v>
      </c>
      <c r="G81" s="675">
        <v>0</v>
      </c>
      <c r="H81" s="675">
        <v>5.9999999999999995E-4</v>
      </c>
      <c r="I81" s="675">
        <v>2.0000000000000001E-4</v>
      </c>
      <c r="J81" s="675">
        <v>0</v>
      </c>
      <c r="K81" s="675">
        <v>-2.0000000000000001E-4</v>
      </c>
      <c r="L81" s="675">
        <v>2.9999999999999997E-4</v>
      </c>
      <c r="M81" s="675">
        <v>0</v>
      </c>
      <c r="N81" s="675">
        <v>1E-4</v>
      </c>
      <c r="O81" s="675">
        <v>-2.0000000000000001E-4</v>
      </c>
      <c r="P81" s="675">
        <v>1E-4</v>
      </c>
    </row>
    <row r="82" spans="1:16" ht="20.25" customHeight="1" thickBot="1">
      <c r="A82" s="677" t="s">
        <v>629</v>
      </c>
      <c r="B82" s="675">
        <v>0.1099</v>
      </c>
      <c r="C82" s="675">
        <v>0.14419999999999999</v>
      </c>
      <c r="D82" s="675">
        <v>0.18609999999999999</v>
      </c>
      <c r="E82" s="675">
        <v>0.13830000000000001</v>
      </c>
      <c r="F82" s="675">
        <v>0.12820000000000001</v>
      </c>
      <c r="G82" s="675">
        <v>0.1244</v>
      </c>
      <c r="H82" s="675">
        <v>0.14080000000000001</v>
      </c>
      <c r="I82" s="675">
        <v>0.14510000000000001</v>
      </c>
      <c r="J82" s="675">
        <v>0.49349999999999999</v>
      </c>
      <c r="K82" s="675">
        <v>0.36009999999999998</v>
      </c>
      <c r="L82" s="675">
        <v>0.14799999999999999</v>
      </c>
      <c r="M82" s="675">
        <v>0.14460000000000001</v>
      </c>
      <c r="N82" s="675">
        <v>7.6799999999999993E-2</v>
      </c>
      <c r="O82" s="675">
        <v>0.28100000000000003</v>
      </c>
      <c r="P82" s="675">
        <v>0.13159999999999999</v>
      </c>
    </row>
    <row r="83" spans="1:16" ht="20.25" customHeight="1" thickTop="1" thickBot="1">
      <c r="A83" s="683" t="s">
        <v>630</v>
      </c>
      <c r="B83" s="684"/>
      <c r="C83" s="684"/>
      <c r="D83" s="684"/>
      <c r="E83" s="684"/>
      <c r="F83" s="684"/>
      <c r="G83" s="684"/>
      <c r="H83" s="684"/>
      <c r="I83" s="684"/>
      <c r="J83" s="684"/>
      <c r="K83" s="684"/>
      <c r="L83" s="684"/>
      <c r="M83" s="684"/>
      <c r="N83" s="684"/>
      <c r="O83" s="684"/>
      <c r="P83" s="684"/>
    </row>
    <row r="84" spans="1:16" ht="20.25" customHeight="1" thickTop="1">
      <c r="A84" s="677" t="s">
        <v>631</v>
      </c>
      <c r="B84" s="675">
        <v>7.0000000000000007E-2</v>
      </c>
      <c r="C84" s="675">
        <v>8.8700000000000001E-2</v>
      </c>
      <c r="D84" s="675">
        <v>7.8200000000000006E-2</v>
      </c>
      <c r="E84" s="675">
        <v>7.3999999999999996E-2</v>
      </c>
      <c r="F84" s="675">
        <v>7.9200000000000007E-2</v>
      </c>
      <c r="G84" s="675">
        <v>7.1199999999999999E-2</v>
      </c>
      <c r="H84" s="675">
        <v>8.5800000000000001E-2</v>
      </c>
      <c r="I84" s="675">
        <v>0.14829999999999999</v>
      </c>
      <c r="J84" s="675">
        <v>5.7799999999999997E-2</v>
      </c>
      <c r="K84" s="675">
        <v>5.8700000000000002E-2</v>
      </c>
      <c r="L84" s="675">
        <v>0.112</v>
      </c>
      <c r="M84" s="675">
        <v>9.2200000000000004E-2</v>
      </c>
      <c r="N84" s="675">
        <v>8.6900000000000005E-2</v>
      </c>
      <c r="O84" s="675">
        <v>0.1348</v>
      </c>
      <c r="P84" s="675">
        <v>8.9899999999999994E-2</v>
      </c>
    </row>
    <row r="85" spans="1:16" ht="20.25" customHeight="1">
      <c r="A85" s="677" t="s">
        <v>632</v>
      </c>
      <c r="B85" s="675">
        <v>9.4000000000000004E-3</v>
      </c>
      <c r="C85" s="675">
        <v>4.5999999999999999E-2</v>
      </c>
      <c r="D85" s="675">
        <v>6.8599999999999994E-2</v>
      </c>
      <c r="E85" s="675">
        <v>6.4600000000000005E-2</v>
      </c>
      <c r="F85" s="675">
        <v>0.10150000000000001</v>
      </c>
      <c r="G85" s="675">
        <v>3.2399999999999998E-2</v>
      </c>
      <c r="H85" s="675">
        <v>8.6099999999999996E-2</v>
      </c>
      <c r="I85" s="675">
        <v>0.1588</v>
      </c>
      <c r="J85" s="675">
        <v>9.7299999999999998E-2</v>
      </c>
      <c r="K85" s="675">
        <v>7.6499999999999999E-2</v>
      </c>
      <c r="L85" s="675">
        <v>0.35970000000000002</v>
      </c>
      <c r="M85" s="675">
        <v>9.5600000000000004E-2</v>
      </c>
      <c r="N85" s="675">
        <v>0.1149</v>
      </c>
      <c r="O85" s="675">
        <v>0.12839999999999999</v>
      </c>
      <c r="P85" s="675">
        <v>8.8200000000000001E-2</v>
      </c>
    </row>
    <row r="86" spans="1:16" ht="20.25" customHeight="1">
      <c r="A86" s="677" t="s">
        <v>633</v>
      </c>
      <c r="B86" s="675">
        <v>0.1283</v>
      </c>
      <c r="C86" s="675">
        <v>8.8800000000000004E-2</v>
      </c>
      <c r="D86" s="675">
        <v>6.4699999999999994E-2</v>
      </c>
      <c r="E86" s="675">
        <v>1.8700000000000001E-2</v>
      </c>
      <c r="F86" s="675">
        <v>8.1100000000000005E-2</v>
      </c>
      <c r="G86" s="675">
        <v>0.15629999999999999</v>
      </c>
      <c r="H86" s="675">
        <v>4.4999999999999998E-2</v>
      </c>
      <c r="I86" s="675">
        <v>9.4000000000000004E-3</v>
      </c>
      <c r="J86" s="675">
        <v>0.59850000000000003</v>
      </c>
      <c r="K86" s="675">
        <v>0</v>
      </c>
      <c r="L86" s="675">
        <v>6.25E-2</v>
      </c>
      <c r="M86" s="675">
        <v>0.2059</v>
      </c>
      <c r="N86" s="675">
        <v>6.6100000000000006E-2</v>
      </c>
      <c r="O86" s="675">
        <v>0.11840000000000001</v>
      </c>
      <c r="P86" s="675">
        <v>8.0100000000000005E-2</v>
      </c>
    </row>
    <row r="87" spans="1:16" ht="20.25" customHeight="1">
      <c r="A87" s="677" t="s">
        <v>634</v>
      </c>
      <c r="B87" s="675">
        <v>3.8E-3</v>
      </c>
      <c r="C87" s="675">
        <v>0.1162</v>
      </c>
      <c r="D87" s="675">
        <v>2.2700000000000001E-2</v>
      </c>
      <c r="E87" s="675">
        <v>1.46E-2</v>
      </c>
      <c r="F87" s="675">
        <v>0.1356</v>
      </c>
      <c r="G87" s="675">
        <v>0.1663</v>
      </c>
      <c r="H87" s="675">
        <v>5.4300000000000001E-2</v>
      </c>
      <c r="I87" s="675">
        <v>9.2999999999999992E-3</v>
      </c>
      <c r="J87" s="675">
        <v>4.1599999999999998E-2</v>
      </c>
      <c r="K87" s="675">
        <v>0</v>
      </c>
      <c r="L87" s="675">
        <v>8.3599999999999994E-2</v>
      </c>
      <c r="M87" s="675">
        <v>0.26500000000000001</v>
      </c>
      <c r="N87" s="675">
        <v>4.5499999999999999E-2</v>
      </c>
      <c r="O87" s="675">
        <v>0.23760000000000001</v>
      </c>
      <c r="P87" s="675">
        <v>6.1199999999999997E-2</v>
      </c>
    </row>
    <row r="88" spans="1:16" ht="20.25" customHeight="1">
      <c r="A88" s="677" t="s">
        <v>635</v>
      </c>
      <c r="B88" s="675">
        <v>5.7999999999999996E-3</v>
      </c>
      <c r="C88" s="675">
        <v>0</v>
      </c>
      <c r="D88" s="675">
        <v>8.0000000000000004E-4</v>
      </c>
      <c r="E88" s="675">
        <v>0.10340000000000001</v>
      </c>
      <c r="F88" s="675">
        <v>5.0000000000000001E-4</v>
      </c>
      <c r="G88" s="675">
        <v>1.14E-2</v>
      </c>
      <c r="H88" s="675">
        <v>9.1000000000000004E-3</v>
      </c>
      <c r="I88" s="675">
        <v>0.20749999999999999</v>
      </c>
      <c r="J88" s="675">
        <v>4.5999999999999999E-3</v>
      </c>
      <c r="K88" s="675">
        <v>3.6400000000000002E-2</v>
      </c>
      <c r="L88" s="675">
        <v>5.5999999999999999E-3</v>
      </c>
      <c r="M88" s="675">
        <v>8.6E-3</v>
      </c>
      <c r="N88" s="675">
        <v>5.45E-2</v>
      </c>
      <c r="O88" s="675">
        <v>5.7999999999999996E-3</v>
      </c>
      <c r="P88" s="675">
        <v>9.7000000000000003E-3</v>
      </c>
    </row>
    <row r="89" spans="1:16" ht="20.25" customHeight="1">
      <c r="A89" s="677" t="s">
        <v>636</v>
      </c>
      <c r="B89" s="675">
        <v>2.2000000000000001E-3</v>
      </c>
      <c r="C89" s="675">
        <v>0</v>
      </c>
      <c r="D89" s="675">
        <v>0</v>
      </c>
      <c r="E89" s="675">
        <v>0</v>
      </c>
      <c r="F89" s="675">
        <v>1E-4</v>
      </c>
      <c r="G89" s="675">
        <v>1.23E-2</v>
      </c>
      <c r="H89" s="675">
        <v>9.4999999999999998E-3</v>
      </c>
      <c r="I89" s="675">
        <v>5.4999999999999997E-3</v>
      </c>
      <c r="J89" s="675">
        <v>1.34E-2</v>
      </c>
      <c r="K89" s="675">
        <v>0</v>
      </c>
      <c r="L89" s="675">
        <v>6.0000000000000001E-3</v>
      </c>
      <c r="M89" s="675">
        <v>5.7999999999999996E-3</v>
      </c>
      <c r="N89" s="675">
        <v>1.29E-2</v>
      </c>
      <c r="O89" s="675">
        <v>8.9999999999999993E-3</v>
      </c>
      <c r="P89" s="675">
        <v>4.4000000000000003E-3</v>
      </c>
    </row>
    <row r="90" spans="1:16" ht="20.25" customHeight="1">
      <c r="A90" s="677" t="s">
        <v>637</v>
      </c>
      <c r="B90" s="675">
        <v>5.3E-3</v>
      </c>
      <c r="C90" s="675">
        <v>0</v>
      </c>
      <c r="D90" s="675">
        <v>5.0000000000000001E-4</v>
      </c>
      <c r="E90" s="675">
        <v>0.10340000000000001</v>
      </c>
      <c r="F90" s="675">
        <v>5.0000000000000001E-4</v>
      </c>
      <c r="G90" s="675">
        <v>1.15E-2</v>
      </c>
      <c r="H90" s="675">
        <v>9.4000000000000004E-3</v>
      </c>
      <c r="I90" s="675">
        <v>0.12529999999999999</v>
      </c>
      <c r="J90" s="675">
        <v>4.7000000000000002E-3</v>
      </c>
      <c r="K90" s="675">
        <v>3.6400000000000002E-2</v>
      </c>
      <c r="L90" s="675">
        <v>5.5999999999999999E-3</v>
      </c>
      <c r="M90" s="675">
        <v>7.4000000000000003E-3</v>
      </c>
      <c r="N90" s="675">
        <v>3.9699999999999999E-2</v>
      </c>
      <c r="O90" s="675">
        <v>7.3000000000000001E-3</v>
      </c>
      <c r="P90" s="675">
        <v>8.6E-3</v>
      </c>
    </row>
    <row r="91" spans="1:16" ht="20.25" customHeight="1">
      <c r="A91" s="677" t="s">
        <v>638</v>
      </c>
      <c r="B91" s="675">
        <v>5.7999999999999996E-3</v>
      </c>
      <c r="C91" s="675">
        <v>1.1999999999999999E-3</v>
      </c>
      <c r="D91" s="675">
        <v>8.9999999999999993E-3</v>
      </c>
      <c r="E91" s="675">
        <v>3.0000000000000001E-3</v>
      </c>
      <c r="F91" s="675">
        <v>1.41E-2</v>
      </c>
      <c r="G91" s="675">
        <v>7.0000000000000001E-3</v>
      </c>
      <c r="H91" s="675">
        <v>9.7999999999999997E-3</v>
      </c>
      <c r="I91" s="675">
        <v>0</v>
      </c>
      <c r="J91" s="675">
        <v>0</v>
      </c>
      <c r="K91" s="675">
        <v>0</v>
      </c>
      <c r="L91" s="675">
        <v>3.85E-2</v>
      </c>
      <c r="M91" s="675">
        <v>1.9E-2</v>
      </c>
      <c r="N91" s="675">
        <v>3.3799999999999997E-2</v>
      </c>
      <c r="O91" s="675">
        <v>0</v>
      </c>
      <c r="P91" s="675">
        <v>0.01</v>
      </c>
    </row>
    <row r="92" spans="1:16" ht="20.25" customHeight="1">
      <c r="A92" s="677" t="s">
        <v>639</v>
      </c>
      <c r="B92" s="675">
        <v>1.4E-2</v>
      </c>
      <c r="C92" s="675">
        <v>9.7000000000000003E-3</v>
      </c>
      <c r="D92" s="675">
        <v>1.2699999999999999E-2</v>
      </c>
      <c r="E92" s="675">
        <v>6.4999999999999997E-3</v>
      </c>
      <c r="F92" s="675">
        <v>1.8700000000000001E-2</v>
      </c>
      <c r="G92" s="675">
        <v>1.0500000000000001E-2</v>
      </c>
      <c r="H92" s="675">
        <v>1.46E-2</v>
      </c>
      <c r="I92" s="675">
        <v>2.18E-2</v>
      </c>
      <c r="J92" s="675">
        <v>2.2000000000000001E-3</v>
      </c>
      <c r="K92" s="675">
        <v>5.3E-3</v>
      </c>
      <c r="L92" s="675">
        <v>2.5899999999999999E-2</v>
      </c>
      <c r="M92" s="675">
        <v>2.12E-2</v>
      </c>
      <c r="N92" s="675">
        <v>2.1700000000000001E-2</v>
      </c>
      <c r="O92" s="675">
        <v>1.9400000000000001E-2</v>
      </c>
      <c r="P92" s="675">
        <v>1.46E-2</v>
      </c>
    </row>
    <row r="93" spans="1:16" ht="20.25" customHeight="1">
      <c r="A93" s="677" t="s">
        <v>640</v>
      </c>
      <c r="B93" s="675">
        <v>3.8600000000000002E-2</v>
      </c>
      <c r="C93" s="675">
        <v>3.2300000000000002E-2</v>
      </c>
      <c r="D93" s="675">
        <v>3.9800000000000002E-2</v>
      </c>
      <c r="E93" s="675">
        <v>3.9100000000000003E-2</v>
      </c>
      <c r="F93" s="675">
        <v>3.7100000000000001E-2</v>
      </c>
      <c r="G93" s="675">
        <v>3.1800000000000002E-2</v>
      </c>
      <c r="H93" s="675">
        <v>3.9199999999999999E-2</v>
      </c>
      <c r="I93" s="675">
        <v>3.8899999999999997E-2</v>
      </c>
      <c r="J93" s="675">
        <v>2.1600000000000001E-2</v>
      </c>
      <c r="K93" s="675">
        <v>3.32E-2</v>
      </c>
      <c r="L93" s="675">
        <v>3.5900000000000001E-2</v>
      </c>
      <c r="M93" s="675">
        <v>3.9800000000000002E-2</v>
      </c>
      <c r="N93" s="675">
        <v>4.7100000000000003E-2</v>
      </c>
      <c r="O93" s="675">
        <v>3.7699999999999997E-2</v>
      </c>
      <c r="P93" s="675">
        <v>3.85E-2</v>
      </c>
    </row>
    <row r="94" spans="1:16" ht="20.25" customHeight="1">
      <c r="A94" s="677" t="s">
        <v>1412</v>
      </c>
      <c r="B94" s="675">
        <v>3.0300000000000001E-2</v>
      </c>
      <c r="C94" s="675">
        <v>1.2500000000000001E-2</v>
      </c>
      <c r="D94" s="675">
        <v>2.4899999999999999E-2</v>
      </c>
      <c r="E94" s="675">
        <v>6.4999999999999997E-3</v>
      </c>
      <c r="F94" s="675">
        <v>2.3300000000000001E-2</v>
      </c>
      <c r="G94" s="675">
        <v>6.0999999999999999E-2</v>
      </c>
      <c r="H94" s="675">
        <v>5.1799999999999999E-2</v>
      </c>
      <c r="I94" s="675">
        <v>6.5799999999999997E-2</v>
      </c>
      <c r="J94" s="675">
        <v>0</v>
      </c>
      <c r="K94" s="675">
        <v>0</v>
      </c>
      <c r="L94" s="675">
        <v>4.6399999999999997E-2</v>
      </c>
      <c r="M94" s="675">
        <v>4.7300000000000002E-2</v>
      </c>
      <c r="N94" s="675">
        <v>4.4900000000000002E-2</v>
      </c>
      <c r="O94" s="675">
        <v>3.44E-2</v>
      </c>
      <c r="P94" s="675">
        <v>2.3800000000000002E-2</v>
      </c>
    </row>
    <row r="95" spans="1:16" ht="20.25" customHeight="1" thickBot="1">
      <c r="A95" s="677" t="s">
        <v>641</v>
      </c>
      <c r="B95" s="675">
        <v>0</v>
      </c>
      <c r="C95" s="675">
        <v>0</v>
      </c>
      <c r="D95" s="675">
        <v>0</v>
      </c>
      <c r="E95" s="675">
        <v>2.0000000000000001E-4</v>
      </c>
      <c r="F95" s="675">
        <v>0</v>
      </c>
      <c r="G95" s="675">
        <v>0</v>
      </c>
      <c r="H95" s="675">
        <v>6.9999999999999999E-4</v>
      </c>
      <c r="I95" s="675">
        <v>0</v>
      </c>
      <c r="J95" s="675">
        <v>0</v>
      </c>
      <c r="K95" s="675">
        <v>0</v>
      </c>
      <c r="L95" s="675">
        <v>0</v>
      </c>
      <c r="M95" s="675">
        <v>9.9000000000000008E-3</v>
      </c>
      <c r="N95" s="675">
        <v>5.0000000000000001E-3</v>
      </c>
      <c r="O95" s="675">
        <v>3.0000000000000001E-3</v>
      </c>
      <c r="P95" s="675">
        <v>5.0000000000000001E-4</v>
      </c>
    </row>
    <row r="96" spans="1:16" ht="20.25" customHeight="1" thickTop="1" thickBot="1">
      <c r="A96" s="686" t="s">
        <v>642</v>
      </c>
      <c r="B96" s="687"/>
      <c r="C96" s="687"/>
      <c r="D96" s="687"/>
      <c r="E96" s="687"/>
      <c r="F96" s="687"/>
      <c r="G96" s="687"/>
      <c r="H96" s="687"/>
      <c r="I96" s="687"/>
      <c r="J96" s="687"/>
      <c r="K96" s="687"/>
      <c r="L96" s="687"/>
      <c r="M96" s="687"/>
      <c r="N96" s="687"/>
      <c r="O96" s="687"/>
      <c r="P96" s="687"/>
    </row>
    <row r="97" spans="1:16" ht="20.25" customHeight="1" thickTop="1" thickBot="1">
      <c r="A97" s="683" t="s">
        <v>643</v>
      </c>
      <c r="B97" s="684"/>
      <c r="C97" s="684"/>
      <c r="D97" s="684"/>
      <c r="E97" s="684"/>
      <c r="F97" s="684"/>
      <c r="G97" s="684"/>
      <c r="H97" s="684"/>
      <c r="I97" s="684"/>
      <c r="J97" s="684"/>
      <c r="K97" s="684"/>
      <c r="L97" s="684"/>
      <c r="M97" s="684"/>
      <c r="N97" s="684"/>
      <c r="O97" s="684"/>
      <c r="P97" s="684"/>
    </row>
    <row r="98" spans="1:16" ht="20.25" customHeight="1" thickTop="1">
      <c r="A98" s="677" t="s">
        <v>644</v>
      </c>
      <c r="B98" s="675">
        <v>2.2100000000000002E-2</v>
      </c>
      <c r="C98" s="675">
        <v>3.9899999999999998E-2</v>
      </c>
      <c r="D98" s="675">
        <v>2.5000000000000001E-2</v>
      </c>
      <c r="E98" s="675">
        <v>2.4E-2</v>
      </c>
      <c r="F98" s="675">
        <v>2.3300000000000001E-2</v>
      </c>
      <c r="G98" s="675">
        <v>2.3800000000000002E-2</v>
      </c>
      <c r="H98" s="675">
        <v>3.32E-2</v>
      </c>
      <c r="I98" s="675">
        <v>5.8200000000000002E-2</v>
      </c>
      <c r="J98" s="675">
        <v>6.1699999999999998E-2</v>
      </c>
      <c r="K98" s="675">
        <v>2.7E-2</v>
      </c>
      <c r="L98" s="675">
        <v>5.2900000000000003E-2</v>
      </c>
      <c r="M98" s="675">
        <v>4.0500000000000001E-2</v>
      </c>
      <c r="N98" s="675">
        <v>3.4000000000000002E-2</v>
      </c>
      <c r="O98" s="675">
        <v>6.6799999999999998E-2</v>
      </c>
      <c r="P98" s="675">
        <v>3.2800000000000003E-2</v>
      </c>
    </row>
    <row r="99" spans="1:16" ht="20.25" customHeight="1">
      <c r="A99" s="677" t="s">
        <v>645</v>
      </c>
      <c r="B99" s="675">
        <v>2.93E-2</v>
      </c>
      <c r="C99" s="675">
        <v>5.3600000000000002E-2</v>
      </c>
      <c r="D99" s="675">
        <v>3.09E-2</v>
      </c>
      <c r="E99" s="675">
        <v>3.6299999999999999E-2</v>
      </c>
      <c r="F99" s="675">
        <v>3.2399999999999998E-2</v>
      </c>
      <c r="G99" s="675">
        <v>2.8400000000000002E-2</v>
      </c>
      <c r="H99" s="675">
        <v>3.9699999999999999E-2</v>
      </c>
      <c r="I99" s="675">
        <v>6.2100000000000002E-2</v>
      </c>
      <c r="J99" s="675">
        <v>0.1031</v>
      </c>
      <c r="K99" s="675">
        <v>4.58E-2</v>
      </c>
      <c r="L99" s="675">
        <v>5.8200000000000002E-2</v>
      </c>
      <c r="M99" s="675">
        <v>5.0999999999999997E-2</v>
      </c>
      <c r="N99" s="675">
        <v>4.02E-2</v>
      </c>
      <c r="O99" s="675">
        <v>7.3400000000000007E-2</v>
      </c>
      <c r="P99" s="675">
        <v>4.1700000000000001E-2</v>
      </c>
    </row>
    <row r="100" spans="1:16" ht="20.25" customHeight="1">
      <c r="A100" s="677" t="s">
        <v>646</v>
      </c>
      <c r="B100" s="675">
        <v>3.09E-2</v>
      </c>
      <c r="C100" s="675">
        <v>6.5500000000000003E-2</v>
      </c>
      <c r="D100" s="675">
        <v>3.5700000000000003E-2</v>
      </c>
      <c r="E100" s="675">
        <v>3.15E-2</v>
      </c>
      <c r="F100" s="675">
        <v>3.0300000000000001E-2</v>
      </c>
      <c r="G100" s="675">
        <v>3.2099999999999997E-2</v>
      </c>
      <c r="H100" s="675">
        <v>4.3099999999999999E-2</v>
      </c>
      <c r="I100" s="675">
        <v>7.1300000000000002E-2</v>
      </c>
      <c r="J100" s="675">
        <v>9.7600000000000006E-2</v>
      </c>
      <c r="K100" s="675">
        <v>3.3500000000000002E-2</v>
      </c>
      <c r="L100" s="675">
        <v>6.5799999999999997E-2</v>
      </c>
      <c r="M100" s="675">
        <v>5.1400000000000001E-2</v>
      </c>
      <c r="N100" s="675">
        <v>4.5900000000000003E-2</v>
      </c>
      <c r="O100" s="675">
        <v>7.4200000000000002E-2</v>
      </c>
      <c r="P100" s="675">
        <v>4.4600000000000001E-2</v>
      </c>
    </row>
    <row r="101" spans="1:16" ht="20.25" customHeight="1" thickBot="1">
      <c r="A101" s="677" t="s">
        <v>647</v>
      </c>
      <c r="B101" s="675">
        <v>3.6499999999999998E-2</v>
      </c>
      <c r="C101" s="675">
        <v>6.7000000000000004E-2</v>
      </c>
      <c r="D101" s="675">
        <v>3.73E-2</v>
      </c>
      <c r="E101" s="675">
        <v>4.36E-2</v>
      </c>
      <c r="F101" s="675">
        <v>3.8600000000000002E-2</v>
      </c>
      <c r="G101" s="675">
        <v>3.85E-2</v>
      </c>
      <c r="H101" s="675">
        <v>4.8500000000000001E-2</v>
      </c>
      <c r="I101" s="675">
        <v>9.9000000000000005E-2</v>
      </c>
      <c r="J101" s="675">
        <v>0.26250000000000001</v>
      </c>
      <c r="K101" s="675">
        <v>0.26679999999999998</v>
      </c>
      <c r="L101" s="675">
        <v>8.6499999999999994E-2</v>
      </c>
      <c r="M101" s="675">
        <v>6.7000000000000004E-2</v>
      </c>
      <c r="N101" s="675">
        <v>4.7899999999999998E-2</v>
      </c>
      <c r="O101" s="675">
        <v>9.6500000000000002E-2</v>
      </c>
      <c r="P101" s="675">
        <v>5.2900000000000003E-2</v>
      </c>
    </row>
    <row r="102" spans="1:16" ht="20.25" customHeight="1" thickTop="1" thickBot="1">
      <c r="A102" s="683" t="s">
        <v>648</v>
      </c>
      <c r="B102" s="684"/>
      <c r="C102" s="684"/>
      <c r="D102" s="684"/>
      <c r="E102" s="684"/>
      <c r="F102" s="684"/>
      <c r="G102" s="684"/>
      <c r="H102" s="684"/>
      <c r="I102" s="684"/>
      <c r="J102" s="684"/>
      <c r="K102" s="684"/>
      <c r="L102" s="684"/>
      <c r="M102" s="684"/>
      <c r="N102" s="684"/>
      <c r="O102" s="684"/>
      <c r="P102" s="684"/>
    </row>
    <row r="103" spans="1:16" ht="20.25" customHeight="1" thickTop="1">
      <c r="A103" s="677" t="s">
        <v>649</v>
      </c>
      <c r="B103" s="675">
        <v>0.41889999999999999</v>
      </c>
      <c r="C103" s="675">
        <v>0.55759999999999998</v>
      </c>
      <c r="D103" s="675">
        <v>0.40689999999999998</v>
      </c>
      <c r="E103" s="675">
        <v>0.47520000000000001</v>
      </c>
      <c r="F103" s="675">
        <v>0.42170000000000002</v>
      </c>
      <c r="G103" s="675">
        <v>0.50280000000000002</v>
      </c>
      <c r="H103" s="675">
        <v>0.55769999999999997</v>
      </c>
      <c r="I103" s="675">
        <v>0.59670000000000001</v>
      </c>
      <c r="J103" s="675">
        <v>0.56999999999999995</v>
      </c>
      <c r="K103" s="675">
        <v>0.64410000000000001</v>
      </c>
      <c r="L103" s="675">
        <v>0.56459999999999999</v>
      </c>
      <c r="M103" s="675">
        <v>0.58840000000000003</v>
      </c>
      <c r="N103" s="675">
        <v>0.54110000000000003</v>
      </c>
      <c r="O103" s="675">
        <v>0.68410000000000004</v>
      </c>
      <c r="P103" s="675">
        <v>0.52200000000000002</v>
      </c>
    </row>
    <row r="104" spans="1:16" ht="20.25" customHeight="1">
      <c r="A104" s="677" t="s">
        <v>650</v>
      </c>
      <c r="B104" s="675">
        <v>5.91E-2</v>
      </c>
      <c r="C104" s="675">
        <v>4.36E-2</v>
      </c>
      <c r="D104" s="675">
        <v>0.1409</v>
      </c>
      <c r="E104" s="675">
        <v>6.1699999999999998E-2</v>
      </c>
      <c r="F104" s="675">
        <v>4.53E-2</v>
      </c>
      <c r="G104" s="675">
        <v>4.8899999999999999E-2</v>
      </c>
      <c r="H104" s="675">
        <v>4.9299999999999997E-2</v>
      </c>
      <c r="I104" s="675">
        <v>2.8500000000000001E-2</v>
      </c>
      <c r="J104" s="675">
        <v>3.1099999999999999E-2</v>
      </c>
      <c r="K104" s="675">
        <v>2.01E-2</v>
      </c>
      <c r="L104" s="675">
        <v>7.1199999999999999E-2</v>
      </c>
      <c r="M104" s="675">
        <v>3.1899999999999998E-2</v>
      </c>
      <c r="N104" s="675">
        <v>9.5600000000000004E-2</v>
      </c>
      <c r="O104" s="675">
        <v>2.2200000000000001E-2</v>
      </c>
      <c r="P104" s="675">
        <v>6.2199999999999998E-2</v>
      </c>
    </row>
    <row r="105" spans="1:16" ht="20.25" customHeight="1">
      <c r="A105" s="677" t="s">
        <v>651</v>
      </c>
      <c r="B105" s="675">
        <v>0.52200000000000002</v>
      </c>
      <c r="C105" s="675">
        <v>0.3987</v>
      </c>
      <c r="D105" s="675">
        <v>0.45229999999999998</v>
      </c>
      <c r="E105" s="675">
        <v>0.46300000000000002</v>
      </c>
      <c r="F105" s="675">
        <v>0.53300000000000003</v>
      </c>
      <c r="G105" s="675">
        <v>0.44829999999999998</v>
      </c>
      <c r="H105" s="675">
        <v>0.39300000000000002</v>
      </c>
      <c r="I105" s="675">
        <v>0.37480000000000002</v>
      </c>
      <c r="J105" s="675">
        <v>0.39889999999999998</v>
      </c>
      <c r="K105" s="675">
        <v>0.3357</v>
      </c>
      <c r="L105" s="675">
        <v>0.36409999999999998</v>
      </c>
      <c r="M105" s="675">
        <v>0.37969999999999998</v>
      </c>
      <c r="N105" s="675">
        <v>0.36330000000000001</v>
      </c>
      <c r="O105" s="675">
        <v>0.29370000000000002</v>
      </c>
      <c r="P105" s="675">
        <v>0.4158</v>
      </c>
    </row>
    <row r="106" spans="1:16" ht="20.25" customHeight="1" thickBot="1">
      <c r="A106" s="677" t="s">
        <v>652</v>
      </c>
      <c r="B106" s="675">
        <v>0.34</v>
      </c>
      <c r="C106" s="675">
        <v>0.50739999999999996</v>
      </c>
      <c r="D106" s="675">
        <v>0.36709999999999998</v>
      </c>
      <c r="E106" s="675">
        <v>0.34260000000000002</v>
      </c>
      <c r="F106" s="675">
        <v>0.31040000000000001</v>
      </c>
      <c r="G106" s="675">
        <v>0.2772</v>
      </c>
      <c r="H106" s="675">
        <v>0.41289999999999999</v>
      </c>
      <c r="I106" s="675">
        <v>0.53590000000000004</v>
      </c>
      <c r="J106" s="675">
        <v>0.69720000000000004</v>
      </c>
      <c r="K106" s="675">
        <v>0.4889</v>
      </c>
      <c r="L106" s="675">
        <v>0.46529999999999999</v>
      </c>
      <c r="M106" s="675">
        <v>0.4854</v>
      </c>
      <c r="N106" s="675">
        <v>0.30349999999999999</v>
      </c>
      <c r="O106" s="675">
        <v>0.56850000000000001</v>
      </c>
      <c r="P106" s="675">
        <v>0.4002</v>
      </c>
    </row>
    <row r="107" spans="1:16" ht="20.25" customHeight="1" thickTop="1" thickBot="1">
      <c r="A107" s="683" t="s">
        <v>653</v>
      </c>
      <c r="B107" s="684"/>
      <c r="C107" s="684"/>
      <c r="D107" s="684"/>
      <c r="E107" s="684"/>
      <c r="F107" s="684"/>
      <c r="G107" s="684"/>
      <c r="H107" s="684"/>
      <c r="I107" s="684"/>
      <c r="J107" s="684"/>
      <c r="K107" s="684"/>
      <c r="L107" s="684"/>
      <c r="M107" s="684"/>
      <c r="N107" s="684"/>
      <c r="O107" s="684"/>
      <c r="P107" s="684"/>
    </row>
    <row r="108" spans="1:16" ht="20.25" customHeight="1" thickTop="1">
      <c r="A108" s="677" t="s">
        <v>654</v>
      </c>
      <c r="B108" s="675">
        <v>4.0899999999999999E-2</v>
      </c>
      <c r="C108" s="675">
        <v>5.7099999999999998E-2</v>
      </c>
      <c r="D108" s="675">
        <v>4.0300000000000002E-2</v>
      </c>
      <c r="E108" s="675">
        <v>5.5899999999999998E-2</v>
      </c>
      <c r="F108" s="675">
        <v>4.2900000000000001E-2</v>
      </c>
      <c r="G108" s="675">
        <v>4.2200000000000001E-2</v>
      </c>
      <c r="H108" s="675">
        <v>5.1700000000000003E-2</v>
      </c>
      <c r="I108" s="675">
        <v>9.8799999999999999E-2</v>
      </c>
      <c r="J108" s="675">
        <v>6.2199999999999998E-2</v>
      </c>
      <c r="K108" s="675">
        <v>4.9000000000000002E-2</v>
      </c>
      <c r="L108" s="675">
        <v>7.3099999999999998E-2</v>
      </c>
      <c r="M108" s="675">
        <v>5.5300000000000002E-2</v>
      </c>
      <c r="N108" s="675">
        <v>3.8399999999999997E-2</v>
      </c>
      <c r="O108" s="675">
        <v>0.1038</v>
      </c>
      <c r="P108" s="675">
        <v>5.3999999999999999E-2</v>
      </c>
    </row>
    <row r="109" spans="1:16" ht="20.25" customHeight="1">
      <c r="A109" s="677" t="s">
        <v>655</v>
      </c>
      <c r="B109" s="675">
        <v>3.4000000000000002E-2</v>
      </c>
      <c r="C109" s="675">
        <v>4.4499999999999998E-2</v>
      </c>
      <c r="D109" s="675">
        <v>3.6299999999999999E-2</v>
      </c>
      <c r="E109" s="675">
        <v>4.02E-2</v>
      </c>
      <c r="F109" s="675">
        <v>3.9899999999999998E-2</v>
      </c>
      <c r="G109" s="675">
        <v>3.2199999999999999E-2</v>
      </c>
      <c r="H109" s="675">
        <v>4.3900000000000002E-2</v>
      </c>
      <c r="I109" s="675">
        <v>9.5299999999999996E-2</v>
      </c>
      <c r="J109" s="675">
        <v>3.1899999999999998E-2</v>
      </c>
      <c r="K109" s="675">
        <v>2.9100000000000001E-2</v>
      </c>
      <c r="L109" s="675">
        <v>6.8900000000000003E-2</v>
      </c>
      <c r="M109" s="675">
        <v>4.4600000000000001E-2</v>
      </c>
      <c r="N109" s="675">
        <v>3.3300000000000003E-2</v>
      </c>
      <c r="O109" s="675">
        <v>9.64E-2</v>
      </c>
      <c r="P109" s="675">
        <v>4.6399999999999997E-2</v>
      </c>
    </row>
    <row r="110" spans="1:16" ht="20.25" customHeight="1">
      <c r="A110" s="674" t="s">
        <v>656</v>
      </c>
      <c r="B110" s="675">
        <v>4.07E-2</v>
      </c>
      <c r="C110" s="675">
        <v>5.9700000000000003E-2</v>
      </c>
      <c r="D110" s="675">
        <v>4.36E-2</v>
      </c>
      <c r="E110" s="675">
        <v>4.9299999999999997E-2</v>
      </c>
      <c r="F110" s="675">
        <v>4.87E-2</v>
      </c>
      <c r="G110" s="675">
        <v>3.85E-2</v>
      </c>
      <c r="H110" s="675">
        <v>5.3400000000000003E-2</v>
      </c>
      <c r="I110" s="675">
        <v>0.10340000000000001</v>
      </c>
      <c r="J110" s="675">
        <v>4.6100000000000002E-2</v>
      </c>
      <c r="K110" s="675">
        <v>3.3599999999999998E-2</v>
      </c>
      <c r="L110" s="675">
        <v>7.7399999999999997E-2</v>
      </c>
      <c r="M110" s="675">
        <v>4.9599999999999998E-2</v>
      </c>
      <c r="N110" s="675">
        <v>4.3299999999999998E-2</v>
      </c>
      <c r="O110" s="675">
        <v>0.1046</v>
      </c>
      <c r="P110" s="675">
        <v>5.6099999999999997E-2</v>
      </c>
    </row>
    <row r="111" spans="1:16" ht="20.25" customHeight="1">
      <c r="A111" s="674" t="s">
        <v>657</v>
      </c>
      <c r="B111" s="675">
        <v>0.06</v>
      </c>
      <c r="C111" s="675">
        <v>7.2099999999999997E-2</v>
      </c>
      <c r="D111" s="675">
        <v>6.4299999999999996E-2</v>
      </c>
      <c r="E111" s="675">
        <v>6.6199999999999995E-2</v>
      </c>
      <c r="F111" s="675">
        <v>7.0900000000000005E-2</v>
      </c>
      <c r="G111" s="675">
        <v>6.1800000000000001E-2</v>
      </c>
      <c r="H111" s="675">
        <v>7.7499999999999999E-2</v>
      </c>
      <c r="I111" s="675">
        <v>0.13109999999999999</v>
      </c>
      <c r="J111" s="675">
        <v>4.9399999999999999E-2</v>
      </c>
      <c r="K111" s="675">
        <v>5.16E-2</v>
      </c>
      <c r="L111" s="675">
        <v>0.10639999999999999</v>
      </c>
      <c r="M111" s="675">
        <v>7.7499999999999999E-2</v>
      </c>
      <c r="N111" s="675">
        <v>7.6499999999999999E-2</v>
      </c>
      <c r="O111" s="675">
        <v>0.13020000000000001</v>
      </c>
      <c r="P111" s="675">
        <v>7.7799999999999994E-2</v>
      </c>
    </row>
    <row r="112" spans="1:16" ht="20.25" customHeight="1">
      <c r="A112" s="674" t="s">
        <v>658</v>
      </c>
      <c r="B112" s="675">
        <v>-1.9300000000000001E-2</v>
      </c>
      <c r="C112" s="675">
        <v>-1.24E-2</v>
      </c>
      <c r="D112" s="675">
        <v>-2.07E-2</v>
      </c>
      <c r="E112" s="675">
        <v>-1.6899999999999998E-2</v>
      </c>
      <c r="F112" s="675">
        <v>-2.2200000000000001E-2</v>
      </c>
      <c r="G112" s="675">
        <v>-2.3300000000000001E-2</v>
      </c>
      <c r="H112" s="675">
        <v>-2.41E-2</v>
      </c>
      <c r="I112" s="675">
        <v>-2.7699999999999999E-2</v>
      </c>
      <c r="J112" s="675">
        <v>-3.3E-3</v>
      </c>
      <c r="K112" s="675">
        <v>-1.7999999999999999E-2</v>
      </c>
      <c r="L112" s="675">
        <v>-2.8899999999999999E-2</v>
      </c>
      <c r="M112" s="675">
        <v>-2.7900000000000001E-2</v>
      </c>
      <c r="N112" s="675">
        <v>-3.32E-2</v>
      </c>
      <c r="O112" s="675">
        <v>-2.5600000000000001E-2</v>
      </c>
      <c r="P112" s="675">
        <v>-2.1700000000000001E-2</v>
      </c>
    </row>
    <row r="113" spans="1:16" ht="20.25" customHeight="1">
      <c r="A113" s="674" t="s">
        <v>659</v>
      </c>
      <c r="B113" s="675">
        <v>-6.7000000000000002E-3</v>
      </c>
      <c r="C113" s="675">
        <v>-1.52E-2</v>
      </c>
      <c r="D113" s="675">
        <v>-7.3000000000000001E-3</v>
      </c>
      <c r="E113" s="675">
        <v>-9.1000000000000004E-3</v>
      </c>
      <c r="F113" s="675">
        <v>-8.8000000000000005E-3</v>
      </c>
      <c r="G113" s="675">
        <v>-6.3E-3</v>
      </c>
      <c r="H113" s="675">
        <v>-9.4999999999999998E-3</v>
      </c>
      <c r="I113" s="675">
        <v>-8.0999999999999996E-3</v>
      </c>
      <c r="J113" s="675">
        <v>-1.4200000000000001E-2</v>
      </c>
      <c r="K113" s="675">
        <v>-4.4000000000000003E-3</v>
      </c>
      <c r="L113" s="675">
        <v>-8.5000000000000006E-3</v>
      </c>
      <c r="M113" s="675">
        <v>-5.0000000000000001E-3</v>
      </c>
      <c r="N113" s="675">
        <v>-0.01</v>
      </c>
      <c r="O113" s="675">
        <v>-8.2000000000000007E-3</v>
      </c>
      <c r="P113" s="675">
        <v>-9.7000000000000003E-3</v>
      </c>
    </row>
    <row r="114" spans="1:16" ht="20.25" customHeight="1" thickBot="1">
      <c r="A114" s="674" t="s">
        <v>660</v>
      </c>
      <c r="B114" s="675">
        <v>6.8999999999999999E-3</v>
      </c>
      <c r="C114" s="675">
        <v>1.26E-2</v>
      </c>
      <c r="D114" s="675">
        <v>4.0000000000000001E-3</v>
      </c>
      <c r="E114" s="675">
        <v>1.5699999999999999E-2</v>
      </c>
      <c r="F114" s="675">
        <v>3.0000000000000001E-3</v>
      </c>
      <c r="G114" s="675">
        <v>0.01</v>
      </c>
      <c r="H114" s="675">
        <v>7.7999999999999996E-3</v>
      </c>
      <c r="I114" s="675">
        <v>3.5000000000000001E-3</v>
      </c>
      <c r="J114" s="675">
        <v>3.0300000000000001E-2</v>
      </c>
      <c r="K114" s="675">
        <v>1.9800000000000002E-2</v>
      </c>
      <c r="L114" s="675">
        <v>4.1999999999999997E-3</v>
      </c>
      <c r="M114" s="675">
        <v>1.0699999999999999E-2</v>
      </c>
      <c r="N114" s="675">
        <v>5.1000000000000004E-3</v>
      </c>
      <c r="O114" s="675">
        <v>7.4000000000000003E-3</v>
      </c>
      <c r="P114" s="675">
        <v>7.6E-3</v>
      </c>
    </row>
    <row r="115" spans="1:16" ht="9.75" customHeight="1" thickTop="1" thickBot="1">
      <c r="A115" s="683" t="s">
        <v>661</v>
      </c>
      <c r="B115" s="684"/>
      <c r="C115" s="684"/>
      <c r="D115" s="684"/>
      <c r="E115" s="684"/>
      <c r="F115" s="684"/>
      <c r="G115" s="684"/>
      <c r="H115" s="684"/>
      <c r="I115" s="684"/>
      <c r="J115" s="684"/>
      <c r="K115" s="684"/>
      <c r="L115" s="684"/>
      <c r="M115" s="684"/>
      <c r="N115" s="684"/>
      <c r="O115" s="684"/>
      <c r="P115" s="684"/>
    </row>
    <row r="116" spans="1:16" ht="20.25" customHeight="1" thickTop="1">
      <c r="A116" s="674" t="s">
        <v>654</v>
      </c>
      <c r="B116" s="675">
        <v>4.0899999999999999E-2</v>
      </c>
      <c r="C116" s="675">
        <v>5.7099999999999998E-2</v>
      </c>
      <c r="D116" s="675">
        <v>4.0300000000000002E-2</v>
      </c>
      <c r="E116" s="675">
        <v>5.5899999999999998E-2</v>
      </c>
      <c r="F116" s="675">
        <v>4.2900000000000001E-2</v>
      </c>
      <c r="G116" s="675">
        <v>4.2200000000000001E-2</v>
      </c>
      <c r="H116" s="675">
        <v>5.1700000000000003E-2</v>
      </c>
      <c r="I116" s="675">
        <v>9.8799999999999999E-2</v>
      </c>
      <c r="J116" s="675">
        <v>6.2199999999999998E-2</v>
      </c>
      <c r="K116" s="675">
        <v>4.9000000000000002E-2</v>
      </c>
      <c r="L116" s="675">
        <v>7.3099999999999998E-2</v>
      </c>
      <c r="M116" s="675">
        <v>5.5300000000000002E-2</v>
      </c>
      <c r="N116" s="675">
        <v>3.8399999999999997E-2</v>
      </c>
      <c r="O116" s="675">
        <v>0.1038</v>
      </c>
      <c r="P116" s="675">
        <v>5.3999999999999999E-2</v>
      </c>
    </row>
    <row r="117" spans="1:16" ht="20.25" customHeight="1">
      <c r="A117" s="674" t="s">
        <v>662</v>
      </c>
      <c r="B117" s="675">
        <v>-3.3E-3</v>
      </c>
      <c r="C117" s="675">
        <v>-4.1999999999999997E-3</v>
      </c>
      <c r="D117" s="675">
        <v>-4.0000000000000001E-3</v>
      </c>
      <c r="E117" s="675">
        <v>-7.7000000000000002E-3</v>
      </c>
      <c r="F117" s="675">
        <v>-3.2000000000000002E-3</v>
      </c>
      <c r="G117" s="675">
        <v>-3.8999999999999998E-3</v>
      </c>
      <c r="H117" s="675">
        <v>-5.1000000000000004E-3</v>
      </c>
      <c r="I117" s="675">
        <v>-2.8E-3</v>
      </c>
      <c r="J117" s="675">
        <v>8.0000000000000004E-4</v>
      </c>
      <c r="K117" s="675">
        <v>1.2800000000000001E-2</v>
      </c>
      <c r="L117" s="675">
        <v>-5.4999999999999997E-3</v>
      </c>
      <c r="M117" s="675">
        <v>-3.8E-3</v>
      </c>
      <c r="N117" s="675">
        <v>-1.5E-3</v>
      </c>
      <c r="O117" s="675">
        <v>-7.0000000000000001E-3</v>
      </c>
      <c r="P117" s="675">
        <v>-4.1999999999999997E-3</v>
      </c>
    </row>
    <row r="118" spans="1:16" ht="20.25" customHeight="1">
      <c r="A118" s="674" t="s">
        <v>663</v>
      </c>
      <c r="B118" s="675">
        <v>-2.53E-2</v>
      </c>
      <c r="C118" s="675">
        <v>-4.1399999999999999E-2</v>
      </c>
      <c r="D118" s="675">
        <v>-2.69E-2</v>
      </c>
      <c r="E118" s="675">
        <v>-3.1099999999999999E-2</v>
      </c>
      <c r="F118" s="675">
        <v>-2.7799999999999998E-2</v>
      </c>
      <c r="G118" s="675">
        <v>-2.46E-2</v>
      </c>
      <c r="H118" s="675">
        <v>-3.4500000000000003E-2</v>
      </c>
      <c r="I118" s="675">
        <v>-5.8200000000000002E-2</v>
      </c>
      <c r="J118" s="675">
        <v>-7.22E-2</v>
      </c>
      <c r="K118" s="675">
        <v>-4.1200000000000001E-2</v>
      </c>
      <c r="L118" s="675">
        <v>-5.2999999999999999E-2</v>
      </c>
      <c r="M118" s="675">
        <v>-4.5900000000000003E-2</v>
      </c>
      <c r="N118" s="675">
        <v>-3.4799999999999998E-2</v>
      </c>
      <c r="O118" s="675">
        <v>-6.8000000000000005E-2</v>
      </c>
      <c r="P118" s="675">
        <v>-3.5900000000000001E-2</v>
      </c>
    </row>
    <row r="119" spans="1:16" ht="20.25" customHeight="1">
      <c r="A119" s="674" t="s">
        <v>664</v>
      </c>
      <c r="B119" s="675">
        <v>1E-4</v>
      </c>
      <c r="C119" s="675">
        <v>0</v>
      </c>
      <c r="D119" s="675">
        <v>2.0000000000000001E-4</v>
      </c>
      <c r="E119" s="675">
        <v>0</v>
      </c>
      <c r="F119" s="675">
        <v>2.9999999999999997E-4</v>
      </c>
      <c r="G119" s="675">
        <v>0</v>
      </c>
      <c r="H119" s="675">
        <v>4.0000000000000002E-4</v>
      </c>
      <c r="I119" s="675">
        <v>2.0000000000000001E-4</v>
      </c>
      <c r="J119" s="675">
        <v>0</v>
      </c>
      <c r="K119" s="675">
        <v>0</v>
      </c>
      <c r="L119" s="675">
        <v>2.9999999999999997E-4</v>
      </c>
      <c r="M119" s="675">
        <v>0</v>
      </c>
      <c r="N119" s="675">
        <v>0</v>
      </c>
      <c r="O119" s="675">
        <v>-4.0000000000000002E-4</v>
      </c>
      <c r="P119" s="675">
        <v>1E-4</v>
      </c>
    </row>
    <row r="120" spans="1:16" ht="20.25" customHeight="1">
      <c r="A120" s="674" t="s">
        <v>665</v>
      </c>
      <c r="B120" s="675">
        <v>0</v>
      </c>
      <c r="C120" s="675">
        <v>0</v>
      </c>
      <c r="D120" s="675">
        <v>-2.9999999999999997E-4</v>
      </c>
      <c r="E120" s="675">
        <v>-1E-4</v>
      </c>
      <c r="F120" s="675">
        <v>1E-4</v>
      </c>
      <c r="G120" s="675">
        <v>0</v>
      </c>
      <c r="H120" s="675">
        <v>2.0000000000000001E-4</v>
      </c>
      <c r="I120" s="675">
        <v>0</v>
      </c>
      <c r="J120" s="675">
        <v>0</v>
      </c>
      <c r="K120" s="675">
        <v>-2.9999999999999997E-4</v>
      </c>
      <c r="L120" s="675">
        <v>0</v>
      </c>
      <c r="M120" s="675">
        <v>0</v>
      </c>
      <c r="N120" s="675">
        <v>1E-4</v>
      </c>
      <c r="O120" s="675">
        <v>2.0000000000000001E-4</v>
      </c>
      <c r="P120" s="675">
        <v>0</v>
      </c>
    </row>
    <row r="121" spans="1:16" ht="20.25" customHeight="1" thickBot="1">
      <c r="A121" s="674" t="s">
        <v>666</v>
      </c>
      <c r="B121" s="675">
        <v>1E-4</v>
      </c>
      <c r="C121" s="675">
        <v>0</v>
      </c>
      <c r="D121" s="675">
        <v>0</v>
      </c>
      <c r="E121" s="675">
        <v>0</v>
      </c>
      <c r="F121" s="675">
        <v>0</v>
      </c>
      <c r="G121" s="675">
        <v>0</v>
      </c>
      <c r="H121" s="675">
        <v>0</v>
      </c>
      <c r="I121" s="675">
        <v>0</v>
      </c>
      <c r="J121" s="675">
        <v>0</v>
      </c>
      <c r="K121" s="675">
        <v>0</v>
      </c>
      <c r="L121" s="675">
        <v>0</v>
      </c>
      <c r="M121" s="675">
        <v>0</v>
      </c>
      <c r="N121" s="675">
        <v>0</v>
      </c>
      <c r="O121" s="675">
        <v>-2.0000000000000001E-4</v>
      </c>
      <c r="P121" s="675">
        <v>0</v>
      </c>
    </row>
    <row r="122" spans="1:16" ht="20.25" customHeight="1" thickTop="1" thickBot="1">
      <c r="A122" s="634" t="s">
        <v>667</v>
      </c>
      <c r="B122" s="688">
        <v>1.2500000000000001E-2</v>
      </c>
      <c r="C122" s="688">
        <v>1.21E-2</v>
      </c>
      <c r="D122" s="688">
        <v>9.2999999999999992E-3</v>
      </c>
      <c r="E122" s="688">
        <v>1.7100000000000001E-2</v>
      </c>
      <c r="F122" s="688">
        <v>1.23E-2</v>
      </c>
      <c r="G122" s="688">
        <v>1.37E-2</v>
      </c>
      <c r="H122" s="688">
        <v>1.2800000000000001E-2</v>
      </c>
      <c r="I122" s="688">
        <v>3.7999999999999999E-2</v>
      </c>
      <c r="J122" s="688">
        <v>-9.1999999999999998E-3</v>
      </c>
      <c r="K122" s="688">
        <v>2.01E-2</v>
      </c>
      <c r="L122" s="688">
        <v>1.49E-2</v>
      </c>
      <c r="M122" s="688">
        <v>5.4999999999999997E-3</v>
      </c>
      <c r="N122" s="688">
        <v>2.3E-3</v>
      </c>
      <c r="O122" s="688">
        <v>2.8400000000000002E-2</v>
      </c>
      <c r="P122" s="688">
        <v>1.4E-2</v>
      </c>
    </row>
    <row r="123" spans="1:16" ht="20.25" customHeight="1" thickTop="1" thickBot="1">
      <c r="A123" s="689"/>
      <c r="B123" s="690"/>
      <c r="C123" s="690"/>
      <c r="D123" s="690"/>
      <c r="E123" s="690"/>
      <c r="F123" s="690"/>
      <c r="G123" s="690"/>
      <c r="H123" s="690"/>
      <c r="I123" s="690"/>
      <c r="J123" s="690"/>
      <c r="K123" s="690"/>
      <c r="L123" s="690"/>
      <c r="M123" s="690"/>
      <c r="N123" s="690"/>
      <c r="O123" s="690"/>
      <c r="P123" s="690"/>
    </row>
    <row r="124" spans="1:16" ht="12.75" customHeight="1" thickTop="1">
      <c r="A124" s="1397" t="s">
        <v>1328</v>
      </c>
      <c r="B124" s="1397"/>
      <c r="C124" s="1397"/>
      <c r="D124" s="1397"/>
      <c r="E124" s="1397"/>
      <c r="F124" s="1397"/>
      <c r="G124" s="1397"/>
      <c r="H124" s="1397"/>
      <c r="I124" s="1397"/>
      <c r="J124" s="1397"/>
      <c r="K124" s="1397"/>
      <c r="L124" s="1397"/>
      <c r="M124" s="1397"/>
      <c r="N124" s="1397"/>
      <c r="O124" s="1397"/>
      <c r="P124" s="1397"/>
    </row>
    <row r="125" spans="1:16" ht="12.75" customHeight="1">
      <c r="A125" s="1393" t="s">
        <v>862</v>
      </c>
      <c r="B125" s="1393"/>
      <c r="C125" s="1393"/>
      <c r="D125" s="1393"/>
      <c r="E125" s="1393"/>
      <c r="F125" s="1393"/>
      <c r="G125" s="1393"/>
      <c r="H125" s="1393"/>
      <c r="I125" s="1393"/>
      <c r="J125" s="1393"/>
      <c r="K125" s="1393"/>
      <c r="L125" s="1393"/>
      <c r="M125" s="1393"/>
      <c r="N125" s="1393"/>
      <c r="O125" s="1393"/>
      <c r="P125" s="1393"/>
    </row>
    <row r="126" spans="1:16" ht="12.75" customHeight="1">
      <c r="A126" s="1393" t="s">
        <v>1329</v>
      </c>
      <c r="B126" s="1393"/>
      <c r="C126" s="1393"/>
      <c r="D126" s="1393"/>
      <c r="E126" s="1393"/>
      <c r="F126" s="1393"/>
      <c r="G126" s="1393"/>
      <c r="H126" s="1393"/>
      <c r="I126" s="1393"/>
      <c r="J126" s="1393"/>
      <c r="K126" s="1393"/>
      <c r="L126" s="1393"/>
      <c r="M126" s="1393"/>
      <c r="N126" s="1393"/>
      <c r="O126" s="1393"/>
      <c r="P126" s="1393"/>
    </row>
    <row r="127" spans="1:16">
      <c r="A127" s="1393" t="s">
        <v>1330</v>
      </c>
      <c r="B127" s="1393"/>
      <c r="C127" s="1393"/>
      <c r="D127" s="1393"/>
      <c r="E127" s="1393"/>
      <c r="F127" s="1393"/>
      <c r="G127" s="1393"/>
      <c r="H127" s="1393"/>
      <c r="I127" s="1393"/>
      <c r="J127" s="1393"/>
      <c r="K127" s="1393"/>
      <c r="L127" s="1393"/>
      <c r="M127" s="1393"/>
      <c r="N127" s="1393"/>
      <c r="O127" s="1393"/>
      <c r="P127" s="1393"/>
    </row>
    <row r="128" spans="1:16">
      <c r="A128" s="1393" t="s">
        <v>1331</v>
      </c>
      <c r="B128" s="1393"/>
      <c r="C128" s="1393"/>
      <c r="D128" s="1393"/>
      <c r="E128" s="1393"/>
      <c r="F128" s="1393"/>
      <c r="G128" s="1393"/>
      <c r="H128" s="1393"/>
      <c r="I128" s="1393"/>
      <c r="J128" s="1393"/>
      <c r="K128" s="1393"/>
      <c r="L128" s="1393"/>
      <c r="M128" s="1393"/>
      <c r="N128" s="1393"/>
      <c r="O128" s="1393"/>
      <c r="P128" s="1393"/>
    </row>
    <row r="129" spans="1:16">
      <c r="A129" s="1394" t="s">
        <v>1413</v>
      </c>
      <c r="B129" s="1394"/>
      <c r="C129" s="1394"/>
      <c r="D129" s="1394"/>
      <c r="E129" s="1394"/>
      <c r="F129" s="1394"/>
      <c r="G129" s="1394"/>
      <c r="H129" s="1394"/>
      <c r="I129" s="1394"/>
      <c r="J129" s="1394"/>
      <c r="K129" s="1394"/>
      <c r="L129" s="1394"/>
      <c r="M129" s="1394"/>
      <c r="N129" s="1394"/>
      <c r="O129" s="1394"/>
      <c r="P129" s="1394"/>
    </row>
    <row r="130" spans="1:16">
      <c r="A130" s="1393" t="s">
        <v>669</v>
      </c>
      <c r="B130" s="1393"/>
      <c r="C130" s="1393"/>
      <c r="D130" s="1393"/>
      <c r="E130" s="1393"/>
      <c r="F130" s="1393"/>
      <c r="G130" s="1393"/>
      <c r="H130" s="1393"/>
      <c r="I130" s="1393"/>
      <c r="J130" s="1393"/>
      <c r="K130" s="1393"/>
      <c r="L130" s="1393"/>
      <c r="M130" s="1393"/>
      <c r="N130" s="1393"/>
      <c r="O130" s="1393"/>
      <c r="P130" s="1393"/>
    </row>
    <row r="131" spans="1:16">
      <c r="A131" s="1394" t="s">
        <v>1414</v>
      </c>
      <c r="B131" s="1394"/>
      <c r="C131" s="1394"/>
      <c r="D131" s="1394"/>
      <c r="E131" s="1394"/>
      <c r="F131" s="1394"/>
      <c r="G131" s="1394"/>
      <c r="H131" s="1394"/>
      <c r="I131" s="1394"/>
      <c r="J131" s="1394"/>
      <c r="K131" s="1394"/>
      <c r="L131" s="1394"/>
      <c r="M131" s="1394"/>
      <c r="N131" s="1394"/>
      <c r="O131" s="1394"/>
      <c r="P131" s="1394"/>
    </row>
    <row r="132" spans="1:16">
      <c r="A132" s="104" t="s">
        <v>669</v>
      </c>
      <c r="B132" s="143"/>
      <c r="C132" s="143"/>
      <c r="D132" s="143"/>
      <c r="E132" s="143"/>
      <c r="F132" s="143"/>
      <c r="G132" s="143"/>
      <c r="H132" s="143"/>
      <c r="I132" s="137"/>
    </row>
    <row r="133" spans="1:16">
      <c r="A133" s="104" t="s">
        <v>670</v>
      </c>
      <c r="B133" s="143"/>
      <c r="C133" s="143"/>
      <c r="D133" s="143"/>
      <c r="E133" s="143"/>
      <c r="F133" s="143"/>
      <c r="G133" s="143"/>
      <c r="H133" s="143"/>
      <c r="I133" s="137"/>
    </row>
    <row r="134" spans="1:16">
      <c r="A134" s="104" t="s">
        <v>671</v>
      </c>
      <c r="B134" s="143"/>
      <c r="C134" s="143"/>
      <c r="D134" s="143"/>
      <c r="E134" s="143"/>
      <c r="F134" s="143"/>
      <c r="G134" s="143"/>
      <c r="H134" s="143"/>
      <c r="I134" s="137"/>
    </row>
    <row r="135" spans="1:16">
      <c r="A135" s="144"/>
      <c r="B135" s="142"/>
      <c r="C135" s="142"/>
      <c r="D135" s="142"/>
      <c r="E135" s="142"/>
      <c r="F135" s="142"/>
      <c r="G135" s="142"/>
      <c r="H135" s="142"/>
      <c r="I135" s="137"/>
    </row>
    <row r="136" spans="1:16" ht="15">
      <c r="A136" s="145"/>
      <c r="B136" s="146"/>
      <c r="C136" s="146"/>
      <c r="D136" s="146"/>
      <c r="E136" s="146"/>
      <c r="F136" s="146"/>
      <c r="G136" s="146"/>
      <c r="H136" s="146"/>
      <c r="I136" s="137"/>
    </row>
    <row r="137" spans="1:16" ht="15">
      <c r="A137" s="145"/>
      <c r="B137" s="146"/>
      <c r="C137" s="146"/>
      <c r="D137" s="146"/>
      <c r="E137" s="146"/>
      <c r="F137" s="146"/>
      <c r="G137" s="146"/>
      <c r="H137" s="146"/>
      <c r="I137" s="137"/>
    </row>
    <row r="138" spans="1:16" ht="15.75">
      <c r="A138" s="147"/>
      <c r="I138" s="137"/>
    </row>
    <row r="139" spans="1:16" ht="15.75">
      <c r="A139" s="147"/>
      <c r="I139" s="137"/>
    </row>
    <row r="140" spans="1:16" ht="15.75">
      <c r="A140" s="147"/>
      <c r="I140" s="137"/>
    </row>
    <row r="141" spans="1:16" ht="15.75">
      <c r="A141" s="147"/>
      <c r="I141" s="137"/>
    </row>
    <row r="142" spans="1:16" ht="15.75">
      <c r="A142" s="147"/>
      <c r="I142" s="137"/>
    </row>
    <row r="143" spans="1:16" ht="15.75">
      <c r="A143" s="147"/>
      <c r="I143" s="137"/>
    </row>
    <row r="144" spans="1:16" ht="15.75">
      <c r="A144" s="147"/>
      <c r="I144" s="137"/>
    </row>
    <row r="145" spans="1:9" ht="15.75">
      <c r="A145" s="147"/>
      <c r="I145" s="137"/>
    </row>
    <row r="146" spans="1:9" ht="15.75">
      <c r="A146" s="147"/>
      <c r="I146" s="137"/>
    </row>
    <row r="147" spans="1:9" ht="15.75">
      <c r="A147" s="147"/>
      <c r="I147" s="137"/>
    </row>
    <row r="148" spans="1:9" ht="15.75">
      <c r="A148" s="147"/>
      <c r="I148" s="137"/>
    </row>
    <row r="149" spans="1:9" ht="15.75">
      <c r="A149" s="147"/>
      <c r="I149" s="137"/>
    </row>
    <row r="150" spans="1:9" ht="15.75">
      <c r="A150" s="147"/>
      <c r="I150" s="137"/>
    </row>
    <row r="151" spans="1:9" ht="15.75">
      <c r="A151" s="147"/>
      <c r="I151" s="137"/>
    </row>
    <row r="152" spans="1:9" ht="15.75">
      <c r="A152" s="147"/>
      <c r="I152" s="137"/>
    </row>
    <row r="153" spans="1:9" ht="15.75">
      <c r="A153" s="147"/>
      <c r="I153" s="137"/>
    </row>
    <row r="154" spans="1:9" ht="15.75">
      <c r="A154" s="147"/>
      <c r="I154" s="137"/>
    </row>
    <row r="155" spans="1:9" ht="15.75">
      <c r="A155" s="147"/>
      <c r="I155" s="137"/>
    </row>
    <row r="156" spans="1:9" ht="15.75">
      <c r="A156" s="147"/>
      <c r="I156" s="137"/>
    </row>
    <row r="157" spans="1:9" ht="15.75">
      <c r="A157" s="147"/>
      <c r="I157" s="137"/>
    </row>
    <row r="158" spans="1:9" ht="15.75">
      <c r="A158" s="147"/>
      <c r="I158" s="137"/>
    </row>
    <row r="159" spans="1:9" ht="15.75">
      <c r="A159" s="147"/>
      <c r="I159" s="137"/>
    </row>
    <row r="160" spans="1:9" ht="15.75">
      <c r="A160" s="147"/>
      <c r="I160" s="137"/>
    </row>
    <row r="161" spans="1:9" ht="15.75">
      <c r="A161" s="147"/>
      <c r="I161" s="137"/>
    </row>
    <row r="162" spans="1:9" ht="15.75">
      <c r="A162" s="147"/>
      <c r="I162" s="137"/>
    </row>
    <row r="163" spans="1:9" ht="15.75">
      <c r="A163" s="147"/>
      <c r="I163" s="137"/>
    </row>
    <row r="164" spans="1:9" ht="15.75">
      <c r="A164" s="147"/>
      <c r="I164" s="137"/>
    </row>
    <row r="165" spans="1:9" ht="15.75">
      <c r="A165" s="147"/>
      <c r="I165" s="137"/>
    </row>
    <row r="166" spans="1:9" ht="15.75">
      <c r="A166" s="147"/>
      <c r="I166" s="137"/>
    </row>
    <row r="167" spans="1:9" ht="15.75">
      <c r="A167" s="147"/>
      <c r="I167" s="137"/>
    </row>
    <row r="168" spans="1:9" ht="15.75">
      <c r="A168" s="147"/>
      <c r="I168" s="137"/>
    </row>
    <row r="169" spans="1:9" ht="15.75">
      <c r="A169" s="147"/>
      <c r="I169" s="137"/>
    </row>
    <row r="170" spans="1:9" ht="15.75">
      <c r="A170" s="147"/>
      <c r="I170" s="137"/>
    </row>
    <row r="171" spans="1:9" ht="15.75">
      <c r="A171" s="147"/>
      <c r="I171" s="137"/>
    </row>
    <row r="172" spans="1:9" ht="15.75">
      <c r="A172" s="147"/>
      <c r="I172" s="137"/>
    </row>
    <row r="173" spans="1:9" ht="15.75">
      <c r="A173" s="147"/>
      <c r="I173" s="137"/>
    </row>
    <row r="174" spans="1:9" ht="15.75">
      <c r="A174" s="147"/>
      <c r="I174" s="137"/>
    </row>
    <row r="175" spans="1:9" ht="15.75">
      <c r="A175" s="147"/>
      <c r="I175" s="137"/>
    </row>
    <row r="176" spans="1:9" ht="15.75">
      <c r="A176" s="147"/>
      <c r="I176" s="137"/>
    </row>
    <row r="177" spans="1:9" ht="15.75">
      <c r="A177" s="147"/>
      <c r="I177" s="137"/>
    </row>
    <row r="178" spans="1:9" ht="15.75">
      <c r="A178" s="147"/>
      <c r="I178" s="137"/>
    </row>
    <row r="179" spans="1:9" ht="15.75">
      <c r="A179" s="147"/>
      <c r="I179" s="137"/>
    </row>
    <row r="180" spans="1:9" ht="15.75">
      <c r="A180" s="147"/>
      <c r="I180" s="137"/>
    </row>
    <row r="181" spans="1:9" ht="15.75">
      <c r="A181" s="147"/>
      <c r="I181" s="137"/>
    </row>
    <row r="182" spans="1:9" ht="15.75">
      <c r="A182" s="147"/>
      <c r="I182" s="137"/>
    </row>
    <row r="183" spans="1:9" ht="15.75">
      <c r="A183" s="147"/>
      <c r="I183" s="137"/>
    </row>
    <row r="184" spans="1:9" ht="15.75">
      <c r="A184" s="147"/>
      <c r="I184" s="137"/>
    </row>
    <row r="185" spans="1:9" ht="15.75">
      <c r="A185" s="147"/>
      <c r="I185" s="137"/>
    </row>
    <row r="186" spans="1:9" ht="15.75">
      <c r="A186" s="147"/>
      <c r="I186" s="137"/>
    </row>
    <row r="187" spans="1:9" ht="15.75">
      <c r="A187" s="147"/>
      <c r="I187" s="137"/>
    </row>
    <row r="188" spans="1:9" ht="15.75">
      <c r="A188" s="147"/>
      <c r="I188" s="137"/>
    </row>
    <row r="189" spans="1:9" ht="15.75">
      <c r="A189" s="147"/>
      <c r="I189" s="137"/>
    </row>
    <row r="190" spans="1:9" ht="15.75">
      <c r="A190" s="147"/>
      <c r="I190" s="137"/>
    </row>
    <row r="191" spans="1:9" ht="15.75">
      <c r="A191" s="147"/>
      <c r="I191" s="137"/>
    </row>
    <row r="192" spans="1:9" ht="15.75">
      <c r="A192" s="147"/>
    </row>
    <row r="193" spans="1:1" ht="15.75">
      <c r="A193" s="147"/>
    </row>
    <row r="194" spans="1:1" ht="15.75">
      <c r="A194" s="147"/>
    </row>
    <row r="195" spans="1:1" ht="15.75">
      <c r="A195" s="147"/>
    </row>
    <row r="196" spans="1:1" ht="15.75">
      <c r="A196" s="147"/>
    </row>
    <row r="197" spans="1:1" ht="15.75">
      <c r="A197" s="147"/>
    </row>
    <row r="198" spans="1:1" ht="15.75">
      <c r="A198" s="147"/>
    </row>
    <row r="199" spans="1:1" ht="15.75">
      <c r="A199" s="147"/>
    </row>
    <row r="200" spans="1:1" ht="15.75">
      <c r="A200" s="147"/>
    </row>
    <row r="201" spans="1:1" ht="15.75">
      <c r="A201" s="147"/>
    </row>
    <row r="202" spans="1:1" ht="15.75">
      <c r="A202" s="147"/>
    </row>
    <row r="203" spans="1:1" ht="15.75">
      <c r="A203" s="147"/>
    </row>
    <row r="204" spans="1:1" ht="15.75">
      <c r="A204" s="147"/>
    </row>
    <row r="205" spans="1:1" ht="15.75">
      <c r="A205" s="147"/>
    </row>
    <row r="206" spans="1:1" ht="15.75">
      <c r="A206" s="147"/>
    </row>
    <row r="207" spans="1:1" ht="15.75">
      <c r="A207" s="147"/>
    </row>
    <row r="208" spans="1:1"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sheetData>
  <mergeCells count="18">
    <mergeCell ref="A62:P62"/>
    <mergeCell ref="A1:P1"/>
    <mergeCell ref="A2:P2"/>
    <mergeCell ref="A3:P3"/>
    <mergeCell ref="A4:P4"/>
    <mergeCell ref="A5:P5"/>
    <mergeCell ref="A61:P61"/>
    <mergeCell ref="A60:P60"/>
    <mergeCell ref="A63:P63"/>
    <mergeCell ref="A64:P64"/>
    <mergeCell ref="A124:P124"/>
    <mergeCell ref="A125:P125"/>
    <mergeCell ref="A126:P126"/>
    <mergeCell ref="A127:P127"/>
    <mergeCell ref="A128:P128"/>
    <mergeCell ref="A129:P129"/>
    <mergeCell ref="A130:P130"/>
    <mergeCell ref="A131:P131"/>
  </mergeCells>
  <pageMargins left="0.96" right="0.6" top="0.61" bottom="0.33" header="0.5" footer="0.37"/>
  <pageSetup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I227"/>
  <sheetViews>
    <sheetView zoomScale="50" workbookViewId="0">
      <selection activeCell="D10" sqref="D10"/>
    </sheetView>
  </sheetViews>
  <sheetFormatPr defaultColWidth="11.42578125" defaultRowHeight="18"/>
  <cols>
    <col min="1" max="1" width="139" style="161" customWidth="1"/>
    <col min="2" max="8" width="16.28515625" style="148" customWidth="1"/>
    <col min="9" max="9" width="16.28515625" style="153" customWidth="1"/>
    <col min="10" max="256" width="11.42578125" style="148"/>
    <col min="257" max="257" width="132.28515625" style="148" customWidth="1"/>
    <col min="258" max="265" width="16" style="148" customWidth="1"/>
    <col min="266" max="512" width="11.42578125" style="148"/>
    <col min="513" max="513" width="132.28515625" style="148" customWidth="1"/>
    <col min="514" max="521" width="16" style="148" customWidth="1"/>
    <col min="522" max="768" width="11.42578125" style="148"/>
    <col min="769" max="769" width="132.28515625" style="148" customWidth="1"/>
    <col min="770" max="777" width="16" style="148" customWidth="1"/>
    <col min="778" max="1024" width="11.42578125" style="148"/>
    <col min="1025" max="1025" width="132.28515625" style="148" customWidth="1"/>
    <col min="1026" max="1033" width="16" style="148" customWidth="1"/>
    <col min="1034" max="1280" width="11.42578125" style="148"/>
    <col min="1281" max="1281" width="132.28515625" style="148" customWidth="1"/>
    <col min="1282" max="1289" width="16" style="148" customWidth="1"/>
    <col min="1290" max="1536" width="11.42578125" style="148"/>
    <col min="1537" max="1537" width="132.28515625" style="148" customWidth="1"/>
    <col min="1538" max="1545" width="16" style="148" customWidth="1"/>
    <col min="1546" max="1792" width="11.42578125" style="148"/>
    <col min="1793" max="1793" width="132.28515625" style="148" customWidth="1"/>
    <col min="1794" max="1801" width="16" style="148" customWidth="1"/>
    <col min="1802" max="2048" width="11.42578125" style="148"/>
    <col min="2049" max="2049" width="132.28515625" style="148" customWidth="1"/>
    <col min="2050" max="2057" width="16" style="148" customWidth="1"/>
    <col min="2058" max="2304" width="11.42578125" style="148"/>
    <col min="2305" max="2305" width="132.28515625" style="148" customWidth="1"/>
    <col min="2306" max="2313" width="16" style="148" customWidth="1"/>
    <col min="2314" max="2560" width="11.42578125" style="148"/>
    <col min="2561" max="2561" width="132.28515625" style="148" customWidth="1"/>
    <col min="2562" max="2569" width="16" style="148" customWidth="1"/>
    <col min="2570" max="2816" width="11.42578125" style="148"/>
    <col min="2817" max="2817" width="132.28515625" style="148" customWidth="1"/>
    <col min="2818" max="2825" width="16" style="148" customWidth="1"/>
    <col min="2826" max="3072" width="11.42578125" style="148"/>
    <col min="3073" max="3073" width="132.28515625" style="148" customWidth="1"/>
    <col min="3074" max="3081" width="16" style="148" customWidth="1"/>
    <col min="3082" max="3328" width="11.42578125" style="148"/>
    <col min="3329" max="3329" width="132.28515625" style="148" customWidth="1"/>
    <col min="3330" max="3337" width="16" style="148" customWidth="1"/>
    <col min="3338" max="3584" width="11.42578125" style="148"/>
    <col min="3585" max="3585" width="132.28515625" style="148" customWidth="1"/>
    <col min="3586" max="3593" width="16" style="148" customWidth="1"/>
    <col min="3594" max="3840" width="11.42578125" style="148"/>
    <col min="3841" max="3841" width="132.28515625" style="148" customWidth="1"/>
    <col min="3842" max="3849" width="16" style="148" customWidth="1"/>
    <col min="3850" max="4096" width="11.42578125" style="148"/>
    <col min="4097" max="4097" width="132.28515625" style="148" customWidth="1"/>
    <col min="4098" max="4105" width="16" style="148" customWidth="1"/>
    <col min="4106" max="4352" width="11.42578125" style="148"/>
    <col min="4353" max="4353" width="132.28515625" style="148" customWidth="1"/>
    <col min="4354" max="4361" width="16" style="148" customWidth="1"/>
    <col min="4362" max="4608" width="11.42578125" style="148"/>
    <col min="4609" max="4609" width="132.28515625" style="148" customWidth="1"/>
    <col min="4610" max="4617" width="16" style="148" customWidth="1"/>
    <col min="4618" max="4864" width="11.42578125" style="148"/>
    <col min="4865" max="4865" width="132.28515625" style="148" customWidth="1"/>
    <col min="4866" max="4873" width="16" style="148" customWidth="1"/>
    <col min="4874" max="5120" width="11.42578125" style="148"/>
    <col min="5121" max="5121" width="132.28515625" style="148" customWidth="1"/>
    <col min="5122" max="5129" width="16" style="148" customWidth="1"/>
    <col min="5130" max="5376" width="11.42578125" style="148"/>
    <col min="5377" max="5377" width="132.28515625" style="148" customWidth="1"/>
    <col min="5378" max="5385" width="16" style="148" customWidth="1"/>
    <col min="5386" max="5632" width="11.42578125" style="148"/>
    <col min="5633" max="5633" width="132.28515625" style="148" customWidth="1"/>
    <col min="5634" max="5641" width="16" style="148" customWidth="1"/>
    <col min="5642" max="5888" width="11.42578125" style="148"/>
    <col min="5889" max="5889" width="132.28515625" style="148" customWidth="1"/>
    <col min="5890" max="5897" width="16" style="148" customWidth="1"/>
    <col min="5898" max="6144" width="11.42578125" style="148"/>
    <col min="6145" max="6145" width="132.28515625" style="148" customWidth="1"/>
    <col min="6146" max="6153" width="16" style="148" customWidth="1"/>
    <col min="6154" max="6400" width="11.42578125" style="148"/>
    <col min="6401" max="6401" width="132.28515625" style="148" customWidth="1"/>
    <col min="6402" max="6409" width="16" style="148" customWidth="1"/>
    <col min="6410" max="6656" width="11.42578125" style="148"/>
    <col min="6657" max="6657" width="132.28515625" style="148" customWidth="1"/>
    <col min="6658" max="6665" width="16" style="148" customWidth="1"/>
    <col min="6666" max="6912" width="11.42578125" style="148"/>
    <col min="6913" max="6913" width="132.28515625" style="148" customWidth="1"/>
    <col min="6914" max="6921" width="16" style="148" customWidth="1"/>
    <col min="6922" max="7168" width="11.42578125" style="148"/>
    <col min="7169" max="7169" width="132.28515625" style="148" customWidth="1"/>
    <col min="7170" max="7177" width="16" style="148" customWidth="1"/>
    <col min="7178" max="7424" width="11.42578125" style="148"/>
    <col min="7425" max="7425" width="132.28515625" style="148" customWidth="1"/>
    <col min="7426" max="7433" width="16" style="148" customWidth="1"/>
    <col min="7434" max="7680" width="11.42578125" style="148"/>
    <col min="7681" max="7681" width="132.28515625" style="148" customWidth="1"/>
    <col min="7682" max="7689" width="16" style="148" customWidth="1"/>
    <col min="7690" max="7936" width="11.42578125" style="148"/>
    <col min="7937" max="7937" width="132.28515625" style="148" customWidth="1"/>
    <col min="7938" max="7945" width="16" style="148" customWidth="1"/>
    <col min="7946" max="8192" width="11.42578125" style="148"/>
    <col min="8193" max="8193" width="132.28515625" style="148" customWidth="1"/>
    <col min="8194" max="8201" width="16" style="148" customWidth="1"/>
    <col min="8202" max="8448" width="11.42578125" style="148"/>
    <col min="8449" max="8449" width="132.28515625" style="148" customWidth="1"/>
    <col min="8450" max="8457" width="16" style="148" customWidth="1"/>
    <col min="8458" max="8704" width="11.42578125" style="148"/>
    <col min="8705" max="8705" width="132.28515625" style="148" customWidth="1"/>
    <col min="8706" max="8713" width="16" style="148" customWidth="1"/>
    <col min="8714" max="8960" width="11.42578125" style="148"/>
    <col min="8961" max="8961" width="132.28515625" style="148" customWidth="1"/>
    <col min="8962" max="8969" width="16" style="148" customWidth="1"/>
    <col min="8970" max="9216" width="11.42578125" style="148"/>
    <col min="9217" max="9217" width="132.28515625" style="148" customWidth="1"/>
    <col min="9218" max="9225" width="16" style="148" customWidth="1"/>
    <col min="9226" max="9472" width="11.42578125" style="148"/>
    <col min="9473" max="9473" width="132.28515625" style="148" customWidth="1"/>
    <col min="9474" max="9481" width="16" style="148" customWidth="1"/>
    <col min="9482" max="9728" width="11.42578125" style="148"/>
    <col min="9729" max="9729" width="132.28515625" style="148" customWidth="1"/>
    <col min="9730" max="9737" width="16" style="148" customWidth="1"/>
    <col min="9738" max="9984" width="11.42578125" style="148"/>
    <col min="9985" max="9985" width="132.28515625" style="148" customWidth="1"/>
    <col min="9986" max="9993" width="16" style="148" customWidth="1"/>
    <col min="9994" max="10240" width="11.42578125" style="148"/>
    <col min="10241" max="10241" width="132.28515625" style="148" customWidth="1"/>
    <col min="10242" max="10249" width="16" style="148" customWidth="1"/>
    <col min="10250" max="10496" width="11.42578125" style="148"/>
    <col min="10497" max="10497" width="132.28515625" style="148" customWidth="1"/>
    <col min="10498" max="10505" width="16" style="148" customWidth="1"/>
    <col min="10506" max="10752" width="11.42578125" style="148"/>
    <col min="10753" max="10753" width="132.28515625" style="148" customWidth="1"/>
    <col min="10754" max="10761" width="16" style="148" customWidth="1"/>
    <col min="10762" max="11008" width="11.42578125" style="148"/>
    <col min="11009" max="11009" width="132.28515625" style="148" customWidth="1"/>
    <col min="11010" max="11017" width="16" style="148" customWidth="1"/>
    <col min="11018" max="11264" width="11.42578125" style="148"/>
    <col min="11265" max="11265" width="132.28515625" style="148" customWidth="1"/>
    <col min="11266" max="11273" width="16" style="148" customWidth="1"/>
    <col min="11274" max="11520" width="11.42578125" style="148"/>
    <col min="11521" max="11521" width="132.28515625" style="148" customWidth="1"/>
    <col min="11522" max="11529" width="16" style="148" customWidth="1"/>
    <col min="11530" max="11776" width="11.42578125" style="148"/>
    <col min="11777" max="11777" width="132.28515625" style="148" customWidth="1"/>
    <col min="11778" max="11785" width="16" style="148" customWidth="1"/>
    <col min="11786" max="12032" width="11.42578125" style="148"/>
    <col min="12033" max="12033" width="132.28515625" style="148" customWidth="1"/>
    <col min="12034" max="12041" width="16" style="148" customWidth="1"/>
    <col min="12042" max="12288" width="11.42578125" style="148"/>
    <col min="12289" max="12289" width="132.28515625" style="148" customWidth="1"/>
    <col min="12290" max="12297" width="16" style="148" customWidth="1"/>
    <col min="12298" max="12544" width="11.42578125" style="148"/>
    <col min="12545" max="12545" width="132.28515625" style="148" customWidth="1"/>
    <col min="12546" max="12553" width="16" style="148" customWidth="1"/>
    <col min="12554" max="12800" width="11.42578125" style="148"/>
    <col min="12801" max="12801" width="132.28515625" style="148" customWidth="1"/>
    <col min="12802" max="12809" width="16" style="148" customWidth="1"/>
    <col min="12810" max="13056" width="11.42578125" style="148"/>
    <col min="13057" max="13057" width="132.28515625" style="148" customWidth="1"/>
    <col min="13058" max="13065" width="16" style="148" customWidth="1"/>
    <col min="13066" max="13312" width="11.42578125" style="148"/>
    <col min="13313" max="13313" width="132.28515625" style="148" customWidth="1"/>
    <col min="13314" max="13321" width="16" style="148" customWidth="1"/>
    <col min="13322" max="13568" width="11.42578125" style="148"/>
    <col min="13569" max="13569" width="132.28515625" style="148" customWidth="1"/>
    <col min="13570" max="13577" width="16" style="148" customWidth="1"/>
    <col min="13578" max="13824" width="11.42578125" style="148"/>
    <col min="13825" max="13825" width="132.28515625" style="148" customWidth="1"/>
    <col min="13826" max="13833" width="16" style="148" customWidth="1"/>
    <col min="13834" max="14080" width="11.42578125" style="148"/>
    <col min="14081" max="14081" width="132.28515625" style="148" customWidth="1"/>
    <col min="14082" max="14089" width="16" style="148" customWidth="1"/>
    <col min="14090" max="14336" width="11.42578125" style="148"/>
    <col min="14337" max="14337" width="132.28515625" style="148" customWidth="1"/>
    <col min="14338" max="14345" width="16" style="148" customWidth="1"/>
    <col min="14346" max="14592" width="11.42578125" style="148"/>
    <col min="14593" max="14593" width="132.28515625" style="148" customWidth="1"/>
    <col min="14594" max="14601" width="16" style="148" customWidth="1"/>
    <col min="14602" max="14848" width="11.42578125" style="148"/>
    <col min="14849" max="14849" width="132.28515625" style="148" customWidth="1"/>
    <col min="14850" max="14857" width="16" style="148" customWidth="1"/>
    <col min="14858" max="15104" width="11.42578125" style="148"/>
    <col min="15105" max="15105" width="132.28515625" style="148" customWidth="1"/>
    <col min="15106" max="15113" width="16" style="148" customWidth="1"/>
    <col min="15114" max="15360" width="11.42578125" style="148"/>
    <col min="15361" max="15361" width="132.28515625" style="148" customWidth="1"/>
    <col min="15362" max="15369" width="16" style="148" customWidth="1"/>
    <col min="15370" max="15616" width="11.42578125" style="148"/>
    <col min="15617" max="15617" width="132.28515625" style="148" customWidth="1"/>
    <col min="15618" max="15625" width="16" style="148" customWidth="1"/>
    <col min="15626" max="15872" width="11.42578125" style="148"/>
    <col min="15873" max="15873" width="132.28515625" style="148" customWidth="1"/>
    <col min="15874" max="15881" width="16" style="148" customWidth="1"/>
    <col min="15882" max="16128" width="11.42578125" style="148"/>
    <col min="16129" max="16129" width="132.28515625" style="148" customWidth="1"/>
    <col min="16130" max="16137" width="16" style="148" customWidth="1"/>
    <col min="16138" max="16384" width="11.425781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673</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15607909.48336</v>
      </c>
      <c r="C8" s="695">
        <v>18707588.974709999</v>
      </c>
      <c r="D8" s="695">
        <v>20056491.02172</v>
      </c>
      <c r="E8" s="695">
        <v>21982227.826269999</v>
      </c>
      <c r="F8" s="695">
        <v>25325902.376630001</v>
      </c>
      <c r="G8" s="695">
        <v>26537519.58687</v>
      </c>
      <c r="H8" s="695">
        <v>26429790.742869999</v>
      </c>
      <c r="I8" s="695">
        <v>27307051.566919997</v>
      </c>
    </row>
    <row r="9" spans="1:9" s="150" customFormat="1" ht="21" customHeight="1" thickTop="1">
      <c r="A9" s="696" t="s">
        <v>241</v>
      </c>
      <c r="B9" s="697">
        <v>2902165.6481599999</v>
      </c>
      <c r="C9" s="697">
        <v>3695632.7010999997</v>
      </c>
      <c r="D9" s="697">
        <v>3683343.4373699999</v>
      </c>
      <c r="E9" s="697">
        <v>3288991.42662</v>
      </c>
      <c r="F9" s="697">
        <v>3992229.6861999999</v>
      </c>
      <c r="G9" s="697">
        <v>3004186.6300300001</v>
      </c>
      <c r="H9" s="697">
        <v>2958433.9348599999</v>
      </c>
      <c r="I9" s="697">
        <v>2971898.8071599999</v>
      </c>
    </row>
    <row r="10" spans="1:9" s="150" customFormat="1" ht="21" customHeight="1">
      <c r="A10" s="696" t="s">
        <v>250</v>
      </c>
      <c r="B10" s="697">
        <v>3034370.3396700001</v>
      </c>
      <c r="C10" s="697">
        <v>4185464.9424899998</v>
      </c>
      <c r="D10" s="697">
        <v>3773823.4758800003</v>
      </c>
      <c r="E10" s="697">
        <v>4578636.3033800004</v>
      </c>
      <c r="F10" s="697">
        <v>5512010.6951099997</v>
      </c>
      <c r="G10" s="697">
        <v>5252320.9779200004</v>
      </c>
      <c r="H10" s="697">
        <v>4582504.8181400001</v>
      </c>
      <c r="I10" s="697">
        <v>4114828.8745100005</v>
      </c>
    </row>
    <row r="11" spans="1:9" s="150" customFormat="1" ht="21" customHeight="1">
      <c r="A11" s="696" t="s">
        <v>259</v>
      </c>
      <c r="B11" s="697">
        <v>8527535.7376199998</v>
      </c>
      <c r="C11" s="697">
        <v>9726701.3621200006</v>
      </c>
      <c r="D11" s="697">
        <v>11511902.07855</v>
      </c>
      <c r="E11" s="697">
        <v>13045814.107530002</v>
      </c>
      <c r="F11" s="697">
        <v>14640417.47222</v>
      </c>
      <c r="G11" s="697">
        <v>16752093.4374</v>
      </c>
      <c r="H11" s="697">
        <v>17346454.611950003</v>
      </c>
      <c r="I11" s="697">
        <v>18199794.430610001</v>
      </c>
    </row>
    <row r="12" spans="1:9" s="150" customFormat="1" ht="21" customHeight="1">
      <c r="A12" s="698" t="s">
        <v>682</v>
      </c>
      <c r="B12" s="697">
        <v>8530673.2319499999</v>
      </c>
      <c r="C12" s="697">
        <v>9769880.3050100002</v>
      </c>
      <c r="D12" s="697">
        <v>11522582.1569</v>
      </c>
      <c r="E12" s="697">
        <v>13041734.093499999</v>
      </c>
      <c r="F12" s="697">
        <v>14665411.11249</v>
      </c>
      <c r="G12" s="697">
        <v>16688082.52423</v>
      </c>
      <c r="H12" s="697">
        <v>17296215.372810002</v>
      </c>
      <c r="I12" s="697">
        <v>18125098.80263</v>
      </c>
    </row>
    <row r="13" spans="1:9" s="150" customFormat="1" ht="21" customHeight="1">
      <c r="A13" s="698" t="s">
        <v>683</v>
      </c>
      <c r="B13" s="697">
        <v>8453822.5843199994</v>
      </c>
      <c r="C13" s="697">
        <v>9714966.8466800004</v>
      </c>
      <c r="D13" s="697">
        <v>11453065.618240001</v>
      </c>
      <c r="E13" s="697">
        <v>12931396.657950001</v>
      </c>
      <c r="F13" s="697">
        <v>14414582.9268</v>
      </c>
      <c r="G13" s="697">
        <v>16402536.646639999</v>
      </c>
      <c r="H13" s="697">
        <v>16959928.550039999</v>
      </c>
      <c r="I13" s="697">
        <v>17797361.705110002</v>
      </c>
    </row>
    <row r="14" spans="1:9" s="150" customFormat="1" ht="21" customHeight="1">
      <c r="A14" s="698" t="s">
        <v>684</v>
      </c>
      <c r="B14" s="697">
        <v>76850.647629999992</v>
      </c>
      <c r="C14" s="697">
        <v>54913.458330000001</v>
      </c>
      <c r="D14" s="697">
        <v>69516.538659999991</v>
      </c>
      <c r="E14" s="697">
        <v>110337.43554999999</v>
      </c>
      <c r="F14" s="697">
        <v>250828.18568999998</v>
      </c>
      <c r="G14" s="697">
        <v>285545.87758999999</v>
      </c>
      <c r="H14" s="697">
        <v>336286.82276999997</v>
      </c>
      <c r="I14" s="697">
        <v>327737.09751999995</v>
      </c>
    </row>
    <row r="15" spans="1:9" s="150" customFormat="1" ht="21" customHeight="1">
      <c r="A15" s="698" t="s">
        <v>685</v>
      </c>
      <c r="B15" s="697">
        <v>78459.079859999998</v>
      </c>
      <c r="C15" s="697">
        <v>49501.785929999998</v>
      </c>
      <c r="D15" s="697">
        <v>91848.225449999998</v>
      </c>
      <c r="E15" s="697">
        <v>122741.86867</v>
      </c>
      <c r="F15" s="697">
        <v>69918.597739999997</v>
      </c>
      <c r="G15" s="697">
        <v>148856.87244000001</v>
      </c>
      <c r="H15" s="697">
        <v>105826.19787</v>
      </c>
      <c r="I15" s="697">
        <v>118320.96075</v>
      </c>
    </row>
    <row r="16" spans="1:9" s="150" customFormat="1" ht="21" customHeight="1">
      <c r="A16" s="698" t="s">
        <v>686</v>
      </c>
      <c r="B16" s="697">
        <v>74286.915629999989</v>
      </c>
      <c r="C16" s="697">
        <v>43776.709340000001</v>
      </c>
      <c r="D16" s="697">
        <v>85335.020349999992</v>
      </c>
      <c r="E16" s="697">
        <v>93022.23633</v>
      </c>
      <c r="F16" s="697">
        <v>67332.736900000004</v>
      </c>
      <c r="G16" s="697">
        <v>135782.94357</v>
      </c>
      <c r="H16" s="697">
        <v>92838.572159999996</v>
      </c>
      <c r="I16" s="697">
        <v>94570.368499999997</v>
      </c>
    </row>
    <row r="17" spans="1:9" s="150" customFormat="1" ht="21" customHeight="1">
      <c r="A17" s="698" t="s">
        <v>687</v>
      </c>
      <c r="B17" s="697">
        <v>4172.1642300000003</v>
      </c>
      <c r="C17" s="697">
        <v>5725.0765899999997</v>
      </c>
      <c r="D17" s="697">
        <v>6513.2050999999992</v>
      </c>
      <c r="E17" s="697">
        <v>29719.63234</v>
      </c>
      <c r="F17" s="697">
        <v>2585.8608399999998</v>
      </c>
      <c r="G17" s="697">
        <v>13073.92887</v>
      </c>
      <c r="H17" s="697">
        <v>12987.62571</v>
      </c>
      <c r="I17" s="697">
        <v>23750.592250000002</v>
      </c>
    </row>
    <row r="18" spans="1:9" s="150" customFormat="1" ht="21" customHeight="1">
      <c r="A18" s="698" t="s">
        <v>688</v>
      </c>
      <c r="B18" s="697">
        <v>82543.217919999996</v>
      </c>
      <c r="C18" s="697">
        <v>85208.711110000004</v>
      </c>
      <c r="D18" s="697">
        <v>90830.90135</v>
      </c>
      <c r="E18" s="697">
        <v>118780.81845000001</v>
      </c>
      <c r="F18" s="697">
        <v>206498.88128</v>
      </c>
      <c r="G18" s="697">
        <v>234709.79931</v>
      </c>
      <c r="H18" s="697">
        <v>253463.13586000001</v>
      </c>
      <c r="I18" s="697">
        <v>272451.14904000005</v>
      </c>
    </row>
    <row r="19" spans="1:9" s="150" customFormat="1" ht="21" customHeight="1">
      <c r="A19" s="698" t="s">
        <v>689</v>
      </c>
      <c r="B19" s="697">
        <v>52958.03944</v>
      </c>
      <c r="C19" s="697">
        <v>55778.79952</v>
      </c>
      <c r="D19" s="697">
        <v>69866.335200000001</v>
      </c>
      <c r="E19" s="697">
        <v>101655.73745999999</v>
      </c>
      <c r="F19" s="697">
        <v>172859.2108</v>
      </c>
      <c r="G19" s="697">
        <v>190561.23462</v>
      </c>
      <c r="H19" s="697">
        <v>212864.26952999999</v>
      </c>
      <c r="I19" s="697">
        <v>221914.21236</v>
      </c>
    </row>
    <row r="20" spans="1:9" s="150" customFormat="1" ht="21" customHeight="1">
      <c r="A20" s="698" t="s">
        <v>690</v>
      </c>
      <c r="B20" s="697">
        <v>29585.178479999999</v>
      </c>
      <c r="C20" s="697">
        <v>29429.91159</v>
      </c>
      <c r="D20" s="697">
        <v>20964.566149999999</v>
      </c>
      <c r="E20" s="697">
        <v>17125.080989999999</v>
      </c>
      <c r="F20" s="697">
        <v>33639.670479999993</v>
      </c>
      <c r="G20" s="697">
        <v>44148.564689999999</v>
      </c>
      <c r="H20" s="697">
        <v>40598.866329999997</v>
      </c>
      <c r="I20" s="697">
        <v>50536.936679999999</v>
      </c>
    </row>
    <row r="21" spans="1:9" s="150" customFormat="1" ht="21" customHeight="1">
      <c r="A21" s="698" t="s">
        <v>272</v>
      </c>
      <c r="B21" s="697">
        <v>60067.049169999998</v>
      </c>
      <c r="C21" s="697">
        <v>69393.80101000001</v>
      </c>
      <c r="D21" s="697">
        <v>81356.11626000001</v>
      </c>
      <c r="E21" s="697">
        <v>85609.130900000004</v>
      </c>
      <c r="F21" s="697">
        <v>99967.15148</v>
      </c>
      <c r="G21" s="697">
        <v>104445.10334999999</v>
      </c>
      <c r="H21" s="697">
        <v>106566.62844</v>
      </c>
      <c r="I21" s="697">
        <v>112286.88026000001</v>
      </c>
    </row>
    <row r="22" spans="1:9" s="150" customFormat="1" ht="21" customHeight="1">
      <c r="A22" s="698" t="s">
        <v>691</v>
      </c>
      <c r="B22" s="697">
        <v>-224206.84127999999</v>
      </c>
      <c r="C22" s="697">
        <v>-247283.24093999999</v>
      </c>
      <c r="D22" s="697">
        <v>-274715.32141000003</v>
      </c>
      <c r="E22" s="697">
        <v>-323051.80398999999</v>
      </c>
      <c r="F22" s="697">
        <v>-401378.27077</v>
      </c>
      <c r="G22" s="697">
        <v>-424000.86193000001</v>
      </c>
      <c r="H22" s="697">
        <v>-415616.72302999999</v>
      </c>
      <c r="I22" s="697">
        <v>-428363.36206999997</v>
      </c>
    </row>
    <row r="23" spans="1:9" s="150" customFormat="1" ht="21" customHeight="1">
      <c r="A23" s="696" t="s">
        <v>290</v>
      </c>
      <c r="B23" s="697">
        <v>80750.866569999998</v>
      </c>
      <c r="C23" s="697">
        <v>77068.819860000003</v>
      </c>
      <c r="D23" s="697">
        <v>97946.060440000001</v>
      </c>
      <c r="E23" s="697">
        <v>98522.880749999997</v>
      </c>
      <c r="F23" s="697">
        <v>107813.7316</v>
      </c>
      <c r="G23" s="697">
        <v>105319.37898000001</v>
      </c>
      <c r="H23" s="697">
        <v>119412.18695</v>
      </c>
      <c r="I23" s="697">
        <v>91033.885330000005</v>
      </c>
    </row>
    <row r="24" spans="1:9" s="150" customFormat="1" ht="21" customHeight="1">
      <c r="A24" s="696" t="s">
        <v>296</v>
      </c>
      <c r="B24" s="697">
        <v>1152.57323</v>
      </c>
      <c r="C24" s="697">
        <v>668.66707999999994</v>
      </c>
      <c r="D24" s="697">
        <v>2000.6695400000001</v>
      </c>
      <c r="E24" s="697">
        <v>12978.39048</v>
      </c>
      <c r="F24" s="697">
        <v>4582.7873099999997</v>
      </c>
      <c r="G24" s="697">
        <v>7558.8012399999998</v>
      </c>
      <c r="H24" s="697">
        <v>8737.8687499999996</v>
      </c>
      <c r="I24" s="697">
        <v>8833.2294299999994</v>
      </c>
    </row>
    <row r="25" spans="1:9" s="150" customFormat="1" ht="21" customHeight="1">
      <c r="A25" s="696" t="s">
        <v>692</v>
      </c>
      <c r="B25" s="697">
        <v>754837.57860999997</v>
      </c>
      <c r="C25" s="697">
        <v>665743.67625999998</v>
      </c>
      <c r="D25" s="697">
        <v>618218.59114999999</v>
      </c>
      <c r="E25" s="697">
        <v>588623.66541000002</v>
      </c>
      <c r="F25" s="697">
        <v>684154.74375999998</v>
      </c>
      <c r="G25" s="697">
        <v>1035615.2939800001</v>
      </c>
      <c r="H25" s="697">
        <v>1039327.69862</v>
      </c>
      <c r="I25" s="697">
        <v>1545774.40864</v>
      </c>
    </row>
    <row r="26" spans="1:9" s="150" customFormat="1" ht="21" customHeight="1">
      <c r="A26" s="696" t="s">
        <v>307</v>
      </c>
      <c r="B26" s="697">
        <v>276909.03591999999</v>
      </c>
      <c r="C26" s="697">
        <v>326161.24536</v>
      </c>
      <c r="D26" s="697">
        <v>341730.25611999998</v>
      </c>
      <c r="E26" s="697">
        <v>336226.88231000002</v>
      </c>
      <c r="F26" s="697">
        <v>353255.13894999999</v>
      </c>
      <c r="G26" s="697">
        <v>351166.70825999998</v>
      </c>
      <c r="H26" s="697">
        <v>351441.2328</v>
      </c>
      <c r="I26" s="697">
        <v>347346.55855999998</v>
      </c>
    </row>
    <row r="27" spans="1:9" s="150" customFormat="1" ht="21" customHeight="1">
      <c r="A27" s="696" t="s">
        <v>693</v>
      </c>
      <c r="B27" s="697">
        <v>30187.703579999998</v>
      </c>
      <c r="C27" s="697">
        <v>30147.560440000001</v>
      </c>
      <c r="D27" s="697">
        <v>27526.452670000002</v>
      </c>
      <c r="E27" s="697">
        <v>32434.16979</v>
      </c>
      <c r="F27" s="697">
        <v>31438.121480000002</v>
      </c>
      <c r="G27" s="697">
        <v>29258.359059999999</v>
      </c>
      <c r="H27" s="697">
        <v>23478.390800000001</v>
      </c>
      <c r="I27" s="697">
        <v>27541.37268</v>
      </c>
    </row>
    <row r="28" spans="1:9" s="151"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14471185.80335</v>
      </c>
      <c r="C29" s="695">
        <v>17416060.240900002</v>
      </c>
      <c r="D29" s="695">
        <v>18646624.03029</v>
      </c>
      <c r="E29" s="695">
        <v>20456359.37469</v>
      </c>
      <c r="F29" s="695">
        <v>23675919.626680002</v>
      </c>
      <c r="G29" s="695">
        <v>24835810.536119998</v>
      </c>
      <c r="H29" s="695">
        <v>24677010.180689998</v>
      </c>
      <c r="I29" s="695">
        <v>25486896.398259997</v>
      </c>
    </row>
    <row r="30" spans="1:9" s="150" customFormat="1" ht="21" customHeight="1" thickTop="1">
      <c r="A30" s="696" t="s">
        <v>695</v>
      </c>
      <c r="B30" s="697">
        <v>13365871.20138</v>
      </c>
      <c r="C30" s="697">
        <v>16139403.34842</v>
      </c>
      <c r="D30" s="697">
        <v>17340819.179340001</v>
      </c>
      <c r="E30" s="697">
        <v>18773137.933910001</v>
      </c>
      <c r="F30" s="697">
        <v>21067664.692000002</v>
      </c>
      <c r="G30" s="697">
        <v>21925695.91443</v>
      </c>
      <c r="H30" s="697">
        <v>20264120.341460001</v>
      </c>
      <c r="I30" s="697">
        <v>19780596.300639998</v>
      </c>
    </row>
    <row r="31" spans="1:9" s="150" customFormat="1" ht="21" customHeight="1">
      <c r="A31" s="698" t="s">
        <v>696</v>
      </c>
      <c r="B31" s="697">
        <v>5210576.40711</v>
      </c>
      <c r="C31" s="697">
        <v>6030709.0619399995</v>
      </c>
      <c r="D31" s="697">
        <v>5205759.7517600004</v>
      </c>
      <c r="E31" s="697">
        <v>5703018.3211199995</v>
      </c>
      <c r="F31" s="697">
        <v>5601128.2103800001</v>
      </c>
      <c r="G31" s="697">
        <v>5512511.1517700003</v>
      </c>
      <c r="H31" s="697">
        <v>4616492.5103000002</v>
      </c>
      <c r="I31" s="697">
        <v>4275352.9447699999</v>
      </c>
    </row>
    <row r="32" spans="1:9" s="150" customFormat="1" ht="21" customHeight="1">
      <c r="A32" s="698" t="s">
        <v>697</v>
      </c>
      <c r="B32" s="697">
        <v>4104158.5612300001</v>
      </c>
      <c r="C32" s="697">
        <v>4980332.7655800004</v>
      </c>
      <c r="D32" s="697">
        <v>5570532.0457299994</v>
      </c>
      <c r="E32" s="697">
        <v>6045449.0961499996</v>
      </c>
      <c r="F32" s="697">
        <v>7249649.4338400001</v>
      </c>
      <c r="G32" s="697">
        <v>7236735.426</v>
      </c>
      <c r="H32" s="697">
        <v>6795348.9971400006</v>
      </c>
      <c r="I32" s="697">
        <v>6860454.1223500008</v>
      </c>
    </row>
    <row r="33" spans="1:9" s="150" customFormat="1" ht="21" customHeight="1">
      <c r="A33" s="698" t="s">
        <v>698</v>
      </c>
      <c r="B33" s="697">
        <v>784005.45527999999</v>
      </c>
      <c r="C33" s="697">
        <v>334710.97012000001</v>
      </c>
      <c r="D33" s="697">
        <v>146768.09469999999</v>
      </c>
      <c r="E33" s="697">
        <v>61102.699979999998</v>
      </c>
      <c r="F33" s="697">
        <v>43643.37717</v>
      </c>
      <c r="G33" s="697">
        <v>26751.16462</v>
      </c>
      <c r="H33" s="697">
        <v>35659.557159999997</v>
      </c>
      <c r="I33" s="697">
        <v>36477.544740000005</v>
      </c>
    </row>
    <row r="34" spans="1:9" s="150" customFormat="1" ht="21" customHeight="1">
      <c r="A34" s="698" t="s">
        <v>699</v>
      </c>
      <c r="B34" s="697">
        <v>479740.09185999999</v>
      </c>
      <c r="C34" s="697">
        <v>644441.92788999993</v>
      </c>
      <c r="D34" s="697">
        <v>922304.78058000002</v>
      </c>
      <c r="E34" s="697">
        <v>749490.97678999999</v>
      </c>
      <c r="F34" s="697">
        <v>783692.37635999999</v>
      </c>
      <c r="G34" s="697">
        <v>957277.33520000009</v>
      </c>
      <c r="H34" s="697">
        <v>613460.20551999996</v>
      </c>
      <c r="I34" s="697">
        <v>565610.46230999997</v>
      </c>
    </row>
    <row r="35" spans="1:9" s="150" customFormat="1" ht="21" customHeight="1">
      <c r="A35" s="698" t="s">
        <v>700</v>
      </c>
      <c r="B35" s="697">
        <v>2548242.3974699997</v>
      </c>
      <c r="C35" s="697">
        <v>3856732.1535999998</v>
      </c>
      <c r="D35" s="697">
        <v>5102520.8719199998</v>
      </c>
      <c r="E35" s="697">
        <v>5729277.3404799998</v>
      </c>
      <c r="F35" s="697">
        <v>6802125.5549300006</v>
      </c>
      <c r="G35" s="697">
        <v>7520658.1133599998</v>
      </c>
      <c r="H35" s="697">
        <v>7498305.3774300003</v>
      </c>
      <c r="I35" s="697">
        <v>7261455.9330200003</v>
      </c>
    </row>
    <row r="36" spans="1:9" s="150" customFormat="1" ht="21" customHeight="1">
      <c r="A36" s="698" t="s">
        <v>701</v>
      </c>
      <c r="B36" s="697">
        <v>239148.28843000002</v>
      </c>
      <c r="C36" s="697">
        <v>292476.46929000004</v>
      </c>
      <c r="D36" s="697">
        <v>392933.63464999996</v>
      </c>
      <c r="E36" s="697">
        <v>484799.49939000001</v>
      </c>
      <c r="F36" s="697">
        <v>587425.73932000005</v>
      </c>
      <c r="G36" s="697">
        <v>671762.72348000004</v>
      </c>
      <c r="H36" s="697">
        <v>704853.69390999991</v>
      </c>
      <c r="I36" s="697">
        <v>781245.29345</v>
      </c>
    </row>
    <row r="37" spans="1:9" s="150" customFormat="1" ht="21" customHeight="1">
      <c r="A37" s="696" t="s">
        <v>702</v>
      </c>
      <c r="B37" s="697">
        <v>7059.3135499999999</v>
      </c>
      <c r="C37" s="697">
        <v>5157.0286900000001</v>
      </c>
      <c r="D37" s="697">
        <v>6915.0809200000003</v>
      </c>
      <c r="E37" s="697">
        <v>5030.7679100000005</v>
      </c>
      <c r="F37" s="697">
        <v>5828.5589300000001</v>
      </c>
      <c r="G37" s="697">
        <v>18168.002829999998</v>
      </c>
      <c r="H37" s="697">
        <v>10050.88768</v>
      </c>
      <c r="I37" s="697">
        <v>13005.4041</v>
      </c>
    </row>
    <row r="38" spans="1:9" s="150" customFormat="1" ht="21" customHeight="1">
      <c r="A38" s="696" t="s">
        <v>703</v>
      </c>
      <c r="B38" s="697">
        <v>179030.41628</v>
      </c>
      <c r="C38" s="697">
        <v>152039.22153000001</v>
      </c>
      <c r="D38" s="697">
        <v>233005.61802000002</v>
      </c>
      <c r="E38" s="697">
        <v>269667.60557999997</v>
      </c>
      <c r="F38" s="697">
        <v>961837.00612999999</v>
      </c>
      <c r="G38" s="697">
        <v>1306601.4835399999</v>
      </c>
      <c r="H38" s="697">
        <v>1284797.01428</v>
      </c>
      <c r="I38" s="697">
        <v>1878134.2677200001</v>
      </c>
    </row>
    <row r="39" spans="1:9" s="150" customFormat="1" ht="21" customHeight="1">
      <c r="A39" s="696" t="s">
        <v>704</v>
      </c>
      <c r="B39" s="697">
        <v>237110.34906000001</v>
      </c>
      <c r="C39" s="697">
        <v>319729.72867000004</v>
      </c>
      <c r="D39" s="697">
        <v>362075.82627999998</v>
      </c>
      <c r="E39" s="697">
        <v>369484.34910000005</v>
      </c>
      <c r="F39" s="697">
        <v>392495.66836000001</v>
      </c>
      <c r="G39" s="697">
        <v>417493.30136000004</v>
      </c>
      <c r="H39" s="697">
        <v>421431.34593000001</v>
      </c>
      <c r="I39" s="697">
        <v>355708.62155000004</v>
      </c>
    </row>
    <row r="40" spans="1:9" s="150" customFormat="1" ht="21" customHeight="1">
      <c r="A40" s="696" t="s">
        <v>361</v>
      </c>
      <c r="B40" s="697">
        <v>143407.18303000001</v>
      </c>
      <c r="C40" s="697">
        <v>149583.44699</v>
      </c>
      <c r="D40" s="697">
        <v>170162.55194</v>
      </c>
      <c r="E40" s="697">
        <v>191083.01552000002</v>
      </c>
      <c r="F40" s="697">
        <v>218332.02249999999</v>
      </c>
      <c r="G40" s="697">
        <v>242243.66688999999</v>
      </c>
      <c r="H40" s="697">
        <v>235754.15368000002</v>
      </c>
      <c r="I40" s="697">
        <v>260928.81950000001</v>
      </c>
    </row>
    <row r="41" spans="1:9" s="150" customFormat="1" ht="21" customHeight="1">
      <c r="A41" s="696" t="s">
        <v>367</v>
      </c>
      <c r="B41" s="697">
        <v>342575.41858999996</v>
      </c>
      <c r="C41" s="697">
        <v>342698.56573999999</v>
      </c>
      <c r="D41" s="697">
        <v>274064.98161999998</v>
      </c>
      <c r="E41" s="697">
        <v>447063.05297000002</v>
      </c>
      <c r="F41" s="697">
        <v>515857.24022000004</v>
      </c>
      <c r="G41" s="697">
        <v>416763.05554000003</v>
      </c>
      <c r="H41" s="697">
        <v>413304.16664999997</v>
      </c>
      <c r="I41" s="697">
        <v>416959.58331999998</v>
      </c>
    </row>
    <row r="42" spans="1:9" s="150" customFormat="1" ht="21" customHeight="1">
      <c r="A42" s="696" t="s">
        <v>705</v>
      </c>
      <c r="B42" s="697">
        <v>166197.76881000001</v>
      </c>
      <c r="C42" s="697">
        <v>276604.68267000001</v>
      </c>
      <c r="D42" s="697">
        <v>255853.01266000001</v>
      </c>
      <c r="E42" s="697">
        <v>393442.57216000004</v>
      </c>
      <c r="F42" s="697">
        <v>509621.29227999999</v>
      </c>
      <c r="G42" s="697">
        <v>477475.39822000003</v>
      </c>
      <c r="H42" s="697">
        <v>438909.41576</v>
      </c>
      <c r="I42" s="697">
        <v>398353.49687000003</v>
      </c>
    </row>
    <row r="43" spans="1:9" s="151" customFormat="1" ht="18.75" thickBot="1">
      <c r="A43" s="699" t="s">
        <v>557</v>
      </c>
      <c r="B43" s="700">
        <v>29934.15265</v>
      </c>
      <c r="C43" s="700">
        <v>30844.21819</v>
      </c>
      <c r="D43" s="700">
        <v>3727.7795099999998</v>
      </c>
      <c r="E43" s="700">
        <v>7450.0775400000002</v>
      </c>
      <c r="F43" s="700">
        <v>4283.1462599999995</v>
      </c>
      <c r="G43" s="700">
        <v>31369.713309999999</v>
      </c>
      <c r="H43" s="700">
        <v>1608642.85525</v>
      </c>
      <c r="I43" s="700">
        <v>2383209.9045600002</v>
      </c>
    </row>
    <row r="44" spans="1:9" ht="24" customHeight="1" thickTop="1" thickBot="1">
      <c r="A44" s="694" t="s">
        <v>706</v>
      </c>
      <c r="B44" s="695">
        <v>1136723.68001</v>
      </c>
      <c r="C44" s="695">
        <v>1291528.7338099999</v>
      </c>
      <c r="D44" s="695">
        <v>1409866.9914300002</v>
      </c>
      <c r="E44" s="695">
        <v>1525868.4515799999</v>
      </c>
      <c r="F44" s="695">
        <v>1649982.7499500001</v>
      </c>
      <c r="G44" s="695">
        <v>1701709.0507499999</v>
      </c>
      <c r="H44" s="695">
        <v>1752780.5621800001</v>
      </c>
      <c r="I44" s="695">
        <v>1820155.1686600002</v>
      </c>
    </row>
    <row r="45" spans="1:9" s="150" customFormat="1" ht="21" customHeight="1" thickTop="1">
      <c r="A45" s="696" t="s">
        <v>382</v>
      </c>
      <c r="B45" s="697">
        <v>655372.64</v>
      </c>
      <c r="C45" s="697">
        <v>655372.64</v>
      </c>
      <c r="D45" s="697">
        <v>1057261.43</v>
      </c>
      <c r="E45" s="697">
        <v>1057261.43</v>
      </c>
      <c r="F45" s="697">
        <v>1057261.43</v>
      </c>
      <c r="G45" s="697">
        <v>1257023.6000000001</v>
      </c>
      <c r="H45" s="697">
        <v>1257023.6000000001</v>
      </c>
      <c r="I45" s="697">
        <v>1366039.47</v>
      </c>
    </row>
    <row r="46" spans="1:9" s="150" customFormat="1" ht="21" customHeight="1">
      <c r="A46" s="696" t="s">
        <v>386</v>
      </c>
      <c r="B46" s="697">
        <v>68645</v>
      </c>
      <c r="C46" s="697">
        <v>96085</v>
      </c>
      <c r="D46" s="697">
        <v>20717.2</v>
      </c>
      <c r="E46" s="697">
        <v>41297.199999999997</v>
      </c>
      <c r="F46" s="697">
        <v>97084.800000000003</v>
      </c>
      <c r="G46" s="697">
        <v>35207.599999999999</v>
      </c>
      <c r="H46" s="697">
        <v>70415.199999999997</v>
      </c>
      <c r="I46" s="697">
        <v>38983.9614</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248992.35000999999</v>
      </c>
      <c r="C48" s="697">
        <v>311438.12951</v>
      </c>
      <c r="D48" s="697">
        <v>110521.41165000001</v>
      </c>
      <c r="E48" s="697">
        <v>200482.38653999998</v>
      </c>
      <c r="F48" s="697">
        <v>257961.22406000001</v>
      </c>
      <c r="G48" s="697">
        <v>203561.41201</v>
      </c>
      <c r="H48" s="697">
        <v>203561.41201</v>
      </c>
      <c r="I48" s="697">
        <v>201171.4657</v>
      </c>
    </row>
    <row r="49" spans="1:9" s="150" customFormat="1" ht="21" customHeight="1">
      <c r="A49" s="696" t="s">
        <v>396</v>
      </c>
      <c r="B49" s="697">
        <v>163713.69</v>
      </c>
      <c r="C49" s="697">
        <v>228632.96430000002</v>
      </c>
      <c r="D49" s="697">
        <v>221366.94978</v>
      </c>
      <c r="E49" s="697">
        <v>226827.43503999998</v>
      </c>
      <c r="F49" s="697">
        <v>237675.29588999998</v>
      </c>
      <c r="G49" s="697">
        <v>205916.43874000001</v>
      </c>
      <c r="H49" s="697">
        <v>221780.35016999999</v>
      </c>
      <c r="I49" s="697">
        <v>213960.27155999999</v>
      </c>
    </row>
    <row r="50" spans="1:9" s="150" customFormat="1" ht="21" customHeight="1">
      <c r="A50" s="698" t="s">
        <v>708</v>
      </c>
      <c r="B50" s="697">
        <v>285</v>
      </c>
      <c r="C50" s="697">
        <v>285</v>
      </c>
      <c r="D50" s="697">
        <v>285</v>
      </c>
      <c r="E50" s="697">
        <v>285</v>
      </c>
      <c r="F50" s="697">
        <v>289.77999999999997</v>
      </c>
      <c r="G50" s="697">
        <v>35497.379999999997</v>
      </c>
      <c r="H50" s="697">
        <v>289.77999999999997</v>
      </c>
      <c r="I50" s="697">
        <v>35840.379999999997</v>
      </c>
    </row>
    <row r="51" spans="1:9" s="151" customFormat="1" ht="18.75" thickBot="1">
      <c r="A51" s="701" t="s">
        <v>709</v>
      </c>
      <c r="B51" s="700">
        <v>163428.69</v>
      </c>
      <c r="C51" s="700">
        <v>228347.96430000002</v>
      </c>
      <c r="D51" s="700">
        <v>221081.94978</v>
      </c>
      <c r="E51" s="700">
        <v>226542.43503999998</v>
      </c>
      <c r="F51" s="700">
        <v>237385.51588999998</v>
      </c>
      <c r="G51" s="700">
        <v>170419.05874000001</v>
      </c>
      <c r="H51" s="700">
        <v>221490.57016999999</v>
      </c>
      <c r="I51" s="700">
        <v>178119.89155999999</v>
      </c>
    </row>
    <row r="52" spans="1:9" ht="24" customHeight="1" thickTop="1" thickBot="1">
      <c r="A52" s="694" t="s">
        <v>710</v>
      </c>
      <c r="B52" s="695">
        <v>15607909.48336</v>
      </c>
      <c r="C52" s="695">
        <v>18707588.974709999</v>
      </c>
      <c r="D52" s="695">
        <v>20056491.02172</v>
      </c>
      <c r="E52" s="695">
        <v>21982227.826269999</v>
      </c>
      <c r="F52" s="695">
        <v>25325902.376630001</v>
      </c>
      <c r="G52" s="695">
        <v>26537519.58687</v>
      </c>
      <c r="H52" s="695">
        <v>26429790.742869999</v>
      </c>
      <c r="I52" s="695">
        <v>27307051.566919997</v>
      </c>
    </row>
    <row r="53" spans="1:9" s="150" customFormat="1" ht="24" customHeight="1" thickTop="1">
      <c r="A53" s="702" t="s">
        <v>711</v>
      </c>
      <c r="B53" s="697">
        <v>2717193.4290200002</v>
      </c>
      <c r="C53" s="697">
        <v>2838112.6881399998</v>
      </c>
      <c r="D53" s="697">
        <v>3603510.24364</v>
      </c>
      <c r="E53" s="697">
        <v>4426580.4471899997</v>
      </c>
      <c r="F53" s="697">
        <v>4487317.00765</v>
      </c>
      <c r="G53" s="697">
        <v>4088476.17527</v>
      </c>
      <c r="H53" s="697">
        <v>4012596.9292700002</v>
      </c>
      <c r="I53" s="697">
        <v>3835098.83861</v>
      </c>
    </row>
    <row r="54" spans="1:9" s="151" customFormat="1" ht="21" customHeight="1">
      <c r="A54" s="701" t="s">
        <v>712</v>
      </c>
      <c r="B54" s="700">
        <v>177882.71518</v>
      </c>
      <c r="C54" s="700">
        <v>126635.9317</v>
      </c>
      <c r="D54" s="700">
        <v>269310.53667</v>
      </c>
      <c r="E54" s="700">
        <v>136430.09747000001</v>
      </c>
      <c r="F54" s="700">
        <v>227930.51197999998</v>
      </c>
      <c r="G54" s="700">
        <v>124193.90747000001</v>
      </c>
      <c r="H54" s="700">
        <v>165696.30635</v>
      </c>
      <c r="I54" s="700">
        <v>232077.45691000001</v>
      </c>
    </row>
    <row r="55" spans="1:9" s="151" customFormat="1" ht="21" customHeight="1">
      <c r="A55" s="701" t="s">
        <v>713</v>
      </c>
      <c r="B55" s="700">
        <v>2332435.9084800002</v>
      </c>
      <c r="C55" s="700">
        <v>2485602.7755700001</v>
      </c>
      <c r="D55" s="700">
        <v>3105003.69961</v>
      </c>
      <c r="E55" s="700">
        <v>4027306.6261700001</v>
      </c>
      <c r="F55" s="700">
        <v>3987731.2868000004</v>
      </c>
      <c r="G55" s="700">
        <v>3697155.1693200003</v>
      </c>
      <c r="H55" s="700">
        <v>3568226.3175999997</v>
      </c>
      <c r="I55" s="700">
        <v>3276318.4400399998</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206874.80536000003</v>
      </c>
      <c r="C57" s="700">
        <v>225873.98087</v>
      </c>
      <c r="D57" s="700">
        <v>229196.00736000002</v>
      </c>
      <c r="E57" s="700">
        <v>262843.72355</v>
      </c>
      <c r="F57" s="700">
        <v>271655.20887000003</v>
      </c>
      <c r="G57" s="700">
        <v>267127.09847999999</v>
      </c>
      <c r="H57" s="700">
        <v>278674.30531999998</v>
      </c>
      <c r="I57" s="700">
        <v>326702.94166000001</v>
      </c>
    </row>
    <row r="58" spans="1:9" s="151" customFormat="1" ht="21" customHeight="1">
      <c r="A58" s="701" t="s">
        <v>716</v>
      </c>
      <c r="B58" s="700">
        <v>0</v>
      </c>
      <c r="C58" s="700">
        <v>0</v>
      </c>
      <c r="D58" s="700">
        <v>0</v>
      </c>
      <c r="E58" s="700">
        <v>0</v>
      </c>
      <c r="F58" s="700">
        <v>0</v>
      </c>
      <c r="G58" s="700">
        <v>0</v>
      </c>
      <c r="H58" s="700">
        <v>0</v>
      </c>
      <c r="I58" s="700">
        <v>0</v>
      </c>
    </row>
    <row r="59" spans="1:9" s="151" customFormat="1" ht="18.75" thickBot="1">
      <c r="A59" s="699" t="s">
        <v>717</v>
      </c>
      <c r="B59" s="700">
        <v>23202621.46669</v>
      </c>
      <c r="C59" s="700">
        <v>25759889.666560002</v>
      </c>
      <c r="D59" s="700">
        <v>30140022.74955</v>
      </c>
      <c r="E59" s="700">
        <v>32591196.9069</v>
      </c>
      <c r="F59" s="700">
        <v>36851601.807259999</v>
      </c>
      <c r="G59" s="700">
        <v>40028012.1941</v>
      </c>
      <c r="H59" s="700">
        <v>40894895.717179999</v>
      </c>
      <c r="I59" s="700">
        <v>44524816.463289998</v>
      </c>
    </row>
    <row r="60" spans="1:9" ht="31.5" customHeight="1" thickTop="1" thickBot="1">
      <c r="A60" s="703" t="s">
        <v>718</v>
      </c>
      <c r="B60" s="695"/>
      <c r="C60" s="695"/>
      <c r="D60" s="695"/>
      <c r="E60" s="695"/>
      <c r="F60" s="695"/>
      <c r="G60" s="695"/>
      <c r="H60" s="695"/>
      <c r="I60" s="695"/>
    </row>
    <row r="61" spans="1:9" ht="30" customHeight="1" thickTop="1">
      <c r="A61" s="704" t="s">
        <v>719</v>
      </c>
      <c r="B61" s="705">
        <v>713741.54659000004</v>
      </c>
      <c r="C61" s="705">
        <v>943419.10533000005</v>
      </c>
      <c r="D61" s="705">
        <v>1054180.5422499999</v>
      </c>
      <c r="E61" s="705">
        <v>1126632.8447400001</v>
      </c>
      <c r="F61" s="705">
        <v>1252890.31088</v>
      </c>
      <c r="G61" s="705">
        <v>1011720.02831</v>
      </c>
      <c r="H61" s="705">
        <v>1372137.8280199999</v>
      </c>
      <c r="I61" s="705">
        <v>1120302.02498</v>
      </c>
    </row>
    <row r="62" spans="1:9" ht="21" customHeight="1">
      <c r="A62" s="706" t="s">
        <v>720</v>
      </c>
      <c r="B62" s="705">
        <v>-146592.72691999999</v>
      </c>
      <c r="C62" s="705">
        <v>-206590.98290999999</v>
      </c>
      <c r="D62" s="705">
        <v>-264435.50060999999</v>
      </c>
      <c r="E62" s="705">
        <v>-279212.84606999997</v>
      </c>
      <c r="F62" s="705">
        <v>-351833.90017000004</v>
      </c>
      <c r="G62" s="705">
        <v>-357787.51244999998</v>
      </c>
      <c r="H62" s="705">
        <v>-484198.32649000001</v>
      </c>
      <c r="I62" s="705">
        <v>-388856.32204</v>
      </c>
    </row>
    <row r="63" spans="1:9" ht="21.75" customHeight="1">
      <c r="A63" s="707" t="s">
        <v>721</v>
      </c>
      <c r="B63" s="705">
        <v>567148.81967</v>
      </c>
      <c r="C63" s="705">
        <v>736828.12241999991</v>
      </c>
      <c r="D63" s="705">
        <v>789745.04163999995</v>
      </c>
      <c r="E63" s="705">
        <v>847419.99867</v>
      </c>
      <c r="F63" s="705">
        <v>901056.41071000008</v>
      </c>
      <c r="G63" s="705">
        <v>653932.51586000004</v>
      </c>
      <c r="H63" s="705">
        <v>887939.50153000001</v>
      </c>
      <c r="I63" s="705">
        <v>731445.7029400001</v>
      </c>
    </row>
    <row r="64" spans="1:9">
      <c r="A64" s="704" t="s">
        <v>722</v>
      </c>
      <c r="B64" s="705">
        <v>306642.92180000001</v>
      </c>
      <c r="C64" s="705">
        <v>333203.61981</v>
      </c>
      <c r="D64" s="705">
        <v>370526.50992000004</v>
      </c>
      <c r="E64" s="705">
        <v>496514.59254000004</v>
      </c>
      <c r="F64" s="705">
        <v>498340.28583000001</v>
      </c>
      <c r="G64" s="705">
        <v>390779.24669</v>
      </c>
      <c r="H64" s="705">
        <v>556628.78267999995</v>
      </c>
      <c r="I64" s="705">
        <v>413007.46656000003</v>
      </c>
    </row>
    <row r="65" spans="1:9">
      <c r="A65" s="706" t="s">
        <v>723</v>
      </c>
      <c r="B65" s="705">
        <v>-82722.964170000007</v>
      </c>
      <c r="C65" s="705">
        <v>-106075.42561000001</v>
      </c>
      <c r="D65" s="705">
        <v>-149660.08319999999</v>
      </c>
      <c r="E65" s="705">
        <v>-266652.91266999999</v>
      </c>
      <c r="F65" s="705">
        <v>-302050.45133999997</v>
      </c>
      <c r="G65" s="705">
        <v>-247806.75066999998</v>
      </c>
      <c r="H65" s="705">
        <v>-377719.72820000001</v>
      </c>
      <c r="I65" s="705">
        <v>-320250.99426000001</v>
      </c>
    </row>
    <row r="66" spans="1:9">
      <c r="A66" s="708" t="s">
        <v>724</v>
      </c>
      <c r="B66" s="705">
        <v>791068.77729999996</v>
      </c>
      <c r="C66" s="705">
        <v>963956.31662000006</v>
      </c>
      <c r="D66" s="705">
        <v>1010611.4683600001</v>
      </c>
      <c r="E66" s="705">
        <v>1077281.67854</v>
      </c>
      <c r="F66" s="705">
        <v>1097346.2452</v>
      </c>
      <c r="G66" s="705">
        <v>796905.01188000001</v>
      </c>
      <c r="H66" s="705">
        <v>1066848.5560099999</v>
      </c>
      <c r="I66" s="705">
        <v>824202.17524000001</v>
      </c>
    </row>
    <row r="67" spans="1:9">
      <c r="A67" s="704" t="s">
        <v>725</v>
      </c>
      <c r="B67" s="705">
        <v>130557.7807</v>
      </c>
      <c r="C67" s="705">
        <v>132744.47372000001</v>
      </c>
      <c r="D67" s="705">
        <v>153004.66928999999</v>
      </c>
      <c r="E67" s="705">
        <v>152952.51088999998</v>
      </c>
      <c r="F67" s="705">
        <v>306011.55898999999</v>
      </c>
      <c r="G67" s="705">
        <v>172619.32224000001</v>
      </c>
      <c r="H67" s="705">
        <v>241459.69803999999</v>
      </c>
      <c r="I67" s="705">
        <v>140221.32819999999</v>
      </c>
    </row>
    <row r="68" spans="1:9">
      <c r="A68" s="704" t="s">
        <v>726</v>
      </c>
      <c r="B68" s="705">
        <v>-186391.39234999998</v>
      </c>
      <c r="C68" s="705">
        <v>-186323.21637000001</v>
      </c>
      <c r="D68" s="705">
        <v>-209914.75800999999</v>
      </c>
      <c r="E68" s="705">
        <v>-262560.86017</v>
      </c>
      <c r="F68" s="705">
        <v>-439500.37650999997</v>
      </c>
      <c r="G68" s="705">
        <v>-239607.66284</v>
      </c>
      <c r="H68" s="705">
        <v>-325103.38958999998</v>
      </c>
      <c r="I68" s="705">
        <v>-207731.45712000001</v>
      </c>
    </row>
    <row r="69" spans="1:9">
      <c r="A69" s="707" t="s">
        <v>727</v>
      </c>
      <c r="B69" s="705">
        <v>735235.16564999998</v>
      </c>
      <c r="C69" s="705">
        <v>910377.57397000003</v>
      </c>
      <c r="D69" s="705">
        <v>953701.37963999994</v>
      </c>
      <c r="E69" s="705">
        <v>967673.32926000003</v>
      </c>
      <c r="F69" s="705">
        <v>963857.42767999996</v>
      </c>
      <c r="G69" s="705">
        <v>729916.67128000001</v>
      </c>
      <c r="H69" s="705">
        <v>983204.86446000007</v>
      </c>
      <c r="I69" s="705">
        <v>756692.04632000008</v>
      </c>
    </row>
    <row r="70" spans="1:9">
      <c r="A70" s="706" t="s">
        <v>728</v>
      </c>
      <c r="B70" s="705">
        <v>-498014.45412999997</v>
      </c>
      <c r="C70" s="705">
        <v>-575563.28786000004</v>
      </c>
      <c r="D70" s="705">
        <v>-646383.09724000003</v>
      </c>
      <c r="E70" s="705">
        <v>-635804.16003000003</v>
      </c>
      <c r="F70" s="705">
        <v>-624936.82261000003</v>
      </c>
      <c r="G70" s="705">
        <v>-503638.23629000003</v>
      </c>
      <c r="H70" s="705">
        <v>-638925.21939999994</v>
      </c>
      <c r="I70" s="705">
        <v>-509771.23129000003</v>
      </c>
    </row>
    <row r="71" spans="1:9">
      <c r="A71" s="708" t="s">
        <v>729</v>
      </c>
      <c r="B71" s="705">
        <v>237220.71152000001</v>
      </c>
      <c r="C71" s="705">
        <v>334814.28610999999</v>
      </c>
      <c r="D71" s="705">
        <v>307318.28239999997</v>
      </c>
      <c r="E71" s="705">
        <v>331869.16923</v>
      </c>
      <c r="F71" s="705">
        <v>338920.60506999999</v>
      </c>
      <c r="G71" s="705">
        <v>226278.43499000001</v>
      </c>
      <c r="H71" s="705">
        <v>344279.64506000001</v>
      </c>
      <c r="I71" s="705">
        <v>246920.81503</v>
      </c>
    </row>
    <row r="72" spans="1:9">
      <c r="A72" s="708" t="s">
        <v>730</v>
      </c>
      <c r="B72" s="705">
        <v>1864.1137900000001</v>
      </c>
      <c r="C72" s="705">
        <v>-7102.3124900000003</v>
      </c>
      <c r="D72" s="705">
        <v>-7210.6304099999998</v>
      </c>
      <c r="E72" s="705">
        <v>-592.66287</v>
      </c>
      <c r="F72" s="705">
        <v>6963.3630400000002</v>
      </c>
      <c r="G72" s="705">
        <v>-459.26844</v>
      </c>
      <c r="H72" s="705">
        <v>-434.79220000000004</v>
      </c>
      <c r="I72" s="705">
        <v>72.938410000000005</v>
      </c>
    </row>
    <row r="73" spans="1:9">
      <c r="A73" s="709" t="s">
        <v>731</v>
      </c>
      <c r="B73" s="705">
        <v>-1402.7251999999999</v>
      </c>
      <c r="C73" s="705">
        <v>-9087.4842100000005</v>
      </c>
      <c r="D73" s="705">
        <v>-8227.806849999999</v>
      </c>
      <c r="E73" s="705">
        <v>-1405.18758</v>
      </c>
      <c r="F73" s="705">
        <v>6278.4925899999998</v>
      </c>
      <c r="G73" s="705">
        <v>-1009.49342</v>
      </c>
      <c r="H73" s="705">
        <v>-1076.5829799999999</v>
      </c>
      <c r="I73" s="705">
        <v>-270.52928000000003</v>
      </c>
    </row>
    <row r="74" spans="1:9">
      <c r="A74" s="709" t="s">
        <v>732</v>
      </c>
      <c r="B74" s="705">
        <v>3266.8389900000002</v>
      </c>
      <c r="C74" s="705">
        <v>1985.1717200000001</v>
      </c>
      <c r="D74" s="705">
        <v>1017.17644</v>
      </c>
      <c r="E74" s="705">
        <v>812.52470999999991</v>
      </c>
      <c r="F74" s="705">
        <v>684.87045000000001</v>
      </c>
      <c r="G74" s="705">
        <v>550.22497999999996</v>
      </c>
      <c r="H74" s="705">
        <v>641.79078000000004</v>
      </c>
      <c r="I74" s="705">
        <v>343.46769</v>
      </c>
    </row>
    <row r="75" spans="1:9">
      <c r="A75" s="707" t="s">
        <v>733</v>
      </c>
      <c r="B75" s="705">
        <v>-4203.4616100000003</v>
      </c>
      <c r="C75" s="705">
        <v>8823.2157100000004</v>
      </c>
      <c r="D75" s="705">
        <v>6456.9579599999997</v>
      </c>
      <c r="E75" s="705">
        <v>1994.62184</v>
      </c>
      <c r="F75" s="705">
        <v>-7549.24892</v>
      </c>
      <c r="G75" s="705">
        <v>932.38684999999998</v>
      </c>
      <c r="H75" s="705">
        <v>1448.86968</v>
      </c>
      <c r="I75" s="705">
        <v>1108.5242800000001</v>
      </c>
    </row>
    <row r="76" spans="1:9">
      <c r="A76" s="707" t="s">
        <v>734</v>
      </c>
      <c r="B76" s="705">
        <v>-3931.77486</v>
      </c>
      <c r="C76" s="705">
        <v>9114.96119</v>
      </c>
      <c r="D76" s="705">
        <v>6747.0638399999998</v>
      </c>
      <c r="E76" s="705">
        <v>2170.50794</v>
      </c>
      <c r="F76" s="705">
        <v>-7435.9162699999997</v>
      </c>
      <c r="G76" s="705">
        <v>1006.26725</v>
      </c>
      <c r="H76" s="705">
        <v>1545.0291499999998</v>
      </c>
      <c r="I76" s="705">
        <v>1174.4261100000001</v>
      </c>
    </row>
    <row r="77" spans="1:9">
      <c r="A77" s="706" t="s">
        <v>735</v>
      </c>
      <c r="B77" s="705">
        <v>-271.68675000000002</v>
      </c>
      <c r="C77" s="705">
        <v>-291.74547999999999</v>
      </c>
      <c r="D77" s="705">
        <v>-290.10588000000001</v>
      </c>
      <c r="E77" s="705">
        <v>-175.8861</v>
      </c>
      <c r="F77" s="705">
        <v>-113.33265</v>
      </c>
      <c r="G77" s="705">
        <v>-73.880399999999995</v>
      </c>
      <c r="H77" s="705">
        <v>-96.159469999999999</v>
      </c>
      <c r="I77" s="705">
        <v>-65.901830000000004</v>
      </c>
    </row>
    <row r="78" spans="1:9">
      <c r="A78" s="707" t="s">
        <v>736</v>
      </c>
      <c r="B78" s="705">
        <v>234881.36369999999</v>
      </c>
      <c r="C78" s="705">
        <v>336535.18932999996</v>
      </c>
      <c r="D78" s="705">
        <v>306564.60995000001</v>
      </c>
      <c r="E78" s="705">
        <v>333271.12819999998</v>
      </c>
      <c r="F78" s="705">
        <v>338334.71918999997</v>
      </c>
      <c r="G78" s="705">
        <v>226751.5534</v>
      </c>
      <c r="H78" s="705">
        <v>345293.72254000005</v>
      </c>
      <c r="I78" s="705">
        <v>248102.27772000001</v>
      </c>
    </row>
    <row r="79" spans="1:9">
      <c r="A79" s="710" t="s">
        <v>737</v>
      </c>
      <c r="B79" s="705">
        <v>274.96176000000003</v>
      </c>
      <c r="C79" s="705">
        <v>907.38535000000002</v>
      </c>
      <c r="D79" s="705">
        <v>2151.0972999999999</v>
      </c>
      <c r="E79" s="705">
        <v>3829.25218</v>
      </c>
      <c r="F79" s="705">
        <v>4441.7303099999999</v>
      </c>
      <c r="G79" s="705">
        <v>5827.3736600000002</v>
      </c>
      <c r="H79" s="705">
        <v>4487.8670400000001</v>
      </c>
      <c r="I79" s="705">
        <v>2883.0302499999998</v>
      </c>
    </row>
    <row r="80" spans="1:9">
      <c r="A80" s="708" t="s">
        <v>738</v>
      </c>
      <c r="B80" s="705">
        <v>235156.32546000002</v>
      </c>
      <c r="C80" s="705">
        <v>337442.57468000002</v>
      </c>
      <c r="D80" s="705">
        <v>308715.70724999998</v>
      </c>
      <c r="E80" s="705">
        <v>337100.38037999999</v>
      </c>
      <c r="F80" s="705">
        <v>342776.44949999999</v>
      </c>
      <c r="G80" s="705">
        <v>232578.92706000002</v>
      </c>
      <c r="H80" s="705">
        <v>349781.58957999997</v>
      </c>
      <c r="I80" s="705">
        <v>250985.30796999999</v>
      </c>
    </row>
    <row r="81" spans="1:9">
      <c r="A81" s="704" t="s">
        <v>739</v>
      </c>
      <c r="B81" s="705">
        <v>-6660.9470899999997</v>
      </c>
      <c r="C81" s="705">
        <v>-592.14200000000005</v>
      </c>
      <c r="D81" s="705">
        <v>214.71576999999999</v>
      </c>
      <c r="E81" s="705">
        <v>0</v>
      </c>
      <c r="F81" s="705">
        <v>-989.94533999999999</v>
      </c>
      <c r="G81" s="705">
        <v>-340.85513000000003</v>
      </c>
      <c r="H81" s="705">
        <v>-340.85513000000003</v>
      </c>
      <c r="I81" s="705">
        <v>-0.89800000000000002</v>
      </c>
    </row>
    <row r="82" spans="1:9" ht="21" customHeight="1">
      <c r="A82" s="707" t="s">
        <v>740</v>
      </c>
      <c r="B82" s="705">
        <v>228495.37836999999</v>
      </c>
      <c r="C82" s="705">
        <v>336850.43268000003</v>
      </c>
      <c r="D82" s="705">
        <v>308930.42301999999</v>
      </c>
      <c r="E82" s="705">
        <v>337100.38037999999</v>
      </c>
      <c r="F82" s="705">
        <v>341786.50416000001</v>
      </c>
      <c r="G82" s="705">
        <v>232238.07193000001</v>
      </c>
      <c r="H82" s="705">
        <v>349440.73444999999</v>
      </c>
      <c r="I82" s="705">
        <v>250984.40997000001</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228495.37836999999</v>
      </c>
      <c r="C84" s="705">
        <v>336850.43268000003</v>
      </c>
      <c r="D84" s="705">
        <v>308930.42301999999</v>
      </c>
      <c r="E84" s="705">
        <v>337100.38037999999</v>
      </c>
      <c r="F84" s="705">
        <v>341786.50416000001</v>
      </c>
      <c r="G84" s="705">
        <v>232238.07193000001</v>
      </c>
      <c r="H84" s="705">
        <v>349440.73444999999</v>
      </c>
      <c r="I84" s="705">
        <v>250984.40997000001</v>
      </c>
    </row>
    <row r="85" spans="1:9" ht="18" customHeight="1" thickBot="1">
      <c r="A85" s="704" t="s">
        <v>743</v>
      </c>
      <c r="B85" s="705">
        <v>-65066.688369999996</v>
      </c>
      <c r="C85" s="705">
        <v>-108502.46837999999</v>
      </c>
      <c r="D85" s="705">
        <v>-87848.473239999992</v>
      </c>
      <c r="E85" s="705">
        <v>-110557.94534000001</v>
      </c>
      <c r="F85" s="705">
        <v>-104400.98827</v>
      </c>
      <c r="G85" s="705">
        <v>-61819.013189999998</v>
      </c>
      <c r="H85" s="705">
        <v>-127950.16428</v>
      </c>
      <c r="I85" s="705">
        <v>-72864.51840999999</v>
      </c>
    </row>
    <row r="86" spans="1:9" ht="24" customHeight="1" thickTop="1" thickBot="1">
      <c r="A86" s="694" t="s">
        <v>744</v>
      </c>
      <c r="B86" s="695">
        <v>163428.69</v>
      </c>
      <c r="C86" s="695">
        <v>228347.96430000002</v>
      </c>
      <c r="D86" s="695">
        <v>221081.94978</v>
      </c>
      <c r="E86" s="695">
        <v>226542.43503999998</v>
      </c>
      <c r="F86" s="695">
        <v>237385.51588999998</v>
      </c>
      <c r="G86" s="695">
        <v>170419.05874000001</v>
      </c>
      <c r="H86" s="695">
        <v>221490.57016999999</v>
      </c>
      <c r="I86" s="695">
        <v>178119.89155999999</v>
      </c>
    </row>
    <row r="87" spans="1:9" ht="15" customHeight="1" thickTop="1" thickBot="1">
      <c r="A87" s="711"/>
      <c r="B87" s="712"/>
      <c r="C87" s="712"/>
      <c r="D87" s="712"/>
      <c r="E87" s="712"/>
      <c r="F87" s="712"/>
      <c r="G87" s="712"/>
      <c r="H87" s="712"/>
      <c r="I87" s="712"/>
    </row>
    <row r="88" spans="1:9" ht="28.5" customHeight="1" thickTop="1">
      <c r="A88" s="152"/>
      <c r="B88" s="153"/>
      <c r="C88" s="153"/>
      <c r="D88" s="153"/>
      <c r="E88" s="153"/>
      <c r="F88" s="153"/>
      <c r="G88" s="153"/>
      <c r="H88" s="153"/>
    </row>
    <row r="89" spans="1:9">
      <c r="A89" s="152"/>
      <c r="B89" s="153"/>
      <c r="C89" s="153"/>
      <c r="D89" s="153"/>
      <c r="E89" s="153"/>
      <c r="F89" s="153"/>
      <c r="G89" s="153"/>
      <c r="H89" s="153"/>
    </row>
    <row r="90" spans="1:9" ht="19.5">
      <c r="A90" s="154"/>
      <c r="B90" s="153"/>
      <c r="C90" s="153"/>
      <c r="D90" s="153"/>
      <c r="E90" s="153"/>
      <c r="F90" s="153"/>
      <c r="G90" s="153"/>
      <c r="H90" s="153"/>
    </row>
    <row r="91" spans="1:9" ht="19.5">
      <c r="A91" s="154"/>
      <c r="B91" s="153"/>
      <c r="C91" s="153"/>
      <c r="D91" s="153"/>
      <c r="E91" s="153"/>
      <c r="F91" s="153"/>
      <c r="G91" s="153"/>
      <c r="H91" s="153"/>
    </row>
    <row r="92" spans="1:9" ht="19.5">
      <c r="A92" s="154"/>
      <c r="B92" s="153"/>
      <c r="C92" s="153"/>
      <c r="D92" s="153"/>
      <c r="E92" s="153"/>
      <c r="F92" s="153"/>
      <c r="G92" s="153"/>
      <c r="H92" s="153"/>
    </row>
    <row r="93" spans="1:9" ht="19.5">
      <c r="A93" s="155"/>
      <c r="B93" s="153"/>
      <c r="C93" s="153"/>
      <c r="D93" s="153"/>
      <c r="E93" s="153"/>
      <c r="F93" s="153"/>
      <c r="G93" s="153"/>
      <c r="H93" s="153"/>
    </row>
    <row r="94" spans="1:9" ht="19.5">
      <c r="A94" s="155"/>
      <c r="B94" s="153"/>
      <c r="C94" s="153"/>
      <c r="D94" s="153"/>
      <c r="E94" s="153"/>
      <c r="F94" s="153"/>
      <c r="G94" s="153"/>
      <c r="H94" s="153"/>
    </row>
    <row r="95" spans="1:9" ht="19.5">
      <c r="A95" s="155"/>
      <c r="B95" s="153"/>
      <c r="C95" s="153"/>
      <c r="D95" s="153"/>
      <c r="E95" s="153"/>
      <c r="F95" s="153"/>
      <c r="G95" s="153"/>
      <c r="H95" s="153"/>
    </row>
    <row r="96" spans="1:9" ht="19.5">
      <c r="A96" s="154"/>
      <c r="B96" s="153"/>
      <c r="C96" s="153"/>
      <c r="D96" s="153"/>
      <c r="E96" s="153"/>
      <c r="F96" s="153"/>
      <c r="G96" s="153"/>
      <c r="H96" s="153"/>
    </row>
    <row r="97" spans="1:8" ht="19.5">
      <c r="A97" s="154"/>
      <c r="B97" s="153"/>
      <c r="C97" s="153"/>
      <c r="D97" s="153"/>
      <c r="E97" s="153"/>
      <c r="F97" s="153"/>
      <c r="G97" s="153"/>
      <c r="H97" s="153"/>
    </row>
    <row r="98" spans="1:8" ht="19.5">
      <c r="A98" s="154"/>
      <c r="B98" s="153"/>
      <c r="C98" s="153"/>
      <c r="D98" s="153"/>
      <c r="E98" s="153"/>
      <c r="F98" s="153"/>
      <c r="G98" s="153"/>
      <c r="H98" s="153"/>
    </row>
    <row r="99" spans="1:8" ht="19.5">
      <c r="A99" s="154"/>
      <c r="B99" s="153"/>
      <c r="C99" s="153"/>
      <c r="D99" s="153"/>
      <c r="E99" s="153"/>
      <c r="F99" s="153"/>
      <c r="G99" s="153"/>
      <c r="H99" s="153"/>
    </row>
    <row r="100" spans="1:8" ht="19.5">
      <c r="A100" s="154"/>
      <c r="B100" s="153"/>
      <c r="C100" s="153"/>
      <c r="D100" s="153"/>
      <c r="E100" s="153"/>
      <c r="F100" s="153"/>
      <c r="G100" s="153"/>
      <c r="H100" s="153"/>
    </row>
    <row r="101" spans="1:8" ht="19.5">
      <c r="A101" s="156"/>
      <c r="B101" s="153"/>
      <c r="C101" s="153"/>
      <c r="D101" s="153"/>
      <c r="E101" s="153"/>
      <c r="F101" s="153"/>
      <c r="G101" s="153"/>
      <c r="H101" s="153"/>
    </row>
    <row r="102" spans="1:8">
      <c r="A102" s="157"/>
      <c r="B102" s="153"/>
      <c r="C102" s="153"/>
      <c r="D102" s="153"/>
      <c r="E102" s="153"/>
      <c r="F102" s="153"/>
      <c r="G102" s="153"/>
      <c r="H102" s="153"/>
    </row>
    <row r="103" spans="1:8">
      <c r="A103" s="157"/>
      <c r="B103" s="153"/>
      <c r="C103" s="153"/>
      <c r="D103" s="153"/>
      <c r="E103" s="153"/>
      <c r="F103" s="153"/>
      <c r="G103" s="153"/>
      <c r="H103" s="153"/>
    </row>
    <row r="104" spans="1:8">
      <c r="A104" s="157"/>
      <c r="B104" s="153"/>
      <c r="C104" s="153"/>
      <c r="D104" s="153"/>
      <c r="E104" s="153"/>
      <c r="F104" s="153"/>
      <c r="G104" s="153"/>
      <c r="H104" s="153"/>
    </row>
    <row r="105" spans="1:8">
      <c r="A105" s="157"/>
      <c r="B105" s="153"/>
      <c r="C105" s="153"/>
      <c r="D105" s="153"/>
      <c r="E105" s="153"/>
      <c r="F105" s="153"/>
      <c r="G105" s="153"/>
      <c r="H105" s="153"/>
    </row>
    <row r="106" spans="1:8">
      <c r="A106" s="157"/>
      <c r="B106" s="153"/>
      <c r="C106" s="153"/>
      <c r="D106" s="153"/>
      <c r="E106" s="153"/>
      <c r="F106" s="153"/>
      <c r="G106" s="153"/>
      <c r="H106" s="153"/>
    </row>
    <row r="107" spans="1:8">
      <c r="A107" s="157"/>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54"/>
      <c r="B110" s="153"/>
      <c r="C110" s="153"/>
      <c r="D110" s="153"/>
      <c r="E110" s="153"/>
      <c r="F110" s="153"/>
      <c r="G110" s="153"/>
      <c r="H110" s="153"/>
    </row>
    <row r="111" spans="1:8" ht="19.5">
      <c r="A111" s="154"/>
      <c r="B111" s="153"/>
      <c r="C111" s="153"/>
      <c r="D111" s="153"/>
      <c r="E111" s="153"/>
      <c r="F111" s="153"/>
      <c r="G111" s="153"/>
      <c r="H111" s="153"/>
    </row>
    <row r="112" spans="1:8" ht="19.5">
      <c r="A112" s="155"/>
      <c r="B112" s="153"/>
      <c r="C112" s="153"/>
      <c r="D112" s="153"/>
      <c r="E112" s="153"/>
      <c r="F112" s="153"/>
      <c r="G112" s="153"/>
      <c r="H112" s="153"/>
    </row>
    <row r="113" spans="1:8" ht="19.5">
      <c r="A113" s="155"/>
      <c r="B113" s="153"/>
      <c r="C113" s="153"/>
      <c r="D113" s="153"/>
      <c r="E113" s="153"/>
      <c r="F113" s="153"/>
      <c r="G113" s="153"/>
      <c r="H113" s="153"/>
    </row>
    <row r="114" spans="1:8" ht="19.5">
      <c r="A114" s="155"/>
      <c r="B114" s="153"/>
      <c r="C114" s="153"/>
      <c r="D114" s="153"/>
      <c r="E114" s="153"/>
      <c r="F114" s="153"/>
      <c r="G114" s="153"/>
      <c r="H114" s="153"/>
    </row>
    <row r="115" spans="1:8" ht="19.5">
      <c r="A115" s="154"/>
      <c r="B115" s="153"/>
      <c r="C115" s="153"/>
      <c r="D115" s="153"/>
      <c r="E115" s="153"/>
      <c r="F115" s="153"/>
      <c r="G115" s="153"/>
      <c r="H115" s="153"/>
    </row>
    <row r="116" spans="1:8" ht="19.5">
      <c r="A116" s="154"/>
      <c r="B116" s="153"/>
      <c r="C116" s="153"/>
      <c r="D116" s="153"/>
      <c r="E116" s="153"/>
      <c r="F116" s="153"/>
      <c r="G116" s="153"/>
      <c r="H116" s="153"/>
    </row>
    <row r="117" spans="1:8" ht="19.5">
      <c r="A117" s="154"/>
      <c r="B117" s="153"/>
      <c r="C117" s="153"/>
      <c r="D117" s="153"/>
      <c r="E117" s="153"/>
      <c r="F117" s="153"/>
      <c r="G117" s="153"/>
      <c r="H117" s="153"/>
    </row>
    <row r="118" spans="1:8" ht="19.5">
      <c r="A118" s="154"/>
      <c r="B118" s="153"/>
      <c r="C118" s="153"/>
      <c r="D118" s="153"/>
      <c r="E118" s="153"/>
      <c r="F118" s="153"/>
      <c r="G118" s="153"/>
      <c r="H118" s="153"/>
    </row>
    <row r="119" spans="1:8" ht="19.5">
      <c r="A119" s="154"/>
      <c r="B119" s="153"/>
      <c r="C119" s="153"/>
      <c r="D119" s="153"/>
      <c r="E119" s="153"/>
      <c r="F119" s="153"/>
      <c r="G119" s="153"/>
      <c r="H119" s="153"/>
    </row>
    <row r="120" spans="1:8" ht="19.5">
      <c r="A120" s="154"/>
      <c r="B120" s="153"/>
      <c r="C120" s="153"/>
      <c r="D120" s="153"/>
      <c r="E120" s="153"/>
      <c r="F120" s="153"/>
      <c r="G120" s="153"/>
      <c r="H120" s="153"/>
    </row>
    <row r="121" spans="1:8" ht="19.5">
      <c r="A121" s="154"/>
      <c r="B121" s="153"/>
      <c r="C121" s="153"/>
      <c r="D121" s="153"/>
      <c r="E121" s="153"/>
      <c r="F121" s="153"/>
      <c r="G121" s="153"/>
      <c r="H121" s="153"/>
    </row>
    <row r="122" spans="1:8" ht="19.5">
      <c r="A122" s="155"/>
      <c r="B122" s="153"/>
      <c r="C122" s="153"/>
      <c r="D122" s="153"/>
      <c r="E122" s="153"/>
      <c r="F122" s="153"/>
      <c r="G122" s="153"/>
      <c r="H122" s="153"/>
    </row>
    <row r="123" spans="1:8" ht="19.5">
      <c r="A123" s="154"/>
      <c r="B123" s="153"/>
      <c r="C123" s="153"/>
      <c r="D123" s="153"/>
      <c r="E123" s="153"/>
      <c r="F123" s="153"/>
      <c r="G123" s="153"/>
      <c r="H123" s="153"/>
    </row>
    <row r="124" spans="1:8" ht="19.5">
      <c r="A124" s="154"/>
      <c r="B124" s="153"/>
      <c r="C124" s="153"/>
      <c r="D124" s="153"/>
      <c r="E124" s="153"/>
      <c r="F124" s="153"/>
      <c r="G124" s="153"/>
      <c r="H124" s="153"/>
    </row>
    <row r="125" spans="1:8" ht="19.5">
      <c r="A125" s="154"/>
      <c r="B125" s="153"/>
      <c r="C125" s="153"/>
      <c r="D125" s="153"/>
      <c r="E125" s="153"/>
      <c r="F125" s="153"/>
      <c r="G125" s="153"/>
      <c r="H125" s="153"/>
    </row>
    <row r="126" spans="1:8" ht="19.5">
      <c r="A126" s="154"/>
      <c r="B126" s="153"/>
      <c r="C126" s="153"/>
      <c r="D126" s="153"/>
      <c r="E126" s="153"/>
      <c r="F126" s="153"/>
      <c r="G126" s="153"/>
      <c r="H126" s="153"/>
    </row>
    <row r="127" spans="1:8" ht="19.5">
      <c r="A127" s="154"/>
      <c r="B127" s="153"/>
      <c r="C127" s="153"/>
      <c r="D127" s="153"/>
      <c r="E127" s="153"/>
      <c r="F127" s="153"/>
      <c r="G127" s="153"/>
      <c r="H127" s="153"/>
    </row>
    <row r="128" spans="1:8" ht="19.5">
      <c r="A128" s="155"/>
      <c r="B128" s="153"/>
      <c r="C128" s="153"/>
      <c r="D128" s="153"/>
      <c r="E128" s="153"/>
      <c r="F128" s="153"/>
      <c r="G128" s="153"/>
      <c r="H128" s="153"/>
    </row>
    <row r="129" spans="1:8" ht="19.5">
      <c r="A129" s="154"/>
      <c r="B129" s="153"/>
      <c r="C129" s="153"/>
      <c r="D129" s="153"/>
      <c r="E129" s="153"/>
      <c r="F129" s="153"/>
      <c r="G129" s="153"/>
      <c r="H129" s="153"/>
    </row>
    <row r="130" spans="1:8" ht="19.5">
      <c r="A130" s="154"/>
      <c r="B130" s="153"/>
      <c r="C130" s="153"/>
      <c r="D130" s="153"/>
      <c r="E130" s="153"/>
      <c r="F130" s="153"/>
      <c r="G130" s="153"/>
      <c r="H130" s="153"/>
    </row>
    <row r="131" spans="1:8" ht="19.5">
      <c r="A131" s="154"/>
      <c r="B131" s="153"/>
      <c r="C131" s="153"/>
      <c r="D131" s="153"/>
      <c r="E131" s="153"/>
      <c r="F131" s="153"/>
      <c r="G131" s="153"/>
      <c r="H131" s="153"/>
    </row>
    <row r="132" spans="1:8" ht="19.5">
      <c r="A132" s="155"/>
      <c r="B132" s="153"/>
      <c r="C132" s="153"/>
      <c r="D132" s="153"/>
      <c r="E132" s="153"/>
      <c r="F132" s="153"/>
      <c r="G132" s="153"/>
      <c r="H132" s="153"/>
    </row>
    <row r="133" spans="1:8" ht="19.5">
      <c r="A133" s="154"/>
      <c r="B133" s="153"/>
      <c r="C133" s="153"/>
      <c r="D133" s="153"/>
      <c r="E133" s="153"/>
      <c r="F133" s="153"/>
      <c r="G133" s="153"/>
      <c r="H133" s="153"/>
    </row>
    <row r="134" spans="1:8" ht="19.5">
      <c r="A134" s="154"/>
      <c r="B134" s="153"/>
      <c r="C134" s="153"/>
      <c r="D134" s="153"/>
      <c r="E134" s="153"/>
      <c r="F134" s="153"/>
      <c r="G134" s="153"/>
      <c r="H134" s="153"/>
    </row>
    <row r="135" spans="1:8" ht="19.5">
      <c r="A135" s="154"/>
      <c r="B135" s="153"/>
      <c r="C135" s="153"/>
      <c r="D135" s="153"/>
      <c r="E135" s="153"/>
      <c r="F135" s="153"/>
      <c r="G135" s="153"/>
      <c r="H135" s="153"/>
    </row>
    <row r="136" spans="1:8" ht="19.5">
      <c r="A136" s="154"/>
      <c r="B136" s="153"/>
      <c r="C136" s="153"/>
      <c r="D136" s="153"/>
      <c r="E136" s="153"/>
      <c r="F136" s="153"/>
      <c r="G136" s="153"/>
      <c r="H136" s="153"/>
    </row>
    <row r="137" spans="1:8" ht="19.5">
      <c r="A137" s="155"/>
      <c r="B137" s="153"/>
      <c r="C137" s="153"/>
      <c r="D137" s="153"/>
      <c r="E137" s="153"/>
      <c r="F137" s="153"/>
      <c r="G137" s="153"/>
      <c r="H137" s="153"/>
    </row>
    <row r="138" spans="1:8" ht="19.5">
      <c r="A138" s="154"/>
      <c r="B138" s="153"/>
      <c r="C138" s="153"/>
      <c r="D138" s="153"/>
      <c r="E138" s="153"/>
      <c r="F138" s="153"/>
      <c r="G138" s="153"/>
      <c r="H138" s="153"/>
    </row>
    <row r="139" spans="1:8" ht="19.5">
      <c r="A139" s="154"/>
      <c r="B139" s="153"/>
      <c r="C139" s="153"/>
      <c r="D139" s="153"/>
      <c r="E139" s="153"/>
      <c r="F139" s="153"/>
      <c r="G139" s="153"/>
      <c r="H139" s="153"/>
    </row>
    <row r="140" spans="1:8" ht="19.5">
      <c r="A140" s="154"/>
      <c r="B140" s="153"/>
      <c r="C140" s="153"/>
      <c r="D140" s="153"/>
      <c r="E140" s="153"/>
      <c r="F140" s="153"/>
      <c r="G140" s="153"/>
      <c r="H140" s="153"/>
    </row>
    <row r="141" spans="1:8" ht="19.5">
      <c r="A141" s="154"/>
      <c r="B141" s="153"/>
      <c r="C141" s="153"/>
      <c r="D141" s="153"/>
      <c r="E141" s="153"/>
      <c r="F141" s="153"/>
      <c r="G141" s="153"/>
      <c r="H141" s="153"/>
    </row>
    <row r="142" spans="1:8" ht="19.5">
      <c r="A142" s="155"/>
      <c r="B142" s="153"/>
      <c r="C142" s="153"/>
      <c r="D142" s="153"/>
      <c r="E142" s="153"/>
      <c r="F142" s="153"/>
      <c r="G142" s="153"/>
      <c r="H142" s="153"/>
    </row>
    <row r="143" spans="1:8" ht="19.5">
      <c r="A143" s="155"/>
      <c r="B143" s="153"/>
      <c r="C143" s="153"/>
      <c r="D143" s="153"/>
      <c r="E143" s="153"/>
      <c r="F143" s="153"/>
      <c r="G143" s="153"/>
      <c r="H143" s="153"/>
    </row>
    <row r="144" spans="1:8" ht="19.5">
      <c r="A144" s="155"/>
      <c r="B144" s="153"/>
      <c r="C144" s="153"/>
      <c r="D144" s="153"/>
      <c r="E144" s="153"/>
      <c r="F144" s="153"/>
      <c r="G144" s="153"/>
      <c r="H144" s="153"/>
    </row>
    <row r="145" spans="1:8" ht="19.5">
      <c r="A145" s="154"/>
      <c r="B145" s="153"/>
      <c r="C145" s="153"/>
      <c r="D145" s="153"/>
      <c r="E145" s="153"/>
      <c r="F145" s="153"/>
      <c r="G145" s="153"/>
      <c r="H145" s="153"/>
    </row>
    <row r="146" spans="1:8" ht="19.5">
      <c r="A146" s="154"/>
      <c r="B146" s="153"/>
      <c r="C146" s="153"/>
      <c r="D146" s="153"/>
      <c r="E146" s="153"/>
      <c r="F146" s="153"/>
      <c r="G146" s="153"/>
      <c r="H146" s="153"/>
    </row>
    <row r="147" spans="1:8" ht="19.5">
      <c r="A147" s="158"/>
      <c r="B147" s="153"/>
      <c r="C147" s="153"/>
      <c r="D147" s="153"/>
      <c r="E147" s="153"/>
      <c r="F147" s="153"/>
      <c r="G147" s="153"/>
      <c r="H147" s="153"/>
    </row>
    <row r="148" spans="1:8" ht="19.5">
      <c r="A148" s="155"/>
      <c r="B148" s="153"/>
      <c r="C148" s="153"/>
      <c r="D148" s="153"/>
      <c r="E148" s="153"/>
      <c r="F148" s="153"/>
      <c r="G148" s="153"/>
      <c r="H148" s="153"/>
    </row>
    <row r="149" spans="1:8" ht="19.5">
      <c r="A149" s="154"/>
      <c r="B149" s="153"/>
      <c r="C149" s="153"/>
      <c r="D149" s="153"/>
      <c r="E149" s="153"/>
      <c r="F149" s="153"/>
      <c r="G149" s="153"/>
      <c r="H149" s="153"/>
    </row>
    <row r="150" spans="1:8" ht="19.5">
      <c r="A150" s="154"/>
      <c r="B150" s="153"/>
      <c r="C150" s="153"/>
      <c r="D150" s="153"/>
      <c r="E150" s="153"/>
      <c r="F150" s="153"/>
      <c r="G150" s="153"/>
      <c r="H150" s="153"/>
    </row>
    <row r="151" spans="1:8" ht="19.5">
      <c r="A151" s="154"/>
      <c r="B151" s="153"/>
      <c r="C151" s="153"/>
      <c r="D151" s="153"/>
      <c r="E151" s="153"/>
      <c r="F151" s="153"/>
      <c r="G151" s="153"/>
      <c r="H151" s="153"/>
    </row>
    <row r="152" spans="1:8" ht="19.5">
      <c r="A152" s="155"/>
      <c r="B152" s="153"/>
      <c r="C152" s="153"/>
      <c r="D152" s="153"/>
      <c r="E152" s="153"/>
      <c r="F152" s="153"/>
      <c r="G152" s="153"/>
      <c r="H152" s="153"/>
    </row>
    <row r="153" spans="1:8" ht="19.5">
      <c r="A153" s="154"/>
      <c r="B153" s="153"/>
      <c r="C153" s="153"/>
      <c r="D153" s="153"/>
      <c r="E153" s="153"/>
      <c r="F153" s="153"/>
      <c r="G153" s="153"/>
      <c r="H153" s="153"/>
    </row>
    <row r="154" spans="1:8" ht="19.5">
      <c r="A154" s="154"/>
      <c r="B154" s="153"/>
      <c r="C154" s="153"/>
      <c r="D154" s="153"/>
      <c r="E154" s="153"/>
      <c r="F154" s="153"/>
      <c r="G154" s="153"/>
      <c r="H154" s="153"/>
    </row>
    <row r="155" spans="1:8" ht="19.5">
      <c r="A155" s="154"/>
      <c r="B155" s="153"/>
      <c r="C155" s="153"/>
      <c r="D155" s="153"/>
      <c r="E155" s="153"/>
      <c r="F155" s="153"/>
      <c r="G155" s="153"/>
      <c r="H155" s="153"/>
    </row>
    <row r="156" spans="1:8" ht="19.5">
      <c r="A156" s="155"/>
      <c r="B156" s="153"/>
      <c r="C156" s="153"/>
      <c r="D156" s="153"/>
      <c r="E156" s="153"/>
      <c r="F156" s="153"/>
      <c r="G156" s="153"/>
      <c r="H156" s="153"/>
    </row>
    <row r="157" spans="1:8" ht="19.5">
      <c r="A157" s="154"/>
      <c r="B157" s="153"/>
      <c r="C157" s="153"/>
      <c r="D157" s="153"/>
      <c r="E157" s="153"/>
      <c r="F157" s="153"/>
      <c r="G157" s="153"/>
      <c r="H157" s="153"/>
    </row>
    <row r="158" spans="1:8" ht="19.5">
      <c r="A158" s="154"/>
      <c r="B158" s="153"/>
      <c r="C158" s="153"/>
      <c r="D158" s="153"/>
      <c r="E158" s="153"/>
      <c r="F158" s="153"/>
      <c r="G158" s="153"/>
      <c r="H158" s="153"/>
    </row>
    <row r="159" spans="1:8" ht="19.5">
      <c r="A159" s="154"/>
      <c r="B159" s="153"/>
      <c r="C159" s="153"/>
      <c r="D159" s="153"/>
      <c r="E159" s="153"/>
      <c r="F159" s="153"/>
      <c r="G159" s="153"/>
      <c r="H159" s="153"/>
    </row>
    <row r="160" spans="1:8" ht="19.5">
      <c r="A160" s="155"/>
      <c r="B160" s="153"/>
      <c r="C160" s="153"/>
      <c r="D160" s="153"/>
      <c r="E160" s="153"/>
      <c r="F160" s="153"/>
      <c r="G160" s="153"/>
      <c r="H160" s="153"/>
    </row>
    <row r="161" spans="1:8" ht="19.5">
      <c r="A161" s="154"/>
      <c r="B161" s="153"/>
      <c r="C161" s="153"/>
      <c r="D161" s="153"/>
      <c r="E161" s="153"/>
      <c r="F161" s="153"/>
      <c r="G161" s="153"/>
      <c r="H161" s="153"/>
    </row>
    <row r="162" spans="1:8" ht="19.5">
      <c r="A162" s="154"/>
      <c r="B162" s="153"/>
      <c r="C162" s="153"/>
      <c r="D162" s="153"/>
      <c r="E162" s="153"/>
      <c r="F162" s="153"/>
      <c r="G162" s="153"/>
      <c r="H162" s="153"/>
    </row>
    <row r="163" spans="1:8" ht="19.5">
      <c r="A163" s="154"/>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55"/>
      <c r="B169" s="153"/>
      <c r="C169" s="153"/>
      <c r="D169" s="153"/>
      <c r="E169" s="153"/>
      <c r="F169" s="153"/>
      <c r="G169" s="153"/>
      <c r="H169" s="153"/>
    </row>
    <row r="170" spans="1:8" ht="19.5">
      <c r="A170" s="154"/>
      <c r="B170" s="153"/>
      <c r="C170" s="153"/>
      <c r="D170" s="153"/>
      <c r="E170" s="153"/>
      <c r="F170" s="153"/>
      <c r="G170" s="153"/>
      <c r="H170" s="153"/>
    </row>
    <row r="171" spans="1:8" ht="19.5">
      <c r="A171" s="154"/>
      <c r="B171" s="153"/>
      <c r="C171" s="153"/>
      <c r="D171" s="153"/>
      <c r="E171" s="153"/>
      <c r="F171" s="153"/>
      <c r="G171" s="153"/>
      <c r="H171" s="153"/>
    </row>
    <row r="172" spans="1:8" ht="19.5">
      <c r="A172" s="154"/>
      <c r="B172" s="153"/>
      <c r="C172" s="153"/>
      <c r="D172" s="153"/>
      <c r="E172" s="153"/>
      <c r="F172" s="153"/>
      <c r="G172" s="153"/>
      <c r="H172" s="153"/>
    </row>
    <row r="173" spans="1:8" ht="19.5">
      <c r="A173" s="154"/>
      <c r="B173" s="153"/>
      <c r="C173" s="153"/>
      <c r="D173" s="153"/>
      <c r="E173" s="153"/>
      <c r="F173" s="153"/>
      <c r="G173" s="153"/>
      <c r="H173" s="153"/>
    </row>
    <row r="174" spans="1:8" ht="19.5">
      <c r="A174" s="154"/>
      <c r="B174" s="153"/>
      <c r="C174" s="153"/>
      <c r="D174" s="153"/>
      <c r="E174" s="153"/>
      <c r="F174" s="153"/>
      <c r="G174" s="153"/>
      <c r="H174" s="153"/>
    </row>
    <row r="175" spans="1:8" ht="19.5">
      <c r="A175" s="155"/>
      <c r="B175" s="153"/>
      <c r="C175" s="153"/>
      <c r="D175" s="153"/>
      <c r="E175" s="153"/>
      <c r="F175" s="153"/>
      <c r="G175" s="153"/>
      <c r="H175" s="153"/>
    </row>
    <row r="176" spans="1:8" ht="19.5">
      <c r="A176" s="154"/>
      <c r="B176" s="153"/>
      <c r="C176" s="153"/>
      <c r="D176" s="153"/>
      <c r="E176" s="153"/>
      <c r="F176" s="153"/>
      <c r="G176" s="153"/>
      <c r="H176" s="153"/>
    </row>
    <row r="177" spans="1:8" ht="19.5">
      <c r="A177" s="154"/>
      <c r="B177" s="153"/>
      <c r="C177" s="153"/>
      <c r="D177" s="153"/>
      <c r="E177" s="153"/>
      <c r="F177" s="153"/>
      <c r="G177" s="153"/>
      <c r="H177" s="153"/>
    </row>
    <row r="178" spans="1:8" ht="19.5">
      <c r="A178" s="154"/>
      <c r="B178" s="153"/>
      <c r="C178" s="153"/>
      <c r="D178" s="153"/>
      <c r="E178" s="153"/>
      <c r="F178" s="153"/>
      <c r="G178" s="153"/>
      <c r="H178" s="153"/>
    </row>
    <row r="179" spans="1:8" ht="19.5">
      <c r="A179" s="154"/>
      <c r="B179" s="153"/>
      <c r="C179" s="153"/>
      <c r="D179" s="153"/>
      <c r="E179" s="153"/>
      <c r="F179" s="153"/>
      <c r="G179" s="153"/>
      <c r="H179" s="153"/>
    </row>
    <row r="180" spans="1:8" ht="19.5">
      <c r="A180" s="155"/>
      <c r="B180" s="153"/>
      <c r="C180" s="153"/>
      <c r="D180" s="153"/>
      <c r="E180" s="153"/>
      <c r="F180" s="153"/>
      <c r="G180" s="153"/>
      <c r="H180" s="153"/>
    </row>
    <row r="181" spans="1:8" ht="19.5">
      <c r="A181" s="155"/>
      <c r="B181" s="153"/>
      <c r="C181" s="153"/>
      <c r="D181" s="153"/>
      <c r="E181" s="153"/>
      <c r="F181" s="153"/>
      <c r="G181" s="153"/>
      <c r="H181" s="153"/>
    </row>
    <row r="182" spans="1:8" ht="19.5">
      <c r="A182" s="154"/>
      <c r="B182" s="153"/>
      <c r="C182" s="153"/>
      <c r="D182" s="153"/>
      <c r="E182" s="153"/>
      <c r="F182" s="153"/>
      <c r="G182" s="153"/>
      <c r="H182" s="153"/>
    </row>
    <row r="183" spans="1:8" ht="19.5">
      <c r="A183" s="154"/>
      <c r="B183" s="153"/>
      <c r="C183" s="153"/>
      <c r="D183" s="153"/>
      <c r="E183" s="153"/>
      <c r="F183" s="153"/>
      <c r="G183" s="153"/>
      <c r="H183" s="153"/>
    </row>
    <row r="184" spans="1:8" ht="19.5">
      <c r="A184" s="154"/>
      <c r="B184" s="153"/>
      <c r="C184" s="153"/>
      <c r="D184" s="153"/>
      <c r="E184" s="153"/>
      <c r="F184" s="153"/>
      <c r="G184" s="153"/>
      <c r="H184" s="153"/>
    </row>
    <row r="185" spans="1:8" ht="19.5">
      <c r="A185" s="155"/>
      <c r="B185" s="153"/>
      <c r="C185" s="153"/>
      <c r="D185" s="153"/>
      <c r="E185" s="153"/>
      <c r="F185" s="153"/>
      <c r="G185" s="153"/>
      <c r="H185" s="153"/>
    </row>
    <row r="186" spans="1:8" ht="19.5">
      <c r="A186" s="155"/>
      <c r="B186" s="153"/>
      <c r="C186" s="153"/>
      <c r="D186" s="153"/>
      <c r="E186" s="153"/>
      <c r="F186" s="153"/>
      <c r="G186" s="153"/>
      <c r="H186" s="153"/>
    </row>
    <row r="187" spans="1:8" ht="19.5">
      <c r="A187" s="155"/>
      <c r="B187" s="153"/>
      <c r="C187" s="153"/>
      <c r="D187" s="153"/>
      <c r="E187" s="153"/>
      <c r="F187" s="153"/>
      <c r="G187" s="153"/>
      <c r="H187" s="153"/>
    </row>
    <row r="188" spans="1:8" ht="19.5">
      <c r="A188" s="155"/>
      <c r="B188" s="153"/>
      <c r="C188" s="153"/>
      <c r="D188" s="153"/>
      <c r="E188" s="153"/>
      <c r="F188" s="153"/>
      <c r="G188" s="153"/>
      <c r="H188" s="153"/>
    </row>
    <row r="189" spans="1:8" ht="19.5">
      <c r="A189" s="155"/>
      <c r="B189" s="153"/>
      <c r="C189" s="153"/>
      <c r="D189" s="153"/>
      <c r="E189" s="153"/>
      <c r="F189" s="153"/>
      <c r="G189" s="153"/>
      <c r="H189" s="153"/>
    </row>
    <row r="190" spans="1:8" ht="19.5">
      <c r="A190" s="155"/>
      <c r="B190" s="153"/>
      <c r="C190" s="153"/>
      <c r="D190" s="153"/>
      <c r="E190" s="153"/>
      <c r="F190" s="153"/>
      <c r="G190" s="153"/>
      <c r="H190" s="153"/>
    </row>
    <row r="191" spans="1:8" ht="19.5">
      <c r="A191" s="154"/>
      <c r="B191" s="153"/>
      <c r="C191" s="153"/>
      <c r="D191" s="153"/>
      <c r="E191" s="153"/>
      <c r="F191" s="153"/>
      <c r="G191" s="153"/>
      <c r="H191" s="153"/>
    </row>
    <row r="192" spans="1:8" ht="19.5">
      <c r="A192" s="154"/>
      <c r="B192" s="153"/>
      <c r="C192" s="153"/>
      <c r="D192" s="153"/>
      <c r="E192" s="153"/>
      <c r="F192" s="153"/>
      <c r="G192" s="153"/>
      <c r="H192" s="153"/>
    </row>
    <row r="193" spans="1:8" ht="19.5">
      <c r="A193" s="154"/>
      <c r="B193" s="153"/>
      <c r="C193" s="153"/>
      <c r="D193" s="153"/>
      <c r="E193" s="153"/>
      <c r="F193" s="153"/>
      <c r="G193" s="153"/>
      <c r="H193" s="153"/>
    </row>
    <row r="194" spans="1:8" ht="19.5">
      <c r="A194" s="155"/>
      <c r="B194" s="153"/>
      <c r="C194" s="153"/>
      <c r="D194" s="153"/>
      <c r="E194" s="153"/>
      <c r="F194" s="153"/>
      <c r="G194" s="153"/>
      <c r="H194" s="153"/>
    </row>
    <row r="195" spans="1:8" ht="19.5">
      <c r="A195" s="154"/>
      <c r="B195" s="153"/>
      <c r="C195" s="153"/>
      <c r="D195" s="153"/>
      <c r="E195" s="153"/>
      <c r="F195" s="153"/>
      <c r="G195" s="153"/>
      <c r="H195" s="153"/>
    </row>
    <row r="196" spans="1:8" ht="19.5">
      <c r="A196" s="154"/>
      <c r="B196" s="153"/>
      <c r="C196" s="153"/>
      <c r="D196" s="153"/>
      <c r="E196" s="153"/>
      <c r="F196" s="153"/>
      <c r="G196" s="153"/>
      <c r="H196" s="153"/>
    </row>
    <row r="197" spans="1:8" ht="19.5">
      <c r="A197" s="158"/>
      <c r="B197" s="153"/>
      <c r="C197" s="153"/>
      <c r="D197" s="153"/>
      <c r="E197" s="153"/>
      <c r="F197" s="153"/>
      <c r="G197" s="153"/>
      <c r="H197" s="153"/>
    </row>
    <row r="198" spans="1:8" ht="19.5">
      <c r="A198" s="154"/>
      <c r="B198" s="153"/>
      <c r="C198" s="153"/>
      <c r="D198" s="153"/>
      <c r="E198" s="153"/>
      <c r="F198" s="153"/>
      <c r="G198" s="153"/>
      <c r="H198" s="153"/>
    </row>
    <row r="199" spans="1:8" ht="19.5">
      <c r="A199" s="155"/>
      <c r="B199" s="153"/>
      <c r="C199" s="153"/>
      <c r="D199" s="153"/>
      <c r="E199" s="153"/>
      <c r="F199" s="153"/>
      <c r="G199" s="153"/>
      <c r="H199" s="153"/>
    </row>
    <row r="200" spans="1:8" ht="19.5">
      <c r="A200" s="154"/>
      <c r="B200" s="153"/>
      <c r="C200" s="153"/>
      <c r="D200" s="153"/>
      <c r="E200" s="153"/>
      <c r="F200" s="153"/>
      <c r="G200" s="153"/>
      <c r="H200" s="153"/>
    </row>
    <row r="201" spans="1:8" ht="19.5">
      <c r="A201" s="154"/>
      <c r="B201" s="153"/>
      <c r="C201" s="153"/>
      <c r="D201" s="153"/>
      <c r="E201" s="153"/>
      <c r="F201" s="153"/>
      <c r="G201" s="153"/>
      <c r="H201" s="153"/>
    </row>
    <row r="202" spans="1:8" ht="19.5">
      <c r="A202" s="155"/>
      <c r="B202" s="153"/>
      <c r="C202" s="153"/>
      <c r="D202" s="153"/>
      <c r="E202" s="153"/>
      <c r="F202" s="153"/>
      <c r="G202" s="153"/>
      <c r="H202" s="153"/>
    </row>
    <row r="203" spans="1:8" ht="19.5">
      <c r="A203" s="154"/>
      <c r="B203" s="153"/>
      <c r="C203" s="153"/>
      <c r="D203" s="153"/>
      <c r="E203" s="153"/>
      <c r="F203" s="153"/>
      <c r="G203" s="153"/>
      <c r="H203" s="153"/>
    </row>
    <row r="204" spans="1:8" ht="19.5">
      <c r="A204" s="154"/>
      <c r="B204" s="153"/>
      <c r="C204" s="153"/>
      <c r="D204" s="153"/>
      <c r="E204" s="153"/>
      <c r="F204" s="153"/>
      <c r="G204" s="153"/>
      <c r="H204" s="153"/>
    </row>
    <row r="205" spans="1:8" ht="19.5">
      <c r="A205" s="155"/>
      <c r="B205" s="153"/>
      <c r="C205" s="153"/>
      <c r="D205" s="153"/>
      <c r="E205" s="153"/>
      <c r="F205" s="153"/>
      <c r="G205" s="153"/>
      <c r="H205" s="153"/>
    </row>
    <row r="206" spans="1:8" ht="19.5">
      <c r="A206" s="154"/>
      <c r="B206" s="153"/>
      <c r="C206" s="153"/>
      <c r="D206" s="153"/>
      <c r="E206" s="153"/>
      <c r="F206" s="153"/>
      <c r="G206" s="153"/>
      <c r="H206" s="153"/>
    </row>
    <row r="207" spans="1:8" ht="19.5">
      <c r="A207" s="154"/>
      <c r="B207" s="153"/>
      <c r="C207" s="153"/>
      <c r="D207" s="153"/>
      <c r="E207" s="153"/>
      <c r="F207" s="153"/>
      <c r="G207" s="153"/>
      <c r="H207" s="153"/>
    </row>
    <row r="208" spans="1:8" ht="19.5">
      <c r="A208" s="154"/>
      <c r="B208" s="153"/>
      <c r="C208" s="153"/>
      <c r="D208" s="153"/>
      <c r="E208" s="153"/>
      <c r="F208" s="153"/>
      <c r="G208" s="153"/>
      <c r="H208" s="153"/>
    </row>
    <row r="209" spans="1:8" ht="19.5">
      <c r="A209" s="154"/>
      <c r="B209" s="153"/>
      <c r="C209" s="153"/>
      <c r="D209" s="153"/>
      <c r="E209" s="153"/>
      <c r="F209" s="153"/>
      <c r="G209" s="153"/>
      <c r="H209" s="153"/>
    </row>
    <row r="210" spans="1:8" ht="19.5">
      <c r="A210" s="154"/>
      <c r="B210" s="153"/>
      <c r="C210" s="153"/>
      <c r="D210" s="153"/>
      <c r="E210" s="153"/>
      <c r="F210" s="153"/>
      <c r="G210" s="153"/>
      <c r="H210" s="153"/>
    </row>
    <row r="211" spans="1:8" ht="19.5">
      <c r="A211" s="154"/>
      <c r="B211" s="153"/>
      <c r="C211" s="153"/>
      <c r="D211" s="153"/>
      <c r="E211" s="153"/>
      <c r="F211" s="153"/>
      <c r="G211" s="153"/>
      <c r="H211" s="153"/>
    </row>
    <row r="212" spans="1:8" ht="19.5">
      <c r="A212" s="154"/>
      <c r="B212" s="153"/>
      <c r="C212" s="153"/>
      <c r="D212" s="153"/>
      <c r="E212" s="153"/>
      <c r="F212" s="153"/>
      <c r="G212" s="153"/>
      <c r="H212" s="153"/>
    </row>
    <row r="213" spans="1:8" ht="19.5">
      <c r="A213" s="154"/>
      <c r="B213" s="153"/>
      <c r="C213" s="153"/>
      <c r="D213" s="153"/>
      <c r="E213" s="153"/>
      <c r="F213" s="153"/>
      <c r="G213" s="153"/>
      <c r="H213" s="153"/>
    </row>
    <row r="214" spans="1:8" ht="19.5">
      <c r="A214" s="155"/>
      <c r="B214" s="153"/>
      <c r="C214" s="153"/>
      <c r="D214" s="153"/>
      <c r="E214" s="153"/>
      <c r="F214" s="153"/>
      <c r="G214" s="153"/>
      <c r="H214" s="153"/>
    </row>
    <row r="215" spans="1:8" ht="19.5">
      <c r="A215" s="154"/>
      <c r="B215" s="153"/>
      <c r="C215" s="153"/>
      <c r="D215" s="153"/>
      <c r="E215" s="153"/>
      <c r="F215" s="153"/>
      <c r="G215" s="153"/>
      <c r="H215" s="153"/>
    </row>
    <row r="216" spans="1:8" ht="19.5">
      <c r="A216" s="154"/>
      <c r="B216" s="153"/>
      <c r="C216" s="153"/>
      <c r="D216" s="153"/>
      <c r="E216" s="153"/>
      <c r="F216" s="153"/>
      <c r="G216" s="153"/>
      <c r="H216" s="153"/>
    </row>
    <row r="217" spans="1:8" ht="19.5">
      <c r="A217" s="154"/>
      <c r="B217" s="153"/>
      <c r="C217" s="153"/>
      <c r="D217" s="153"/>
      <c r="E217" s="153"/>
      <c r="F217" s="153"/>
      <c r="G217" s="153"/>
      <c r="H217" s="153"/>
    </row>
    <row r="218" spans="1:8" ht="19.5">
      <c r="A218" s="154"/>
      <c r="B218" s="153"/>
      <c r="C218" s="153"/>
      <c r="D218" s="153"/>
      <c r="E218" s="153"/>
      <c r="F218" s="153"/>
      <c r="G218" s="153"/>
      <c r="H218" s="153"/>
    </row>
    <row r="219" spans="1:8" ht="19.5">
      <c r="A219" s="154"/>
      <c r="B219" s="153"/>
      <c r="C219" s="153"/>
      <c r="D219" s="153"/>
      <c r="E219" s="153"/>
      <c r="F219" s="153"/>
      <c r="G219" s="153"/>
      <c r="H219" s="153"/>
    </row>
    <row r="220" spans="1:8" ht="19.5">
      <c r="A220" s="155"/>
      <c r="B220" s="153"/>
      <c r="C220" s="153"/>
      <c r="D220" s="153"/>
      <c r="E220" s="153"/>
      <c r="F220" s="153"/>
      <c r="G220" s="153"/>
      <c r="H220" s="153"/>
    </row>
    <row r="221" spans="1:8" ht="19.5">
      <c r="A221" s="154"/>
      <c r="B221" s="153"/>
      <c r="C221" s="153"/>
      <c r="D221" s="153"/>
      <c r="E221" s="153"/>
      <c r="F221" s="153"/>
      <c r="G221" s="153"/>
      <c r="H221" s="153"/>
    </row>
    <row r="222" spans="1:8" ht="19.5">
      <c r="A222" s="154"/>
      <c r="B222" s="153"/>
      <c r="C222" s="153"/>
      <c r="D222" s="153"/>
      <c r="E222" s="153"/>
      <c r="F222" s="153"/>
      <c r="G222" s="153"/>
      <c r="H222" s="153"/>
    </row>
    <row r="223" spans="1:8" ht="19.5">
      <c r="A223" s="155"/>
      <c r="B223" s="153"/>
      <c r="C223" s="153"/>
      <c r="D223" s="153"/>
      <c r="E223" s="153"/>
      <c r="F223" s="153"/>
      <c r="G223" s="153"/>
      <c r="H223" s="153"/>
    </row>
    <row r="224" spans="1:8" ht="19.5">
      <c r="A224" s="154"/>
      <c r="B224" s="153"/>
      <c r="C224" s="153"/>
      <c r="D224" s="153"/>
      <c r="E224" s="153"/>
      <c r="F224" s="153"/>
      <c r="G224" s="153"/>
      <c r="H224" s="153"/>
    </row>
    <row r="225" spans="1:8" ht="19.5">
      <c r="A225" s="154"/>
      <c r="B225" s="153"/>
      <c r="C225" s="153"/>
      <c r="D225" s="153"/>
      <c r="E225" s="153"/>
      <c r="F225" s="153"/>
      <c r="G225" s="153"/>
      <c r="H225" s="153"/>
    </row>
    <row r="226" spans="1:8" ht="19.5">
      <c r="A226" s="154"/>
      <c r="B226" s="153"/>
      <c r="C226" s="153"/>
      <c r="D226" s="153"/>
      <c r="E226" s="153"/>
      <c r="F226" s="153"/>
      <c r="G226" s="153"/>
      <c r="H226" s="153"/>
    </row>
    <row r="227" spans="1:8" ht="19.5">
      <c r="A227" s="160"/>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I227"/>
  <sheetViews>
    <sheetView zoomScale="50" workbookViewId="0">
      <selection activeCell="B6" sqref="B6:I6"/>
    </sheetView>
  </sheetViews>
  <sheetFormatPr defaultColWidth="11.42578125" defaultRowHeight="18"/>
  <cols>
    <col min="1" max="1" width="139" style="161" customWidth="1"/>
    <col min="2" max="8" width="16.28515625" style="148" customWidth="1"/>
    <col min="9" max="9" width="16.28515625" style="153" customWidth="1"/>
    <col min="10" max="256" width="11.42578125" style="148"/>
    <col min="257" max="257" width="132.28515625" style="148" customWidth="1"/>
    <col min="258" max="265" width="16" style="148" customWidth="1"/>
    <col min="266" max="512" width="11.42578125" style="148"/>
    <col min="513" max="513" width="132.28515625" style="148" customWidth="1"/>
    <col min="514" max="521" width="16" style="148" customWidth="1"/>
    <col min="522" max="768" width="11.42578125" style="148"/>
    <col min="769" max="769" width="132.28515625" style="148" customWidth="1"/>
    <col min="770" max="777" width="16" style="148" customWidth="1"/>
    <col min="778" max="1024" width="11.42578125" style="148"/>
    <col min="1025" max="1025" width="132.28515625" style="148" customWidth="1"/>
    <col min="1026" max="1033" width="16" style="148" customWidth="1"/>
    <col min="1034" max="1280" width="11.42578125" style="148"/>
    <col min="1281" max="1281" width="132.28515625" style="148" customWidth="1"/>
    <col min="1282" max="1289" width="16" style="148" customWidth="1"/>
    <col min="1290" max="1536" width="11.42578125" style="148"/>
    <col min="1537" max="1537" width="132.28515625" style="148" customWidth="1"/>
    <col min="1538" max="1545" width="16" style="148" customWidth="1"/>
    <col min="1546" max="1792" width="11.42578125" style="148"/>
    <col min="1793" max="1793" width="132.28515625" style="148" customWidth="1"/>
    <col min="1794" max="1801" width="16" style="148" customWidth="1"/>
    <col min="1802" max="2048" width="11.42578125" style="148"/>
    <col min="2049" max="2049" width="132.28515625" style="148" customWidth="1"/>
    <col min="2050" max="2057" width="16" style="148" customWidth="1"/>
    <col min="2058" max="2304" width="11.42578125" style="148"/>
    <col min="2305" max="2305" width="132.28515625" style="148" customWidth="1"/>
    <col min="2306" max="2313" width="16" style="148" customWidth="1"/>
    <col min="2314" max="2560" width="11.42578125" style="148"/>
    <col min="2561" max="2561" width="132.28515625" style="148" customWidth="1"/>
    <col min="2562" max="2569" width="16" style="148" customWidth="1"/>
    <col min="2570" max="2816" width="11.42578125" style="148"/>
    <col min="2817" max="2817" width="132.28515625" style="148" customWidth="1"/>
    <col min="2818" max="2825" width="16" style="148" customWidth="1"/>
    <col min="2826" max="3072" width="11.42578125" style="148"/>
    <col min="3073" max="3073" width="132.28515625" style="148" customWidth="1"/>
    <col min="3074" max="3081" width="16" style="148" customWidth="1"/>
    <col min="3082" max="3328" width="11.42578125" style="148"/>
    <col min="3329" max="3329" width="132.28515625" style="148" customWidth="1"/>
    <col min="3330" max="3337" width="16" style="148" customWidth="1"/>
    <col min="3338" max="3584" width="11.42578125" style="148"/>
    <col min="3585" max="3585" width="132.28515625" style="148" customWidth="1"/>
    <col min="3586" max="3593" width="16" style="148" customWidth="1"/>
    <col min="3594" max="3840" width="11.42578125" style="148"/>
    <col min="3841" max="3841" width="132.28515625" style="148" customWidth="1"/>
    <col min="3842" max="3849" width="16" style="148" customWidth="1"/>
    <col min="3850" max="4096" width="11.42578125" style="148"/>
    <col min="4097" max="4097" width="132.28515625" style="148" customWidth="1"/>
    <col min="4098" max="4105" width="16" style="148" customWidth="1"/>
    <col min="4106" max="4352" width="11.42578125" style="148"/>
    <col min="4353" max="4353" width="132.28515625" style="148" customWidth="1"/>
    <col min="4354" max="4361" width="16" style="148" customWidth="1"/>
    <col min="4362" max="4608" width="11.42578125" style="148"/>
    <col min="4609" max="4609" width="132.28515625" style="148" customWidth="1"/>
    <col min="4610" max="4617" width="16" style="148" customWidth="1"/>
    <col min="4618" max="4864" width="11.42578125" style="148"/>
    <col min="4865" max="4865" width="132.28515625" style="148" customWidth="1"/>
    <col min="4866" max="4873" width="16" style="148" customWidth="1"/>
    <col min="4874" max="5120" width="11.42578125" style="148"/>
    <col min="5121" max="5121" width="132.28515625" style="148" customWidth="1"/>
    <col min="5122" max="5129" width="16" style="148" customWidth="1"/>
    <col min="5130" max="5376" width="11.42578125" style="148"/>
    <col min="5377" max="5377" width="132.28515625" style="148" customWidth="1"/>
    <col min="5378" max="5385" width="16" style="148" customWidth="1"/>
    <col min="5386" max="5632" width="11.42578125" style="148"/>
    <col min="5633" max="5633" width="132.28515625" style="148" customWidth="1"/>
    <col min="5634" max="5641" width="16" style="148" customWidth="1"/>
    <col min="5642" max="5888" width="11.42578125" style="148"/>
    <col min="5889" max="5889" width="132.28515625" style="148" customWidth="1"/>
    <col min="5890" max="5897" width="16" style="148" customWidth="1"/>
    <col min="5898" max="6144" width="11.42578125" style="148"/>
    <col min="6145" max="6145" width="132.28515625" style="148" customWidth="1"/>
    <col min="6146" max="6153" width="16" style="148" customWidth="1"/>
    <col min="6154" max="6400" width="11.42578125" style="148"/>
    <col min="6401" max="6401" width="132.28515625" style="148" customWidth="1"/>
    <col min="6402" max="6409" width="16" style="148" customWidth="1"/>
    <col min="6410" max="6656" width="11.42578125" style="148"/>
    <col min="6657" max="6657" width="132.28515625" style="148" customWidth="1"/>
    <col min="6658" max="6665" width="16" style="148" customWidth="1"/>
    <col min="6666" max="6912" width="11.42578125" style="148"/>
    <col min="6913" max="6913" width="132.28515625" style="148" customWidth="1"/>
    <col min="6914" max="6921" width="16" style="148" customWidth="1"/>
    <col min="6922" max="7168" width="11.42578125" style="148"/>
    <col min="7169" max="7169" width="132.28515625" style="148" customWidth="1"/>
    <col min="7170" max="7177" width="16" style="148" customWidth="1"/>
    <col min="7178" max="7424" width="11.42578125" style="148"/>
    <col min="7425" max="7425" width="132.28515625" style="148" customWidth="1"/>
    <col min="7426" max="7433" width="16" style="148" customWidth="1"/>
    <col min="7434" max="7680" width="11.42578125" style="148"/>
    <col min="7681" max="7681" width="132.28515625" style="148" customWidth="1"/>
    <col min="7682" max="7689" width="16" style="148" customWidth="1"/>
    <col min="7690" max="7936" width="11.42578125" style="148"/>
    <col min="7937" max="7937" width="132.28515625" style="148" customWidth="1"/>
    <col min="7938" max="7945" width="16" style="148" customWidth="1"/>
    <col min="7946" max="8192" width="11.42578125" style="148"/>
    <col min="8193" max="8193" width="132.28515625" style="148" customWidth="1"/>
    <col min="8194" max="8201" width="16" style="148" customWidth="1"/>
    <col min="8202" max="8448" width="11.42578125" style="148"/>
    <col min="8449" max="8449" width="132.28515625" style="148" customWidth="1"/>
    <col min="8450" max="8457" width="16" style="148" customWidth="1"/>
    <col min="8458" max="8704" width="11.42578125" style="148"/>
    <col min="8705" max="8705" width="132.28515625" style="148" customWidth="1"/>
    <col min="8706" max="8713" width="16" style="148" customWidth="1"/>
    <col min="8714" max="8960" width="11.42578125" style="148"/>
    <col min="8961" max="8961" width="132.28515625" style="148" customWidth="1"/>
    <col min="8962" max="8969" width="16" style="148" customWidth="1"/>
    <col min="8970" max="9216" width="11.42578125" style="148"/>
    <col min="9217" max="9217" width="132.28515625" style="148" customWidth="1"/>
    <col min="9218" max="9225" width="16" style="148" customWidth="1"/>
    <col min="9226" max="9472" width="11.42578125" style="148"/>
    <col min="9473" max="9473" width="132.28515625" style="148" customWidth="1"/>
    <col min="9474" max="9481" width="16" style="148" customWidth="1"/>
    <col min="9482" max="9728" width="11.42578125" style="148"/>
    <col min="9729" max="9729" width="132.28515625" style="148" customWidth="1"/>
    <col min="9730" max="9737" width="16" style="148" customWidth="1"/>
    <col min="9738" max="9984" width="11.42578125" style="148"/>
    <col min="9985" max="9985" width="132.28515625" style="148" customWidth="1"/>
    <col min="9986" max="9993" width="16" style="148" customWidth="1"/>
    <col min="9994" max="10240" width="11.42578125" style="148"/>
    <col min="10241" max="10241" width="132.28515625" style="148" customWidth="1"/>
    <col min="10242" max="10249" width="16" style="148" customWidth="1"/>
    <col min="10250" max="10496" width="11.42578125" style="148"/>
    <col min="10497" max="10497" width="132.28515625" style="148" customWidth="1"/>
    <col min="10498" max="10505" width="16" style="148" customWidth="1"/>
    <col min="10506" max="10752" width="11.42578125" style="148"/>
    <col min="10753" max="10753" width="132.28515625" style="148" customWidth="1"/>
    <col min="10754" max="10761" width="16" style="148" customWidth="1"/>
    <col min="10762" max="11008" width="11.42578125" style="148"/>
    <col min="11009" max="11009" width="132.28515625" style="148" customWidth="1"/>
    <col min="11010" max="11017" width="16" style="148" customWidth="1"/>
    <col min="11018" max="11264" width="11.42578125" style="148"/>
    <col min="11265" max="11265" width="132.28515625" style="148" customWidth="1"/>
    <col min="11266" max="11273" width="16" style="148" customWidth="1"/>
    <col min="11274" max="11520" width="11.42578125" style="148"/>
    <col min="11521" max="11521" width="132.28515625" style="148" customWidth="1"/>
    <col min="11522" max="11529" width="16" style="148" customWidth="1"/>
    <col min="11530" max="11776" width="11.42578125" style="148"/>
    <col min="11777" max="11777" width="132.28515625" style="148" customWidth="1"/>
    <col min="11778" max="11785" width="16" style="148" customWidth="1"/>
    <col min="11786" max="12032" width="11.42578125" style="148"/>
    <col min="12033" max="12033" width="132.28515625" style="148" customWidth="1"/>
    <col min="12034" max="12041" width="16" style="148" customWidth="1"/>
    <col min="12042" max="12288" width="11.42578125" style="148"/>
    <col min="12289" max="12289" width="132.28515625" style="148" customWidth="1"/>
    <col min="12290" max="12297" width="16" style="148" customWidth="1"/>
    <col min="12298" max="12544" width="11.42578125" style="148"/>
    <col min="12545" max="12545" width="132.28515625" style="148" customWidth="1"/>
    <col min="12546" max="12553" width="16" style="148" customWidth="1"/>
    <col min="12554" max="12800" width="11.42578125" style="148"/>
    <col min="12801" max="12801" width="132.28515625" style="148" customWidth="1"/>
    <col min="12802" max="12809" width="16" style="148" customWidth="1"/>
    <col min="12810" max="13056" width="11.42578125" style="148"/>
    <col min="13057" max="13057" width="132.28515625" style="148" customWidth="1"/>
    <col min="13058" max="13065" width="16" style="148" customWidth="1"/>
    <col min="13066" max="13312" width="11.42578125" style="148"/>
    <col min="13313" max="13313" width="132.28515625" style="148" customWidth="1"/>
    <col min="13314" max="13321" width="16" style="148" customWidth="1"/>
    <col min="13322" max="13568" width="11.42578125" style="148"/>
    <col min="13569" max="13569" width="132.28515625" style="148" customWidth="1"/>
    <col min="13570" max="13577" width="16" style="148" customWidth="1"/>
    <col min="13578" max="13824" width="11.42578125" style="148"/>
    <col min="13825" max="13825" width="132.28515625" style="148" customWidth="1"/>
    <col min="13826" max="13833" width="16" style="148" customWidth="1"/>
    <col min="13834" max="14080" width="11.42578125" style="148"/>
    <col min="14081" max="14081" width="132.28515625" style="148" customWidth="1"/>
    <col min="14082" max="14089" width="16" style="148" customWidth="1"/>
    <col min="14090" max="14336" width="11.42578125" style="148"/>
    <col min="14337" max="14337" width="132.28515625" style="148" customWidth="1"/>
    <col min="14338" max="14345" width="16" style="148" customWidth="1"/>
    <col min="14346" max="14592" width="11.42578125" style="148"/>
    <col min="14593" max="14593" width="132.28515625" style="148" customWidth="1"/>
    <col min="14594" max="14601" width="16" style="148" customWidth="1"/>
    <col min="14602" max="14848" width="11.42578125" style="148"/>
    <col min="14849" max="14849" width="132.28515625" style="148" customWidth="1"/>
    <col min="14850" max="14857" width="16" style="148" customWidth="1"/>
    <col min="14858" max="15104" width="11.42578125" style="148"/>
    <col min="15105" max="15105" width="132.28515625" style="148" customWidth="1"/>
    <col min="15106" max="15113" width="16" style="148" customWidth="1"/>
    <col min="15114" max="15360" width="11.42578125" style="148"/>
    <col min="15361" max="15361" width="132.28515625" style="148" customWidth="1"/>
    <col min="15362" max="15369" width="16" style="148" customWidth="1"/>
    <col min="15370" max="15616" width="11.42578125" style="148"/>
    <col min="15617" max="15617" width="132.28515625" style="148" customWidth="1"/>
    <col min="15618" max="15625" width="16" style="148" customWidth="1"/>
    <col min="15626" max="15872" width="11.42578125" style="148"/>
    <col min="15873" max="15873" width="132.28515625" style="148" customWidth="1"/>
    <col min="15874" max="15881" width="16" style="148" customWidth="1"/>
    <col min="15882" max="16128" width="11.42578125" style="148"/>
    <col min="16129" max="16129" width="132.28515625" style="148" customWidth="1"/>
    <col min="16130" max="16137" width="16" style="148" customWidth="1"/>
    <col min="16138" max="16384" width="11.42578125" style="148"/>
  </cols>
  <sheetData>
    <row r="1" spans="1:9" ht="37.5">
      <c r="A1" s="1405" t="s">
        <v>538</v>
      </c>
      <c r="B1" s="1405"/>
      <c r="C1" s="1405"/>
      <c r="D1" s="1405"/>
      <c r="E1" s="1405"/>
      <c r="F1" s="1405"/>
      <c r="G1" s="1405"/>
      <c r="H1" s="1405"/>
      <c r="I1" s="1405"/>
    </row>
    <row r="2" spans="1:9" ht="37.5">
      <c r="A2" s="1405" t="s">
        <v>672</v>
      </c>
      <c r="B2" s="1405"/>
      <c r="C2" s="1405"/>
      <c r="D2" s="1405"/>
      <c r="E2" s="1405"/>
      <c r="F2" s="1405"/>
      <c r="G2" s="1405"/>
      <c r="H2" s="1405"/>
      <c r="I2" s="1405"/>
    </row>
    <row r="3" spans="1:9" ht="37.5">
      <c r="A3" s="1405" t="s">
        <v>745</v>
      </c>
      <c r="B3" s="1405"/>
      <c r="C3" s="1405"/>
      <c r="D3" s="1405"/>
      <c r="E3" s="1405"/>
      <c r="F3" s="1405"/>
      <c r="G3" s="1405"/>
      <c r="H3" s="1405"/>
      <c r="I3" s="1405"/>
    </row>
    <row r="4" spans="1:9" ht="37.5">
      <c r="A4" s="1406" t="s">
        <v>556</v>
      </c>
      <c r="B4" s="1406"/>
      <c r="C4" s="1406"/>
      <c r="D4" s="1406"/>
      <c r="E4" s="1406"/>
      <c r="F4" s="1406"/>
      <c r="G4" s="1406"/>
      <c r="H4" s="1406"/>
      <c r="I4" s="1406"/>
    </row>
    <row r="5" spans="1:9" ht="38.25"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9.5" thickTop="1" thickBot="1">
      <c r="A7" s="692"/>
      <c r="B7" s="693"/>
      <c r="C7" s="693"/>
      <c r="D7" s="693"/>
      <c r="E7" s="693"/>
      <c r="F7" s="693"/>
      <c r="G7" s="693"/>
      <c r="H7" s="693"/>
      <c r="I7" s="693"/>
    </row>
    <row r="8" spans="1:9" ht="19.5" thickTop="1" thickBot="1">
      <c r="A8" s="694" t="s">
        <v>681</v>
      </c>
      <c r="B8" s="695">
        <v>14561279.164379999</v>
      </c>
      <c r="C8" s="695">
        <v>19540940.07344</v>
      </c>
      <c r="D8" s="695">
        <v>29038527.784110002</v>
      </c>
      <c r="E8" s="695">
        <v>22361224.640620001</v>
      </c>
      <c r="F8" s="695">
        <v>26257174.966630001</v>
      </c>
      <c r="G8" s="695">
        <v>27140160.08405</v>
      </c>
      <c r="H8" s="695">
        <v>30201381.69325</v>
      </c>
      <c r="I8" s="695">
        <v>29685204.551119998</v>
      </c>
    </row>
    <row r="9" spans="1:9" s="150" customFormat="1" ht="18.75" thickTop="1">
      <c r="A9" s="696" t="s">
        <v>241</v>
      </c>
      <c r="B9" s="697">
        <v>3260464.4833</v>
      </c>
      <c r="C9" s="697">
        <v>5262453.6626700005</v>
      </c>
      <c r="D9" s="697">
        <v>12881109.649879999</v>
      </c>
      <c r="E9" s="697">
        <v>3908747.8115300001</v>
      </c>
      <c r="F9" s="697">
        <v>6190914.7188800005</v>
      </c>
      <c r="G9" s="697">
        <v>5199987.2246700004</v>
      </c>
      <c r="H9" s="697">
        <v>7595717.1706400001</v>
      </c>
      <c r="I9" s="697">
        <v>4428831.2790999999</v>
      </c>
    </row>
    <row r="10" spans="1:9" s="150" customFormat="1">
      <c r="A10" s="696" t="s">
        <v>250</v>
      </c>
      <c r="B10" s="697">
        <v>2974902.57846</v>
      </c>
      <c r="C10" s="697">
        <v>4347456.8643000005</v>
      </c>
      <c r="D10" s="697">
        <v>4728451.5996000003</v>
      </c>
      <c r="E10" s="697">
        <v>4851834.3443599995</v>
      </c>
      <c r="F10" s="697">
        <v>4063929.8576700003</v>
      </c>
      <c r="G10" s="697">
        <v>4490865.0128199998</v>
      </c>
      <c r="H10" s="697">
        <v>4541889.64279</v>
      </c>
      <c r="I10" s="697">
        <v>4254528.0339500001</v>
      </c>
    </row>
    <row r="11" spans="1:9" s="150" customFormat="1">
      <c r="A11" s="696" t="s">
        <v>259</v>
      </c>
      <c r="B11" s="697">
        <v>7181606.7372500002</v>
      </c>
      <c r="C11" s="697">
        <v>9196812.9354400001</v>
      </c>
      <c r="D11" s="697">
        <v>10494514.735169999</v>
      </c>
      <c r="E11" s="697">
        <v>12499287.02307</v>
      </c>
      <c r="F11" s="697">
        <v>14538916.439719999</v>
      </c>
      <c r="G11" s="697">
        <v>15990043.52775</v>
      </c>
      <c r="H11" s="697">
        <v>16585231.206969999</v>
      </c>
      <c r="I11" s="697">
        <v>18368477.177580003</v>
      </c>
    </row>
    <row r="12" spans="1:9" s="150" customFormat="1">
      <c r="A12" s="698" t="s">
        <v>682</v>
      </c>
      <c r="B12" s="697">
        <v>7220032.8749500001</v>
      </c>
      <c r="C12" s="697">
        <v>9235275.0536900014</v>
      </c>
      <c r="D12" s="697">
        <v>10538390.90399</v>
      </c>
      <c r="E12" s="697">
        <v>12551281.354549998</v>
      </c>
      <c r="F12" s="697">
        <v>14566567.77891</v>
      </c>
      <c r="G12" s="697">
        <v>15991402.11276</v>
      </c>
      <c r="H12" s="697">
        <v>16611971.45321</v>
      </c>
      <c r="I12" s="697">
        <v>18289979.947500002</v>
      </c>
    </row>
    <row r="13" spans="1:9" s="150" customFormat="1">
      <c r="A13" s="698" t="s">
        <v>683</v>
      </c>
      <c r="B13" s="697">
        <v>7106862.8332799999</v>
      </c>
      <c r="C13" s="697">
        <v>9114383.7860700004</v>
      </c>
      <c r="D13" s="697">
        <v>10309848.60592</v>
      </c>
      <c r="E13" s="697">
        <v>12138077.087469999</v>
      </c>
      <c r="F13" s="697">
        <v>14126477.1734</v>
      </c>
      <c r="G13" s="697">
        <v>15514195.917920001</v>
      </c>
      <c r="H13" s="697">
        <v>16085669.990379998</v>
      </c>
      <c r="I13" s="697">
        <v>17748812.214619998</v>
      </c>
    </row>
    <row r="14" spans="1:9" s="150" customFormat="1">
      <c r="A14" s="698" t="s">
        <v>684</v>
      </c>
      <c r="B14" s="697">
        <v>113170.04167000001</v>
      </c>
      <c r="C14" s="697">
        <v>120891.26762</v>
      </c>
      <c r="D14" s="697">
        <v>228542.29806999999</v>
      </c>
      <c r="E14" s="697">
        <v>413204.26707999996</v>
      </c>
      <c r="F14" s="697">
        <v>440090.60550999996</v>
      </c>
      <c r="G14" s="697">
        <v>477206.19483999995</v>
      </c>
      <c r="H14" s="697">
        <v>526301.46282999997</v>
      </c>
      <c r="I14" s="697">
        <v>541167.73288000003</v>
      </c>
    </row>
    <row r="15" spans="1:9" s="150" customFormat="1">
      <c r="A15" s="698" t="s">
        <v>685</v>
      </c>
      <c r="B15" s="697">
        <v>17671.459420000003</v>
      </c>
      <c r="C15" s="697">
        <v>28853.839829999997</v>
      </c>
      <c r="D15" s="697">
        <v>32931.684390000002</v>
      </c>
      <c r="E15" s="697">
        <v>40902.683280000005</v>
      </c>
      <c r="F15" s="697">
        <v>35672.755320000004</v>
      </c>
      <c r="G15" s="697">
        <v>86760.554770000002</v>
      </c>
      <c r="H15" s="697">
        <v>54546.954020000005</v>
      </c>
      <c r="I15" s="697">
        <v>123313.05943000001</v>
      </c>
    </row>
    <row r="16" spans="1:9" s="150" customFormat="1">
      <c r="A16" s="698" t="s">
        <v>686</v>
      </c>
      <c r="B16" s="697">
        <v>15503.139050000002</v>
      </c>
      <c r="C16" s="697">
        <v>27720.601699999999</v>
      </c>
      <c r="D16" s="697">
        <v>31369.831340000001</v>
      </c>
      <c r="E16" s="697">
        <v>38297.370909999998</v>
      </c>
      <c r="F16" s="697">
        <v>31579.317899999998</v>
      </c>
      <c r="G16" s="697">
        <v>41004.238060000003</v>
      </c>
      <c r="H16" s="697">
        <v>39636.640899999999</v>
      </c>
      <c r="I16" s="697">
        <v>87222.015739999988</v>
      </c>
    </row>
    <row r="17" spans="1:9" s="150" customFormat="1">
      <c r="A17" s="698" t="s">
        <v>687</v>
      </c>
      <c r="B17" s="697">
        <v>2168.3203699999999</v>
      </c>
      <c r="C17" s="697">
        <v>1133.23813</v>
      </c>
      <c r="D17" s="697">
        <v>1561.8530499999999</v>
      </c>
      <c r="E17" s="697">
        <v>2605.3123700000001</v>
      </c>
      <c r="F17" s="697">
        <v>4093.4374199999997</v>
      </c>
      <c r="G17" s="697">
        <v>45756.316709999999</v>
      </c>
      <c r="H17" s="697">
        <v>14910.313119999999</v>
      </c>
      <c r="I17" s="697">
        <v>36091.043689999999</v>
      </c>
    </row>
    <row r="18" spans="1:9" s="150" customFormat="1">
      <c r="A18" s="698" t="s">
        <v>688</v>
      </c>
      <c r="B18" s="697">
        <v>115000.36676999999</v>
      </c>
      <c r="C18" s="697">
        <v>116018.77256</v>
      </c>
      <c r="D18" s="697">
        <v>129358.11641</v>
      </c>
      <c r="E18" s="697">
        <v>139507.21421000001</v>
      </c>
      <c r="F18" s="697">
        <v>164203.02044999998</v>
      </c>
      <c r="G18" s="697">
        <v>206742.25631999999</v>
      </c>
      <c r="H18" s="697">
        <v>210733.42294999998</v>
      </c>
      <c r="I18" s="697">
        <v>284892.23155999999</v>
      </c>
    </row>
    <row r="19" spans="1:9" s="150" customFormat="1">
      <c r="A19" s="698" t="s">
        <v>689</v>
      </c>
      <c r="B19" s="697">
        <v>89509.861519999991</v>
      </c>
      <c r="C19" s="697">
        <v>85810.886400000003</v>
      </c>
      <c r="D19" s="697">
        <v>94484.794900000008</v>
      </c>
      <c r="E19" s="697">
        <v>102628.63773999999</v>
      </c>
      <c r="F19" s="697">
        <v>131364.60655</v>
      </c>
      <c r="G19" s="697">
        <v>161205.05593</v>
      </c>
      <c r="H19" s="697">
        <v>163897.32277</v>
      </c>
      <c r="I19" s="697">
        <v>191829.20913999999</v>
      </c>
    </row>
    <row r="20" spans="1:9" s="150" customFormat="1">
      <c r="A20" s="698" t="s">
        <v>690</v>
      </c>
      <c r="B20" s="697">
        <v>25490.505249999998</v>
      </c>
      <c r="C20" s="697">
        <v>30207.886160000002</v>
      </c>
      <c r="D20" s="697">
        <v>34873.321509999994</v>
      </c>
      <c r="E20" s="697">
        <v>36878.57647</v>
      </c>
      <c r="F20" s="697">
        <v>32838.4139</v>
      </c>
      <c r="G20" s="697">
        <v>45537.200389999998</v>
      </c>
      <c r="H20" s="697">
        <v>46836.100180000001</v>
      </c>
      <c r="I20" s="697">
        <v>93063.022420000008</v>
      </c>
    </row>
    <row r="21" spans="1:9" s="150" customFormat="1">
      <c r="A21" s="698" t="s">
        <v>272</v>
      </c>
      <c r="B21" s="697">
        <v>68865.802049999998</v>
      </c>
      <c r="C21" s="697">
        <v>85458.088640000002</v>
      </c>
      <c r="D21" s="697">
        <v>89146.863629999993</v>
      </c>
      <c r="E21" s="697">
        <v>100326.91164000001</v>
      </c>
      <c r="F21" s="697">
        <v>120662.60805</v>
      </c>
      <c r="G21" s="697">
        <v>133642.90869000001</v>
      </c>
      <c r="H21" s="697">
        <v>137535.93503999998</v>
      </c>
      <c r="I21" s="697">
        <v>163264.27461000002</v>
      </c>
    </row>
    <row r="22" spans="1:9" s="150" customFormat="1">
      <c r="A22" s="698" t="s">
        <v>691</v>
      </c>
      <c r="B22" s="697">
        <v>-239963.76594000001</v>
      </c>
      <c r="C22" s="697">
        <v>-268792.81928</v>
      </c>
      <c r="D22" s="697">
        <v>-295312.83325000003</v>
      </c>
      <c r="E22" s="697">
        <v>-332731.14061</v>
      </c>
      <c r="F22" s="697">
        <v>-348189.72301000002</v>
      </c>
      <c r="G22" s="697">
        <v>-428504.30479000002</v>
      </c>
      <c r="H22" s="697">
        <v>-429556.55825</v>
      </c>
      <c r="I22" s="697">
        <v>-492972.33551999996</v>
      </c>
    </row>
    <row r="23" spans="1:9" s="150" customFormat="1">
      <c r="A23" s="696" t="s">
        <v>290</v>
      </c>
      <c r="B23" s="697">
        <v>84849.734169999996</v>
      </c>
      <c r="C23" s="697">
        <v>96169.410770000002</v>
      </c>
      <c r="D23" s="697">
        <v>103746.59203</v>
      </c>
      <c r="E23" s="697">
        <v>104395.30511</v>
      </c>
      <c r="F23" s="697">
        <v>107840.57462</v>
      </c>
      <c r="G23" s="697">
        <v>104109.74496</v>
      </c>
      <c r="H23" s="697">
        <v>107978.87501999999</v>
      </c>
      <c r="I23" s="697">
        <v>134468.62290000002</v>
      </c>
    </row>
    <row r="24" spans="1:9" s="150" customFormat="1">
      <c r="A24" s="696" t="s">
        <v>296</v>
      </c>
      <c r="B24" s="697">
        <v>198.69798</v>
      </c>
      <c r="C24" s="697">
        <v>256.83129000000002</v>
      </c>
      <c r="D24" s="697">
        <v>153.75670000000002</v>
      </c>
      <c r="E24" s="697">
        <v>652.27449000000001</v>
      </c>
      <c r="F24" s="697">
        <v>890.44313</v>
      </c>
      <c r="G24" s="697">
        <v>898.10968000000003</v>
      </c>
      <c r="H24" s="697">
        <v>931.48018999999999</v>
      </c>
      <c r="I24" s="697">
        <v>941.52512999999999</v>
      </c>
    </row>
    <row r="25" spans="1:9" s="150" customFormat="1">
      <c r="A25" s="696" t="s">
        <v>692</v>
      </c>
      <c r="B25" s="697">
        <v>755915.96401</v>
      </c>
      <c r="C25" s="697">
        <v>297382.53258</v>
      </c>
      <c r="D25" s="697">
        <v>451822.21489999996</v>
      </c>
      <c r="E25" s="697">
        <v>582497.77037000004</v>
      </c>
      <c r="F25" s="697">
        <v>877248.87676000001</v>
      </c>
      <c r="G25" s="697">
        <v>890175.43140999996</v>
      </c>
      <c r="H25" s="697">
        <v>889461.10169000004</v>
      </c>
      <c r="I25" s="697">
        <v>2037627.3528099998</v>
      </c>
    </row>
    <row r="26" spans="1:9" s="150" customFormat="1">
      <c r="A26" s="696" t="s">
        <v>307</v>
      </c>
      <c r="B26" s="697">
        <v>275845.94898000004</v>
      </c>
      <c r="C26" s="697">
        <v>313345.14570999995</v>
      </c>
      <c r="D26" s="697">
        <v>359045.64919999999</v>
      </c>
      <c r="E26" s="697">
        <v>392047.02289999998</v>
      </c>
      <c r="F26" s="697">
        <v>443660.27824999997</v>
      </c>
      <c r="G26" s="697">
        <v>428317.62994999997</v>
      </c>
      <c r="H26" s="697">
        <v>430132.78920999996</v>
      </c>
      <c r="I26" s="697">
        <v>432662.04219000001</v>
      </c>
    </row>
    <row r="27" spans="1:9" s="150" customFormat="1">
      <c r="A27" s="696" t="s">
        <v>693</v>
      </c>
      <c r="B27" s="697">
        <v>27495.020230000002</v>
      </c>
      <c r="C27" s="697">
        <v>27062.69068</v>
      </c>
      <c r="D27" s="697">
        <v>19683.586629999998</v>
      </c>
      <c r="E27" s="697">
        <v>21763.088789999998</v>
      </c>
      <c r="F27" s="697">
        <v>33773.777600000001</v>
      </c>
      <c r="G27" s="697">
        <v>35763.40281</v>
      </c>
      <c r="H27" s="697">
        <v>50039.426740000003</v>
      </c>
      <c r="I27" s="697">
        <v>27668.517459999999</v>
      </c>
    </row>
    <row r="28" spans="1:9" s="151" customFormat="1" ht="18.75" thickBot="1">
      <c r="A28" s="699" t="s">
        <v>323</v>
      </c>
      <c r="B28" s="700">
        <v>0</v>
      </c>
      <c r="C28" s="700">
        <v>0</v>
      </c>
      <c r="D28" s="700">
        <v>0</v>
      </c>
      <c r="E28" s="700">
        <v>0</v>
      </c>
      <c r="F28" s="700">
        <v>0</v>
      </c>
      <c r="G28" s="700">
        <v>0</v>
      </c>
      <c r="H28" s="700">
        <v>0</v>
      </c>
      <c r="I28" s="700">
        <v>0</v>
      </c>
    </row>
    <row r="29" spans="1:9" ht="19.5" thickTop="1" thickBot="1">
      <c r="A29" s="694" t="s">
        <v>694</v>
      </c>
      <c r="B29" s="695">
        <v>13477854.84409</v>
      </c>
      <c r="C29" s="695">
        <v>18313187.961369999</v>
      </c>
      <c r="D29" s="695">
        <v>27675165.293680001</v>
      </c>
      <c r="E29" s="695">
        <v>20677176.70538</v>
      </c>
      <c r="F29" s="695">
        <v>24409818.483310003</v>
      </c>
      <c r="G29" s="695">
        <v>25134081.64827</v>
      </c>
      <c r="H29" s="695">
        <v>28161941.947509997</v>
      </c>
      <c r="I29" s="695">
        <v>27467243.57604</v>
      </c>
    </row>
    <row r="30" spans="1:9" s="150" customFormat="1" ht="18.75" thickTop="1">
      <c r="A30" s="696" t="s">
        <v>695</v>
      </c>
      <c r="B30" s="697">
        <v>11422531.63115</v>
      </c>
      <c r="C30" s="697">
        <v>15206837.091610001</v>
      </c>
      <c r="D30" s="697">
        <v>21998200.75437</v>
      </c>
      <c r="E30" s="697">
        <v>15820471.67564</v>
      </c>
      <c r="F30" s="697">
        <v>16649221.31088</v>
      </c>
      <c r="G30" s="697">
        <v>17348688.36665</v>
      </c>
      <c r="H30" s="697">
        <v>20613960.020479999</v>
      </c>
      <c r="I30" s="697">
        <v>19613568.426089998</v>
      </c>
    </row>
    <row r="31" spans="1:9" s="150" customFormat="1">
      <c r="A31" s="698" t="s">
        <v>696</v>
      </c>
      <c r="B31" s="697">
        <v>3108361.2362500001</v>
      </c>
      <c r="C31" s="697">
        <v>3921123.9153100001</v>
      </c>
      <c r="D31" s="697">
        <v>6040077.2302700002</v>
      </c>
      <c r="E31" s="697">
        <v>4643454.0537900003</v>
      </c>
      <c r="F31" s="697">
        <v>4022127.5671100002</v>
      </c>
      <c r="G31" s="697">
        <v>3381073.2364899996</v>
      </c>
      <c r="H31" s="697">
        <v>4307212.3771599997</v>
      </c>
      <c r="I31" s="697">
        <v>4101077.1380700003</v>
      </c>
    </row>
    <row r="32" spans="1:9" s="150" customFormat="1">
      <c r="A32" s="698" t="s">
        <v>697</v>
      </c>
      <c r="B32" s="697">
        <v>5023113.6287500001</v>
      </c>
      <c r="C32" s="697">
        <v>7130167.2214899994</v>
      </c>
      <c r="D32" s="697">
        <v>11622798.352149999</v>
      </c>
      <c r="E32" s="697">
        <v>6999865.8011400001</v>
      </c>
      <c r="F32" s="697">
        <v>7786295.3412100002</v>
      </c>
      <c r="G32" s="697">
        <v>7516460.5552700004</v>
      </c>
      <c r="H32" s="697">
        <v>9828827.570629999</v>
      </c>
      <c r="I32" s="697">
        <v>8487918.5947099999</v>
      </c>
    </row>
    <row r="33" spans="1:9" s="150" customFormat="1">
      <c r="A33" s="698" t="s">
        <v>698</v>
      </c>
      <c r="B33" s="697">
        <v>375215.65574999998</v>
      </c>
      <c r="C33" s="697">
        <v>80285.847069999989</v>
      </c>
      <c r="D33" s="697">
        <v>46519.527030000005</v>
      </c>
      <c r="E33" s="697">
        <v>25124.122299999999</v>
      </c>
      <c r="F33" s="697">
        <v>33831.829880000005</v>
      </c>
      <c r="G33" s="697">
        <v>7321.4380300000003</v>
      </c>
      <c r="H33" s="697">
        <v>6561.4993299999996</v>
      </c>
      <c r="I33" s="697">
        <v>5310.5824599999996</v>
      </c>
    </row>
    <row r="34" spans="1:9" s="150" customFormat="1">
      <c r="A34" s="698" t="s">
        <v>699</v>
      </c>
      <c r="B34" s="697">
        <v>292251.18276</v>
      </c>
      <c r="C34" s="697">
        <v>347714.42633999995</v>
      </c>
      <c r="D34" s="697">
        <v>656808.18958000001</v>
      </c>
      <c r="E34" s="697">
        <v>710407.06960000005</v>
      </c>
      <c r="F34" s="697">
        <v>616273.61379999993</v>
      </c>
      <c r="G34" s="697">
        <v>480602.71204000001</v>
      </c>
      <c r="H34" s="697">
        <v>462074.35363999999</v>
      </c>
      <c r="I34" s="697">
        <v>1091350.90127</v>
      </c>
    </row>
    <row r="35" spans="1:9" s="150" customFormat="1">
      <c r="A35" s="698" t="s">
        <v>700</v>
      </c>
      <c r="B35" s="697">
        <v>2510243.2123000002</v>
      </c>
      <c r="C35" s="697">
        <v>3537325.2198699997</v>
      </c>
      <c r="D35" s="697">
        <v>3377299.2399899997</v>
      </c>
      <c r="E35" s="697">
        <v>3141647.9826199999</v>
      </c>
      <c r="F35" s="697">
        <v>3808636.0388400001</v>
      </c>
      <c r="G35" s="697">
        <v>5502982.0316400006</v>
      </c>
      <c r="H35" s="697">
        <v>5530540.38368</v>
      </c>
      <c r="I35" s="697">
        <v>5357677.2014199998</v>
      </c>
    </row>
    <row r="36" spans="1:9" s="150" customFormat="1">
      <c r="A36" s="698" t="s">
        <v>701</v>
      </c>
      <c r="B36" s="697">
        <v>113346.71534000001</v>
      </c>
      <c r="C36" s="697">
        <v>190220.46153</v>
      </c>
      <c r="D36" s="697">
        <v>254698.21534999998</v>
      </c>
      <c r="E36" s="697">
        <v>299972.64619</v>
      </c>
      <c r="F36" s="697">
        <v>382056.92004</v>
      </c>
      <c r="G36" s="697">
        <v>460248.39318000001</v>
      </c>
      <c r="H36" s="697">
        <v>478743.83604000002</v>
      </c>
      <c r="I36" s="697">
        <v>570234.00815999997</v>
      </c>
    </row>
    <row r="37" spans="1:9" s="150" customFormat="1">
      <c r="A37" s="696" t="s">
        <v>702</v>
      </c>
      <c r="B37" s="697">
        <v>146636.62841</v>
      </c>
      <c r="C37" s="697">
        <v>102758.11087</v>
      </c>
      <c r="D37" s="697">
        <v>196081.15238999997</v>
      </c>
      <c r="E37" s="697">
        <v>117024.45144</v>
      </c>
      <c r="F37" s="697">
        <v>58968.294529999999</v>
      </c>
      <c r="G37" s="697">
        <v>162289.34416000001</v>
      </c>
      <c r="H37" s="697">
        <v>89278.41562</v>
      </c>
      <c r="I37" s="697">
        <v>82688.948189999996</v>
      </c>
    </row>
    <row r="38" spans="1:9" s="150" customFormat="1">
      <c r="A38" s="696" t="s">
        <v>703</v>
      </c>
      <c r="B38" s="697">
        <v>422940.25332000002</v>
      </c>
      <c r="C38" s="697">
        <v>765369.53162999998</v>
      </c>
      <c r="D38" s="697">
        <v>896524.86805999989</v>
      </c>
      <c r="E38" s="697">
        <v>1143942.8863499998</v>
      </c>
      <c r="F38" s="697">
        <v>2088034.6581999999</v>
      </c>
      <c r="G38" s="697">
        <v>2157434.90967</v>
      </c>
      <c r="H38" s="697">
        <v>1923054.7456800002</v>
      </c>
      <c r="I38" s="697">
        <v>2886627.5867699999</v>
      </c>
    </row>
    <row r="39" spans="1:9" s="150" customFormat="1">
      <c r="A39" s="696" t="s">
        <v>704</v>
      </c>
      <c r="B39" s="697">
        <v>239128.69735</v>
      </c>
      <c r="C39" s="697">
        <v>336712.19042</v>
      </c>
      <c r="D39" s="697">
        <v>338193.77468999999</v>
      </c>
      <c r="E39" s="697">
        <v>361484.03256999998</v>
      </c>
      <c r="F39" s="697">
        <v>425531.04518000002</v>
      </c>
      <c r="G39" s="697">
        <v>444678.67894999997</v>
      </c>
      <c r="H39" s="697">
        <v>453472.25979000004</v>
      </c>
      <c r="I39" s="697">
        <v>538732.41357000009</v>
      </c>
    </row>
    <row r="40" spans="1:9" s="150" customFormat="1">
      <c r="A40" s="696" t="s">
        <v>361</v>
      </c>
      <c r="B40" s="697">
        <v>128397.08528</v>
      </c>
      <c r="C40" s="697">
        <v>153046.23752000002</v>
      </c>
      <c r="D40" s="697">
        <v>202238.58353</v>
      </c>
      <c r="E40" s="697">
        <v>193730.24202000001</v>
      </c>
      <c r="F40" s="697">
        <v>239684.80334000001</v>
      </c>
      <c r="G40" s="697">
        <v>257326.35013000001</v>
      </c>
      <c r="H40" s="697">
        <v>281290.25310000003</v>
      </c>
      <c r="I40" s="697">
        <v>300385.04561999999</v>
      </c>
    </row>
    <row r="41" spans="1:9" s="150" customFormat="1">
      <c r="A41" s="696" t="s">
        <v>367</v>
      </c>
      <c r="B41" s="697">
        <v>0</v>
      </c>
      <c r="C41" s="697">
        <v>0</v>
      </c>
      <c r="D41" s="697">
        <v>0</v>
      </c>
      <c r="E41" s="697">
        <v>0</v>
      </c>
      <c r="F41" s="697">
        <v>0</v>
      </c>
      <c r="G41" s="697">
        <v>0</v>
      </c>
      <c r="H41" s="697">
        <v>0</v>
      </c>
      <c r="I41" s="697">
        <v>0</v>
      </c>
    </row>
    <row r="42" spans="1:9" s="150" customFormat="1">
      <c r="A42" s="696" t="s">
        <v>705</v>
      </c>
      <c r="B42" s="697">
        <v>0</v>
      </c>
      <c r="C42" s="697">
        <v>0</v>
      </c>
      <c r="D42" s="697">
        <v>0</v>
      </c>
      <c r="E42" s="697">
        <v>0</v>
      </c>
      <c r="F42" s="697">
        <v>0</v>
      </c>
      <c r="G42" s="697">
        <v>0</v>
      </c>
      <c r="H42" s="697">
        <v>0</v>
      </c>
      <c r="I42" s="697">
        <v>0</v>
      </c>
    </row>
    <row r="43" spans="1:9" s="151" customFormat="1" ht="18.75" thickBot="1">
      <c r="A43" s="699" t="s">
        <v>557</v>
      </c>
      <c r="B43" s="700">
        <v>1118220.5485799999</v>
      </c>
      <c r="C43" s="700">
        <v>1748464.79932</v>
      </c>
      <c r="D43" s="700">
        <v>4043926.1606399999</v>
      </c>
      <c r="E43" s="700">
        <v>3040523.4173600003</v>
      </c>
      <c r="F43" s="700">
        <v>4948378.3711800007</v>
      </c>
      <c r="G43" s="700">
        <v>4763663.99871</v>
      </c>
      <c r="H43" s="700">
        <v>4800886.2528400002</v>
      </c>
      <c r="I43" s="700">
        <v>4045241.1558000003</v>
      </c>
    </row>
    <row r="44" spans="1:9" ht="19.5" thickTop="1" thickBot="1">
      <c r="A44" s="694" t="s">
        <v>706</v>
      </c>
      <c r="B44" s="695">
        <v>1083424.3202799999</v>
      </c>
      <c r="C44" s="695">
        <v>1227752.11206</v>
      </c>
      <c r="D44" s="695">
        <v>1363362.4904100001</v>
      </c>
      <c r="E44" s="695">
        <v>1684047.9352299999</v>
      </c>
      <c r="F44" s="695">
        <v>1847356.4832899999</v>
      </c>
      <c r="G44" s="695">
        <v>2006078.4357499999</v>
      </c>
      <c r="H44" s="695">
        <v>2039439.7457300001</v>
      </c>
      <c r="I44" s="695">
        <v>2217960.97505</v>
      </c>
    </row>
    <row r="45" spans="1:9" s="150" customFormat="1" ht="18.75" thickTop="1">
      <c r="A45" s="696" t="s">
        <v>382</v>
      </c>
      <c r="B45" s="697">
        <v>937709.67</v>
      </c>
      <c r="C45" s="697">
        <v>1023772.39</v>
      </c>
      <c r="D45" s="697">
        <v>1145007.69</v>
      </c>
      <c r="E45" s="697">
        <v>1405394.55</v>
      </c>
      <c r="F45" s="697">
        <v>1565113.55</v>
      </c>
      <c r="G45" s="697">
        <v>1711875.84</v>
      </c>
      <c r="H45" s="697">
        <v>1711875.84</v>
      </c>
      <c r="I45" s="697">
        <v>1882031.5</v>
      </c>
    </row>
    <row r="46" spans="1:9" s="150" customFormat="1">
      <c r="A46" s="696" t="s">
        <v>386</v>
      </c>
      <c r="B46" s="697">
        <v>0</v>
      </c>
      <c r="C46" s="697">
        <v>0</v>
      </c>
      <c r="D46" s="697">
        <v>0</v>
      </c>
      <c r="E46" s="697">
        <v>0</v>
      </c>
      <c r="F46" s="697">
        <v>0</v>
      </c>
      <c r="G46" s="697">
        <v>0</v>
      </c>
      <c r="H46" s="697">
        <v>0</v>
      </c>
      <c r="I46" s="697">
        <v>0</v>
      </c>
    </row>
    <row r="47" spans="1:9" s="150" customFormat="1">
      <c r="A47" s="696" t="s">
        <v>390</v>
      </c>
      <c r="B47" s="697">
        <v>0</v>
      </c>
      <c r="C47" s="697">
        <v>0</v>
      </c>
      <c r="D47" s="697">
        <v>0</v>
      </c>
      <c r="E47" s="697">
        <v>0</v>
      </c>
      <c r="F47" s="697">
        <v>0</v>
      </c>
      <c r="G47" s="697">
        <v>0</v>
      </c>
      <c r="H47" s="697">
        <v>0</v>
      </c>
      <c r="I47" s="697">
        <v>0</v>
      </c>
    </row>
    <row r="48" spans="1:9" s="150" customFormat="1">
      <c r="A48" s="696" t="s">
        <v>707</v>
      </c>
      <c r="B48" s="697">
        <v>50089.405679999996</v>
      </c>
      <c r="C48" s="697">
        <v>59651.93028</v>
      </c>
      <c r="D48" s="697">
        <v>74084.754549999998</v>
      </c>
      <c r="E48" s="697">
        <v>88511.737659999999</v>
      </c>
      <c r="F48" s="697">
        <v>107525.88639</v>
      </c>
      <c r="G48" s="697">
        <v>124997.62048</v>
      </c>
      <c r="H48" s="697">
        <v>124997.62048</v>
      </c>
      <c r="I48" s="697">
        <v>145254.26863999999</v>
      </c>
    </row>
    <row r="49" spans="1:9" s="150" customFormat="1">
      <c r="A49" s="696" t="s">
        <v>396</v>
      </c>
      <c r="B49" s="697">
        <v>95625.244599999991</v>
      </c>
      <c r="C49" s="697">
        <v>144327.79178</v>
      </c>
      <c r="D49" s="697">
        <v>144270.04586000001</v>
      </c>
      <c r="E49" s="697">
        <v>190141.64757</v>
      </c>
      <c r="F49" s="697">
        <v>174717.04690000002</v>
      </c>
      <c r="G49" s="697">
        <v>169204.97527000002</v>
      </c>
      <c r="H49" s="697">
        <v>202566.28524999999</v>
      </c>
      <c r="I49" s="697">
        <v>190675.20640999998</v>
      </c>
    </row>
    <row r="50" spans="1:9" s="150" customFormat="1">
      <c r="A50" s="698" t="s">
        <v>708</v>
      </c>
      <c r="B50" s="697">
        <v>0</v>
      </c>
      <c r="C50" s="697">
        <v>0</v>
      </c>
      <c r="D50" s="697">
        <v>0</v>
      </c>
      <c r="E50" s="697">
        <v>0</v>
      </c>
      <c r="F50" s="697">
        <v>0</v>
      </c>
      <c r="G50" s="697">
        <v>0</v>
      </c>
      <c r="H50" s="697">
        <v>0</v>
      </c>
      <c r="I50" s="697">
        <v>0</v>
      </c>
    </row>
    <row r="51" spans="1:9" s="151" customFormat="1" ht="18.75" thickBot="1">
      <c r="A51" s="701" t="s">
        <v>709</v>
      </c>
      <c r="B51" s="700">
        <v>95625.244599999991</v>
      </c>
      <c r="C51" s="700">
        <v>144327.79178</v>
      </c>
      <c r="D51" s="700">
        <v>144270.04586000001</v>
      </c>
      <c r="E51" s="700">
        <v>190141.64757</v>
      </c>
      <c r="F51" s="700">
        <v>174717.04690000002</v>
      </c>
      <c r="G51" s="700">
        <v>169204.97527000002</v>
      </c>
      <c r="H51" s="700">
        <v>202566.28524999999</v>
      </c>
      <c r="I51" s="700">
        <v>190675.20640999998</v>
      </c>
    </row>
    <row r="52" spans="1:9" ht="19.5" thickTop="1" thickBot="1">
      <c r="A52" s="694" t="s">
        <v>710</v>
      </c>
      <c r="B52" s="695">
        <v>14561279.16437</v>
      </c>
      <c r="C52" s="695">
        <v>19540940.073430002</v>
      </c>
      <c r="D52" s="695">
        <v>29038527.784090001</v>
      </c>
      <c r="E52" s="695">
        <v>22361224.640610002</v>
      </c>
      <c r="F52" s="695">
        <v>26257174.966599997</v>
      </c>
      <c r="G52" s="695">
        <v>27140160.08402</v>
      </c>
      <c r="H52" s="695">
        <v>30201381.693240002</v>
      </c>
      <c r="I52" s="695">
        <v>29685204.551089998</v>
      </c>
    </row>
    <row r="53" spans="1:9" s="150" customFormat="1" ht="18.75" thickTop="1">
      <c r="A53" s="702" t="s">
        <v>711</v>
      </c>
      <c r="B53" s="697">
        <v>768258.01873000001</v>
      </c>
      <c r="C53" s="697">
        <v>1107349.74535</v>
      </c>
      <c r="D53" s="697">
        <v>1507792.5715300001</v>
      </c>
      <c r="E53" s="697">
        <v>1590394.90329</v>
      </c>
      <c r="F53" s="697">
        <v>1456489.89001</v>
      </c>
      <c r="G53" s="697">
        <v>1092074.63824</v>
      </c>
      <c r="H53" s="697">
        <v>1177499.6113699998</v>
      </c>
      <c r="I53" s="697">
        <v>1072109.4838700001</v>
      </c>
    </row>
    <row r="54" spans="1:9" s="151" customFormat="1">
      <c r="A54" s="701" t="s">
        <v>712</v>
      </c>
      <c r="B54" s="700">
        <v>81962.152010000005</v>
      </c>
      <c r="C54" s="700">
        <v>140717.05882000001</v>
      </c>
      <c r="D54" s="700">
        <v>130612.24309</v>
      </c>
      <c r="E54" s="700">
        <v>253926.85183</v>
      </c>
      <c r="F54" s="700">
        <v>82621.259080000003</v>
      </c>
      <c r="G54" s="700">
        <v>28901.18</v>
      </c>
      <c r="H54" s="700">
        <v>35453.115659999996</v>
      </c>
      <c r="I54" s="700">
        <v>21668.416989999998</v>
      </c>
    </row>
    <row r="55" spans="1:9" s="151" customFormat="1">
      <c r="A55" s="701" t="s">
        <v>713</v>
      </c>
      <c r="B55" s="700">
        <v>645181.16495000001</v>
      </c>
      <c r="C55" s="700">
        <v>923021.57632000011</v>
      </c>
      <c r="D55" s="700">
        <v>1333914.2200499999</v>
      </c>
      <c r="E55" s="700">
        <v>1286416.22689</v>
      </c>
      <c r="F55" s="700">
        <v>1320814.95386</v>
      </c>
      <c r="G55" s="700">
        <v>1008990.27677</v>
      </c>
      <c r="H55" s="700">
        <v>1086613.1690799999</v>
      </c>
      <c r="I55" s="700">
        <v>994561.63173999998</v>
      </c>
    </row>
    <row r="56" spans="1:9" s="151" customFormat="1">
      <c r="A56" s="701" t="s">
        <v>714</v>
      </c>
      <c r="B56" s="700">
        <v>0</v>
      </c>
      <c r="C56" s="700">
        <v>0</v>
      </c>
      <c r="D56" s="700">
        <v>0</v>
      </c>
      <c r="E56" s="700">
        <v>0</v>
      </c>
      <c r="F56" s="700">
        <v>0</v>
      </c>
      <c r="G56" s="700">
        <v>0</v>
      </c>
      <c r="H56" s="700">
        <v>0</v>
      </c>
      <c r="I56" s="700">
        <v>0</v>
      </c>
    </row>
    <row r="57" spans="1:9" s="151" customFormat="1">
      <c r="A57" s="701" t="s">
        <v>715</v>
      </c>
      <c r="B57" s="700">
        <v>41114.70177</v>
      </c>
      <c r="C57" s="700">
        <v>43611.110209999999</v>
      </c>
      <c r="D57" s="700">
        <v>43266.108390000001</v>
      </c>
      <c r="E57" s="700">
        <v>50051.824569999997</v>
      </c>
      <c r="F57" s="700">
        <v>53053.677069999998</v>
      </c>
      <c r="G57" s="700">
        <v>54183.181469999996</v>
      </c>
      <c r="H57" s="700">
        <v>55433.326630000003</v>
      </c>
      <c r="I57" s="700">
        <v>55879.435140000001</v>
      </c>
    </row>
    <row r="58" spans="1:9" s="151" customFormat="1">
      <c r="A58" s="701" t="s">
        <v>716</v>
      </c>
      <c r="B58" s="700">
        <v>0</v>
      </c>
      <c r="C58" s="700">
        <v>0</v>
      </c>
      <c r="D58" s="700">
        <v>0</v>
      </c>
      <c r="E58" s="700">
        <v>0</v>
      </c>
      <c r="F58" s="700">
        <v>0</v>
      </c>
      <c r="G58" s="700">
        <v>0</v>
      </c>
      <c r="H58" s="700">
        <v>0</v>
      </c>
      <c r="I58" s="700">
        <v>0</v>
      </c>
    </row>
    <row r="59" spans="1:9" s="151" customFormat="1" ht="18.75" thickBot="1">
      <c r="A59" s="699" t="s">
        <v>717</v>
      </c>
      <c r="B59" s="700">
        <v>47954134.772399999</v>
      </c>
      <c r="C59" s="700">
        <v>50118723.616999999</v>
      </c>
      <c r="D59" s="700">
        <v>52118673.665959999</v>
      </c>
      <c r="E59" s="700">
        <v>54075939.261199996</v>
      </c>
      <c r="F59" s="700">
        <v>57048943.715810001</v>
      </c>
      <c r="G59" s="700">
        <v>61897644.535379998</v>
      </c>
      <c r="H59" s="700">
        <v>60544313.260589994</v>
      </c>
      <c r="I59" s="700">
        <v>64143023.271609999</v>
      </c>
    </row>
    <row r="60" spans="1:9" ht="19.5" thickTop="1" thickBot="1">
      <c r="A60" s="703" t="s">
        <v>718</v>
      </c>
      <c r="B60" s="695"/>
      <c r="C60" s="695"/>
      <c r="D60" s="695"/>
      <c r="E60" s="695"/>
      <c r="F60" s="695"/>
      <c r="G60" s="695"/>
      <c r="H60" s="695"/>
      <c r="I60" s="695"/>
    </row>
    <row r="61" spans="1:9" ht="18.75" thickTop="1">
      <c r="A61" s="704" t="s">
        <v>719</v>
      </c>
      <c r="B61" s="705">
        <v>704599.76342999993</v>
      </c>
      <c r="C61" s="705">
        <v>1054467.2258200001</v>
      </c>
      <c r="D61" s="705">
        <v>1170763.4408</v>
      </c>
      <c r="E61" s="705">
        <v>1231575.5424300001</v>
      </c>
      <c r="F61" s="705">
        <v>1381570.56736</v>
      </c>
      <c r="G61" s="705">
        <v>1141069.4897400001</v>
      </c>
      <c r="H61" s="705">
        <v>1552237.4139700001</v>
      </c>
      <c r="I61" s="705">
        <v>1293473.90295</v>
      </c>
    </row>
    <row r="62" spans="1:9">
      <c r="A62" s="706" t="s">
        <v>720</v>
      </c>
      <c r="B62" s="705">
        <v>-101459.20199</v>
      </c>
      <c r="C62" s="705">
        <v>-143518.57343000002</v>
      </c>
      <c r="D62" s="705">
        <v>-194033.91063</v>
      </c>
      <c r="E62" s="705">
        <v>-174989.57236000002</v>
      </c>
      <c r="F62" s="705">
        <v>-224475.45957000001</v>
      </c>
      <c r="G62" s="705">
        <v>-231561.77912999998</v>
      </c>
      <c r="H62" s="705">
        <v>-327992.07935000001</v>
      </c>
      <c r="I62" s="705">
        <v>-277652.10501</v>
      </c>
    </row>
    <row r="63" spans="1:9">
      <c r="A63" s="707" t="s">
        <v>721</v>
      </c>
      <c r="B63" s="705">
        <v>603140.56144000008</v>
      </c>
      <c r="C63" s="705">
        <v>910948.65238999994</v>
      </c>
      <c r="D63" s="705">
        <v>976729.53016999993</v>
      </c>
      <c r="E63" s="705">
        <v>1056585.97007</v>
      </c>
      <c r="F63" s="705">
        <v>1157095.10779</v>
      </c>
      <c r="G63" s="705">
        <v>909507.71061000007</v>
      </c>
      <c r="H63" s="705">
        <v>1224245.3346199999</v>
      </c>
      <c r="I63" s="705">
        <v>1015821.7979400001</v>
      </c>
    </row>
    <row r="64" spans="1:9">
      <c r="A64" s="704" t="s">
        <v>722</v>
      </c>
      <c r="B64" s="705">
        <v>360456.18</v>
      </c>
      <c r="C64" s="705">
        <v>374788.08441000001</v>
      </c>
      <c r="D64" s="705">
        <v>446759.68631999998</v>
      </c>
      <c r="E64" s="705">
        <v>525550.67966000002</v>
      </c>
      <c r="F64" s="705">
        <v>567498.59389999998</v>
      </c>
      <c r="G64" s="705">
        <v>392194.72407999996</v>
      </c>
      <c r="H64" s="705">
        <v>534565.64194999996</v>
      </c>
      <c r="I64" s="705">
        <v>509241.71243000001</v>
      </c>
    </row>
    <row r="65" spans="1:9">
      <c r="A65" s="706" t="s">
        <v>723</v>
      </c>
      <c r="B65" s="705">
        <v>-84245.474920000008</v>
      </c>
      <c r="C65" s="705">
        <v>-93457.174459999995</v>
      </c>
      <c r="D65" s="705">
        <v>-96240.914999999994</v>
      </c>
      <c r="E65" s="705">
        <v>-184360.22694999998</v>
      </c>
      <c r="F65" s="705">
        <v>-211993.13978999999</v>
      </c>
      <c r="G65" s="705">
        <v>-138260.33003000001</v>
      </c>
      <c r="H65" s="705">
        <v>-200672.62081999998</v>
      </c>
      <c r="I65" s="705">
        <v>-238807.05977000002</v>
      </c>
    </row>
    <row r="66" spans="1:9">
      <c r="A66" s="708" t="s">
        <v>724</v>
      </c>
      <c r="B66" s="705">
        <v>879351.26651999995</v>
      </c>
      <c r="C66" s="705">
        <v>1192279.5623399999</v>
      </c>
      <c r="D66" s="705">
        <v>1327248.30149</v>
      </c>
      <c r="E66" s="705">
        <v>1397776.4227799999</v>
      </c>
      <c r="F66" s="705">
        <v>1512600.5619000001</v>
      </c>
      <c r="G66" s="705">
        <v>1163442.1046600002</v>
      </c>
      <c r="H66" s="705">
        <v>1558138.3557500001</v>
      </c>
      <c r="I66" s="705">
        <v>1286256.4505999999</v>
      </c>
    </row>
    <row r="67" spans="1:9">
      <c r="A67" s="704" t="s">
        <v>725</v>
      </c>
      <c r="B67" s="705">
        <v>181163.90896</v>
      </c>
      <c r="C67" s="705">
        <v>192469.22731000002</v>
      </c>
      <c r="D67" s="705">
        <v>211066.14285</v>
      </c>
      <c r="E67" s="705">
        <v>285406.28489000001</v>
      </c>
      <c r="F67" s="705">
        <v>248689.22696999999</v>
      </c>
      <c r="G67" s="705">
        <v>218826.60263000001</v>
      </c>
      <c r="H67" s="705">
        <v>306788.58017999999</v>
      </c>
      <c r="I67" s="705">
        <v>219233.90721999999</v>
      </c>
    </row>
    <row r="68" spans="1:9">
      <c r="A68" s="704" t="s">
        <v>726</v>
      </c>
      <c r="B68" s="705">
        <v>-297956.26165</v>
      </c>
      <c r="C68" s="705">
        <v>-297317.96883999999</v>
      </c>
      <c r="D68" s="705">
        <v>-298710.71861000004</v>
      </c>
      <c r="E68" s="705">
        <v>-375341.36285000003</v>
      </c>
      <c r="F68" s="705">
        <v>-414954.69498000003</v>
      </c>
      <c r="G68" s="705">
        <v>-318311.57435000001</v>
      </c>
      <c r="H68" s="705">
        <v>-449327.31943000003</v>
      </c>
      <c r="I68" s="705">
        <v>-317819.07081</v>
      </c>
    </row>
    <row r="69" spans="1:9">
      <c r="A69" s="707" t="s">
        <v>727</v>
      </c>
      <c r="B69" s="705">
        <v>762558.91383000009</v>
      </c>
      <c r="C69" s="705">
        <v>1087430.8208099999</v>
      </c>
      <c r="D69" s="705">
        <v>1239603.7257300001</v>
      </c>
      <c r="E69" s="705">
        <v>1307841.34482</v>
      </c>
      <c r="F69" s="705">
        <v>1346335.0938900001</v>
      </c>
      <c r="G69" s="705">
        <v>1063957.1329400002</v>
      </c>
      <c r="H69" s="705">
        <v>1415599.6165</v>
      </c>
      <c r="I69" s="705">
        <v>1187671.2870100001</v>
      </c>
    </row>
    <row r="70" spans="1:9">
      <c r="A70" s="706" t="s">
        <v>728</v>
      </c>
      <c r="B70" s="705">
        <v>-632135.94123</v>
      </c>
      <c r="C70" s="705">
        <v>-853966.15090999997</v>
      </c>
      <c r="D70" s="705">
        <v>-1010114.82985</v>
      </c>
      <c r="E70" s="705">
        <v>-1027431.70791</v>
      </c>
      <c r="F70" s="705">
        <v>-1050696.9902999999</v>
      </c>
      <c r="G70" s="705">
        <v>-867132.36861</v>
      </c>
      <c r="H70" s="705">
        <v>-1123612.2882300001</v>
      </c>
      <c r="I70" s="705">
        <v>-929247.27648999996</v>
      </c>
    </row>
    <row r="71" spans="1:9">
      <c r="A71" s="708" t="s">
        <v>729</v>
      </c>
      <c r="B71" s="705">
        <v>130422.97259999999</v>
      </c>
      <c r="C71" s="705">
        <v>233464.66990000001</v>
      </c>
      <c r="D71" s="705">
        <v>229488.89588</v>
      </c>
      <c r="E71" s="705">
        <v>280409.63691</v>
      </c>
      <c r="F71" s="705">
        <v>295638.10358999996</v>
      </c>
      <c r="G71" s="705">
        <v>196824.76433000001</v>
      </c>
      <c r="H71" s="705">
        <v>291987.32827</v>
      </c>
      <c r="I71" s="705">
        <v>258424.01052000001</v>
      </c>
    </row>
    <row r="72" spans="1:9">
      <c r="A72" s="708" t="s">
        <v>730</v>
      </c>
      <c r="B72" s="705">
        <v>51.304929999999999</v>
      </c>
      <c r="C72" s="705">
        <v>68.75009</v>
      </c>
      <c r="D72" s="705">
        <v>64.290720000000007</v>
      </c>
      <c r="E72" s="705">
        <v>92.660219999999995</v>
      </c>
      <c r="F72" s="705">
        <v>37.114139999999999</v>
      </c>
      <c r="G72" s="705">
        <v>26.97287</v>
      </c>
      <c r="H72" s="705">
        <v>97.26821000000001</v>
      </c>
      <c r="I72" s="705">
        <v>32.95552</v>
      </c>
    </row>
    <row r="73" spans="1:9">
      <c r="A73" s="709" t="s">
        <v>731</v>
      </c>
      <c r="B73" s="705">
        <v>2.0000000000000002E-5</v>
      </c>
      <c r="C73" s="705">
        <v>1.0000000000000001E-5</v>
      </c>
      <c r="D73" s="705">
        <v>0</v>
      </c>
      <c r="E73" s="705">
        <v>0</v>
      </c>
      <c r="F73" s="705">
        <v>1.0000000000000001E-5</v>
      </c>
      <c r="G73" s="705">
        <v>0</v>
      </c>
      <c r="H73" s="705">
        <v>0</v>
      </c>
      <c r="I73" s="705">
        <v>1.0000000000000001E-5</v>
      </c>
    </row>
    <row r="74" spans="1:9">
      <c r="A74" s="709" t="s">
        <v>732</v>
      </c>
      <c r="B74" s="705">
        <v>51.304910000000007</v>
      </c>
      <c r="C74" s="705">
        <v>68.750079999999997</v>
      </c>
      <c r="D74" s="705">
        <v>64.290720000000007</v>
      </c>
      <c r="E74" s="705">
        <v>92.660219999999995</v>
      </c>
      <c r="F74" s="705">
        <v>37.114129999999996</v>
      </c>
      <c r="G74" s="705">
        <v>26.97287</v>
      </c>
      <c r="H74" s="705">
        <v>97.26821000000001</v>
      </c>
      <c r="I74" s="705">
        <v>32.955510000000004</v>
      </c>
    </row>
    <row r="75" spans="1:9">
      <c r="A75" s="707" t="s">
        <v>733</v>
      </c>
      <c r="B75" s="705">
        <v>-284.20971000000003</v>
      </c>
      <c r="C75" s="705">
        <v>-1175.27936</v>
      </c>
      <c r="D75" s="705">
        <v>-1193.0952400000001</v>
      </c>
      <c r="E75" s="705">
        <v>-2965.2384500000003</v>
      </c>
      <c r="F75" s="705">
        <v>-191.54129</v>
      </c>
      <c r="G75" s="705">
        <v>-141.84949</v>
      </c>
      <c r="H75" s="705">
        <v>-157.5455</v>
      </c>
      <c r="I75" s="705">
        <v>-44.803460000000001</v>
      </c>
    </row>
    <row r="76" spans="1:9">
      <c r="A76" s="707" t="s">
        <v>734</v>
      </c>
      <c r="B76" s="705">
        <v>-1.0000000000000001E-5</v>
      </c>
      <c r="C76" s="705">
        <v>-798.71964000000003</v>
      </c>
      <c r="D76" s="705">
        <v>-765.95702000000006</v>
      </c>
      <c r="E76" s="705">
        <v>-2659.9407700000002</v>
      </c>
      <c r="F76" s="705">
        <v>0</v>
      </c>
      <c r="G76" s="705">
        <v>-1.0000000000000001E-5</v>
      </c>
      <c r="H76" s="705">
        <v>-2.0000000000000002E-5</v>
      </c>
      <c r="I76" s="705">
        <v>0</v>
      </c>
    </row>
    <row r="77" spans="1:9">
      <c r="A77" s="706" t="s">
        <v>735</v>
      </c>
      <c r="B77" s="705">
        <v>-284.2097</v>
      </c>
      <c r="C77" s="705">
        <v>-376.55971999999997</v>
      </c>
      <c r="D77" s="705">
        <v>-427.13821999999999</v>
      </c>
      <c r="E77" s="705">
        <v>-305.29768000000001</v>
      </c>
      <c r="F77" s="705">
        <v>-191.54129</v>
      </c>
      <c r="G77" s="705">
        <v>-141.84948</v>
      </c>
      <c r="H77" s="705">
        <v>-157.54548</v>
      </c>
      <c r="I77" s="705">
        <v>-44.803460000000001</v>
      </c>
    </row>
    <row r="78" spans="1:9">
      <c r="A78" s="707" t="s">
        <v>736</v>
      </c>
      <c r="B78" s="705">
        <v>130190.06782</v>
      </c>
      <c r="C78" s="705">
        <v>232358.14063000001</v>
      </c>
      <c r="D78" s="705">
        <v>228360.09136000002</v>
      </c>
      <c r="E78" s="705">
        <v>277537.05868000002</v>
      </c>
      <c r="F78" s="705">
        <v>295483.67644000001</v>
      </c>
      <c r="G78" s="705">
        <v>196709.88771000001</v>
      </c>
      <c r="H78" s="705">
        <v>291927.05098</v>
      </c>
      <c r="I78" s="705">
        <v>258412.16258</v>
      </c>
    </row>
    <row r="79" spans="1:9">
      <c r="A79" s="710" t="s">
        <v>737</v>
      </c>
      <c r="B79" s="705">
        <v>0</v>
      </c>
      <c r="C79" s="705">
        <v>0</v>
      </c>
      <c r="D79" s="705">
        <v>0</v>
      </c>
      <c r="E79" s="705">
        <v>0</v>
      </c>
      <c r="F79" s="705">
        <v>-2.9999999999999997E-5</v>
      </c>
      <c r="G79" s="705">
        <v>-1.0000000000000001E-5</v>
      </c>
      <c r="H79" s="705">
        <v>-1.0000000000000001E-5</v>
      </c>
      <c r="I79" s="705">
        <v>-2.9999999999999997E-5</v>
      </c>
    </row>
    <row r="80" spans="1:9">
      <c r="A80" s="708" t="s">
        <v>738</v>
      </c>
      <c r="B80" s="705">
        <v>130190.06782</v>
      </c>
      <c r="C80" s="705">
        <v>232358.14063000001</v>
      </c>
      <c r="D80" s="705">
        <v>228360.09136000002</v>
      </c>
      <c r="E80" s="705">
        <v>277537.05868000002</v>
      </c>
      <c r="F80" s="705">
        <v>295483.67641000001</v>
      </c>
      <c r="G80" s="705">
        <v>196709.88769999999</v>
      </c>
      <c r="H80" s="705">
        <v>291927.05097000004</v>
      </c>
      <c r="I80" s="705">
        <v>258412.16255000001</v>
      </c>
    </row>
    <row r="81" spans="1:9">
      <c r="A81" s="704" t="s">
        <v>739</v>
      </c>
      <c r="B81" s="705">
        <v>-98.675259999999994</v>
      </c>
      <c r="C81" s="705">
        <v>4.2009999999999996</v>
      </c>
      <c r="D81" s="705">
        <v>1286.6023300000002</v>
      </c>
      <c r="E81" s="705">
        <v>5470.2887199999996</v>
      </c>
      <c r="F81" s="705">
        <v>10827.086080000001</v>
      </c>
      <c r="G81" s="705">
        <v>3365.08736</v>
      </c>
      <c r="H81" s="705">
        <v>9265.3102400000007</v>
      </c>
      <c r="I81" s="705">
        <v>39.843830000000004</v>
      </c>
    </row>
    <row r="82" spans="1:9">
      <c r="A82" s="707" t="s">
        <v>740</v>
      </c>
      <c r="B82" s="705">
        <v>130091.39256000001</v>
      </c>
      <c r="C82" s="705">
        <v>232362.34162999998</v>
      </c>
      <c r="D82" s="705">
        <v>229646.69368999999</v>
      </c>
      <c r="E82" s="705">
        <v>283007.34739999997</v>
      </c>
      <c r="F82" s="705">
        <v>306310.76248999999</v>
      </c>
      <c r="G82" s="705">
        <v>200074.97506</v>
      </c>
      <c r="H82" s="705">
        <v>301192.36121</v>
      </c>
      <c r="I82" s="705">
        <v>258452.00638000001</v>
      </c>
    </row>
    <row r="83" spans="1:9">
      <c r="A83" s="704" t="s">
        <v>741</v>
      </c>
      <c r="B83" s="705">
        <v>0</v>
      </c>
      <c r="C83" s="705">
        <v>0</v>
      </c>
      <c r="D83" s="705">
        <v>0</v>
      </c>
      <c r="E83" s="705">
        <v>0</v>
      </c>
      <c r="F83" s="705">
        <v>0</v>
      </c>
      <c r="G83" s="705">
        <v>0</v>
      </c>
      <c r="H83" s="705">
        <v>0</v>
      </c>
      <c r="I83" s="705">
        <v>0</v>
      </c>
    </row>
    <row r="84" spans="1:9">
      <c r="A84" s="707" t="s">
        <v>742</v>
      </c>
      <c r="B84" s="705">
        <v>130091.39256000001</v>
      </c>
      <c r="C84" s="705">
        <v>232362.34162999998</v>
      </c>
      <c r="D84" s="705">
        <v>229646.69368999999</v>
      </c>
      <c r="E84" s="705">
        <v>283007.34739999997</v>
      </c>
      <c r="F84" s="705">
        <v>306310.76248999999</v>
      </c>
      <c r="G84" s="705">
        <v>200074.97506</v>
      </c>
      <c r="H84" s="705">
        <v>301192.36121</v>
      </c>
      <c r="I84" s="705">
        <v>258452.00638000001</v>
      </c>
    </row>
    <row r="85" spans="1:9" ht="18.75" thickBot="1">
      <c r="A85" s="704" t="s">
        <v>743</v>
      </c>
      <c r="B85" s="705">
        <v>-34466.147960000002</v>
      </c>
      <c r="C85" s="705">
        <v>-88034.549849999996</v>
      </c>
      <c r="D85" s="705">
        <v>-85376.647830000002</v>
      </c>
      <c r="E85" s="705">
        <v>-92865.699800000002</v>
      </c>
      <c r="F85" s="705">
        <v>-131593.71561000001</v>
      </c>
      <c r="G85" s="705">
        <v>-30870</v>
      </c>
      <c r="H85" s="705">
        <v>-98626.076239999995</v>
      </c>
      <c r="I85" s="705">
        <v>-67776.800000000003</v>
      </c>
    </row>
    <row r="86" spans="1:9" ht="19.5" thickTop="1" thickBot="1">
      <c r="A86" s="694" t="s">
        <v>744</v>
      </c>
      <c r="B86" s="695">
        <v>95625.244599999991</v>
      </c>
      <c r="C86" s="695">
        <v>144327.79178</v>
      </c>
      <c r="D86" s="695">
        <v>144270.04586000001</v>
      </c>
      <c r="E86" s="695">
        <v>190141.6476</v>
      </c>
      <c r="F86" s="695">
        <v>174717.04688000001</v>
      </c>
      <c r="G86" s="695">
        <v>169204.97506</v>
      </c>
      <c r="H86" s="695">
        <v>202566.28497000001</v>
      </c>
      <c r="I86" s="695">
        <v>190675.20637999999</v>
      </c>
    </row>
    <row r="87" spans="1:9" ht="19.5" thickTop="1" thickBot="1">
      <c r="A87" s="711"/>
      <c r="B87" s="712"/>
      <c r="C87" s="712"/>
      <c r="D87" s="712"/>
      <c r="E87" s="712"/>
      <c r="F87" s="712"/>
      <c r="G87" s="712"/>
      <c r="H87" s="712"/>
      <c r="I87" s="712"/>
    </row>
    <row r="88" spans="1:9" ht="18.75" thickTop="1">
      <c r="A88" s="714"/>
      <c r="B88" s="715"/>
      <c r="C88" s="715"/>
      <c r="D88" s="715"/>
      <c r="E88" s="715"/>
      <c r="F88" s="715"/>
      <c r="G88" s="715"/>
      <c r="H88" s="715"/>
      <c r="I88" s="715"/>
    </row>
    <row r="89" spans="1:9">
      <c r="A89" s="152"/>
      <c r="B89" s="153"/>
      <c r="C89" s="153"/>
      <c r="D89" s="153"/>
      <c r="E89" s="153"/>
      <c r="F89" s="153"/>
      <c r="G89" s="153"/>
      <c r="H89" s="153"/>
    </row>
    <row r="90" spans="1:9" ht="19.5">
      <c r="A90" s="154"/>
      <c r="B90" s="153"/>
      <c r="C90" s="153"/>
      <c r="D90" s="153"/>
      <c r="E90" s="153"/>
      <c r="F90" s="153"/>
      <c r="G90" s="153"/>
      <c r="H90" s="153"/>
    </row>
    <row r="91" spans="1:9" ht="19.5">
      <c r="A91" s="154"/>
      <c r="B91" s="153"/>
      <c r="C91" s="153"/>
      <c r="D91" s="153"/>
      <c r="E91" s="153"/>
      <c r="F91" s="153"/>
      <c r="G91" s="153"/>
      <c r="H91" s="153"/>
    </row>
    <row r="92" spans="1:9" ht="19.5">
      <c r="A92" s="154"/>
      <c r="B92" s="153"/>
      <c r="C92" s="153"/>
      <c r="D92" s="153"/>
      <c r="E92" s="153"/>
      <c r="F92" s="153"/>
      <c r="G92" s="153"/>
      <c r="H92" s="153"/>
    </row>
    <row r="93" spans="1:9" ht="19.5">
      <c r="A93" s="155"/>
      <c r="B93" s="153"/>
      <c r="C93" s="153"/>
      <c r="D93" s="153"/>
      <c r="E93" s="153"/>
      <c r="F93" s="153"/>
      <c r="G93" s="153"/>
      <c r="H93" s="153"/>
    </row>
    <row r="94" spans="1:9" ht="19.5">
      <c r="A94" s="155"/>
      <c r="B94" s="153"/>
      <c r="C94" s="153"/>
      <c r="D94" s="153"/>
      <c r="E94" s="153"/>
      <c r="F94" s="153"/>
      <c r="G94" s="153"/>
      <c r="H94" s="153"/>
    </row>
    <row r="95" spans="1:9" ht="19.5">
      <c r="A95" s="155"/>
      <c r="B95" s="153"/>
      <c r="C95" s="153"/>
      <c r="D95" s="153"/>
      <c r="E95" s="153"/>
      <c r="F95" s="153"/>
      <c r="G95" s="153"/>
      <c r="H95" s="153"/>
    </row>
    <row r="96" spans="1:9" ht="19.5">
      <c r="A96" s="154"/>
      <c r="B96" s="153"/>
      <c r="C96" s="153"/>
      <c r="D96" s="153"/>
      <c r="E96" s="153"/>
      <c r="F96" s="153"/>
      <c r="G96" s="153"/>
      <c r="H96" s="153"/>
    </row>
    <row r="97" spans="1:8" ht="19.5">
      <c r="A97" s="154"/>
      <c r="B97" s="153"/>
      <c r="C97" s="153"/>
      <c r="D97" s="153"/>
      <c r="E97" s="153"/>
      <c r="F97" s="153"/>
      <c r="G97" s="153"/>
      <c r="H97" s="153"/>
    </row>
    <row r="98" spans="1:8" ht="19.5">
      <c r="A98" s="154"/>
      <c r="B98" s="153"/>
      <c r="C98" s="153"/>
      <c r="D98" s="153"/>
      <c r="E98" s="153"/>
      <c r="F98" s="153"/>
      <c r="G98" s="153"/>
      <c r="H98" s="153"/>
    </row>
    <row r="99" spans="1:8" ht="19.5">
      <c r="A99" s="154"/>
      <c r="B99" s="153"/>
      <c r="C99" s="153"/>
      <c r="D99" s="153"/>
      <c r="E99" s="153"/>
      <c r="F99" s="153"/>
      <c r="G99" s="153"/>
      <c r="H99" s="153"/>
    </row>
    <row r="100" spans="1:8" ht="19.5">
      <c r="A100" s="154"/>
      <c r="B100" s="153"/>
      <c r="C100" s="153"/>
      <c r="D100" s="153"/>
      <c r="E100" s="153"/>
      <c r="F100" s="153"/>
      <c r="G100" s="153"/>
      <c r="H100" s="153"/>
    </row>
    <row r="101" spans="1:8" ht="19.5">
      <c r="A101" s="156"/>
      <c r="B101" s="153"/>
      <c r="C101" s="153"/>
      <c r="D101" s="153"/>
      <c r="E101" s="153"/>
      <c r="F101" s="153"/>
      <c r="G101" s="153"/>
      <c r="H101" s="153"/>
    </row>
    <row r="102" spans="1:8">
      <c r="A102" s="157"/>
      <c r="B102" s="153"/>
      <c r="C102" s="153"/>
      <c r="D102" s="153"/>
      <c r="E102" s="153"/>
      <c r="F102" s="153"/>
      <c r="G102" s="153"/>
      <c r="H102" s="153"/>
    </row>
    <row r="103" spans="1:8">
      <c r="A103" s="157"/>
      <c r="B103" s="153"/>
      <c r="C103" s="153"/>
      <c r="D103" s="153"/>
      <c r="E103" s="153"/>
      <c r="F103" s="153"/>
      <c r="G103" s="153"/>
      <c r="H103" s="153"/>
    </row>
    <row r="104" spans="1:8">
      <c r="A104" s="157"/>
      <c r="B104" s="153"/>
      <c r="C104" s="153"/>
      <c r="D104" s="153"/>
      <c r="E104" s="153"/>
      <c r="F104" s="153"/>
      <c r="G104" s="153"/>
      <c r="H104" s="153"/>
    </row>
    <row r="105" spans="1:8">
      <c r="A105" s="157"/>
      <c r="B105" s="153"/>
      <c r="C105" s="153"/>
      <c r="D105" s="153"/>
      <c r="E105" s="153"/>
      <c r="F105" s="153"/>
      <c r="G105" s="153"/>
      <c r="H105" s="153"/>
    </row>
    <row r="106" spans="1:8">
      <c r="A106" s="157"/>
      <c r="B106" s="153"/>
      <c r="C106" s="153"/>
      <c r="D106" s="153"/>
      <c r="E106" s="153"/>
      <c r="F106" s="153"/>
      <c r="G106" s="153"/>
      <c r="H106" s="153"/>
    </row>
    <row r="107" spans="1:8">
      <c r="A107" s="157"/>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54"/>
      <c r="B110" s="153"/>
      <c r="C110" s="153"/>
      <c r="D110" s="153"/>
      <c r="E110" s="153"/>
      <c r="F110" s="153"/>
      <c r="G110" s="153"/>
      <c r="H110" s="153"/>
    </row>
    <row r="111" spans="1:8" ht="19.5">
      <c r="A111" s="154"/>
      <c r="B111" s="153"/>
      <c r="C111" s="153"/>
      <c r="D111" s="153"/>
      <c r="E111" s="153"/>
      <c r="F111" s="153"/>
      <c r="G111" s="153"/>
      <c r="H111" s="153"/>
    </row>
    <row r="112" spans="1:8" ht="19.5">
      <c r="A112" s="155"/>
      <c r="B112" s="153"/>
      <c r="C112" s="153"/>
      <c r="D112" s="153"/>
      <c r="E112" s="153"/>
      <c r="F112" s="153"/>
      <c r="G112" s="153"/>
      <c r="H112" s="153"/>
    </row>
    <row r="113" spans="1:8" ht="19.5">
      <c r="A113" s="155"/>
      <c r="B113" s="153"/>
      <c r="C113" s="153"/>
      <c r="D113" s="153"/>
      <c r="E113" s="153"/>
      <c r="F113" s="153"/>
      <c r="G113" s="153"/>
      <c r="H113" s="153"/>
    </row>
    <row r="114" spans="1:8" ht="19.5">
      <c r="A114" s="155"/>
      <c r="B114" s="153"/>
      <c r="C114" s="153"/>
      <c r="D114" s="153"/>
      <c r="E114" s="153"/>
      <c r="F114" s="153"/>
      <c r="G114" s="153"/>
      <c r="H114" s="153"/>
    </row>
    <row r="115" spans="1:8" ht="19.5">
      <c r="A115" s="154"/>
      <c r="B115" s="153"/>
      <c r="C115" s="153"/>
      <c r="D115" s="153"/>
      <c r="E115" s="153"/>
      <c r="F115" s="153"/>
      <c r="G115" s="153"/>
      <c r="H115" s="153"/>
    </row>
    <row r="116" spans="1:8" ht="19.5">
      <c r="A116" s="154"/>
      <c r="B116" s="153"/>
      <c r="C116" s="153"/>
      <c r="D116" s="153"/>
      <c r="E116" s="153"/>
      <c r="F116" s="153"/>
      <c r="G116" s="153"/>
      <c r="H116" s="153"/>
    </row>
    <row r="117" spans="1:8" ht="19.5">
      <c r="A117" s="154"/>
      <c r="B117" s="153"/>
      <c r="C117" s="153"/>
      <c r="D117" s="153"/>
      <c r="E117" s="153"/>
      <c r="F117" s="153"/>
      <c r="G117" s="153"/>
      <c r="H117" s="153"/>
    </row>
    <row r="118" spans="1:8" ht="19.5">
      <c r="A118" s="154"/>
      <c r="B118" s="153"/>
      <c r="C118" s="153"/>
      <c r="D118" s="153"/>
      <c r="E118" s="153"/>
      <c r="F118" s="153"/>
      <c r="G118" s="153"/>
      <c r="H118" s="153"/>
    </row>
    <row r="119" spans="1:8" ht="19.5">
      <c r="A119" s="154"/>
      <c r="B119" s="153"/>
      <c r="C119" s="153"/>
      <c r="D119" s="153"/>
      <c r="E119" s="153"/>
      <c r="F119" s="153"/>
      <c r="G119" s="153"/>
      <c r="H119" s="153"/>
    </row>
    <row r="120" spans="1:8" ht="19.5">
      <c r="A120" s="154"/>
      <c r="B120" s="153"/>
      <c r="C120" s="153"/>
      <c r="D120" s="153"/>
      <c r="E120" s="153"/>
      <c r="F120" s="153"/>
      <c r="G120" s="153"/>
      <c r="H120" s="153"/>
    </row>
    <row r="121" spans="1:8" ht="19.5">
      <c r="A121" s="154"/>
      <c r="B121" s="153"/>
      <c r="C121" s="153"/>
      <c r="D121" s="153"/>
      <c r="E121" s="153"/>
      <c r="F121" s="153"/>
      <c r="G121" s="153"/>
      <c r="H121" s="153"/>
    </row>
    <row r="122" spans="1:8" ht="19.5">
      <c r="A122" s="155"/>
      <c r="B122" s="153"/>
      <c r="C122" s="153"/>
      <c r="D122" s="153"/>
      <c r="E122" s="153"/>
      <c r="F122" s="153"/>
      <c r="G122" s="153"/>
      <c r="H122" s="153"/>
    </row>
    <row r="123" spans="1:8" ht="19.5">
      <c r="A123" s="154"/>
      <c r="B123" s="153"/>
      <c r="C123" s="153"/>
      <c r="D123" s="153"/>
      <c r="E123" s="153"/>
      <c r="F123" s="153"/>
      <c r="G123" s="153"/>
      <c r="H123" s="153"/>
    </row>
    <row r="124" spans="1:8" ht="19.5">
      <c r="A124" s="154"/>
      <c r="B124" s="153"/>
      <c r="C124" s="153"/>
      <c r="D124" s="153"/>
      <c r="E124" s="153"/>
      <c r="F124" s="153"/>
      <c r="G124" s="153"/>
      <c r="H124" s="153"/>
    </row>
    <row r="125" spans="1:8" ht="19.5">
      <c r="A125" s="154"/>
      <c r="B125" s="153"/>
      <c r="C125" s="153"/>
      <c r="D125" s="153"/>
      <c r="E125" s="153"/>
      <c r="F125" s="153"/>
      <c r="G125" s="153"/>
      <c r="H125" s="153"/>
    </row>
    <row r="126" spans="1:8" ht="19.5">
      <c r="A126" s="154"/>
      <c r="B126" s="153"/>
      <c r="C126" s="153"/>
      <c r="D126" s="153"/>
      <c r="E126" s="153"/>
      <c r="F126" s="153"/>
      <c r="G126" s="153"/>
      <c r="H126" s="153"/>
    </row>
    <row r="127" spans="1:8" ht="19.5">
      <c r="A127" s="154"/>
      <c r="B127" s="153"/>
      <c r="C127" s="153"/>
      <c r="D127" s="153"/>
      <c r="E127" s="153"/>
      <c r="F127" s="153"/>
      <c r="G127" s="153"/>
      <c r="H127" s="153"/>
    </row>
    <row r="128" spans="1:8" ht="19.5">
      <c r="A128" s="155"/>
      <c r="B128" s="153"/>
      <c r="C128" s="153"/>
      <c r="D128" s="153"/>
      <c r="E128" s="153"/>
      <c r="F128" s="153"/>
      <c r="G128" s="153"/>
      <c r="H128" s="153"/>
    </row>
    <row r="129" spans="1:8" ht="19.5">
      <c r="A129" s="154"/>
      <c r="B129" s="153"/>
      <c r="C129" s="153"/>
      <c r="D129" s="153"/>
      <c r="E129" s="153"/>
      <c r="F129" s="153"/>
      <c r="G129" s="153"/>
      <c r="H129" s="153"/>
    </row>
    <row r="130" spans="1:8" ht="19.5">
      <c r="A130" s="154"/>
      <c r="B130" s="153"/>
      <c r="C130" s="153"/>
      <c r="D130" s="153"/>
      <c r="E130" s="153"/>
      <c r="F130" s="153"/>
      <c r="G130" s="153"/>
      <c r="H130" s="153"/>
    </row>
    <row r="131" spans="1:8" ht="19.5">
      <c r="A131" s="154"/>
      <c r="B131" s="153"/>
      <c r="C131" s="153"/>
      <c r="D131" s="153"/>
      <c r="E131" s="153"/>
      <c r="F131" s="153"/>
      <c r="G131" s="153"/>
      <c r="H131" s="153"/>
    </row>
    <row r="132" spans="1:8" ht="19.5">
      <c r="A132" s="155"/>
      <c r="B132" s="153"/>
      <c r="C132" s="153"/>
      <c r="D132" s="153"/>
      <c r="E132" s="153"/>
      <c r="F132" s="153"/>
      <c r="G132" s="153"/>
      <c r="H132" s="153"/>
    </row>
    <row r="133" spans="1:8" ht="19.5">
      <c r="A133" s="154"/>
      <c r="B133" s="153"/>
      <c r="C133" s="153"/>
      <c r="D133" s="153"/>
      <c r="E133" s="153"/>
      <c r="F133" s="153"/>
      <c r="G133" s="153"/>
      <c r="H133" s="153"/>
    </row>
    <row r="134" spans="1:8" ht="19.5">
      <c r="A134" s="154"/>
      <c r="B134" s="153"/>
      <c r="C134" s="153"/>
      <c r="D134" s="153"/>
      <c r="E134" s="153"/>
      <c r="F134" s="153"/>
      <c r="G134" s="153"/>
      <c r="H134" s="153"/>
    </row>
    <row r="135" spans="1:8" ht="19.5">
      <c r="A135" s="154"/>
      <c r="B135" s="153"/>
      <c r="C135" s="153"/>
      <c r="D135" s="153"/>
      <c r="E135" s="153"/>
      <c r="F135" s="153"/>
      <c r="G135" s="153"/>
      <c r="H135" s="153"/>
    </row>
    <row r="136" spans="1:8" ht="19.5">
      <c r="A136" s="154"/>
      <c r="B136" s="153"/>
      <c r="C136" s="153"/>
      <c r="D136" s="153"/>
      <c r="E136" s="153"/>
      <c r="F136" s="153"/>
      <c r="G136" s="153"/>
      <c r="H136" s="153"/>
    </row>
    <row r="137" spans="1:8" ht="19.5">
      <c r="A137" s="155"/>
      <c r="B137" s="153"/>
      <c r="C137" s="153"/>
      <c r="D137" s="153"/>
      <c r="E137" s="153"/>
      <c r="F137" s="153"/>
      <c r="G137" s="153"/>
      <c r="H137" s="153"/>
    </row>
    <row r="138" spans="1:8" ht="19.5">
      <c r="A138" s="154"/>
      <c r="B138" s="153"/>
      <c r="C138" s="153"/>
      <c r="D138" s="153"/>
      <c r="E138" s="153"/>
      <c r="F138" s="153"/>
      <c r="G138" s="153"/>
      <c r="H138" s="153"/>
    </row>
    <row r="139" spans="1:8" ht="19.5">
      <c r="A139" s="154"/>
      <c r="B139" s="153"/>
      <c r="C139" s="153"/>
      <c r="D139" s="153"/>
      <c r="E139" s="153"/>
      <c r="F139" s="153"/>
      <c r="G139" s="153"/>
      <c r="H139" s="153"/>
    </row>
    <row r="140" spans="1:8" ht="19.5">
      <c r="A140" s="154"/>
      <c r="B140" s="153"/>
      <c r="C140" s="153"/>
      <c r="D140" s="153"/>
      <c r="E140" s="153"/>
      <c r="F140" s="153"/>
      <c r="G140" s="153"/>
      <c r="H140" s="153"/>
    </row>
    <row r="141" spans="1:8" ht="19.5">
      <c r="A141" s="154"/>
      <c r="B141" s="153"/>
      <c r="C141" s="153"/>
      <c r="D141" s="153"/>
      <c r="E141" s="153"/>
      <c r="F141" s="153"/>
      <c r="G141" s="153"/>
      <c r="H141" s="153"/>
    </row>
    <row r="142" spans="1:8" ht="19.5">
      <c r="A142" s="155"/>
      <c r="B142" s="153"/>
      <c r="C142" s="153"/>
      <c r="D142" s="153"/>
      <c r="E142" s="153"/>
      <c r="F142" s="153"/>
      <c r="G142" s="153"/>
      <c r="H142" s="153"/>
    </row>
    <row r="143" spans="1:8" ht="19.5">
      <c r="A143" s="155"/>
      <c r="B143" s="153"/>
      <c r="C143" s="153"/>
      <c r="D143" s="153"/>
      <c r="E143" s="153"/>
      <c r="F143" s="153"/>
      <c r="G143" s="153"/>
      <c r="H143" s="153"/>
    </row>
    <row r="144" spans="1:8" ht="19.5">
      <c r="A144" s="155"/>
      <c r="B144" s="153"/>
      <c r="C144" s="153"/>
      <c r="D144" s="153"/>
      <c r="E144" s="153"/>
      <c r="F144" s="153"/>
      <c r="G144" s="153"/>
      <c r="H144" s="153"/>
    </row>
    <row r="145" spans="1:8" ht="19.5">
      <c r="A145" s="154"/>
      <c r="B145" s="153"/>
      <c r="C145" s="153"/>
      <c r="D145" s="153"/>
      <c r="E145" s="153"/>
      <c r="F145" s="153"/>
      <c r="G145" s="153"/>
      <c r="H145" s="153"/>
    </row>
    <row r="146" spans="1:8" ht="19.5">
      <c r="A146" s="154"/>
      <c r="B146" s="153"/>
      <c r="C146" s="153"/>
      <c r="D146" s="153"/>
      <c r="E146" s="153"/>
      <c r="F146" s="153"/>
      <c r="G146" s="153"/>
      <c r="H146" s="153"/>
    </row>
    <row r="147" spans="1:8" ht="19.5">
      <c r="A147" s="158"/>
      <c r="B147" s="153"/>
      <c r="C147" s="153"/>
      <c r="D147" s="153"/>
      <c r="E147" s="153"/>
      <c r="F147" s="153"/>
      <c r="G147" s="153"/>
      <c r="H147" s="153"/>
    </row>
    <row r="148" spans="1:8" ht="19.5">
      <c r="A148" s="155"/>
      <c r="B148" s="153"/>
      <c r="C148" s="153"/>
      <c r="D148" s="153"/>
      <c r="E148" s="153"/>
      <c r="F148" s="153"/>
      <c r="G148" s="153"/>
      <c r="H148" s="153"/>
    </row>
    <row r="149" spans="1:8" ht="19.5">
      <c r="A149" s="154"/>
      <c r="B149" s="153"/>
      <c r="C149" s="153"/>
      <c r="D149" s="153"/>
      <c r="E149" s="153"/>
      <c r="F149" s="153"/>
      <c r="G149" s="153"/>
      <c r="H149" s="153"/>
    </row>
    <row r="150" spans="1:8" ht="19.5">
      <c r="A150" s="154"/>
      <c r="B150" s="153"/>
      <c r="C150" s="153"/>
      <c r="D150" s="153"/>
      <c r="E150" s="153"/>
      <c r="F150" s="153"/>
      <c r="G150" s="153"/>
      <c r="H150" s="153"/>
    </row>
    <row r="151" spans="1:8" ht="19.5">
      <c r="A151" s="154"/>
      <c r="B151" s="153"/>
      <c r="C151" s="153"/>
      <c r="D151" s="153"/>
      <c r="E151" s="153"/>
      <c r="F151" s="153"/>
      <c r="G151" s="153"/>
      <c r="H151" s="153"/>
    </row>
    <row r="152" spans="1:8" ht="19.5">
      <c r="A152" s="155"/>
      <c r="B152" s="153"/>
      <c r="C152" s="153"/>
      <c r="D152" s="153"/>
      <c r="E152" s="153"/>
      <c r="F152" s="153"/>
      <c r="G152" s="153"/>
      <c r="H152" s="153"/>
    </row>
    <row r="153" spans="1:8" ht="19.5">
      <c r="A153" s="154"/>
      <c r="B153" s="153"/>
      <c r="C153" s="153"/>
      <c r="D153" s="153"/>
      <c r="E153" s="153"/>
      <c r="F153" s="153"/>
      <c r="G153" s="153"/>
      <c r="H153" s="153"/>
    </row>
    <row r="154" spans="1:8" ht="19.5">
      <c r="A154" s="154"/>
      <c r="B154" s="153"/>
      <c r="C154" s="153"/>
      <c r="D154" s="153"/>
      <c r="E154" s="153"/>
      <c r="F154" s="153"/>
      <c r="G154" s="153"/>
      <c r="H154" s="153"/>
    </row>
    <row r="155" spans="1:8" ht="19.5">
      <c r="A155" s="154"/>
      <c r="B155" s="153"/>
      <c r="C155" s="153"/>
      <c r="D155" s="153"/>
      <c r="E155" s="153"/>
      <c r="F155" s="153"/>
      <c r="G155" s="153"/>
      <c r="H155" s="153"/>
    </row>
    <row r="156" spans="1:8" ht="19.5">
      <c r="A156" s="155"/>
      <c r="B156" s="153"/>
      <c r="C156" s="153"/>
      <c r="D156" s="153"/>
      <c r="E156" s="153"/>
      <c r="F156" s="153"/>
      <c r="G156" s="153"/>
      <c r="H156" s="153"/>
    </row>
    <row r="157" spans="1:8" ht="19.5">
      <c r="A157" s="154"/>
      <c r="B157" s="153"/>
      <c r="C157" s="153"/>
      <c r="D157" s="153"/>
      <c r="E157" s="153"/>
      <c r="F157" s="153"/>
      <c r="G157" s="153"/>
      <c r="H157" s="153"/>
    </row>
    <row r="158" spans="1:8" ht="19.5">
      <c r="A158" s="154"/>
      <c r="B158" s="153"/>
      <c r="C158" s="153"/>
      <c r="D158" s="153"/>
      <c r="E158" s="153"/>
      <c r="F158" s="153"/>
      <c r="G158" s="153"/>
      <c r="H158" s="153"/>
    </row>
    <row r="159" spans="1:8" ht="19.5">
      <c r="A159" s="154"/>
      <c r="B159" s="153"/>
      <c r="C159" s="153"/>
      <c r="D159" s="153"/>
      <c r="E159" s="153"/>
      <c r="F159" s="153"/>
      <c r="G159" s="153"/>
      <c r="H159" s="153"/>
    </row>
    <row r="160" spans="1:8" ht="19.5">
      <c r="A160" s="155"/>
      <c r="B160" s="153"/>
      <c r="C160" s="153"/>
      <c r="D160" s="153"/>
      <c r="E160" s="153"/>
      <c r="F160" s="153"/>
      <c r="G160" s="153"/>
      <c r="H160" s="153"/>
    </row>
    <row r="161" spans="1:8" ht="19.5">
      <c r="A161" s="154"/>
      <c r="B161" s="153"/>
      <c r="C161" s="153"/>
      <c r="D161" s="153"/>
      <c r="E161" s="153"/>
      <c r="F161" s="153"/>
      <c r="G161" s="153"/>
      <c r="H161" s="153"/>
    </row>
    <row r="162" spans="1:8" ht="19.5">
      <c r="A162" s="154"/>
      <c r="B162" s="153"/>
      <c r="C162" s="153"/>
      <c r="D162" s="153"/>
      <c r="E162" s="153"/>
      <c r="F162" s="153"/>
      <c r="G162" s="153"/>
      <c r="H162" s="153"/>
    </row>
    <row r="163" spans="1:8" ht="19.5">
      <c r="A163" s="154"/>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55"/>
      <c r="B169" s="153"/>
      <c r="C169" s="153"/>
      <c r="D169" s="153"/>
      <c r="E169" s="153"/>
      <c r="F169" s="153"/>
      <c r="G169" s="153"/>
      <c r="H169" s="153"/>
    </row>
    <row r="170" spans="1:8" ht="19.5">
      <c r="A170" s="154"/>
      <c r="B170" s="153"/>
      <c r="C170" s="153"/>
      <c r="D170" s="153"/>
      <c r="E170" s="153"/>
      <c r="F170" s="153"/>
      <c r="G170" s="153"/>
      <c r="H170" s="153"/>
    </row>
    <row r="171" spans="1:8" ht="19.5">
      <c r="A171" s="154"/>
      <c r="B171" s="153"/>
      <c r="C171" s="153"/>
      <c r="D171" s="153"/>
      <c r="E171" s="153"/>
      <c r="F171" s="153"/>
      <c r="G171" s="153"/>
      <c r="H171" s="153"/>
    </row>
    <row r="172" spans="1:8" ht="19.5">
      <c r="A172" s="154"/>
      <c r="B172" s="153"/>
      <c r="C172" s="153"/>
      <c r="D172" s="153"/>
      <c r="E172" s="153"/>
      <c r="F172" s="153"/>
      <c r="G172" s="153"/>
      <c r="H172" s="153"/>
    </row>
    <row r="173" spans="1:8" ht="19.5">
      <c r="A173" s="154"/>
      <c r="B173" s="153"/>
      <c r="C173" s="153"/>
      <c r="D173" s="153"/>
      <c r="E173" s="153"/>
      <c r="F173" s="153"/>
      <c r="G173" s="153"/>
      <c r="H173" s="153"/>
    </row>
    <row r="174" spans="1:8" ht="19.5">
      <c r="A174" s="154"/>
      <c r="B174" s="153"/>
      <c r="C174" s="153"/>
      <c r="D174" s="153"/>
      <c r="E174" s="153"/>
      <c r="F174" s="153"/>
      <c r="G174" s="153"/>
      <c r="H174" s="153"/>
    </row>
    <row r="175" spans="1:8" ht="19.5">
      <c r="A175" s="155"/>
      <c r="B175" s="153"/>
      <c r="C175" s="153"/>
      <c r="D175" s="153"/>
      <c r="E175" s="153"/>
      <c r="F175" s="153"/>
      <c r="G175" s="153"/>
      <c r="H175" s="153"/>
    </row>
    <row r="176" spans="1:8" ht="19.5">
      <c r="A176" s="154"/>
      <c r="B176" s="153"/>
      <c r="C176" s="153"/>
      <c r="D176" s="153"/>
      <c r="E176" s="153"/>
      <c r="F176" s="153"/>
      <c r="G176" s="153"/>
      <c r="H176" s="153"/>
    </row>
    <row r="177" spans="1:8" ht="19.5">
      <c r="A177" s="154"/>
      <c r="B177" s="153"/>
      <c r="C177" s="153"/>
      <c r="D177" s="153"/>
      <c r="E177" s="153"/>
      <c r="F177" s="153"/>
      <c r="G177" s="153"/>
      <c r="H177" s="153"/>
    </row>
    <row r="178" spans="1:8" ht="19.5">
      <c r="A178" s="154"/>
      <c r="B178" s="153"/>
      <c r="C178" s="153"/>
      <c r="D178" s="153"/>
      <c r="E178" s="153"/>
      <c r="F178" s="153"/>
      <c r="G178" s="153"/>
      <c r="H178" s="153"/>
    </row>
    <row r="179" spans="1:8" ht="19.5">
      <c r="A179" s="154"/>
      <c r="B179" s="153"/>
      <c r="C179" s="153"/>
      <c r="D179" s="153"/>
      <c r="E179" s="153"/>
      <c r="F179" s="153"/>
      <c r="G179" s="153"/>
      <c r="H179" s="153"/>
    </row>
    <row r="180" spans="1:8" ht="19.5">
      <c r="A180" s="155"/>
      <c r="B180" s="153"/>
      <c r="C180" s="153"/>
      <c r="D180" s="153"/>
      <c r="E180" s="153"/>
      <c r="F180" s="153"/>
      <c r="G180" s="153"/>
      <c r="H180" s="153"/>
    </row>
    <row r="181" spans="1:8" ht="19.5">
      <c r="A181" s="155"/>
      <c r="B181" s="153"/>
      <c r="C181" s="153"/>
      <c r="D181" s="153"/>
      <c r="E181" s="153"/>
      <c r="F181" s="153"/>
      <c r="G181" s="153"/>
      <c r="H181" s="153"/>
    </row>
    <row r="182" spans="1:8" ht="19.5">
      <c r="A182" s="154"/>
      <c r="B182" s="153"/>
      <c r="C182" s="153"/>
      <c r="D182" s="153"/>
      <c r="E182" s="153"/>
      <c r="F182" s="153"/>
      <c r="G182" s="153"/>
      <c r="H182" s="153"/>
    </row>
    <row r="183" spans="1:8" ht="19.5">
      <c r="A183" s="154"/>
      <c r="B183" s="153"/>
      <c r="C183" s="153"/>
      <c r="D183" s="153"/>
      <c r="E183" s="153"/>
      <c r="F183" s="153"/>
      <c r="G183" s="153"/>
      <c r="H183" s="153"/>
    </row>
    <row r="184" spans="1:8" ht="19.5">
      <c r="A184" s="154"/>
      <c r="B184" s="153"/>
      <c r="C184" s="153"/>
      <c r="D184" s="153"/>
      <c r="E184" s="153"/>
      <c r="F184" s="153"/>
      <c r="G184" s="153"/>
      <c r="H184" s="153"/>
    </row>
    <row r="185" spans="1:8" ht="19.5">
      <c r="A185" s="155"/>
      <c r="B185" s="153"/>
      <c r="C185" s="153"/>
      <c r="D185" s="153"/>
      <c r="E185" s="153"/>
      <c r="F185" s="153"/>
      <c r="G185" s="153"/>
      <c r="H185" s="153"/>
    </row>
    <row r="186" spans="1:8" ht="19.5">
      <c r="A186" s="155"/>
      <c r="B186" s="153"/>
      <c r="C186" s="153"/>
      <c r="D186" s="153"/>
      <c r="E186" s="153"/>
      <c r="F186" s="153"/>
      <c r="G186" s="153"/>
      <c r="H186" s="153"/>
    </row>
    <row r="187" spans="1:8" ht="19.5">
      <c r="A187" s="155"/>
      <c r="B187" s="153"/>
      <c r="C187" s="153"/>
      <c r="D187" s="153"/>
      <c r="E187" s="153"/>
      <c r="F187" s="153"/>
      <c r="G187" s="153"/>
      <c r="H187" s="153"/>
    </row>
    <row r="188" spans="1:8" ht="19.5">
      <c r="A188" s="155"/>
      <c r="B188" s="153"/>
      <c r="C188" s="153"/>
      <c r="D188" s="153"/>
      <c r="E188" s="153"/>
      <c r="F188" s="153"/>
      <c r="G188" s="153"/>
      <c r="H188" s="153"/>
    </row>
    <row r="189" spans="1:8" ht="19.5">
      <c r="A189" s="155"/>
      <c r="B189" s="153"/>
      <c r="C189" s="153"/>
      <c r="D189" s="153"/>
      <c r="E189" s="153"/>
      <c r="F189" s="153"/>
      <c r="G189" s="153"/>
      <c r="H189" s="153"/>
    </row>
    <row r="190" spans="1:8" ht="19.5">
      <c r="A190" s="155"/>
      <c r="B190" s="153"/>
      <c r="C190" s="153"/>
      <c r="D190" s="153"/>
      <c r="E190" s="153"/>
      <c r="F190" s="153"/>
      <c r="G190" s="153"/>
      <c r="H190" s="153"/>
    </row>
    <row r="191" spans="1:8" ht="19.5">
      <c r="A191" s="154"/>
      <c r="B191" s="153"/>
      <c r="C191" s="153"/>
      <c r="D191" s="153"/>
      <c r="E191" s="153"/>
      <c r="F191" s="153"/>
      <c r="G191" s="153"/>
      <c r="H191" s="153"/>
    </row>
    <row r="192" spans="1:8" ht="19.5">
      <c r="A192" s="154"/>
      <c r="B192" s="153"/>
      <c r="C192" s="153"/>
      <c r="D192" s="153"/>
      <c r="E192" s="153"/>
      <c r="F192" s="153"/>
      <c r="G192" s="153"/>
      <c r="H192" s="153"/>
    </row>
    <row r="193" spans="1:8" ht="19.5">
      <c r="A193" s="154"/>
      <c r="B193" s="153"/>
      <c r="C193" s="153"/>
      <c r="D193" s="153"/>
      <c r="E193" s="153"/>
      <c r="F193" s="153"/>
      <c r="G193" s="153"/>
      <c r="H193" s="153"/>
    </row>
    <row r="194" spans="1:8" ht="19.5">
      <c r="A194" s="155"/>
      <c r="B194" s="153"/>
      <c r="C194" s="153"/>
      <c r="D194" s="153"/>
      <c r="E194" s="153"/>
      <c r="F194" s="153"/>
      <c r="G194" s="153"/>
      <c r="H194" s="153"/>
    </row>
    <row r="195" spans="1:8" ht="19.5">
      <c r="A195" s="154"/>
      <c r="B195" s="153"/>
      <c r="C195" s="153"/>
      <c r="D195" s="153"/>
      <c r="E195" s="153"/>
      <c r="F195" s="153"/>
      <c r="G195" s="153"/>
      <c r="H195" s="153"/>
    </row>
    <row r="196" spans="1:8" ht="19.5">
      <c r="A196" s="154"/>
      <c r="B196" s="153"/>
      <c r="C196" s="153"/>
      <c r="D196" s="153"/>
      <c r="E196" s="153"/>
      <c r="F196" s="153"/>
      <c r="G196" s="153"/>
      <c r="H196" s="153"/>
    </row>
    <row r="197" spans="1:8" ht="19.5">
      <c r="A197" s="158"/>
      <c r="B197" s="153"/>
      <c r="C197" s="153"/>
      <c r="D197" s="153"/>
      <c r="E197" s="153"/>
      <c r="F197" s="153"/>
      <c r="G197" s="153"/>
      <c r="H197" s="153"/>
    </row>
    <row r="198" spans="1:8" ht="19.5">
      <c r="A198" s="154"/>
      <c r="B198" s="153"/>
      <c r="C198" s="153"/>
      <c r="D198" s="153"/>
      <c r="E198" s="153"/>
      <c r="F198" s="153"/>
      <c r="G198" s="153"/>
      <c r="H198" s="153"/>
    </row>
    <row r="199" spans="1:8" ht="19.5">
      <c r="A199" s="155"/>
      <c r="B199" s="153"/>
      <c r="C199" s="153"/>
      <c r="D199" s="153"/>
      <c r="E199" s="153"/>
      <c r="F199" s="153"/>
      <c r="G199" s="153"/>
      <c r="H199" s="153"/>
    </row>
    <row r="200" spans="1:8" ht="19.5">
      <c r="A200" s="154"/>
      <c r="B200" s="153"/>
      <c r="C200" s="153"/>
      <c r="D200" s="153"/>
      <c r="E200" s="153"/>
      <c r="F200" s="153"/>
      <c r="G200" s="153"/>
      <c r="H200" s="153"/>
    </row>
    <row r="201" spans="1:8" ht="19.5">
      <c r="A201" s="154"/>
      <c r="B201" s="153"/>
      <c r="C201" s="153"/>
      <c r="D201" s="153"/>
      <c r="E201" s="153"/>
      <c r="F201" s="153"/>
      <c r="G201" s="153"/>
      <c r="H201" s="153"/>
    </row>
    <row r="202" spans="1:8" ht="19.5">
      <c r="A202" s="155"/>
      <c r="B202" s="153"/>
      <c r="C202" s="153"/>
      <c r="D202" s="153"/>
      <c r="E202" s="153"/>
      <c r="F202" s="153"/>
      <c r="G202" s="153"/>
      <c r="H202" s="153"/>
    </row>
    <row r="203" spans="1:8" ht="19.5">
      <c r="A203" s="154"/>
      <c r="B203" s="153"/>
      <c r="C203" s="153"/>
      <c r="D203" s="153"/>
      <c r="E203" s="153"/>
      <c r="F203" s="153"/>
      <c r="G203" s="153"/>
      <c r="H203" s="153"/>
    </row>
    <row r="204" spans="1:8" ht="19.5">
      <c r="A204" s="154"/>
      <c r="B204" s="153"/>
      <c r="C204" s="153"/>
      <c r="D204" s="153"/>
      <c r="E204" s="153"/>
      <c r="F204" s="153"/>
      <c r="G204" s="153"/>
      <c r="H204" s="153"/>
    </row>
    <row r="205" spans="1:8" ht="19.5">
      <c r="A205" s="155"/>
      <c r="B205" s="153"/>
      <c r="C205" s="153"/>
      <c r="D205" s="153"/>
      <c r="E205" s="153"/>
      <c r="F205" s="153"/>
      <c r="G205" s="153"/>
      <c r="H205" s="153"/>
    </row>
    <row r="206" spans="1:8" ht="19.5">
      <c r="A206" s="154"/>
      <c r="B206" s="153"/>
      <c r="C206" s="153"/>
      <c r="D206" s="153"/>
      <c r="E206" s="153"/>
      <c r="F206" s="153"/>
      <c r="G206" s="153"/>
      <c r="H206" s="153"/>
    </row>
    <row r="207" spans="1:8" ht="19.5">
      <c r="A207" s="154"/>
      <c r="B207" s="153"/>
      <c r="C207" s="153"/>
      <c r="D207" s="153"/>
      <c r="E207" s="153"/>
      <c r="F207" s="153"/>
      <c r="G207" s="153"/>
      <c r="H207" s="153"/>
    </row>
    <row r="208" spans="1:8" ht="19.5">
      <c r="A208" s="154"/>
      <c r="B208" s="153"/>
      <c r="C208" s="153"/>
      <c r="D208" s="153"/>
      <c r="E208" s="153"/>
      <c r="F208" s="153"/>
      <c r="G208" s="153"/>
      <c r="H208" s="153"/>
    </row>
    <row r="209" spans="1:8" ht="19.5">
      <c r="A209" s="154"/>
      <c r="B209" s="153"/>
      <c r="C209" s="153"/>
      <c r="D209" s="153"/>
      <c r="E209" s="153"/>
      <c r="F209" s="153"/>
      <c r="G209" s="153"/>
      <c r="H209" s="153"/>
    </row>
    <row r="210" spans="1:8" ht="19.5">
      <c r="A210" s="154"/>
      <c r="B210" s="153"/>
      <c r="C210" s="153"/>
      <c r="D210" s="153"/>
      <c r="E210" s="153"/>
      <c r="F210" s="153"/>
      <c r="G210" s="153"/>
      <c r="H210" s="153"/>
    </row>
    <row r="211" spans="1:8" ht="19.5">
      <c r="A211" s="154"/>
      <c r="B211" s="153"/>
      <c r="C211" s="153"/>
      <c r="D211" s="153"/>
      <c r="E211" s="153"/>
      <c r="F211" s="153"/>
      <c r="G211" s="153"/>
      <c r="H211" s="153"/>
    </row>
    <row r="212" spans="1:8" ht="19.5">
      <c r="A212" s="154"/>
      <c r="B212" s="153"/>
      <c r="C212" s="153"/>
      <c r="D212" s="153"/>
      <c r="E212" s="153"/>
      <c r="F212" s="153"/>
      <c r="G212" s="153"/>
      <c r="H212" s="153"/>
    </row>
    <row r="213" spans="1:8" ht="19.5">
      <c r="A213" s="154"/>
      <c r="B213" s="153"/>
      <c r="C213" s="153"/>
      <c r="D213" s="153"/>
      <c r="E213" s="153"/>
      <c r="F213" s="153"/>
      <c r="G213" s="153"/>
      <c r="H213" s="153"/>
    </row>
    <row r="214" spans="1:8" ht="19.5">
      <c r="A214" s="155"/>
      <c r="B214" s="153"/>
      <c r="C214" s="153"/>
      <c r="D214" s="153"/>
      <c r="E214" s="153"/>
      <c r="F214" s="153"/>
      <c r="G214" s="153"/>
      <c r="H214" s="153"/>
    </row>
    <row r="215" spans="1:8" ht="19.5">
      <c r="A215" s="154"/>
      <c r="B215" s="153"/>
      <c r="C215" s="153"/>
      <c r="D215" s="153"/>
      <c r="E215" s="153"/>
      <c r="F215" s="153"/>
      <c r="G215" s="153"/>
      <c r="H215" s="153"/>
    </row>
    <row r="216" spans="1:8" ht="19.5">
      <c r="A216" s="154"/>
      <c r="B216" s="153"/>
      <c r="C216" s="153"/>
      <c r="D216" s="153"/>
      <c r="E216" s="153"/>
      <c r="F216" s="153"/>
      <c r="G216" s="153"/>
      <c r="H216" s="153"/>
    </row>
    <row r="217" spans="1:8" ht="19.5">
      <c r="A217" s="154"/>
      <c r="B217" s="153"/>
      <c r="C217" s="153"/>
      <c r="D217" s="153"/>
      <c r="E217" s="153"/>
      <c r="F217" s="153"/>
      <c r="G217" s="153"/>
      <c r="H217" s="153"/>
    </row>
    <row r="218" spans="1:8" ht="19.5">
      <c r="A218" s="154"/>
      <c r="B218" s="153"/>
      <c r="C218" s="153"/>
      <c r="D218" s="153"/>
      <c r="E218" s="153"/>
      <c r="F218" s="153"/>
      <c r="G218" s="153"/>
      <c r="H218" s="153"/>
    </row>
    <row r="219" spans="1:8" ht="19.5">
      <c r="A219" s="154"/>
      <c r="B219" s="153"/>
      <c r="C219" s="153"/>
      <c r="D219" s="153"/>
      <c r="E219" s="153"/>
      <c r="F219" s="153"/>
      <c r="G219" s="153"/>
      <c r="H219" s="153"/>
    </row>
    <row r="220" spans="1:8" ht="19.5">
      <c r="A220" s="155"/>
      <c r="B220" s="153"/>
      <c r="C220" s="153"/>
      <c r="D220" s="153"/>
      <c r="E220" s="153"/>
      <c r="F220" s="153"/>
      <c r="G220" s="153"/>
      <c r="H220" s="153"/>
    </row>
    <row r="221" spans="1:8" ht="19.5">
      <c r="A221" s="154"/>
      <c r="B221" s="153"/>
      <c r="C221" s="153"/>
      <c r="D221" s="153"/>
      <c r="E221" s="153"/>
      <c r="F221" s="153"/>
      <c r="G221" s="153"/>
      <c r="H221" s="153"/>
    </row>
    <row r="222" spans="1:8" ht="19.5">
      <c r="A222" s="154"/>
      <c r="B222" s="153"/>
      <c r="C222" s="153"/>
      <c r="D222" s="153"/>
      <c r="E222" s="153"/>
      <c r="F222" s="153"/>
      <c r="G222" s="153"/>
      <c r="H222" s="153"/>
    </row>
    <row r="223" spans="1:8" ht="19.5">
      <c r="A223" s="155"/>
      <c r="B223" s="153"/>
      <c r="C223" s="153"/>
      <c r="D223" s="153"/>
      <c r="E223" s="153"/>
      <c r="F223" s="153"/>
      <c r="G223" s="153"/>
      <c r="H223" s="153"/>
    </row>
    <row r="224" spans="1:8" ht="19.5">
      <c r="A224" s="154"/>
      <c r="B224" s="153"/>
      <c r="C224" s="153"/>
      <c r="D224" s="153"/>
      <c r="E224" s="153"/>
      <c r="F224" s="153"/>
      <c r="G224" s="153"/>
      <c r="H224" s="153"/>
    </row>
    <row r="225" spans="1:8" ht="19.5">
      <c r="A225" s="154"/>
      <c r="B225" s="153"/>
      <c r="C225" s="153"/>
      <c r="D225" s="153"/>
      <c r="E225" s="153"/>
      <c r="F225" s="153"/>
      <c r="G225" s="153"/>
      <c r="H225" s="153"/>
    </row>
    <row r="226" spans="1:8" ht="19.5">
      <c r="A226" s="154"/>
      <c r="B226" s="153"/>
      <c r="C226" s="153"/>
      <c r="D226" s="153"/>
      <c r="E226" s="153"/>
      <c r="F226" s="153"/>
      <c r="G226" s="153"/>
      <c r="H226" s="153"/>
    </row>
    <row r="227" spans="1:8" ht="19.5">
      <c r="A227" s="160"/>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I227"/>
  <sheetViews>
    <sheetView zoomScale="50" workbookViewId="0">
      <selection activeCell="B6" sqref="B6:I6"/>
    </sheetView>
  </sheetViews>
  <sheetFormatPr defaultColWidth="9.140625" defaultRowHeight="18"/>
  <cols>
    <col min="1" max="1" width="139" style="148" customWidth="1"/>
    <col min="2"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746</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18152819.799550001</v>
      </c>
      <c r="C8" s="695">
        <v>21617398.879590001</v>
      </c>
      <c r="D8" s="695">
        <v>25399495.692700002</v>
      </c>
      <c r="E8" s="695">
        <v>28029830.424970001</v>
      </c>
      <c r="F8" s="695">
        <v>34377292.038539998</v>
      </c>
      <c r="G8" s="695">
        <v>35086116.163500004</v>
      </c>
      <c r="H8" s="695">
        <v>35753537.751999997</v>
      </c>
      <c r="I8" s="695">
        <v>37057529.783410005</v>
      </c>
    </row>
    <row r="9" spans="1:9" s="150" customFormat="1" ht="21" customHeight="1" thickTop="1">
      <c r="A9" s="696" t="s">
        <v>241</v>
      </c>
      <c r="B9" s="697">
        <v>2997950.7628899999</v>
      </c>
      <c r="C9" s="697">
        <v>3161721.5009400002</v>
      </c>
      <c r="D9" s="697">
        <v>4880164.94135</v>
      </c>
      <c r="E9" s="697">
        <v>4659529.61766</v>
      </c>
      <c r="F9" s="697">
        <v>4264145.4583000001</v>
      </c>
      <c r="G9" s="697">
        <v>3378936.4337900002</v>
      </c>
      <c r="H9" s="697">
        <v>3435214.9212199999</v>
      </c>
      <c r="I9" s="697">
        <v>3538416.1504000002</v>
      </c>
    </row>
    <row r="10" spans="1:9" s="150" customFormat="1" ht="21" customHeight="1">
      <c r="A10" s="696" t="s">
        <v>250</v>
      </c>
      <c r="B10" s="697">
        <v>3859778.2862399998</v>
      </c>
      <c r="C10" s="697">
        <v>5656336.2305800002</v>
      </c>
      <c r="D10" s="697">
        <v>5745277.4148699995</v>
      </c>
      <c r="E10" s="697">
        <v>5854798.50722</v>
      </c>
      <c r="F10" s="697">
        <v>6411401.5929199997</v>
      </c>
      <c r="G10" s="697">
        <v>5762356.3249200005</v>
      </c>
      <c r="H10" s="697">
        <v>5902895.6624399992</v>
      </c>
      <c r="I10" s="697">
        <v>5148026.2342799995</v>
      </c>
    </row>
    <row r="11" spans="1:9" s="150" customFormat="1" ht="21" customHeight="1">
      <c r="A11" s="696" t="s">
        <v>259</v>
      </c>
      <c r="B11" s="697">
        <v>10205702.93151</v>
      </c>
      <c r="C11" s="697">
        <v>11851576.622629998</v>
      </c>
      <c r="D11" s="697">
        <v>13604878.59564</v>
      </c>
      <c r="E11" s="697">
        <v>16175338.00794</v>
      </c>
      <c r="F11" s="697">
        <v>21857899.296380002</v>
      </c>
      <c r="G11" s="697">
        <v>23145977.727369998</v>
      </c>
      <c r="H11" s="697">
        <v>23644805.734110001</v>
      </c>
      <c r="I11" s="697">
        <v>24728958.390689999</v>
      </c>
    </row>
    <row r="12" spans="1:9" s="150" customFormat="1" ht="21" customHeight="1">
      <c r="A12" s="698" t="s">
        <v>682</v>
      </c>
      <c r="B12" s="697">
        <v>10193521.487389999</v>
      </c>
      <c r="C12" s="697">
        <v>11797035.31638</v>
      </c>
      <c r="D12" s="697">
        <v>13594967.903620001</v>
      </c>
      <c r="E12" s="697">
        <v>16129785.70208</v>
      </c>
      <c r="F12" s="697">
        <v>21757660.728349999</v>
      </c>
      <c r="G12" s="697">
        <v>23035368.921459999</v>
      </c>
      <c r="H12" s="697">
        <v>23559639.275349997</v>
      </c>
      <c r="I12" s="697">
        <v>24590325.282419998</v>
      </c>
    </row>
    <row r="13" spans="1:9" s="150" customFormat="1" ht="21" customHeight="1">
      <c r="A13" s="698" t="s">
        <v>683</v>
      </c>
      <c r="B13" s="697">
        <v>10110490.047459999</v>
      </c>
      <c r="C13" s="697">
        <v>11694459.06003</v>
      </c>
      <c r="D13" s="697">
        <v>13488393.134569999</v>
      </c>
      <c r="E13" s="697">
        <v>15927510.128590001</v>
      </c>
      <c r="F13" s="697">
        <v>21401876.134290002</v>
      </c>
      <c r="G13" s="697">
        <v>22614867.4518</v>
      </c>
      <c r="H13" s="697">
        <v>23133780.488029998</v>
      </c>
      <c r="I13" s="697">
        <v>24103013.022689998</v>
      </c>
    </row>
    <row r="14" spans="1:9" s="150" customFormat="1" ht="21" customHeight="1">
      <c r="A14" s="698" t="s">
        <v>684</v>
      </c>
      <c r="B14" s="697">
        <v>83031.439930000008</v>
      </c>
      <c r="C14" s="697">
        <v>102576.25635</v>
      </c>
      <c r="D14" s="697">
        <v>106574.76905</v>
      </c>
      <c r="E14" s="697">
        <v>202275.57349000001</v>
      </c>
      <c r="F14" s="697">
        <v>355784.59405999997</v>
      </c>
      <c r="G14" s="697">
        <v>420501.46966</v>
      </c>
      <c r="H14" s="697">
        <v>425858.78732</v>
      </c>
      <c r="I14" s="697">
        <v>487312.25972999999</v>
      </c>
    </row>
    <row r="15" spans="1:9" s="150" customFormat="1" ht="21" customHeight="1">
      <c r="A15" s="698" t="s">
        <v>685</v>
      </c>
      <c r="B15" s="697">
        <v>23207.095329999996</v>
      </c>
      <c r="C15" s="697">
        <v>47998.590880000003</v>
      </c>
      <c r="D15" s="697">
        <v>46121.991609999997</v>
      </c>
      <c r="E15" s="697">
        <v>49351.359450000004</v>
      </c>
      <c r="F15" s="697">
        <v>94091.46981000001</v>
      </c>
      <c r="G15" s="697">
        <v>143618.13639</v>
      </c>
      <c r="H15" s="697">
        <v>109178.46534000001</v>
      </c>
      <c r="I15" s="697">
        <v>139252.09896</v>
      </c>
    </row>
    <row r="16" spans="1:9" s="150" customFormat="1" ht="21" customHeight="1">
      <c r="A16" s="698" t="s">
        <v>686</v>
      </c>
      <c r="B16" s="697">
        <v>22662.386129999999</v>
      </c>
      <c r="C16" s="697">
        <v>47993.624349999998</v>
      </c>
      <c r="D16" s="697">
        <v>45427.980869999999</v>
      </c>
      <c r="E16" s="697">
        <v>49251.359450000004</v>
      </c>
      <c r="F16" s="697">
        <v>89195.357919999995</v>
      </c>
      <c r="G16" s="697">
        <v>130011.24616</v>
      </c>
      <c r="H16" s="697">
        <v>104300.46251000001</v>
      </c>
      <c r="I16" s="697">
        <v>130375.43302</v>
      </c>
    </row>
    <row r="17" spans="1:9" s="150" customFormat="1" ht="21" customHeight="1">
      <c r="A17" s="698" t="s">
        <v>687</v>
      </c>
      <c r="B17" s="697">
        <v>544.70920000000001</v>
      </c>
      <c r="C17" s="697">
        <v>4.9665299999999997</v>
      </c>
      <c r="D17" s="697">
        <v>694.01073999999994</v>
      </c>
      <c r="E17" s="697">
        <v>100</v>
      </c>
      <c r="F17" s="697">
        <v>4896.1118899999992</v>
      </c>
      <c r="G17" s="697">
        <v>13606.890230000001</v>
      </c>
      <c r="H17" s="697">
        <v>4878.0028300000004</v>
      </c>
      <c r="I17" s="697">
        <v>8876.665939999999</v>
      </c>
    </row>
    <row r="18" spans="1:9" s="150" customFormat="1" ht="21" customHeight="1">
      <c r="A18" s="698" t="s">
        <v>688</v>
      </c>
      <c r="B18" s="697">
        <v>210377.98890999999</v>
      </c>
      <c r="C18" s="697">
        <v>218805.99831999998</v>
      </c>
      <c r="D18" s="697">
        <v>224107.94878999999</v>
      </c>
      <c r="E18" s="697">
        <v>272333.43222000002</v>
      </c>
      <c r="F18" s="697">
        <v>402728.69325999997</v>
      </c>
      <c r="G18" s="697">
        <v>474517.21645000001</v>
      </c>
      <c r="H18" s="697">
        <v>483976.52549999999</v>
      </c>
      <c r="I18" s="697">
        <v>564186.28827000002</v>
      </c>
    </row>
    <row r="19" spans="1:9" s="150" customFormat="1" ht="21" customHeight="1">
      <c r="A19" s="698" t="s">
        <v>689</v>
      </c>
      <c r="B19" s="697">
        <v>134414.15953</v>
      </c>
      <c r="C19" s="697">
        <v>145822.13255000001</v>
      </c>
      <c r="D19" s="697">
        <v>160379.62230000002</v>
      </c>
      <c r="E19" s="697">
        <v>210544.62112</v>
      </c>
      <c r="F19" s="697">
        <v>317749.94550999999</v>
      </c>
      <c r="G19" s="697">
        <v>386557.15807</v>
      </c>
      <c r="H19" s="697">
        <v>394918.72781999997</v>
      </c>
      <c r="I19" s="697">
        <v>474268.13477999996</v>
      </c>
    </row>
    <row r="20" spans="1:9" s="150" customFormat="1" ht="21" customHeight="1">
      <c r="A20" s="698" t="s">
        <v>690</v>
      </c>
      <c r="B20" s="697">
        <v>75963.829379999996</v>
      </c>
      <c r="C20" s="697">
        <v>72983.865769999989</v>
      </c>
      <c r="D20" s="697">
        <v>63728.326489999999</v>
      </c>
      <c r="E20" s="697">
        <v>61788.811099999999</v>
      </c>
      <c r="F20" s="697">
        <v>84978.747749999995</v>
      </c>
      <c r="G20" s="697">
        <v>87960.058380000002</v>
      </c>
      <c r="H20" s="697">
        <v>89057.797680000003</v>
      </c>
      <c r="I20" s="697">
        <v>89918.153489999997</v>
      </c>
    </row>
    <row r="21" spans="1:9" s="150" customFormat="1" ht="21" customHeight="1">
      <c r="A21" s="698" t="s">
        <v>272</v>
      </c>
      <c r="B21" s="697">
        <v>62035.508780000004</v>
      </c>
      <c r="C21" s="697">
        <v>80000.753479999999</v>
      </c>
      <c r="D21" s="697">
        <v>84635.601180000012</v>
      </c>
      <c r="E21" s="697">
        <v>90651.122140000007</v>
      </c>
      <c r="F21" s="697">
        <v>135001.73261000001</v>
      </c>
      <c r="G21" s="697">
        <v>140444.88259999998</v>
      </c>
      <c r="H21" s="697">
        <v>141646.39377000002</v>
      </c>
      <c r="I21" s="697">
        <v>139772.98097999999</v>
      </c>
    </row>
    <row r="22" spans="1:9" s="150" customFormat="1" ht="21" customHeight="1">
      <c r="A22" s="698" t="s">
        <v>691</v>
      </c>
      <c r="B22" s="697">
        <v>-283439.14889999997</v>
      </c>
      <c r="C22" s="697">
        <v>-292264.03642999998</v>
      </c>
      <c r="D22" s="697">
        <v>-344954.84956</v>
      </c>
      <c r="E22" s="697">
        <v>-366783.60794999998</v>
      </c>
      <c r="F22" s="697">
        <v>-531583.32764999999</v>
      </c>
      <c r="G22" s="697">
        <v>-647971.42952999996</v>
      </c>
      <c r="H22" s="697">
        <v>-649634.92585</v>
      </c>
      <c r="I22" s="697">
        <v>-704578.25994000002</v>
      </c>
    </row>
    <row r="23" spans="1:9" s="150" customFormat="1" ht="21" customHeight="1">
      <c r="A23" s="696" t="s">
        <v>290</v>
      </c>
      <c r="B23" s="697">
        <v>127367.63533</v>
      </c>
      <c r="C23" s="697">
        <v>145060.43992999999</v>
      </c>
      <c r="D23" s="697">
        <v>263078.86368999997</v>
      </c>
      <c r="E23" s="697">
        <v>194300.43828999999</v>
      </c>
      <c r="F23" s="697">
        <v>286719.73929</v>
      </c>
      <c r="G23" s="697">
        <v>175545.88386999999</v>
      </c>
      <c r="H23" s="697">
        <v>136278.28208999999</v>
      </c>
      <c r="I23" s="697">
        <v>135037.41149999999</v>
      </c>
    </row>
    <row r="24" spans="1:9" s="150" customFormat="1" ht="21" customHeight="1">
      <c r="A24" s="696" t="s">
        <v>296</v>
      </c>
      <c r="B24" s="697">
        <v>6749.7676799999999</v>
      </c>
      <c r="C24" s="697">
        <v>4063.8865799999999</v>
      </c>
      <c r="D24" s="697">
        <v>10264.010039999999</v>
      </c>
      <c r="E24" s="697">
        <v>8333.7534800000012</v>
      </c>
      <c r="F24" s="697">
        <v>31120.85296</v>
      </c>
      <c r="G24" s="697">
        <v>73787.716109999994</v>
      </c>
      <c r="H24" s="697">
        <v>77895.153129999992</v>
      </c>
      <c r="I24" s="697">
        <v>54249.423790000001</v>
      </c>
    </row>
    <row r="25" spans="1:9" s="150" customFormat="1" ht="21" customHeight="1">
      <c r="A25" s="696" t="s">
        <v>692</v>
      </c>
      <c r="B25" s="697">
        <v>642053.77760999999</v>
      </c>
      <c r="C25" s="697">
        <v>442086.20494000003</v>
      </c>
      <c r="D25" s="697">
        <v>507157.86781000003</v>
      </c>
      <c r="E25" s="697">
        <v>734338.10848000005</v>
      </c>
      <c r="F25" s="697">
        <v>897530.50662999996</v>
      </c>
      <c r="G25" s="697">
        <v>1858655.3649800001</v>
      </c>
      <c r="H25" s="697">
        <v>1858384.8470000001</v>
      </c>
      <c r="I25" s="697">
        <v>2787297.22163</v>
      </c>
    </row>
    <row r="26" spans="1:9" s="150" customFormat="1" ht="21" customHeight="1">
      <c r="A26" s="696" t="s">
        <v>307</v>
      </c>
      <c r="B26" s="697">
        <v>276486.02863000002</v>
      </c>
      <c r="C26" s="697">
        <v>314445.33422000002</v>
      </c>
      <c r="D26" s="697">
        <v>332392.69967</v>
      </c>
      <c r="E26" s="697">
        <v>316598.24533000001</v>
      </c>
      <c r="F26" s="697">
        <v>387496.60331999999</v>
      </c>
      <c r="G26" s="697">
        <v>358691.52636999998</v>
      </c>
      <c r="H26" s="697">
        <v>357664.22600999998</v>
      </c>
      <c r="I26" s="697">
        <v>338823.15506000002</v>
      </c>
    </row>
    <row r="27" spans="1:9" s="150" customFormat="1" ht="21" customHeight="1">
      <c r="A27" s="696" t="s">
        <v>693</v>
      </c>
      <c r="B27" s="697">
        <v>36730.609659999995</v>
      </c>
      <c r="C27" s="697">
        <v>42108.659770000006</v>
      </c>
      <c r="D27" s="697">
        <v>56281.299630000001</v>
      </c>
      <c r="E27" s="697">
        <v>86593.746569999988</v>
      </c>
      <c r="F27" s="697">
        <v>240977.98874</v>
      </c>
      <c r="G27" s="697">
        <v>332165.18608999997</v>
      </c>
      <c r="H27" s="697">
        <v>340398.92599999998</v>
      </c>
      <c r="I27" s="697">
        <v>326721.79606000002</v>
      </c>
    </row>
    <row r="28" spans="1:9" s="151" customFormat="1" ht="43.5" customHeight="1" thickBot="1">
      <c r="A28" s="699" t="s">
        <v>323</v>
      </c>
      <c r="B28" s="700">
        <v>0</v>
      </c>
      <c r="C28" s="700">
        <v>0</v>
      </c>
      <c r="D28" s="700">
        <v>0</v>
      </c>
      <c r="E28" s="700">
        <v>0</v>
      </c>
      <c r="F28" s="700">
        <v>0</v>
      </c>
      <c r="G28" s="700">
        <v>0</v>
      </c>
      <c r="H28" s="700">
        <v>0</v>
      </c>
      <c r="I28" s="700">
        <v>0</v>
      </c>
    </row>
    <row r="29" spans="1:9" ht="24" customHeight="1" thickTop="1" thickBot="1">
      <c r="A29" s="694" t="s">
        <v>694</v>
      </c>
      <c r="B29" s="695">
        <v>16794438.050269999</v>
      </c>
      <c r="C29" s="695">
        <v>20091187.298289999</v>
      </c>
      <c r="D29" s="695">
        <v>23844071.20276</v>
      </c>
      <c r="E29" s="695">
        <v>26260030.652330004</v>
      </c>
      <c r="F29" s="695">
        <v>32387852.623020001</v>
      </c>
      <c r="G29" s="695">
        <v>33191179.316180002</v>
      </c>
      <c r="H29" s="695">
        <v>33776496.186290003</v>
      </c>
      <c r="I29" s="695">
        <v>35001315.400199994</v>
      </c>
    </row>
    <row r="30" spans="1:9" s="150" customFormat="1" ht="21" customHeight="1" thickTop="1">
      <c r="A30" s="696" t="s">
        <v>695</v>
      </c>
      <c r="B30" s="697">
        <v>14050185.636610001</v>
      </c>
      <c r="C30" s="697">
        <v>17247807.142470002</v>
      </c>
      <c r="D30" s="697">
        <v>21097816.088540003</v>
      </c>
      <c r="E30" s="697">
        <v>22379001.359639999</v>
      </c>
      <c r="F30" s="697">
        <v>28383505.282340001</v>
      </c>
      <c r="G30" s="697">
        <v>28125520.810849998</v>
      </c>
      <c r="H30" s="697">
        <v>28044916.79786</v>
      </c>
      <c r="I30" s="697">
        <v>27125582.110410001</v>
      </c>
    </row>
    <row r="31" spans="1:9" s="150" customFormat="1" ht="21" customHeight="1">
      <c r="A31" s="698" t="s">
        <v>696</v>
      </c>
      <c r="B31" s="697">
        <v>4119966.8643899998</v>
      </c>
      <c r="C31" s="697">
        <v>4399450.4684600001</v>
      </c>
      <c r="D31" s="697">
        <v>4557830.54641</v>
      </c>
      <c r="E31" s="697">
        <v>6172946.4064999996</v>
      </c>
      <c r="F31" s="697">
        <v>5553267.4951999998</v>
      </c>
      <c r="G31" s="697">
        <v>6181445.2687600004</v>
      </c>
      <c r="H31" s="697">
        <v>5261660.0674799997</v>
      </c>
      <c r="I31" s="697">
        <v>5259656.5556800002</v>
      </c>
    </row>
    <row r="32" spans="1:9" s="150" customFormat="1" ht="21" customHeight="1">
      <c r="A32" s="698" t="s">
        <v>697</v>
      </c>
      <c r="B32" s="697">
        <v>5806033.7968999995</v>
      </c>
      <c r="C32" s="697">
        <v>7089078.5248199999</v>
      </c>
      <c r="D32" s="697">
        <v>9739656.2026700005</v>
      </c>
      <c r="E32" s="697">
        <v>7960697.3916999996</v>
      </c>
      <c r="F32" s="697">
        <v>9695195.6235199999</v>
      </c>
      <c r="G32" s="697">
        <v>9727322.696659999</v>
      </c>
      <c r="H32" s="697">
        <v>10147394.495680001</v>
      </c>
      <c r="I32" s="697">
        <v>9460497.3144699987</v>
      </c>
    </row>
    <row r="33" spans="1:9" s="150" customFormat="1" ht="21" customHeight="1">
      <c r="A33" s="698" t="s">
        <v>698</v>
      </c>
      <c r="B33" s="697">
        <v>1056502.38332</v>
      </c>
      <c r="C33" s="697">
        <v>303253.93029000005</v>
      </c>
      <c r="D33" s="697">
        <v>210758.21381000002</v>
      </c>
      <c r="E33" s="697">
        <v>209983.80572999999</v>
      </c>
      <c r="F33" s="697">
        <v>87028.633409999995</v>
      </c>
      <c r="G33" s="697">
        <v>60491.451829999998</v>
      </c>
      <c r="H33" s="697">
        <v>56700.286060000006</v>
      </c>
      <c r="I33" s="697">
        <v>38082.577020000004</v>
      </c>
    </row>
    <row r="34" spans="1:9" s="150" customFormat="1" ht="21" customHeight="1">
      <c r="A34" s="698" t="s">
        <v>699</v>
      </c>
      <c r="B34" s="697">
        <v>338801.49362999998</v>
      </c>
      <c r="C34" s="697">
        <v>323127.51610000001</v>
      </c>
      <c r="D34" s="697">
        <v>354126.06594999996</v>
      </c>
      <c r="E34" s="697">
        <v>365724.73830000003</v>
      </c>
      <c r="F34" s="697">
        <v>442725.54266000004</v>
      </c>
      <c r="G34" s="697">
        <v>551327.69637000002</v>
      </c>
      <c r="H34" s="697">
        <v>524976.39754999999</v>
      </c>
      <c r="I34" s="697">
        <v>576420.72962999996</v>
      </c>
    </row>
    <row r="35" spans="1:9" s="150" customFormat="1" ht="21" customHeight="1">
      <c r="A35" s="698" t="s">
        <v>700</v>
      </c>
      <c r="B35" s="697">
        <v>2598393.3142399997</v>
      </c>
      <c r="C35" s="697">
        <v>4900964.1007299991</v>
      </c>
      <c r="D35" s="697">
        <v>5901688.91548</v>
      </c>
      <c r="E35" s="697">
        <v>7281341.3679900002</v>
      </c>
      <c r="F35" s="697">
        <v>11943666.24327</v>
      </c>
      <c r="G35" s="697">
        <v>10953886.33123</v>
      </c>
      <c r="H35" s="697">
        <v>11364752.741870001</v>
      </c>
      <c r="I35" s="697">
        <v>11041240.256290002</v>
      </c>
    </row>
    <row r="36" spans="1:9" s="150" customFormat="1" ht="21" customHeight="1">
      <c r="A36" s="698" t="s">
        <v>701</v>
      </c>
      <c r="B36" s="697">
        <v>130487.78413</v>
      </c>
      <c r="C36" s="697">
        <v>231932.60206999999</v>
      </c>
      <c r="D36" s="697">
        <v>333756.14422000002</v>
      </c>
      <c r="E36" s="697">
        <v>388307.64942000003</v>
      </c>
      <c r="F36" s="697">
        <v>661621.74427999998</v>
      </c>
      <c r="G36" s="697">
        <v>651047.36600000004</v>
      </c>
      <c r="H36" s="697">
        <v>689432.80922000005</v>
      </c>
      <c r="I36" s="697">
        <v>749684.67732000002</v>
      </c>
    </row>
    <row r="37" spans="1:9" s="150" customFormat="1" ht="21" customHeight="1">
      <c r="A37" s="696" t="s">
        <v>702</v>
      </c>
      <c r="B37" s="697">
        <v>12082.08041</v>
      </c>
      <c r="C37" s="697">
        <v>11529.42801</v>
      </c>
      <c r="D37" s="697">
        <v>10987.09995</v>
      </c>
      <c r="E37" s="697">
        <v>9325.7513199999994</v>
      </c>
      <c r="F37" s="697">
        <v>9125.1443099999997</v>
      </c>
      <c r="G37" s="697">
        <v>17292.965840000001</v>
      </c>
      <c r="H37" s="697">
        <v>14041.512699999999</v>
      </c>
      <c r="I37" s="697">
        <v>16025.983880000002</v>
      </c>
    </row>
    <row r="38" spans="1:9" s="150" customFormat="1" ht="21" customHeight="1">
      <c r="A38" s="696" t="s">
        <v>703</v>
      </c>
      <c r="B38" s="697">
        <v>54492.697240000001</v>
      </c>
      <c r="C38" s="697">
        <v>65558.898829999991</v>
      </c>
      <c r="D38" s="697">
        <v>618022.11082000006</v>
      </c>
      <c r="E38" s="697">
        <v>518048.58963</v>
      </c>
      <c r="F38" s="697">
        <v>727491.42995000002</v>
      </c>
      <c r="G38" s="697">
        <v>2209479.9729299997</v>
      </c>
      <c r="H38" s="697">
        <v>2579371.1749999998</v>
      </c>
      <c r="I38" s="697">
        <v>3351372.2295100004</v>
      </c>
    </row>
    <row r="39" spans="1:9" s="150" customFormat="1" ht="21" customHeight="1">
      <c r="A39" s="696" t="s">
        <v>704</v>
      </c>
      <c r="B39" s="697">
        <v>258543.69603999998</v>
      </c>
      <c r="C39" s="697">
        <v>294395.55726999999</v>
      </c>
      <c r="D39" s="697">
        <v>219235.45793</v>
      </c>
      <c r="E39" s="697">
        <v>383879.56351999997</v>
      </c>
      <c r="F39" s="697">
        <v>479348.68669</v>
      </c>
      <c r="G39" s="697">
        <v>428813.03660000005</v>
      </c>
      <c r="H39" s="697">
        <v>357864.03922000004</v>
      </c>
      <c r="I39" s="697">
        <v>447192.56361000001</v>
      </c>
    </row>
    <row r="40" spans="1:9" s="150" customFormat="1" ht="21" customHeight="1">
      <c r="A40" s="696" t="s">
        <v>361</v>
      </c>
      <c r="B40" s="697">
        <v>122324.40609999999</v>
      </c>
      <c r="C40" s="697">
        <v>130692.95522</v>
      </c>
      <c r="D40" s="697">
        <v>136660.87662</v>
      </c>
      <c r="E40" s="697">
        <v>149281.82003999999</v>
      </c>
      <c r="F40" s="697">
        <v>192393.7255</v>
      </c>
      <c r="G40" s="697">
        <v>200447.49228000001</v>
      </c>
      <c r="H40" s="697">
        <v>198871.05011000001</v>
      </c>
      <c r="I40" s="697">
        <v>203121.94560000001</v>
      </c>
    </row>
    <row r="41" spans="1:9" s="150" customFormat="1" ht="21" customHeight="1">
      <c r="A41" s="696" t="s">
        <v>367</v>
      </c>
      <c r="B41" s="697">
        <v>0</v>
      </c>
      <c r="C41" s="697">
        <v>0</v>
      </c>
      <c r="D41" s="697">
        <v>514877.56503</v>
      </c>
      <c r="E41" s="697">
        <v>688184.88335000002</v>
      </c>
      <c r="F41" s="697">
        <v>860026.42001999996</v>
      </c>
      <c r="G41" s="697">
        <v>729118.62379999994</v>
      </c>
      <c r="H41" s="697">
        <v>733668.15997000004</v>
      </c>
      <c r="I41" s="697">
        <v>808088.94350000005</v>
      </c>
    </row>
    <row r="42" spans="1:9" s="150" customFormat="1" ht="21" customHeight="1">
      <c r="A42" s="696" t="s">
        <v>705</v>
      </c>
      <c r="B42" s="697">
        <v>171818.6575</v>
      </c>
      <c r="C42" s="697">
        <v>171818.31682000001</v>
      </c>
      <c r="D42" s="697">
        <v>171689.32180000001</v>
      </c>
      <c r="E42" s="697">
        <v>481709.71557999996</v>
      </c>
      <c r="F42" s="697">
        <v>453305.87667999999</v>
      </c>
      <c r="G42" s="697">
        <v>466113.87498000002</v>
      </c>
      <c r="H42" s="697">
        <v>424899.00586999999</v>
      </c>
      <c r="I42" s="697">
        <v>437066.75981999998</v>
      </c>
    </row>
    <row r="43" spans="1:9" s="151" customFormat="1" ht="43.5" customHeight="1" thickBot="1">
      <c r="A43" s="699" t="s">
        <v>557</v>
      </c>
      <c r="B43" s="700">
        <v>2124990.8763699997</v>
      </c>
      <c r="C43" s="700">
        <v>2169384.9996700003</v>
      </c>
      <c r="D43" s="700">
        <v>1074782.6820699999</v>
      </c>
      <c r="E43" s="700">
        <v>1650598.9692500001</v>
      </c>
      <c r="F43" s="700">
        <v>1282656.0575299999</v>
      </c>
      <c r="G43" s="700">
        <v>1014392.5388999999</v>
      </c>
      <c r="H43" s="700">
        <v>1422864.4455599999</v>
      </c>
      <c r="I43" s="700">
        <v>2612864.86387</v>
      </c>
    </row>
    <row r="44" spans="1:9" ht="24" customHeight="1" thickTop="1" thickBot="1">
      <c r="A44" s="694" t="s">
        <v>706</v>
      </c>
      <c r="B44" s="695">
        <v>1358381.74863</v>
      </c>
      <c r="C44" s="695">
        <v>1526211.5812899999</v>
      </c>
      <c r="D44" s="695">
        <v>1555424.4895200001</v>
      </c>
      <c r="E44" s="695">
        <v>1769799.7726199999</v>
      </c>
      <c r="F44" s="695">
        <v>1989439.4167500001</v>
      </c>
      <c r="G44" s="695">
        <v>1894936.8479599999</v>
      </c>
      <c r="H44" s="695">
        <v>1977041.5657500001</v>
      </c>
      <c r="I44" s="695">
        <v>2056214.38322</v>
      </c>
    </row>
    <row r="45" spans="1:9" s="150" customFormat="1" ht="21" customHeight="1" thickTop="1">
      <c r="A45" s="696" t="s">
        <v>382</v>
      </c>
      <c r="B45" s="697">
        <v>731879.4</v>
      </c>
      <c r="C45" s="697">
        <v>731879.4</v>
      </c>
      <c r="D45" s="697">
        <v>731879.4</v>
      </c>
      <c r="E45" s="697">
        <v>731879.4</v>
      </c>
      <c r="F45" s="697">
        <v>1315405.83</v>
      </c>
      <c r="G45" s="697">
        <v>1442495.21</v>
      </c>
      <c r="H45" s="697">
        <v>1442495.21</v>
      </c>
      <c r="I45" s="697">
        <v>1503426.84</v>
      </c>
    </row>
    <row r="46" spans="1:9" s="150" customFormat="1" ht="21" customHeight="1">
      <c r="A46" s="696" t="s">
        <v>386</v>
      </c>
      <c r="B46" s="697">
        <v>190854.92436999999</v>
      </c>
      <c r="C46" s="697">
        <v>278064.10041000001</v>
      </c>
      <c r="D46" s="697">
        <v>385461.69255000004</v>
      </c>
      <c r="E46" s="697">
        <v>463649.35444000002</v>
      </c>
      <c r="F46" s="697">
        <v>28587.73604</v>
      </c>
      <c r="G46" s="697">
        <v>0</v>
      </c>
      <c r="H46" s="697">
        <v>28583.333409999999</v>
      </c>
      <c r="I46" s="697">
        <v>0</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242776.47967</v>
      </c>
      <c r="C48" s="697">
        <v>262076.47967</v>
      </c>
      <c r="D48" s="697">
        <v>287496.47967000003</v>
      </c>
      <c r="E48" s="697">
        <v>302556.47967000003</v>
      </c>
      <c r="F48" s="697">
        <v>329728.47967000003</v>
      </c>
      <c r="G48" s="697">
        <v>361300.21888999996</v>
      </c>
      <c r="H48" s="697">
        <v>361300.21888999996</v>
      </c>
      <c r="I48" s="697">
        <v>375766.82493</v>
      </c>
    </row>
    <row r="49" spans="1:9" s="150" customFormat="1" ht="21" customHeight="1">
      <c r="A49" s="696" t="s">
        <v>396</v>
      </c>
      <c r="B49" s="697">
        <v>192870.94459</v>
      </c>
      <c r="C49" s="697">
        <v>254191.60121000002</v>
      </c>
      <c r="D49" s="697">
        <v>150586.9173</v>
      </c>
      <c r="E49" s="697">
        <v>271714.53850999998</v>
      </c>
      <c r="F49" s="697">
        <v>315717.37104</v>
      </c>
      <c r="G49" s="697">
        <v>91141.419069999989</v>
      </c>
      <c r="H49" s="697">
        <v>144662.80344999998</v>
      </c>
      <c r="I49" s="697">
        <v>177020.71828999999</v>
      </c>
    </row>
    <row r="50" spans="1:9" s="150" customFormat="1" ht="21" customHeight="1">
      <c r="A50" s="698" t="s">
        <v>708</v>
      </c>
      <c r="B50" s="697">
        <v>0</v>
      </c>
      <c r="C50" s="697">
        <v>0</v>
      </c>
      <c r="D50" s="697">
        <v>0</v>
      </c>
      <c r="E50" s="697">
        <v>0</v>
      </c>
      <c r="F50" s="697">
        <v>0</v>
      </c>
      <c r="G50" s="697">
        <v>28583.333409999999</v>
      </c>
      <c r="H50" s="697">
        <v>0</v>
      </c>
      <c r="I50" s="697">
        <v>28583.33337</v>
      </c>
    </row>
    <row r="51" spans="1:9" s="151" customFormat="1" ht="40.5" customHeight="1" thickBot="1">
      <c r="A51" s="701" t="s">
        <v>709</v>
      </c>
      <c r="B51" s="700">
        <v>192870.94459</v>
      </c>
      <c r="C51" s="700">
        <v>254191.60121000002</v>
      </c>
      <c r="D51" s="700">
        <v>150586.9173</v>
      </c>
      <c r="E51" s="700">
        <v>271714.53850999998</v>
      </c>
      <c r="F51" s="700">
        <v>315717.37104</v>
      </c>
      <c r="G51" s="700">
        <v>62558.085659999997</v>
      </c>
      <c r="H51" s="700">
        <v>144662.80344999998</v>
      </c>
      <c r="I51" s="700">
        <v>148437.38491999998</v>
      </c>
    </row>
    <row r="52" spans="1:9" ht="24" customHeight="1" thickTop="1" thickBot="1">
      <c r="A52" s="694" t="s">
        <v>710</v>
      </c>
      <c r="B52" s="695">
        <v>18152819.798900001</v>
      </c>
      <c r="C52" s="695">
        <v>21617398.879580002</v>
      </c>
      <c r="D52" s="695">
        <v>25399495.692279998</v>
      </c>
      <c r="E52" s="695">
        <v>28029830.42495</v>
      </c>
      <c r="F52" s="695">
        <v>34377292.03977</v>
      </c>
      <c r="G52" s="695">
        <v>35086116.164140001</v>
      </c>
      <c r="H52" s="695">
        <v>35753537.752039999</v>
      </c>
      <c r="I52" s="695">
        <v>37057529.783419997</v>
      </c>
    </row>
    <row r="53" spans="1:9" s="150" customFormat="1" ht="24" customHeight="1" thickTop="1">
      <c r="A53" s="702" t="s">
        <v>711</v>
      </c>
      <c r="B53" s="697">
        <v>2471739.6190900002</v>
      </c>
      <c r="C53" s="697">
        <v>2618818.31923</v>
      </c>
      <c r="D53" s="697">
        <v>3462976.7984499997</v>
      </c>
      <c r="E53" s="697">
        <v>4130453.9725300004</v>
      </c>
      <c r="F53" s="697">
        <v>3184105.0098600001</v>
      </c>
      <c r="G53" s="697">
        <v>2675172.6751700002</v>
      </c>
      <c r="H53" s="697">
        <v>2600412.1929000001</v>
      </c>
      <c r="I53" s="697">
        <v>2781350.6622500001</v>
      </c>
    </row>
    <row r="54" spans="1:9" s="151" customFormat="1" ht="21" customHeight="1">
      <c r="A54" s="701" t="s">
        <v>712</v>
      </c>
      <c r="B54" s="700">
        <v>141790.11577999999</v>
      </c>
      <c r="C54" s="700">
        <v>187127.62716999999</v>
      </c>
      <c r="D54" s="700">
        <v>150768.07615000001</v>
      </c>
      <c r="E54" s="700">
        <v>86931.089200000002</v>
      </c>
      <c r="F54" s="700">
        <v>137528.51965</v>
      </c>
      <c r="G54" s="700">
        <v>93681.67426</v>
      </c>
      <c r="H54" s="700">
        <v>98685.097340000008</v>
      </c>
      <c r="I54" s="700">
        <v>138183.55121999999</v>
      </c>
    </row>
    <row r="55" spans="1:9" s="151" customFormat="1" ht="21" customHeight="1">
      <c r="A55" s="701" t="s">
        <v>713</v>
      </c>
      <c r="B55" s="700">
        <v>2137157.68029</v>
      </c>
      <c r="C55" s="700">
        <v>2219096.25618</v>
      </c>
      <c r="D55" s="700">
        <v>3094341.3324499996</v>
      </c>
      <c r="E55" s="700">
        <v>3833550.0254000002</v>
      </c>
      <c r="F55" s="700">
        <v>2769538.1498799999</v>
      </c>
      <c r="G55" s="700">
        <v>2358021.34332</v>
      </c>
      <c r="H55" s="700">
        <v>2227239.1066100001</v>
      </c>
      <c r="I55" s="700">
        <v>2406616.5814899998</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189218.34654</v>
      </c>
      <c r="C57" s="700">
        <v>209213.87964</v>
      </c>
      <c r="D57" s="700">
        <v>210944.75328999999</v>
      </c>
      <c r="E57" s="700">
        <v>202945.90025999999</v>
      </c>
      <c r="F57" s="700">
        <v>200215.09041</v>
      </c>
      <c r="G57" s="700">
        <v>219791.06552999999</v>
      </c>
      <c r="H57" s="700">
        <v>226650.34184000001</v>
      </c>
      <c r="I57" s="700">
        <v>225268.81013999999</v>
      </c>
    </row>
    <row r="58" spans="1:9" s="151" customFormat="1" ht="21" customHeight="1">
      <c r="A58" s="701" t="s">
        <v>716</v>
      </c>
      <c r="B58" s="700">
        <v>3573.4764799999998</v>
      </c>
      <c r="C58" s="700">
        <v>3380.5562400000003</v>
      </c>
      <c r="D58" s="700">
        <v>6922.6365599999999</v>
      </c>
      <c r="E58" s="700">
        <v>7026.9576699999998</v>
      </c>
      <c r="F58" s="700">
        <v>76823.249920000002</v>
      </c>
      <c r="G58" s="700">
        <v>3678.5920599999999</v>
      </c>
      <c r="H58" s="700">
        <v>47837.647109999998</v>
      </c>
      <c r="I58" s="700">
        <v>11281.7194</v>
      </c>
    </row>
    <row r="59" spans="1:9" s="151" customFormat="1" ht="61.5" customHeight="1" thickBot="1">
      <c r="A59" s="699" t="s">
        <v>717</v>
      </c>
      <c r="B59" s="700">
        <v>27789257.65591</v>
      </c>
      <c r="C59" s="700">
        <v>37016770.605620004</v>
      </c>
      <c r="D59" s="700">
        <v>41631777.47225</v>
      </c>
      <c r="E59" s="700">
        <v>52108486.087910004</v>
      </c>
      <c r="F59" s="700">
        <v>80234913.957949996</v>
      </c>
      <c r="G59" s="700">
        <v>83889647.789339989</v>
      </c>
      <c r="H59" s="700">
        <v>84732325.684750006</v>
      </c>
      <c r="I59" s="700">
        <v>66639909.602580003</v>
      </c>
    </row>
    <row r="60" spans="1:9" ht="31.5" customHeight="1" thickTop="1" thickBot="1">
      <c r="A60" s="703" t="s">
        <v>718</v>
      </c>
      <c r="B60" s="695"/>
      <c r="C60" s="695"/>
      <c r="D60" s="695"/>
      <c r="E60" s="695"/>
      <c r="F60" s="695"/>
      <c r="G60" s="695"/>
      <c r="H60" s="695"/>
      <c r="I60" s="695"/>
    </row>
    <row r="61" spans="1:9" ht="30" customHeight="1" thickTop="1">
      <c r="A61" s="704" t="s">
        <v>719</v>
      </c>
      <c r="B61" s="705">
        <v>825242.91301999998</v>
      </c>
      <c r="C61" s="705">
        <v>1061515.19362</v>
      </c>
      <c r="D61" s="705">
        <v>1133289.2070499999</v>
      </c>
      <c r="E61" s="705">
        <v>1306928.9427799999</v>
      </c>
      <c r="F61" s="705">
        <v>1851866.7823699999</v>
      </c>
      <c r="G61" s="705">
        <v>1487082.4900100001</v>
      </c>
      <c r="H61" s="705">
        <v>2008663.26553</v>
      </c>
      <c r="I61" s="705">
        <v>1583760.0841700002</v>
      </c>
    </row>
    <row r="62" spans="1:9" ht="21" customHeight="1">
      <c r="A62" s="706" t="s">
        <v>720</v>
      </c>
      <c r="B62" s="705">
        <v>-123624.29719</v>
      </c>
      <c r="C62" s="705">
        <v>-215843.58569000001</v>
      </c>
      <c r="D62" s="705">
        <v>-303565.06468000001</v>
      </c>
      <c r="E62" s="705">
        <v>-338391.82319000002</v>
      </c>
      <c r="F62" s="705">
        <v>-516323.58711000002</v>
      </c>
      <c r="G62" s="705">
        <v>-498002.47402999998</v>
      </c>
      <c r="H62" s="705">
        <v>-675513.02278999996</v>
      </c>
      <c r="I62" s="705">
        <v>-564381.44655999995</v>
      </c>
    </row>
    <row r="63" spans="1:9" ht="21.75" customHeight="1">
      <c r="A63" s="707" t="s">
        <v>721</v>
      </c>
      <c r="B63" s="705">
        <v>701618.61583000002</v>
      </c>
      <c r="C63" s="705">
        <v>845671.60792999994</v>
      </c>
      <c r="D63" s="705">
        <v>829724.14237000002</v>
      </c>
      <c r="E63" s="705">
        <v>968537.11959000002</v>
      </c>
      <c r="F63" s="705">
        <v>1335543.1952599999</v>
      </c>
      <c r="G63" s="705">
        <v>989080.01598000003</v>
      </c>
      <c r="H63" s="705">
        <v>1333150.2427399999</v>
      </c>
      <c r="I63" s="705">
        <v>1019378.63761</v>
      </c>
    </row>
    <row r="64" spans="1:9">
      <c r="A64" s="704" t="s">
        <v>722</v>
      </c>
      <c r="B64" s="705">
        <v>407091.69826999999</v>
      </c>
      <c r="C64" s="705">
        <v>366509.48168000003</v>
      </c>
      <c r="D64" s="705">
        <v>406407.87695000001</v>
      </c>
      <c r="E64" s="705">
        <v>547311.47296000004</v>
      </c>
      <c r="F64" s="705">
        <v>571118.61066999997</v>
      </c>
      <c r="G64" s="705">
        <v>426571.77619999996</v>
      </c>
      <c r="H64" s="705">
        <v>582287.21730999998</v>
      </c>
      <c r="I64" s="705">
        <v>506450.05080000003</v>
      </c>
    </row>
    <row r="65" spans="1:9">
      <c r="A65" s="706" t="s">
        <v>723</v>
      </c>
      <c r="B65" s="705">
        <v>-176040.59195</v>
      </c>
      <c r="C65" s="705">
        <v>-145979.33734</v>
      </c>
      <c r="D65" s="705">
        <v>-222912.03244000001</v>
      </c>
      <c r="E65" s="705">
        <v>-327412.02295000001</v>
      </c>
      <c r="F65" s="705">
        <v>-400036.38342000003</v>
      </c>
      <c r="G65" s="705">
        <v>-351478.6433</v>
      </c>
      <c r="H65" s="705">
        <v>-489043.60386999999</v>
      </c>
      <c r="I65" s="705">
        <v>-421322.57269</v>
      </c>
    </row>
    <row r="66" spans="1:9">
      <c r="A66" s="708" t="s">
        <v>724</v>
      </c>
      <c r="B66" s="705">
        <v>932669.72214999993</v>
      </c>
      <c r="C66" s="705">
        <v>1066201.7522700001</v>
      </c>
      <c r="D66" s="705">
        <v>1013219.98688</v>
      </c>
      <c r="E66" s="705">
        <v>1188436.5695999998</v>
      </c>
      <c r="F66" s="705">
        <v>1506625.4225099999</v>
      </c>
      <c r="G66" s="705">
        <v>1064173.14888</v>
      </c>
      <c r="H66" s="705">
        <v>1426393.8561800001</v>
      </c>
      <c r="I66" s="705">
        <v>1104506.1157200001</v>
      </c>
    </row>
    <row r="67" spans="1:9">
      <c r="A67" s="704" t="s">
        <v>725</v>
      </c>
      <c r="B67" s="705">
        <v>152687.15143</v>
      </c>
      <c r="C67" s="705">
        <v>75445.762040000001</v>
      </c>
      <c r="D67" s="705">
        <v>111357.62974999999</v>
      </c>
      <c r="E67" s="705">
        <v>90074.570970000001</v>
      </c>
      <c r="F67" s="705">
        <v>365963.70130999997</v>
      </c>
      <c r="G67" s="705">
        <v>67540.621459999995</v>
      </c>
      <c r="H67" s="705">
        <v>166316.99257</v>
      </c>
      <c r="I67" s="705">
        <v>50692.937610000001</v>
      </c>
    </row>
    <row r="68" spans="1:9">
      <c r="A68" s="704" t="s">
        <v>726</v>
      </c>
      <c r="B68" s="705">
        <v>-199706.77997</v>
      </c>
      <c r="C68" s="705">
        <v>-121667.73844</v>
      </c>
      <c r="D68" s="705">
        <v>-228211.65966999999</v>
      </c>
      <c r="E68" s="705">
        <v>-163453.99007</v>
      </c>
      <c r="F68" s="705">
        <v>-485708.51616</v>
      </c>
      <c r="G68" s="705">
        <v>-250883.33743000001</v>
      </c>
      <c r="H68" s="705">
        <v>-380948.77765</v>
      </c>
      <c r="I68" s="705">
        <v>-162023.77255000002</v>
      </c>
    </row>
    <row r="69" spans="1:9">
      <c r="A69" s="707" t="s">
        <v>727</v>
      </c>
      <c r="B69" s="705">
        <v>885650.09360999998</v>
      </c>
      <c r="C69" s="705">
        <v>1019979.77587</v>
      </c>
      <c r="D69" s="705">
        <v>896365.95695999998</v>
      </c>
      <c r="E69" s="705">
        <v>1115057.1505</v>
      </c>
      <c r="F69" s="705">
        <v>1386880.60766</v>
      </c>
      <c r="G69" s="705">
        <v>880830.43290999997</v>
      </c>
      <c r="H69" s="705">
        <v>1211762.0710999998</v>
      </c>
      <c r="I69" s="705">
        <v>993175.28077999991</v>
      </c>
    </row>
    <row r="70" spans="1:9">
      <c r="A70" s="706" t="s">
        <v>728</v>
      </c>
      <c r="B70" s="705">
        <v>-561261.13844000001</v>
      </c>
      <c r="C70" s="705">
        <v>-645053.47784000007</v>
      </c>
      <c r="D70" s="705">
        <v>-715016.37273000006</v>
      </c>
      <c r="E70" s="705">
        <v>-716129.1446</v>
      </c>
      <c r="F70" s="705">
        <v>-907202.76812999998</v>
      </c>
      <c r="G70" s="705">
        <v>-795425.85472000006</v>
      </c>
      <c r="H70" s="705">
        <v>-1002674.5948300001</v>
      </c>
      <c r="I70" s="705">
        <v>-734064.77098000003</v>
      </c>
    </row>
    <row r="71" spans="1:9">
      <c r="A71" s="708" t="s">
        <v>729</v>
      </c>
      <c r="B71" s="705">
        <v>324388.95517000003</v>
      </c>
      <c r="C71" s="705">
        <v>374926.29802999995</v>
      </c>
      <c r="D71" s="705">
        <v>181349.58422999998</v>
      </c>
      <c r="E71" s="705">
        <v>398928.00589999999</v>
      </c>
      <c r="F71" s="705">
        <v>479677.83953</v>
      </c>
      <c r="G71" s="705">
        <v>85404.57819</v>
      </c>
      <c r="H71" s="705">
        <v>209087.47627000001</v>
      </c>
      <c r="I71" s="705">
        <v>259110.5098</v>
      </c>
    </row>
    <row r="72" spans="1:9">
      <c r="A72" s="708" t="s">
        <v>730</v>
      </c>
      <c r="B72" s="705">
        <v>1379.0215900000001</v>
      </c>
      <c r="C72" s="705">
        <v>364.57739000000004</v>
      </c>
      <c r="D72" s="705">
        <v>-183.00934000000001</v>
      </c>
      <c r="E72" s="705">
        <v>-137.86801</v>
      </c>
      <c r="F72" s="705">
        <v>1944.49478</v>
      </c>
      <c r="G72" s="705">
        <v>-1073.8686299999999</v>
      </c>
      <c r="H72" s="705">
        <v>-1250.93451</v>
      </c>
      <c r="I72" s="705">
        <v>78.847279999999998</v>
      </c>
    </row>
    <row r="73" spans="1:9">
      <c r="A73" s="709" t="s">
        <v>731</v>
      </c>
      <c r="B73" s="705">
        <v>100.10462</v>
      </c>
      <c r="C73" s="705">
        <v>-699.80042000000003</v>
      </c>
      <c r="D73" s="705">
        <v>-1223.3332800000001</v>
      </c>
      <c r="E73" s="705">
        <v>-2179.4427099999998</v>
      </c>
      <c r="F73" s="705">
        <v>-1118.16651</v>
      </c>
      <c r="G73" s="705">
        <v>-2368.3932999999997</v>
      </c>
      <c r="H73" s="705">
        <v>-2797.8924400000001</v>
      </c>
      <c r="I73" s="705">
        <v>-751.90460999999993</v>
      </c>
    </row>
    <row r="74" spans="1:9">
      <c r="A74" s="709" t="s">
        <v>732</v>
      </c>
      <c r="B74" s="705">
        <v>1278.91697</v>
      </c>
      <c r="C74" s="705">
        <v>1064.37781</v>
      </c>
      <c r="D74" s="705">
        <v>1040.32394</v>
      </c>
      <c r="E74" s="705">
        <v>2041.5746999999999</v>
      </c>
      <c r="F74" s="705">
        <v>3062.66129</v>
      </c>
      <c r="G74" s="705">
        <v>1294.52467</v>
      </c>
      <c r="H74" s="705">
        <v>1546.95793</v>
      </c>
      <c r="I74" s="705">
        <v>830.75189</v>
      </c>
    </row>
    <row r="75" spans="1:9">
      <c r="A75" s="707" t="s">
        <v>733</v>
      </c>
      <c r="B75" s="705">
        <v>-596.62356999999997</v>
      </c>
      <c r="C75" s="705">
        <v>-915.81987000000004</v>
      </c>
      <c r="D75" s="705">
        <v>-849.71021999999994</v>
      </c>
      <c r="E75" s="705">
        <v>-941.86824999999999</v>
      </c>
      <c r="F75" s="705">
        <v>-2391.5504100000003</v>
      </c>
      <c r="G75" s="705">
        <v>-578.02374999999995</v>
      </c>
      <c r="H75" s="705">
        <v>-663.41340000000002</v>
      </c>
      <c r="I75" s="705">
        <v>-243.26481000000001</v>
      </c>
    </row>
    <row r="76" spans="1:9">
      <c r="A76" s="707" t="s">
        <v>734</v>
      </c>
      <c r="B76" s="705">
        <v>-3.8888099999999999</v>
      </c>
      <c r="C76" s="705">
        <v>12.616149999999999</v>
      </c>
      <c r="D76" s="705">
        <v>1.554E-2</v>
      </c>
      <c r="E76" s="705">
        <v>-0.16100999999999999</v>
      </c>
      <c r="F76" s="705">
        <v>-92.354420000000005</v>
      </c>
      <c r="G76" s="705">
        <v>-0.12063</v>
      </c>
      <c r="H76" s="705">
        <v>-3.7256799999999997</v>
      </c>
      <c r="I76" s="705">
        <v>2.3176700000000001</v>
      </c>
    </row>
    <row r="77" spans="1:9">
      <c r="A77" s="706" t="s">
        <v>735</v>
      </c>
      <c r="B77" s="705">
        <v>-592.73476000000005</v>
      </c>
      <c r="C77" s="705">
        <v>-928.43601999999998</v>
      </c>
      <c r="D77" s="705">
        <v>-849.72576000000004</v>
      </c>
      <c r="E77" s="705">
        <v>-941.70723999999996</v>
      </c>
      <c r="F77" s="705">
        <v>-2299.1959900000002</v>
      </c>
      <c r="G77" s="705">
        <v>-577.90311999999994</v>
      </c>
      <c r="H77" s="705">
        <v>-659.68772000000001</v>
      </c>
      <c r="I77" s="705">
        <v>-245.58248</v>
      </c>
    </row>
    <row r="78" spans="1:9">
      <c r="A78" s="707" t="s">
        <v>736</v>
      </c>
      <c r="B78" s="705">
        <v>325171.35318999999</v>
      </c>
      <c r="C78" s="705">
        <v>374375.05554999999</v>
      </c>
      <c r="D78" s="705">
        <v>180316.86466999998</v>
      </c>
      <c r="E78" s="705">
        <v>397848.26964000001</v>
      </c>
      <c r="F78" s="705">
        <v>479230.78389999998</v>
      </c>
      <c r="G78" s="705">
        <v>83752.685809999995</v>
      </c>
      <c r="H78" s="705">
        <v>207173.12836</v>
      </c>
      <c r="I78" s="705">
        <v>258946.09227000002</v>
      </c>
    </row>
    <row r="79" spans="1:9">
      <c r="A79" s="710" t="s">
        <v>737</v>
      </c>
      <c r="B79" s="705">
        <v>0</v>
      </c>
      <c r="C79" s="705">
        <v>1440.9260800000002</v>
      </c>
      <c r="D79" s="705">
        <v>1806.0461200000002</v>
      </c>
      <c r="E79" s="705">
        <v>2316.7933800000001</v>
      </c>
      <c r="F79" s="705">
        <v>14341.90828</v>
      </c>
      <c r="G79" s="705">
        <v>13514.13738</v>
      </c>
      <c r="H79" s="705">
        <v>6737.0586700000003</v>
      </c>
      <c r="I79" s="705">
        <v>4356.3625700000002</v>
      </c>
    </row>
    <row r="80" spans="1:9">
      <c r="A80" s="708" t="s">
        <v>738</v>
      </c>
      <c r="B80" s="705">
        <v>325171.35318999999</v>
      </c>
      <c r="C80" s="705">
        <v>375815.98162999999</v>
      </c>
      <c r="D80" s="705">
        <v>182122.91078999999</v>
      </c>
      <c r="E80" s="705">
        <v>400165.06302</v>
      </c>
      <c r="F80" s="705">
        <v>493572.69218000001</v>
      </c>
      <c r="G80" s="705">
        <v>97266.823189999996</v>
      </c>
      <c r="H80" s="705">
        <v>213910.18703</v>
      </c>
      <c r="I80" s="705">
        <v>263302.45484000002</v>
      </c>
    </row>
    <row r="81" spans="1:9">
      <c r="A81" s="704" t="s">
        <v>739</v>
      </c>
      <c r="B81" s="705">
        <v>-17833.15021</v>
      </c>
      <c r="C81" s="705">
        <v>8509.1571899999999</v>
      </c>
      <c r="D81" s="705">
        <v>7964.0076100000006</v>
      </c>
      <c r="E81" s="705">
        <v>635.46703000000002</v>
      </c>
      <c r="F81" s="705">
        <v>6210.9660899999999</v>
      </c>
      <c r="G81" s="705">
        <v>-2711.3031700000001</v>
      </c>
      <c r="H81" s="705">
        <v>10105.41524</v>
      </c>
      <c r="I81" s="705">
        <v>-8317.2492999999995</v>
      </c>
    </row>
    <row r="82" spans="1:9" ht="21" customHeight="1">
      <c r="A82" s="707" t="s">
        <v>740</v>
      </c>
      <c r="B82" s="705">
        <v>307338.20298</v>
      </c>
      <c r="C82" s="705">
        <v>384325.13881999999</v>
      </c>
      <c r="D82" s="705">
        <v>190086.9184</v>
      </c>
      <c r="E82" s="705">
        <v>400800.53005</v>
      </c>
      <c r="F82" s="705">
        <v>499783.65826999996</v>
      </c>
      <c r="G82" s="705">
        <v>94555.520019999996</v>
      </c>
      <c r="H82" s="705">
        <v>224015.60227</v>
      </c>
      <c r="I82" s="705">
        <v>254985.20554</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307338.20298</v>
      </c>
      <c r="C84" s="705">
        <v>384325.13881999999</v>
      </c>
      <c r="D84" s="705">
        <v>190086.9184</v>
      </c>
      <c r="E84" s="705">
        <v>400800.53005</v>
      </c>
      <c r="F84" s="705">
        <v>499783.65826999996</v>
      </c>
      <c r="G84" s="705">
        <v>94555.520019999996</v>
      </c>
      <c r="H84" s="705">
        <v>224015.60227</v>
      </c>
      <c r="I84" s="705">
        <v>254985.20554</v>
      </c>
    </row>
    <row r="85" spans="1:9" ht="18" customHeight="1" thickBot="1">
      <c r="A85" s="704" t="s">
        <v>743</v>
      </c>
      <c r="B85" s="705">
        <v>-114467.25774</v>
      </c>
      <c r="C85" s="705">
        <v>-130133.5376</v>
      </c>
      <c r="D85" s="705">
        <v>-39500.000619999999</v>
      </c>
      <c r="E85" s="705">
        <v>-129085.99187</v>
      </c>
      <c r="F85" s="705">
        <v>-184066.28722999999</v>
      </c>
      <c r="G85" s="705">
        <v>-31997.435000000001</v>
      </c>
      <c r="H85" s="705">
        <v>-79352.798859999995</v>
      </c>
      <c r="I85" s="705">
        <v>-106547.82</v>
      </c>
    </row>
    <row r="86" spans="1:9" ht="24" customHeight="1" thickTop="1" thickBot="1">
      <c r="A86" s="694" t="s">
        <v>744</v>
      </c>
      <c r="B86" s="695">
        <v>192870.94524</v>
      </c>
      <c r="C86" s="695">
        <v>254191.60122000001</v>
      </c>
      <c r="D86" s="695">
        <v>150586.91777999999</v>
      </c>
      <c r="E86" s="695">
        <v>271714.53818000003</v>
      </c>
      <c r="F86" s="695">
        <v>315717.37104</v>
      </c>
      <c r="G86" s="695">
        <v>62558.085020000006</v>
      </c>
      <c r="H86" s="695">
        <v>144662.80340999999</v>
      </c>
      <c r="I86" s="695">
        <v>148437.38553999999</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I227"/>
  <sheetViews>
    <sheetView zoomScale="50" workbookViewId="0">
      <selection activeCell="E12" sqref="E12"/>
    </sheetView>
  </sheetViews>
  <sheetFormatPr defaultColWidth="9.140625" defaultRowHeight="18"/>
  <cols>
    <col min="1" max="1" width="139" style="148" customWidth="1"/>
    <col min="2"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1332</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13379458.00209</v>
      </c>
      <c r="C8" s="695">
        <v>16349686.066989999</v>
      </c>
      <c r="D8" s="695">
        <v>16712307.895680001</v>
      </c>
      <c r="E8" s="695">
        <v>18340388.580949999</v>
      </c>
      <c r="F8" s="695">
        <v>20691942.038660001</v>
      </c>
      <c r="G8" s="695">
        <v>20463835.845630001</v>
      </c>
      <c r="H8" s="695">
        <v>21373415.541549999</v>
      </c>
      <c r="I8" s="695">
        <v>23402686.33368</v>
      </c>
    </row>
    <row r="9" spans="1:9" s="150" customFormat="1" ht="21" customHeight="1" thickTop="1">
      <c r="A9" s="696" t="s">
        <v>241</v>
      </c>
      <c r="B9" s="697">
        <v>2690913.8800100004</v>
      </c>
      <c r="C9" s="697">
        <v>3693562.7569400002</v>
      </c>
      <c r="D9" s="697">
        <v>2940085.3669099999</v>
      </c>
      <c r="E9" s="697">
        <v>3060483.7812600001</v>
      </c>
      <c r="F9" s="697">
        <v>3173156.1096899998</v>
      </c>
      <c r="G9" s="697">
        <v>2474501.5172899999</v>
      </c>
      <c r="H9" s="697">
        <v>2323865.4294000003</v>
      </c>
      <c r="I9" s="697">
        <v>2464769.4113000003</v>
      </c>
    </row>
    <row r="10" spans="1:9" s="150" customFormat="1" ht="21" customHeight="1">
      <c r="A10" s="696" t="s">
        <v>250</v>
      </c>
      <c r="B10" s="697">
        <v>3356088.1354200002</v>
      </c>
      <c r="C10" s="697">
        <v>3750316.7069000001</v>
      </c>
      <c r="D10" s="697">
        <v>3185891.6490000002</v>
      </c>
      <c r="E10" s="697">
        <v>2883248.1741799996</v>
      </c>
      <c r="F10" s="697">
        <v>3503511.6605599998</v>
      </c>
      <c r="G10" s="697">
        <v>2900358.5991400001</v>
      </c>
      <c r="H10" s="697">
        <v>3108389.2639799998</v>
      </c>
      <c r="I10" s="697">
        <v>2867261.25073</v>
      </c>
    </row>
    <row r="11" spans="1:9" s="150" customFormat="1" ht="21" customHeight="1">
      <c r="A11" s="696" t="s">
        <v>259</v>
      </c>
      <c r="B11" s="697">
        <v>6200548.5542900003</v>
      </c>
      <c r="C11" s="697">
        <v>7652763.2853500005</v>
      </c>
      <c r="D11" s="697">
        <v>9196653.0046800002</v>
      </c>
      <c r="E11" s="697">
        <v>10789243.829770001</v>
      </c>
      <c r="F11" s="697">
        <v>12730297.15911</v>
      </c>
      <c r="G11" s="697">
        <v>13837059.81621</v>
      </c>
      <c r="H11" s="697">
        <v>14701109.461059999</v>
      </c>
      <c r="I11" s="697">
        <v>15431820.02805</v>
      </c>
    </row>
    <row r="12" spans="1:9" s="150" customFormat="1" ht="21" customHeight="1">
      <c r="A12" s="698" t="s">
        <v>682</v>
      </c>
      <c r="B12" s="697">
        <v>6259165.3405100005</v>
      </c>
      <c r="C12" s="697">
        <v>7713458.8149100002</v>
      </c>
      <c r="D12" s="697">
        <v>9250514.9101599995</v>
      </c>
      <c r="E12" s="697">
        <v>10850429.504280001</v>
      </c>
      <c r="F12" s="697">
        <v>12826371.22297</v>
      </c>
      <c r="G12" s="697">
        <v>13948466.897049999</v>
      </c>
      <c r="H12" s="697">
        <v>14770909.019889999</v>
      </c>
      <c r="I12" s="697">
        <v>15324907.10843</v>
      </c>
    </row>
    <row r="13" spans="1:9" s="150" customFormat="1" ht="21" customHeight="1">
      <c r="A13" s="698" t="s">
        <v>683</v>
      </c>
      <c r="B13" s="697">
        <v>6057502.3917800002</v>
      </c>
      <c r="C13" s="697">
        <v>7590767.4454499995</v>
      </c>
      <c r="D13" s="697">
        <v>9093854.1807599999</v>
      </c>
      <c r="E13" s="697">
        <v>10544372.16206</v>
      </c>
      <c r="F13" s="697">
        <v>12362143.13648</v>
      </c>
      <c r="G13" s="697">
        <v>13051366.94961</v>
      </c>
      <c r="H13" s="697">
        <v>13690421.26826</v>
      </c>
      <c r="I13" s="697">
        <v>14448032.415299999</v>
      </c>
    </row>
    <row r="14" spans="1:9" s="150" customFormat="1" ht="21" customHeight="1">
      <c r="A14" s="698" t="s">
        <v>684</v>
      </c>
      <c r="B14" s="697">
        <v>201662.94873</v>
      </c>
      <c r="C14" s="697">
        <v>122691.36945999999</v>
      </c>
      <c r="D14" s="697">
        <v>156660.72940000001</v>
      </c>
      <c r="E14" s="697">
        <v>306057.34222000005</v>
      </c>
      <c r="F14" s="697">
        <v>464228.08649000002</v>
      </c>
      <c r="G14" s="697">
        <v>897099.94744000002</v>
      </c>
      <c r="H14" s="697">
        <v>1080487.7516300001</v>
      </c>
      <c r="I14" s="697">
        <v>876874.69313000003</v>
      </c>
    </row>
    <row r="15" spans="1:9" s="150" customFormat="1" ht="21" customHeight="1">
      <c r="A15" s="698" t="s">
        <v>685</v>
      </c>
      <c r="B15" s="697">
        <v>42983.734429999997</v>
      </c>
      <c r="C15" s="697">
        <v>45731.723330000001</v>
      </c>
      <c r="D15" s="697">
        <v>32170.721309999997</v>
      </c>
      <c r="E15" s="697">
        <v>45080.383170000001</v>
      </c>
      <c r="F15" s="697">
        <v>72305.994299999991</v>
      </c>
      <c r="G15" s="697">
        <v>58129.241379999999</v>
      </c>
      <c r="H15" s="697">
        <v>45498.611669999998</v>
      </c>
      <c r="I15" s="697">
        <v>212772.54777999999</v>
      </c>
    </row>
    <row r="16" spans="1:9" s="150" customFormat="1" ht="21" customHeight="1">
      <c r="A16" s="698" t="s">
        <v>686</v>
      </c>
      <c r="B16" s="697">
        <v>30707.770909999999</v>
      </c>
      <c r="C16" s="697">
        <v>40858.831640000004</v>
      </c>
      <c r="D16" s="697">
        <v>26994.35397</v>
      </c>
      <c r="E16" s="697">
        <v>36873.753579999997</v>
      </c>
      <c r="F16" s="697">
        <v>56332.991219999996</v>
      </c>
      <c r="G16" s="697">
        <v>43967.15655</v>
      </c>
      <c r="H16" s="697">
        <v>43324.17671</v>
      </c>
      <c r="I16" s="697">
        <v>59781.160649999998</v>
      </c>
    </row>
    <row r="17" spans="1:9" s="150" customFormat="1" ht="21" customHeight="1">
      <c r="A17" s="698" t="s">
        <v>687</v>
      </c>
      <c r="B17" s="697">
        <v>12275.963519999999</v>
      </c>
      <c r="C17" s="697">
        <v>4872.8916900000004</v>
      </c>
      <c r="D17" s="697">
        <v>5176.3673399999998</v>
      </c>
      <c r="E17" s="697">
        <v>8206.6295900000005</v>
      </c>
      <c r="F17" s="697">
        <v>15973.00308</v>
      </c>
      <c r="G17" s="697">
        <v>14162.08483</v>
      </c>
      <c r="H17" s="697">
        <v>2174.43496</v>
      </c>
      <c r="I17" s="697">
        <v>152991.38712999999</v>
      </c>
    </row>
    <row r="18" spans="1:9" s="150" customFormat="1" ht="21" customHeight="1">
      <c r="A18" s="698" t="s">
        <v>688</v>
      </c>
      <c r="B18" s="697">
        <v>82278.675860000003</v>
      </c>
      <c r="C18" s="697">
        <v>114593.06925</v>
      </c>
      <c r="D18" s="697">
        <v>164832.82347999999</v>
      </c>
      <c r="E18" s="697">
        <v>173495.19763000001</v>
      </c>
      <c r="F18" s="697">
        <v>214907.53791999997</v>
      </c>
      <c r="G18" s="697">
        <v>260362.69524999999</v>
      </c>
      <c r="H18" s="697">
        <v>264592.15821000002</v>
      </c>
      <c r="I18" s="697">
        <v>292741.30979000003</v>
      </c>
    </row>
    <row r="19" spans="1:9" s="150" customFormat="1" ht="21" customHeight="1">
      <c r="A19" s="698" t="s">
        <v>689</v>
      </c>
      <c r="B19" s="697">
        <v>50732.988259999998</v>
      </c>
      <c r="C19" s="697">
        <v>85277.456940000004</v>
      </c>
      <c r="D19" s="697">
        <v>137823.08025</v>
      </c>
      <c r="E19" s="697">
        <v>146487.27930000002</v>
      </c>
      <c r="F19" s="697">
        <v>171443.91994999998</v>
      </c>
      <c r="G19" s="697">
        <v>192842.30306000001</v>
      </c>
      <c r="H19" s="697">
        <v>193905.11725000001</v>
      </c>
      <c r="I19" s="697">
        <v>208825.01485000001</v>
      </c>
    </row>
    <row r="20" spans="1:9" s="150" customFormat="1" ht="21" customHeight="1">
      <c r="A20" s="698" t="s">
        <v>690</v>
      </c>
      <c r="B20" s="697">
        <v>31545.687600000001</v>
      </c>
      <c r="C20" s="697">
        <v>29315.61231</v>
      </c>
      <c r="D20" s="697">
        <v>27009.74323</v>
      </c>
      <c r="E20" s="697">
        <v>27007.918329999997</v>
      </c>
      <c r="F20" s="697">
        <v>43463.617969999999</v>
      </c>
      <c r="G20" s="697">
        <v>67520.392189999999</v>
      </c>
      <c r="H20" s="697">
        <v>70687.040959999998</v>
      </c>
      <c r="I20" s="697">
        <v>83916.294939999992</v>
      </c>
    </row>
    <row r="21" spans="1:9" s="150" customFormat="1" ht="21" customHeight="1">
      <c r="A21" s="698" t="s">
        <v>272</v>
      </c>
      <c r="B21" s="697">
        <v>55266.633240000003</v>
      </c>
      <c r="C21" s="697">
        <v>68473.81465</v>
      </c>
      <c r="D21" s="697">
        <v>82006.388059999997</v>
      </c>
      <c r="E21" s="697">
        <v>91042.280109999992</v>
      </c>
      <c r="F21" s="697">
        <v>110524.77603000001</v>
      </c>
      <c r="G21" s="697">
        <v>134038.22493</v>
      </c>
      <c r="H21" s="697">
        <v>131552.04798999999</v>
      </c>
      <c r="I21" s="697">
        <v>171614.26765999998</v>
      </c>
    </row>
    <row r="22" spans="1:9" s="150" customFormat="1" ht="21" customHeight="1">
      <c r="A22" s="698" t="s">
        <v>691</v>
      </c>
      <c r="B22" s="697">
        <v>-239145.82975</v>
      </c>
      <c r="C22" s="697">
        <v>-289494.13679000002</v>
      </c>
      <c r="D22" s="697">
        <v>-332871.83833</v>
      </c>
      <c r="E22" s="697">
        <v>-370803.53542000003</v>
      </c>
      <c r="F22" s="697">
        <v>-493812.37211</v>
      </c>
      <c r="G22" s="697">
        <v>-563937.24239999999</v>
      </c>
      <c r="H22" s="697">
        <v>-511442.37669999996</v>
      </c>
      <c r="I22" s="697">
        <v>-570215.20561000006</v>
      </c>
    </row>
    <row r="23" spans="1:9" s="150" customFormat="1" ht="21" customHeight="1">
      <c r="A23" s="696" t="s">
        <v>290</v>
      </c>
      <c r="B23" s="697">
        <v>67608.75189</v>
      </c>
      <c r="C23" s="697">
        <v>104134.35179</v>
      </c>
      <c r="D23" s="697">
        <v>73771.415489999999</v>
      </c>
      <c r="E23" s="697">
        <v>97389.8033</v>
      </c>
      <c r="F23" s="697">
        <v>105465.76178</v>
      </c>
      <c r="G23" s="697">
        <v>119339.84231000001</v>
      </c>
      <c r="H23" s="697">
        <v>105479.5503</v>
      </c>
      <c r="I23" s="697">
        <v>125577.54429999999</v>
      </c>
    </row>
    <row r="24" spans="1:9" s="150" customFormat="1" ht="21" customHeight="1">
      <c r="A24" s="696" t="s">
        <v>296</v>
      </c>
      <c r="B24" s="697">
        <v>526.27002000000005</v>
      </c>
      <c r="C24" s="697">
        <v>723.68644999999992</v>
      </c>
      <c r="D24" s="697">
        <v>2068.7285700000002</v>
      </c>
      <c r="E24" s="697">
        <v>7544.8065800000004</v>
      </c>
      <c r="F24" s="697">
        <v>8564.93073</v>
      </c>
      <c r="G24" s="697">
        <v>18556.400579999998</v>
      </c>
      <c r="H24" s="697">
        <v>18778.827399999998</v>
      </c>
      <c r="I24" s="697">
        <v>13657.369970000002</v>
      </c>
    </row>
    <row r="25" spans="1:9" s="150" customFormat="1" ht="21" customHeight="1">
      <c r="A25" s="696" t="s">
        <v>692</v>
      </c>
      <c r="B25" s="697">
        <v>771607.23509000009</v>
      </c>
      <c r="C25" s="697">
        <v>806785.21870000008</v>
      </c>
      <c r="D25" s="697">
        <v>929609.50244000007</v>
      </c>
      <c r="E25" s="697">
        <v>1111893.4027200001</v>
      </c>
      <c r="F25" s="697">
        <v>770174.89361000003</v>
      </c>
      <c r="G25" s="697">
        <v>747614.26027999993</v>
      </c>
      <c r="H25" s="697">
        <v>745622.46776999999</v>
      </c>
      <c r="I25" s="697">
        <v>1926666.9904500002</v>
      </c>
    </row>
    <row r="26" spans="1:9" s="150" customFormat="1" ht="21" customHeight="1">
      <c r="A26" s="696" t="s">
        <v>307</v>
      </c>
      <c r="B26" s="697">
        <v>259006.28735</v>
      </c>
      <c r="C26" s="697">
        <v>288364.46298000001</v>
      </c>
      <c r="D26" s="697">
        <v>330140.07013999997</v>
      </c>
      <c r="E26" s="697">
        <v>331685.34681999998</v>
      </c>
      <c r="F26" s="697">
        <v>231604.40927</v>
      </c>
      <c r="G26" s="697">
        <v>209838.64476</v>
      </c>
      <c r="H26" s="697">
        <v>208146.34321000002</v>
      </c>
      <c r="I26" s="697">
        <v>508739.04436</v>
      </c>
    </row>
    <row r="27" spans="1:9" s="150" customFormat="1" ht="21" customHeight="1">
      <c r="A27" s="696" t="s">
        <v>693</v>
      </c>
      <c r="B27" s="697">
        <v>33158.888019999999</v>
      </c>
      <c r="C27" s="697">
        <v>53035.597880000001</v>
      </c>
      <c r="D27" s="697">
        <v>54088.158450000003</v>
      </c>
      <c r="E27" s="697">
        <v>58899.436320000001</v>
      </c>
      <c r="F27" s="697">
        <v>74041.271219999995</v>
      </c>
      <c r="G27" s="697">
        <v>61440.92237</v>
      </c>
      <c r="H27" s="697">
        <v>66898.355739999999</v>
      </c>
      <c r="I27" s="697">
        <v>64194.694520000005</v>
      </c>
    </row>
    <row r="28" spans="1:9" s="151" customFormat="1" ht="18.75" thickBot="1">
      <c r="A28" s="699" t="s">
        <v>323</v>
      </c>
      <c r="B28" s="700">
        <v>0</v>
      </c>
      <c r="C28" s="700">
        <v>0</v>
      </c>
      <c r="D28" s="700">
        <v>0</v>
      </c>
      <c r="E28" s="700">
        <v>0</v>
      </c>
      <c r="F28" s="700">
        <v>95125.84268999999</v>
      </c>
      <c r="G28" s="700">
        <v>95125.84268999999</v>
      </c>
      <c r="H28" s="700">
        <v>95125.84268999999</v>
      </c>
      <c r="I28" s="700">
        <v>0</v>
      </c>
    </row>
    <row r="29" spans="1:9" ht="24" customHeight="1" thickTop="1" thickBot="1">
      <c r="A29" s="694" t="s">
        <v>694</v>
      </c>
      <c r="B29" s="695">
        <v>12038446.135749999</v>
      </c>
      <c r="C29" s="695">
        <v>14800161.8126</v>
      </c>
      <c r="D29" s="695">
        <v>14970127.615739999</v>
      </c>
      <c r="E29" s="695">
        <v>16373027.607129999</v>
      </c>
      <c r="F29" s="695">
        <v>19199155.380540002</v>
      </c>
      <c r="G29" s="695">
        <v>18990413.43279</v>
      </c>
      <c r="H29" s="695">
        <v>19782916.186919998</v>
      </c>
      <c r="I29" s="695">
        <v>21773141.515830003</v>
      </c>
    </row>
    <row r="30" spans="1:9" s="150" customFormat="1" ht="21" customHeight="1" thickTop="1">
      <c r="A30" s="696" t="s">
        <v>695</v>
      </c>
      <c r="B30" s="697">
        <v>10779181.854049999</v>
      </c>
      <c r="C30" s="697">
        <v>12973026.304850001</v>
      </c>
      <c r="D30" s="697">
        <v>13520334.673360001</v>
      </c>
      <c r="E30" s="697">
        <v>14735885.696659999</v>
      </c>
      <c r="F30" s="697">
        <v>16906854.625100002</v>
      </c>
      <c r="G30" s="697">
        <v>16538715.164530002</v>
      </c>
      <c r="H30" s="697">
        <v>17385497.37895</v>
      </c>
      <c r="I30" s="697">
        <v>17657427.47597</v>
      </c>
    </row>
    <row r="31" spans="1:9" s="150" customFormat="1" ht="21" customHeight="1">
      <c r="A31" s="698" t="s">
        <v>696</v>
      </c>
      <c r="B31" s="697">
        <v>4012909.8922299999</v>
      </c>
      <c r="C31" s="697">
        <v>4971037.3986899992</v>
      </c>
      <c r="D31" s="697">
        <v>4841910.0318599995</v>
      </c>
      <c r="E31" s="697">
        <v>4829224.9709899994</v>
      </c>
      <c r="F31" s="697">
        <v>4887719.4081600001</v>
      </c>
      <c r="G31" s="697">
        <v>4433310.8200900005</v>
      </c>
      <c r="H31" s="697">
        <v>4322382.0971099995</v>
      </c>
      <c r="I31" s="697">
        <v>4154995.93713</v>
      </c>
    </row>
    <row r="32" spans="1:9" s="150" customFormat="1" ht="21" customHeight="1">
      <c r="A32" s="698" t="s">
        <v>697</v>
      </c>
      <c r="B32" s="697">
        <v>3140284.5476899999</v>
      </c>
      <c r="C32" s="697">
        <v>3784398.6896799998</v>
      </c>
      <c r="D32" s="697">
        <v>4147487.21734</v>
      </c>
      <c r="E32" s="697">
        <v>4153315.5141799999</v>
      </c>
      <c r="F32" s="697">
        <v>4449819.9074799996</v>
      </c>
      <c r="G32" s="697">
        <v>4220299.1736199996</v>
      </c>
      <c r="H32" s="697">
        <v>4370201.3192499997</v>
      </c>
      <c r="I32" s="697">
        <v>4356876.21117</v>
      </c>
    </row>
    <row r="33" spans="1:9" s="150" customFormat="1" ht="21" customHeight="1">
      <c r="A33" s="698" t="s">
        <v>698</v>
      </c>
      <c r="B33" s="697">
        <v>367917.07007000002</v>
      </c>
      <c r="C33" s="697">
        <v>134652.00477999999</v>
      </c>
      <c r="D33" s="697">
        <v>76871.46693000001</v>
      </c>
      <c r="E33" s="697">
        <v>50635.889619999994</v>
      </c>
      <c r="F33" s="697">
        <v>40098.445100000004</v>
      </c>
      <c r="G33" s="697">
        <v>21824.82228</v>
      </c>
      <c r="H33" s="697">
        <v>20948.543010000001</v>
      </c>
      <c r="I33" s="697">
        <v>13196.463820000001</v>
      </c>
    </row>
    <row r="34" spans="1:9" s="150" customFormat="1" ht="21" customHeight="1">
      <c r="A34" s="698" t="s">
        <v>699</v>
      </c>
      <c r="B34" s="697">
        <v>571677.44177000003</v>
      </c>
      <c r="C34" s="697">
        <v>754427.74537000002</v>
      </c>
      <c r="D34" s="697">
        <v>597765.19889999996</v>
      </c>
      <c r="E34" s="697">
        <v>802809.03274000005</v>
      </c>
      <c r="F34" s="697">
        <v>1004436.4792300001</v>
      </c>
      <c r="G34" s="697">
        <v>570116.39778</v>
      </c>
      <c r="H34" s="697">
        <v>538166.39422999998</v>
      </c>
      <c r="I34" s="697">
        <v>453503.71941000002</v>
      </c>
    </row>
    <row r="35" spans="1:9" s="150" customFormat="1" ht="21" customHeight="1">
      <c r="A35" s="698" t="s">
        <v>700</v>
      </c>
      <c r="B35" s="697">
        <v>2467534.3133800002</v>
      </c>
      <c r="C35" s="697">
        <v>3064003.84687</v>
      </c>
      <c r="D35" s="697">
        <v>3501373.0828400003</v>
      </c>
      <c r="E35" s="697">
        <v>4425918.5766199995</v>
      </c>
      <c r="F35" s="697">
        <v>5930757.2032700004</v>
      </c>
      <c r="G35" s="697">
        <v>6549789.1028000005</v>
      </c>
      <c r="H35" s="697">
        <v>7325846.1773300003</v>
      </c>
      <c r="I35" s="697">
        <v>7739230.9412500001</v>
      </c>
    </row>
    <row r="36" spans="1:9" s="150" customFormat="1" ht="21" customHeight="1">
      <c r="A36" s="698" t="s">
        <v>701</v>
      </c>
      <c r="B36" s="697">
        <v>218858.58890999999</v>
      </c>
      <c r="C36" s="697">
        <v>264506.61946000002</v>
      </c>
      <c r="D36" s="697">
        <v>354927.67548999999</v>
      </c>
      <c r="E36" s="697">
        <v>473981.71250999998</v>
      </c>
      <c r="F36" s="697">
        <v>594023.18186000001</v>
      </c>
      <c r="G36" s="697">
        <v>743374.84796000004</v>
      </c>
      <c r="H36" s="697">
        <v>807952.84802000003</v>
      </c>
      <c r="I36" s="697">
        <v>939624.20319000003</v>
      </c>
    </row>
    <row r="37" spans="1:9" s="150" customFormat="1" ht="21" customHeight="1">
      <c r="A37" s="696" t="s">
        <v>702</v>
      </c>
      <c r="B37" s="697">
        <v>3604.2809999999999</v>
      </c>
      <c r="C37" s="697">
        <v>9046.2826700000005</v>
      </c>
      <c r="D37" s="697">
        <v>9544.6768200000006</v>
      </c>
      <c r="E37" s="697">
        <v>3383.8609799999999</v>
      </c>
      <c r="F37" s="697">
        <v>2616.4835800000001</v>
      </c>
      <c r="G37" s="697">
        <v>22679.31739</v>
      </c>
      <c r="H37" s="697">
        <v>19308.52332</v>
      </c>
      <c r="I37" s="697">
        <v>26382.203530000003</v>
      </c>
    </row>
    <row r="38" spans="1:9" s="150" customFormat="1" ht="21" customHeight="1">
      <c r="A38" s="696" t="s">
        <v>703</v>
      </c>
      <c r="B38" s="697">
        <v>282561.73883999995</v>
      </c>
      <c r="C38" s="697">
        <v>373840.73499000003</v>
      </c>
      <c r="D38" s="697">
        <v>275130.71258999995</v>
      </c>
      <c r="E38" s="697">
        <v>318857.25923000003</v>
      </c>
      <c r="F38" s="697">
        <v>895201.32322000002</v>
      </c>
      <c r="G38" s="697">
        <v>1026949.55643</v>
      </c>
      <c r="H38" s="697">
        <v>970832.77116999996</v>
      </c>
      <c r="I38" s="697">
        <v>2492748.2763499999</v>
      </c>
    </row>
    <row r="39" spans="1:9" s="150" customFormat="1" ht="21" customHeight="1">
      <c r="A39" s="696" t="s">
        <v>704</v>
      </c>
      <c r="B39" s="697">
        <v>279270.69425</v>
      </c>
      <c r="C39" s="697">
        <v>475589.85751</v>
      </c>
      <c r="D39" s="697">
        <v>452361.37367</v>
      </c>
      <c r="E39" s="697">
        <v>407950.45854000002</v>
      </c>
      <c r="F39" s="697">
        <v>452939.53547</v>
      </c>
      <c r="G39" s="697">
        <v>393490.84899000003</v>
      </c>
      <c r="H39" s="697">
        <v>395299.56492000003</v>
      </c>
      <c r="I39" s="697">
        <v>377810.65307</v>
      </c>
    </row>
    <row r="40" spans="1:9" s="150" customFormat="1" ht="21" customHeight="1">
      <c r="A40" s="696" t="s">
        <v>361</v>
      </c>
      <c r="B40" s="697">
        <v>326654.52976</v>
      </c>
      <c r="C40" s="697">
        <v>332293.09347000002</v>
      </c>
      <c r="D40" s="697">
        <v>260989.92038999998</v>
      </c>
      <c r="E40" s="697">
        <v>269257.73670000001</v>
      </c>
      <c r="F40" s="697">
        <v>290106.10446</v>
      </c>
      <c r="G40" s="697">
        <v>309803.09961999999</v>
      </c>
      <c r="H40" s="697">
        <v>320341.11418000003</v>
      </c>
      <c r="I40" s="697">
        <v>322089.45935000002</v>
      </c>
    </row>
    <row r="41" spans="1:9" s="150" customFormat="1" ht="21" customHeight="1">
      <c r="A41" s="696" t="s">
        <v>367</v>
      </c>
      <c r="B41" s="697">
        <v>0</v>
      </c>
      <c r="C41" s="697">
        <v>0</v>
      </c>
      <c r="D41" s="697">
        <v>0</v>
      </c>
      <c r="E41" s="697">
        <v>0</v>
      </c>
      <c r="F41" s="697">
        <v>0</v>
      </c>
      <c r="G41" s="697">
        <v>0</v>
      </c>
      <c r="H41" s="697">
        <v>0</v>
      </c>
      <c r="I41" s="697">
        <v>0</v>
      </c>
    </row>
    <row r="42" spans="1:9" s="150" customFormat="1" ht="21" customHeight="1">
      <c r="A42" s="696" t="s">
        <v>705</v>
      </c>
      <c r="B42" s="697">
        <v>9107.7775099999999</v>
      </c>
      <c r="C42" s="697">
        <v>137240.59748</v>
      </c>
      <c r="D42" s="697">
        <v>277511.01363</v>
      </c>
      <c r="E42" s="697">
        <v>461453.51266000001</v>
      </c>
      <c r="F42" s="697">
        <v>421256.34602999996</v>
      </c>
      <c r="G42" s="697">
        <v>445765.55633999995</v>
      </c>
      <c r="H42" s="697">
        <v>416550.33919999999</v>
      </c>
      <c r="I42" s="697">
        <v>383059.37901999999</v>
      </c>
    </row>
    <row r="43" spans="1:9" s="151" customFormat="1" ht="18.75" thickBot="1">
      <c r="A43" s="699" t="s">
        <v>557</v>
      </c>
      <c r="B43" s="700">
        <v>358065.26033999998</v>
      </c>
      <c r="C43" s="700">
        <v>499124.94163000002</v>
      </c>
      <c r="D43" s="700">
        <v>174255.24528</v>
      </c>
      <c r="E43" s="700">
        <v>176239.08236</v>
      </c>
      <c r="F43" s="700">
        <v>230180.96268</v>
      </c>
      <c r="G43" s="700">
        <v>253009.88949</v>
      </c>
      <c r="H43" s="700">
        <v>275086.49518000003</v>
      </c>
      <c r="I43" s="700">
        <v>513624.06854000001</v>
      </c>
    </row>
    <row r="44" spans="1:9" ht="24" customHeight="1" thickTop="1" thickBot="1">
      <c r="A44" s="694" t="s">
        <v>706</v>
      </c>
      <c r="B44" s="695">
        <v>1341011.8663399999</v>
      </c>
      <c r="C44" s="695">
        <v>1549524.2543900001</v>
      </c>
      <c r="D44" s="695">
        <v>1742180.27994</v>
      </c>
      <c r="E44" s="695">
        <v>1967360.97382</v>
      </c>
      <c r="F44" s="695">
        <v>1492786.6581199998</v>
      </c>
      <c r="G44" s="695">
        <v>1473422.4123800001</v>
      </c>
      <c r="H44" s="695">
        <v>1590499.3546300002</v>
      </c>
      <c r="I44" s="695">
        <v>1629544.81785</v>
      </c>
    </row>
    <row r="45" spans="1:9" s="150" customFormat="1" ht="21" customHeight="1" thickTop="1">
      <c r="A45" s="696" t="s">
        <v>382</v>
      </c>
      <c r="B45" s="697">
        <v>1009032.43</v>
      </c>
      <c r="C45" s="697">
        <v>1092785.45</v>
      </c>
      <c r="D45" s="697">
        <v>1215536.92</v>
      </c>
      <c r="E45" s="697">
        <v>1398246.65</v>
      </c>
      <c r="F45" s="697">
        <v>886747.63</v>
      </c>
      <c r="G45" s="697">
        <v>1002627.15</v>
      </c>
      <c r="H45" s="697">
        <v>1031563.66</v>
      </c>
      <c r="I45" s="697">
        <v>1078932.77</v>
      </c>
    </row>
    <row r="46" spans="1:9" s="150" customFormat="1" ht="21" customHeight="1">
      <c r="A46" s="696" t="s">
        <v>386</v>
      </c>
      <c r="B46" s="697">
        <v>0</v>
      </c>
      <c r="C46" s="697">
        <v>0</v>
      </c>
      <c r="D46" s="697">
        <v>0</v>
      </c>
      <c r="E46" s="697">
        <v>0</v>
      </c>
      <c r="F46" s="697">
        <v>5.11531</v>
      </c>
      <c r="G46" s="697">
        <v>12.19867</v>
      </c>
      <c r="H46" s="697">
        <v>9.0220300000000009</v>
      </c>
      <c r="I46" s="697">
        <v>33114.355389999997</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145861.61122999998</v>
      </c>
      <c r="C48" s="697">
        <v>164473.39504</v>
      </c>
      <c r="D48" s="697">
        <v>193699.93790000002</v>
      </c>
      <c r="E48" s="697">
        <v>226994.28736000002</v>
      </c>
      <c r="F48" s="697">
        <v>261206.29100999999</v>
      </c>
      <c r="G48" s="697">
        <v>295696.71762000001</v>
      </c>
      <c r="H48" s="697">
        <v>295696.71762000001</v>
      </c>
      <c r="I48" s="697">
        <v>322025.18414999999</v>
      </c>
    </row>
    <row r="49" spans="1:9" s="150" customFormat="1" ht="21" customHeight="1">
      <c r="A49" s="696" t="s">
        <v>396</v>
      </c>
      <c r="B49" s="697">
        <v>186117.82511000001</v>
      </c>
      <c r="C49" s="697">
        <v>292265.40935000003</v>
      </c>
      <c r="D49" s="697">
        <v>332943.42204000003</v>
      </c>
      <c r="E49" s="697">
        <v>342120.03645999997</v>
      </c>
      <c r="F49" s="697">
        <v>344827.62180000002</v>
      </c>
      <c r="G49" s="697">
        <v>175086.34609000001</v>
      </c>
      <c r="H49" s="697">
        <v>263229.95497999998</v>
      </c>
      <c r="I49" s="697">
        <v>195472.50831</v>
      </c>
    </row>
    <row r="50" spans="1:9" s="150" customFormat="1" ht="21" customHeight="1">
      <c r="A50" s="698" t="s">
        <v>708</v>
      </c>
      <c r="B50" s="697">
        <v>0</v>
      </c>
      <c r="C50" s="697">
        <v>0</v>
      </c>
      <c r="D50" s="697">
        <v>0</v>
      </c>
      <c r="E50" s="697">
        <v>0</v>
      </c>
      <c r="F50" s="697">
        <v>0</v>
      </c>
      <c r="G50" s="697">
        <v>28933.333360000001</v>
      </c>
      <c r="H50" s="697">
        <v>0</v>
      </c>
      <c r="I50" s="697">
        <v>30076.666699999998</v>
      </c>
    </row>
    <row r="51" spans="1:9" s="151" customFormat="1" ht="40.5" customHeight="1" thickBot="1">
      <c r="A51" s="701" t="s">
        <v>709</v>
      </c>
      <c r="B51" s="700">
        <v>186117.82511000001</v>
      </c>
      <c r="C51" s="700">
        <v>292265.40935000003</v>
      </c>
      <c r="D51" s="700">
        <v>332943.42204000003</v>
      </c>
      <c r="E51" s="700">
        <v>342120.03645999997</v>
      </c>
      <c r="F51" s="700">
        <v>344827.62180000002</v>
      </c>
      <c r="G51" s="700">
        <v>146153.01272999999</v>
      </c>
      <c r="H51" s="700">
        <v>263229.95497999998</v>
      </c>
      <c r="I51" s="700">
        <v>165395.84161</v>
      </c>
    </row>
    <row r="52" spans="1:9" ht="24" customHeight="1" thickTop="1" thickBot="1">
      <c r="A52" s="694" t="s">
        <v>710</v>
      </c>
      <c r="B52" s="695">
        <v>13379458.00209</v>
      </c>
      <c r="C52" s="695">
        <v>16349686.066989999</v>
      </c>
      <c r="D52" s="695">
        <v>16712307.895680001</v>
      </c>
      <c r="E52" s="695">
        <v>18340388.580949999</v>
      </c>
      <c r="F52" s="695">
        <v>20691942.038660001</v>
      </c>
      <c r="G52" s="695">
        <v>20463835.845169999</v>
      </c>
      <c r="H52" s="695">
        <v>21373415.541549999</v>
      </c>
      <c r="I52" s="695">
        <v>23402686.33368</v>
      </c>
    </row>
    <row r="53" spans="1:9" s="150" customFormat="1" ht="24" customHeight="1" thickTop="1">
      <c r="A53" s="702" t="s">
        <v>711</v>
      </c>
      <c r="B53" s="697">
        <v>3503367.6193400002</v>
      </c>
      <c r="C53" s="697">
        <v>4563916.48587</v>
      </c>
      <c r="D53" s="697">
        <v>5873857.4799600001</v>
      </c>
      <c r="E53" s="697">
        <v>7111593.8951599998</v>
      </c>
      <c r="F53" s="697">
        <v>6938425.0796000008</v>
      </c>
      <c r="G53" s="697">
        <v>6664122.9519100003</v>
      </c>
      <c r="H53" s="697">
        <v>6684108.59088</v>
      </c>
      <c r="I53" s="697">
        <v>6664791.5200100001</v>
      </c>
    </row>
    <row r="54" spans="1:9" s="151" customFormat="1" ht="21" customHeight="1">
      <c r="A54" s="701" t="s">
        <v>712</v>
      </c>
      <c r="B54" s="700">
        <v>241239.88172</v>
      </c>
      <c r="C54" s="700">
        <v>291493.19162</v>
      </c>
      <c r="D54" s="700">
        <v>296322.07329999999</v>
      </c>
      <c r="E54" s="700">
        <v>275081.24857</v>
      </c>
      <c r="F54" s="700">
        <v>228968.47469999999</v>
      </c>
      <c r="G54" s="700">
        <v>319248.22957999998</v>
      </c>
      <c r="H54" s="700">
        <v>367028.74558999995</v>
      </c>
      <c r="I54" s="700">
        <v>231613.24121000001</v>
      </c>
    </row>
    <row r="55" spans="1:9" s="151" customFormat="1" ht="21" customHeight="1">
      <c r="A55" s="701" t="s">
        <v>713</v>
      </c>
      <c r="B55" s="700">
        <v>3084761.4738799999</v>
      </c>
      <c r="C55" s="700">
        <v>4087653.9325000001</v>
      </c>
      <c r="D55" s="700">
        <v>5334435.1212999998</v>
      </c>
      <c r="E55" s="700">
        <v>6572848.7295699995</v>
      </c>
      <c r="F55" s="700">
        <v>6422221.0214999998</v>
      </c>
      <c r="G55" s="700">
        <v>6029368.43829</v>
      </c>
      <c r="H55" s="700">
        <v>6032896.6224699998</v>
      </c>
      <c r="I55" s="700">
        <v>6135764.7440299997</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175067.36374</v>
      </c>
      <c r="C57" s="700">
        <v>181557.95600999999</v>
      </c>
      <c r="D57" s="700">
        <v>240757.28536000001</v>
      </c>
      <c r="E57" s="700">
        <v>261458.11702000001</v>
      </c>
      <c r="F57" s="700">
        <v>285029.78339999996</v>
      </c>
      <c r="G57" s="700">
        <v>312676.08004000003</v>
      </c>
      <c r="H57" s="700">
        <v>281353.01882</v>
      </c>
      <c r="I57" s="700">
        <v>294583.33077</v>
      </c>
    </row>
    <row r="58" spans="1:9" s="151" customFormat="1" ht="21" customHeight="1">
      <c r="A58" s="701" t="s">
        <v>716</v>
      </c>
      <c r="B58" s="700">
        <v>2298.9</v>
      </c>
      <c r="C58" s="700">
        <v>3211.4057400000002</v>
      </c>
      <c r="D58" s="700">
        <v>2343</v>
      </c>
      <c r="E58" s="700">
        <v>2205.8000000000002</v>
      </c>
      <c r="F58" s="700">
        <v>2205.8000000000002</v>
      </c>
      <c r="G58" s="700">
        <v>2830.2040000000002</v>
      </c>
      <c r="H58" s="700">
        <v>2830.2040000000002</v>
      </c>
      <c r="I58" s="700">
        <v>2830.2040000000002</v>
      </c>
    </row>
    <row r="59" spans="1:9" s="151" customFormat="1" ht="61.5" customHeight="1" thickBot="1">
      <c r="A59" s="699" t="s">
        <v>717</v>
      </c>
      <c r="B59" s="700">
        <v>21219575.967720002</v>
      </c>
      <c r="C59" s="700">
        <v>25031708.243970003</v>
      </c>
      <c r="D59" s="700">
        <v>29176464.44658</v>
      </c>
      <c r="E59" s="700">
        <v>31585259.347890001</v>
      </c>
      <c r="F59" s="700">
        <v>35425114.255819999</v>
      </c>
      <c r="G59" s="700">
        <v>37824028.332720004</v>
      </c>
      <c r="H59" s="700">
        <v>38300975.375390001</v>
      </c>
      <c r="I59" s="700">
        <v>39432752.057180002</v>
      </c>
    </row>
    <row r="60" spans="1:9" ht="31.5" customHeight="1" thickTop="1" thickBot="1">
      <c r="A60" s="703" t="s">
        <v>718</v>
      </c>
      <c r="B60" s="695"/>
      <c r="C60" s="695"/>
      <c r="D60" s="695"/>
      <c r="E60" s="695"/>
      <c r="F60" s="695"/>
      <c r="G60" s="695"/>
      <c r="H60" s="695"/>
      <c r="I60" s="695"/>
    </row>
    <row r="61" spans="1:9" ht="30" customHeight="1" thickTop="1">
      <c r="A61" s="704" t="s">
        <v>719</v>
      </c>
      <c r="B61" s="705">
        <v>604209.90607999999</v>
      </c>
      <c r="C61" s="705">
        <v>767653.15595000004</v>
      </c>
      <c r="D61" s="705">
        <v>869269.87112999998</v>
      </c>
      <c r="E61" s="705">
        <v>980144.69975000003</v>
      </c>
      <c r="F61" s="705">
        <v>1100959.4400200001</v>
      </c>
      <c r="G61" s="705">
        <v>947575.41148999997</v>
      </c>
      <c r="H61" s="705">
        <v>1295808.01406</v>
      </c>
      <c r="I61" s="705">
        <v>1040039.6251599999</v>
      </c>
    </row>
    <row r="62" spans="1:9" ht="21" customHeight="1">
      <c r="A62" s="706" t="s">
        <v>720</v>
      </c>
      <c r="B62" s="705">
        <v>-108339.764</v>
      </c>
      <c r="C62" s="705">
        <v>-115988.05849</v>
      </c>
      <c r="D62" s="705">
        <v>-140305.88333000001</v>
      </c>
      <c r="E62" s="705">
        <v>-173132.27812999999</v>
      </c>
      <c r="F62" s="705">
        <v>-225209.48851</v>
      </c>
      <c r="G62" s="705">
        <v>-225150.76425000001</v>
      </c>
      <c r="H62" s="705">
        <v>-312359.32685000001</v>
      </c>
      <c r="I62" s="705">
        <v>-284225.39730000001</v>
      </c>
    </row>
    <row r="63" spans="1:9" ht="21.75" customHeight="1">
      <c r="A63" s="707" t="s">
        <v>721</v>
      </c>
      <c r="B63" s="705">
        <v>495870.14207999996</v>
      </c>
      <c r="C63" s="705">
        <v>651665.09746000008</v>
      </c>
      <c r="D63" s="705">
        <v>728963.9878</v>
      </c>
      <c r="E63" s="705">
        <v>807012.42162000004</v>
      </c>
      <c r="F63" s="705">
        <v>875749.95151000004</v>
      </c>
      <c r="G63" s="705">
        <v>722424.64723999996</v>
      </c>
      <c r="H63" s="705">
        <v>983448.68721</v>
      </c>
      <c r="I63" s="705">
        <v>755814.22785999998</v>
      </c>
    </row>
    <row r="64" spans="1:9">
      <c r="A64" s="704" t="s">
        <v>722</v>
      </c>
      <c r="B64" s="705">
        <v>407386.46198999998</v>
      </c>
      <c r="C64" s="705">
        <v>512118.39217000001</v>
      </c>
      <c r="D64" s="705">
        <v>517409.98402999999</v>
      </c>
      <c r="E64" s="705">
        <v>833557.29282000009</v>
      </c>
      <c r="F64" s="705">
        <v>898734.44538000005</v>
      </c>
      <c r="G64" s="705">
        <v>439941.61685000005</v>
      </c>
      <c r="H64" s="705">
        <v>609505.77225000004</v>
      </c>
      <c r="I64" s="705">
        <v>467322.78732999996</v>
      </c>
    </row>
    <row r="65" spans="1:9">
      <c r="A65" s="706" t="s">
        <v>723</v>
      </c>
      <c r="B65" s="705">
        <v>-85430.574840000001</v>
      </c>
      <c r="C65" s="705">
        <v>-69447.055590000004</v>
      </c>
      <c r="D65" s="705">
        <v>-164143.84211000003</v>
      </c>
      <c r="E65" s="705">
        <v>-425690.65331000002</v>
      </c>
      <c r="F65" s="705">
        <v>-469642.28615</v>
      </c>
      <c r="G65" s="705">
        <v>-251240.12141999998</v>
      </c>
      <c r="H65" s="705">
        <v>-358550.80456000002</v>
      </c>
      <c r="I65" s="705">
        <v>-283873.37044999999</v>
      </c>
    </row>
    <row r="66" spans="1:9">
      <c r="A66" s="708" t="s">
        <v>724</v>
      </c>
      <c r="B66" s="705">
        <v>817826.02922999999</v>
      </c>
      <c r="C66" s="705">
        <v>1094336.43404</v>
      </c>
      <c r="D66" s="705">
        <v>1082230.1297200001</v>
      </c>
      <c r="E66" s="705">
        <v>1214879.06113</v>
      </c>
      <c r="F66" s="705">
        <v>1304842.1107399999</v>
      </c>
      <c r="G66" s="705">
        <v>911126.14266999997</v>
      </c>
      <c r="H66" s="705">
        <v>1234403.6549000002</v>
      </c>
      <c r="I66" s="705">
        <v>939263.64474000002</v>
      </c>
    </row>
    <row r="67" spans="1:9">
      <c r="A67" s="704" t="s">
        <v>725</v>
      </c>
      <c r="B67" s="705">
        <v>212134.69458000001</v>
      </c>
      <c r="C67" s="705">
        <v>259569.73796999999</v>
      </c>
      <c r="D67" s="705">
        <v>347393.16204000002</v>
      </c>
      <c r="E67" s="705">
        <v>250962.61183000001</v>
      </c>
      <c r="F67" s="705">
        <v>277893.32831999997</v>
      </c>
      <c r="G67" s="705">
        <v>229865.50816999999</v>
      </c>
      <c r="H67" s="705">
        <v>306725.87611000001</v>
      </c>
      <c r="I67" s="705">
        <v>179471.74737</v>
      </c>
    </row>
    <row r="68" spans="1:9">
      <c r="A68" s="704" t="s">
        <v>726</v>
      </c>
      <c r="B68" s="705">
        <v>-276177.19710000005</v>
      </c>
      <c r="C68" s="705">
        <v>-340286.65164</v>
      </c>
      <c r="D68" s="705">
        <v>-376359.43072</v>
      </c>
      <c r="E68" s="705">
        <v>-386467.06650000002</v>
      </c>
      <c r="F68" s="705">
        <v>-444594.84038999997</v>
      </c>
      <c r="G68" s="705">
        <v>-382898.78823000001</v>
      </c>
      <c r="H68" s="705">
        <v>-440618.39585000003</v>
      </c>
      <c r="I68" s="705">
        <v>-308953.39948000002</v>
      </c>
    </row>
    <row r="69" spans="1:9">
      <c r="A69" s="707" t="s">
        <v>727</v>
      </c>
      <c r="B69" s="705">
        <v>753783.52671000001</v>
      </c>
      <c r="C69" s="705">
        <v>1013619.52037</v>
      </c>
      <c r="D69" s="705">
        <v>1053263.8610399999</v>
      </c>
      <c r="E69" s="705">
        <v>1079374.6064599999</v>
      </c>
      <c r="F69" s="705">
        <v>1138140.59867</v>
      </c>
      <c r="G69" s="705">
        <v>758092.86261000007</v>
      </c>
      <c r="H69" s="705">
        <v>1100511.1351600001</v>
      </c>
      <c r="I69" s="705">
        <v>809781.99262999999</v>
      </c>
    </row>
    <row r="70" spans="1:9">
      <c r="A70" s="706" t="s">
        <v>728</v>
      </c>
      <c r="B70" s="705">
        <v>-521365.60768999998</v>
      </c>
      <c r="C70" s="705">
        <v>-573037.93539</v>
      </c>
      <c r="D70" s="705">
        <v>-625098.30799</v>
      </c>
      <c r="E70" s="705">
        <v>-609881.12514999998</v>
      </c>
      <c r="F70" s="705">
        <v>-673968.76482000004</v>
      </c>
      <c r="G70" s="705">
        <v>-520367.42843000003</v>
      </c>
      <c r="H70" s="705">
        <v>-710300.44900999998</v>
      </c>
      <c r="I70" s="705">
        <v>-522141.52918999997</v>
      </c>
    </row>
    <row r="71" spans="1:9">
      <c r="A71" s="708" t="s">
        <v>729</v>
      </c>
      <c r="B71" s="705">
        <v>232417.91902</v>
      </c>
      <c r="C71" s="705">
        <v>440581.58498000004</v>
      </c>
      <c r="D71" s="705">
        <v>428165.55304999999</v>
      </c>
      <c r="E71" s="705">
        <v>469493.48131</v>
      </c>
      <c r="F71" s="705">
        <v>464171.83385</v>
      </c>
      <c r="G71" s="705">
        <v>237725.43418000001</v>
      </c>
      <c r="H71" s="705">
        <v>390210.68614999996</v>
      </c>
      <c r="I71" s="705">
        <v>287640.46344000002</v>
      </c>
    </row>
    <row r="72" spans="1:9">
      <c r="A72" s="708" t="s">
        <v>730</v>
      </c>
      <c r="B72" s="705">
        <v>-6970.1560399999998</v>
      </c>
      <c r="C72" s="705">
        <v>-31737.322</v>
      </c>
      <c r="D72" s="705">
        <v>-36217.997289999999</v>
      </c>
      <c r="E72" s="705">
        <v>-15504.714550000001</v>
      </c>
      <c r="F72" s="705">
        <v>141390.65537999998</v>
      </c>
      <c r="G72" s="705">
        <v>32345.518680000001</v>
      </c>
      <c r="H72" s="705">
        <v>-17452.12945</v>
      </c>
      <c r="I72" s="705">
        <v>-65207.597040000001</v>
      </c>
    </row>
    <row r="73" spans="1:9">
      <c r="A73" s="709" t="s">
        <v>731</v>
      </c>
      <c r="B73" s="705">
        <v>-7366.8368300000002</v>
      </c>
      <c r="C73" s="705">
        <v>-32258.49784</v>
      </c>
      <c r="D73" s="705">
        <v>-36218.839220000002</v>
      </c>
      <c r="E73" s="705">
        <v>-15655.014650000001</v>
      </c>
      <c r="F73" s="705">
        <v>141365.23575999998</v>
      </c>
      <c r="G73" s="705">
        <v>32326.393120000001</v>
      </c>
      <c r="H73" s="705">
        <v>-17474.444379999997</v>
      </c>
      <c r="I73" s="705">
        <v>-65218.502420000004</v>
      </c>
    </row>
    <row r="74" spans="1:9">
      <c r="A74" s="709" t="s">
        <v>732</v>
      </c>
      <c r="B74" s="705">
        <v>396.68079</v>
      </c>
      <c r="C74" s="705">
        <v>521.17583999999999</v>
      </c>
      <c r="D74" s="705">
        <v>0.84192999999999996</v>
      </c>
      <c r="E74" s="705">
        <v>150.30010000000001</v>
      </c>
      <c r="F74" s="705">
        <v>25.419619999999998</v>
      </c>
      <c r="G74" s="705">
        <v>19.12556</v>
      </c>
      <c r="H74" s="705">
        <v>22.31493</v>
      </c>
      <c r="I74" s="705">
        <v>10.905379999999999</v>
      </c>
    </row>
    <row r="75" spans="1:9">
      <c r="A75" s="707" t="s">
        <v>733</v>
      </c>
      <c r="B75" s="705">
        <v>7136.3452699999998</v>
      </c>
      <c r="C75" s="705">
        <v>32159.979480000002</v>
      </c>
      <c r="D75" s="705">
        <v>36691.652150000002</v>
      </c>
      <c r="E75" s="705">
        <v>15927.499400000001</v>
      </c>
      <c r="F75" s="705">
        <v>-141220.40103000001</v>
      </c>
      <c r="G75" s="705">
        <v>-32484.032910000002</v>
      </c>
      <c r="H75" s="705">
        <v>17031.544539999999</v>
      </c>
      <c r="I75" s="705">
        <v>65694.825700000001</v>
      </c>
    </row>
    <row r="76" spans="1:9">
      <c r="A76" s="707" t="s">
        <v>734</v>
      </c>
      <c r="B76" s="705">
        <v>7342.10221</v>
      </c>
      <c r="C76" s="705">
        <v>32306.281190000002</v>
      </c>
      <c r="D76" s="705">
        <v>36783.726020000002</v>
      </c>
      <c r="E76" s="705">
        <v>16009.44433</v>
      </c>
      <c r="F76" s="705">
        <v>-141147.70997999999</v>
      </c>
      <c r="G76" s="705">
        <v>-32428.977179999998</v>
      </c>
      <c r="H76" s="705">
        <v>17094.72207</v>
      </c>
      <c r="I76" s="705">
        <v>65719.296700000006</v>
      </c>
    </row>
    <row r="77" spans="1:9">
      <c r="A77" s="706" t="s">
        <v>735</v>
      </c>
      <c r="B77" s="705">
        <v>-205.75694000000001</v>
      </c>
      <c r="C77" s="705">
        <v>-146.30170999999999</v>
      </c>
      <c r="D77" s="705">
        <v>-92.073869999999999</v>
      </c>
      <c r="E77" s="705">
        <v>-81.944929999999999</v>
      </c>
      <c r="F77" s="705">
        <v>-72.691050000000004</v>
      </c>
      <c r="G77" s="705">
        <v>-55.055730000000004</v>
      </c>
      <c r="H77" s="705">
        <v>-63.177529999999997</v>
      </c>
      <c r="I77" s="705">
        <v>-24.471</v>
      </c>
    </row>
    <row r="78" spans="1:9">
      <c r="A78" s="707" t="s">
        <v>736</v>
      </c>
      <c r="B78" s="705">
        <v>232584.10824999999</v>
      </c>
      <c r="C78" s="705">
        <v>441004.24245999998</v>
      </c>
      <c r="D78" s="705">
        <v>428639.20791</v>
      </c>
      <c r="E78" s="705">
        <v>469916.26616</v>
      </c>
      <c r="F78" s="705">
        <v>464342.0882</v>
      </c>
      <c r="G78" s="705">
        <v>237586.91994999998</v>
      </c>
      <c r="H78" s="705">
        <v>389790.10123999999</v>
      </c>
      <c r="I78" s="705">
        <v>288127.69210000004</v>
      </c>
    </row>
    <row r="79" spans="1:9">
      <c r="A79" s="710" t="s">
        <v>737</v>
      </c>
      <c r="B79" s="705">
        <v>25700.221420000002</v>
      </c>
      <c r="C79" s="705">
        <v>227.5033</v>
      </c>
      <c r="D79" s="705">
        <v>87.33032</v>
      </c>
      <c r="E79" s="705">
        <v>-10.434329999999999</v>
      </c>
      <c r="F79" s="705">
        <v>1204.9932200000001</v>
      </c>
      <c r="G79" s="705">
        <v>836.97244999999998</v>
      </c>
      <c r="H79" s="705">
        <v>1135.7741299999998</v>
      </c>
      <c r="I79" s="705">
        <v>772.1309399999999</v>
      </c>
    </row>
    <row r="80" spans="1:9">
      <c r="A80" s="708" t="s">
        <v>738</v>
      </c>
      <c r="B80" s="705">
        <v>258284.32966999998</v>
      </c>
      <c r="C80" s="705">
        <v>441231.74575999996</v>
      </c>
      <c r="D80" s="705">
        <v>428726.53823000001</v>
      </c>
      <c r="E80" s="705">
        <v>469905.83182999998</v>
      </c>
      <c r="F80" s="705">
        <v>465547.08142</v>
      </c>
      <c r="G80" s="705">
        <v>238423.89240000001</v>
      </c>
      <c r="H80" s="705">
        <v>390925.87537000002</v>
      </c>
      <c r="I80" s="705">
        <v>288899.82304000005</v>
      </c>
    </row>
    <row r="81" spans="1:9">
      <c r="A81" s="704" t="s">
        <v>739</v>
      </c>
      <c r="B81" s="705">
        <v>3897.4334399999998</v>
      </c>
      <c r="C81" s="705">
        <v>128.47359</v>
      </c>
      <c r="D81" s="705">
        <v>1904.04881</v>
      </c>
      <c r="E81" s="705">
        <v>1690.02063</v>
      </c>
      <c r="F81" s="705">
        <v>2379.38438</v>
      </c>
      <c r="G81" s="705">
        <v>13618.188410000001</v>
      </c>
      <c r="H81" s="705">
        <v>17809.975569999999</v>
      </c>
      <c r="I81" s="705">
        <v>-1198.9514299999998</v>
      </c>
    </row>
    <row r="82" spans="1:9" ht="21" customHeight="1">
      <c r="A82" s="707" t="s">
        <v>740</v>
      </c>
      <c r="B82" s="705">
        <v>262181.76311</v>
      </c>
      <c r="C82" s="705">
        <v>441360.21935000003</v>
      </c>
      <c r="D82" s="705">
        <v>430630.58704000001</v>
      </c>
      <c r="E82" s="705">
        <v>471595.85245999997</v>
      </c>
      <c r="F82" s="705">
        <v>467926.46580000001</v>
      </c>
      <c r="G82" s="705">
        <v>252042.08081000001</v>
      </c>
      <c r="H82" s="705">
        <v>408735.85093999997</v>
      </c>
      <c r="I82" s="705">
        <v>287700.87161000003</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262181.76311</v>
      </c>
      <c r="C84" s="705">
        <v>441360.21935000003</v>
      </c>
      <c r="D84" s="705">
        <v>430630.58704000001</v>
      </c>
      <c r="E84" s="705">
        <v>471595.85245999997</v>
      </c>
      <c r="F84" s="705">
        <v>467926.46580000001</v>
      </c>
      <c r="G84" s="705">
        <v>252042.08081000001</v>
      </c>
      <c r="H84" s="705">
        <v>408735.85093999997</v>
      </c>
      <c r="I84" s="705">
        <v>287700.87161000003</v>
      </c>
    </row>
    <row r="85" spans="1:9" ht="18" customHeight="1" thickBot="1">
      <c r="A85" s="704" t="s">
        <v>743</v>
      </c>
      <c r="B85" s="705">
        <v>-76063.937999999995</v>
      </c>
      <c r="C85" s="705">
        <v>-149094.81</v>
      </c>
      <c r="D85" s="705">
        <v>-97687.164999999994</v>
      </c>
      <c r="E85" s="705">
        <v>-129475.81600000001</v>
      </c>
      <c r="F85" s="705">
        <v>-123098.844</v>
      </c>
      <c r="G85" s="705">
        <v>-105889.06808</v>
      </c>
      <c r="H85" s="705">
        <v>-145505.89595999999</v>
      </c>
      <c r="I85" s="705">
        <v>-122305.03</v>
      </c>
    </row>
    <row r="86" spans="1:9" ht="24" customHeight="1" thickTop="1" thickBot="1">
      <c r="A86" s="694" t="s">
        <v>744</v>
      </c>
      <c r="B86" s="695">
        <v>186117.82511000001</v>
      </c>
      <c r="C86" s="695">
        <v>292265.40935000003</v>
      </c>
      <c r="D86" s="695">
        <v>332943.42204000003</v>
      </c>
      <c r="E86" s="695">
        <v>342120.03645999997</v>
      </c>
      <c r="F86" s="695">
        <v>344827.62180000002</v>
      </c>
      <c r="G86" s="695">
        <v>146153.01272999999</v>
      </c>
      <c r="H86" s="695">
        <v>263229.95497999998</v>
      </c>
      <c r="I86" s="695">
        <v>165395.84161</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I227"/>
  <sheetViews>
    <sheetView zoomScale="50" workbookViewId="0">
      <selection activeCell="D12" sqref="D12"/>
    </sheetView>
  </sheetViews>
  <sheetFormatPr defaultColWidth="9.140625" defaultRowHeight="18"/>
  <cols>
    <col min="1" max="1" width="139" style="148" customWidth="1"/>
    <col min="2"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747</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11583466.62999</v>
      </c>
      <c r="C8" s="695">
        <v>12081870.929879999</v>
      </c>
      <c r="D8" s="695">
        <v>14605967.315409999</v>
      </c>
      <c r="E8" s="695">
        <v>16340049.671600001</v>
      </c>
      <c r="F8" s="695">
        <v>19387325.796150003</v>
      </c>
      <c r="G8" s="695">
        <v>19932853.330939997</v>
      </c>
      <c r="H8" s="695">
        <v>20377489.639049999</v>
      </c>
      <c r="I8" s="695">
        <v>21009773.235789999</v>
      </c>
    </row>
    <row r="9" spans="1:9" s="150" customFormat="1" ht="21" customHeight="1" thickTop="1">
      <c r="A9" s="696" t="s">
        <v>241</v>
      </c>
      <c r="B9" s="697">
        <v>1986822.2998800001</v>
      </c>
      <c r="C9" s="697">
        <v>1400379.8483699998</v>
      </c>
      <c r="D9" s="697">
        <v>2593488.8986900002</v>
      </c>
      <c r="E9" s="697">
        <v>2744060.84589</v>
      </c>
      <c r="F9" s="697">
        <v>2712279.5924200001</v>
      </c>
      <c r="G9" s="697">
        <v>2170242.05993</v>
      </c>
      <c r="H9" s="697">
        <v>2568680.2866199999</v>
      </c>
      <c r="I9" s="697">
        <v>2406819.6592100002</v>
      </c>
    </row>
    <row r="10" spans="1:9" s="150" customFormat="1" ht="21" customHeight="1">
      <c r="A10" s="696" t="s">
        <v>250</v>
      </c>
      <c r="B10" s="697">
        <v>2198391.9931600001</v>
      </c>
      <c r="C10" s="697">
        <v>2591673.2665500003</v>
      </c>
      <c r="D10" s="697">
        <v>2484226.5169099998</v>
      </c>
      <c r="E10" s="697">
        <v>2454838.9117199997</v>
      </c>
      <c r="F10" s="697">
        <v>3070303.0286900001</v>
      </c>
      <c r="G10" s="697">
        <v>2864936.8740599998</v>
      </c>
      <c r="H10" s="697">
        <v>2865697.81482</v>
      </c>
      <c r="I10" s="697">
        <v>2605670.6665700004</v>
      </c>
    </row>
    <row r="11" spans="1:9" s="150" customFormat="1" ht="21" customHeight="1">
      <c r="A11" s="696" t="s">
        <v>259</v>
      </c>
      <c r="B11" s="697">
        <v>7171806.14047</v>
      </c>
      <c r="C11" s="697">
        <v>7887666.4761399999</v>
      </c>
      <c r="D11" s="697">
        <v>9250498.4815499987</v>
      </c>
      <c r="E11" s="697">
        <v>10938092.64931</v>
      </c>
      <c r="F11" s="697">
        <v>13020362.850120001</v>
      </c>
      <c r="G11" s="697">
        <v>14335582.46556</v>
      </c>
      <c r="H11" s="697">
        <v>14386380.247540001</v>
      </c>
      <c r="I11" s="697">
        <v>15156250.51004</v>
      </c>
    </row>
    <row r="12" spans="1:9" s="150" customFormat="1" ht="21" customHeight="1">
      <c r="A12" s="698" t="s">
        <v>682</v>
      </c>
      <c r="B12" s="697">
        <v>7215777.7671499997</v>
      </c>
      <c r="C12" s="697">
        <v>7934986.4191300003</v>
      </c>
      <c r="D12" s="697">
        <v>9289607.9904200006</v>
      </c>
      <c r="E12" s="697">
        <v>10953889.248370001</v>
      </c>
      <c r="F12" s="697">
        <v>13005962.823180001</v>
      </c>
      <c r="G12" s="697">
        <v>14289177.37665</v>
      </c>
      <c r="H12" s="697">
        <v>14365670.398399999</v>
      </c>
      <c r="I12" s="697">
        <v>15095907.34826</v>
      </c>
    </row>
    <row r="13" spans="1:9" s="150" customFormat="1" ht="21" customHeight="1">
      <c r="A13" s="698" t="s">
        <v>683</v>
      </c>
      <c r="B13" s="697">
        <v>7187424.5396999996</v>
      </c>
      <c r="C13" s="697">
        <v>7886992.3791000005</v>
      </c>
      <c r="D13" s="697">
        <v>9247070.1102099996</v>
      </c>
      <c r="E13" s="697">
        <v>10900081.651690001</v>
      </c>
      <c r="F13" s="697">
        <v>12957598.629139999</v>
      </c>
      <c r="G13" s="697">
        <v>14246753.150729999</v>
      </c>
      <c r="H13" s="697">
        <v>14315287.277479999</v>
      </c>
      <c r="I13" s="697">
        <v>15058244.43479</v>
      </c>
    </row>
    <row r="14" spans="1:9" s="150" customFormat="1" ht="21" customHeight="1">
      <c r="A14" s="698" t="s">
        <v>684</v>
      </c>
      <c r="B14" s="697">
        <v>28353.227449999998</v>
      </c>
      <c r="C14" s="697">
        <v>47994.040030000004</v>
      </c>
      <c r="D14" s="697">
        <v>42537.880210000003</v>
      </c>
      <c r="E14" s="697">
        <v>53807.596680000002</v>
      </c>
      <c r="F14" s="697">
        <v>48364.194040000002</v>
      </c>
      <c r="G14" s="697">
        <v>42424.225920000004</v>
      </c>
      <c r="H14" s="697">
        <v>50383.120920000001</v>
      </c>
      <c r="I14" s="697">
        <v>37662.91347</v>
      </c>
    </row>
    <row r="15" spans="1:9" s="150" customFormat="1" ht="21" customHeight="1">
      <c r="A15" s="698" t="s">
        <v>685</v>
      </c>
      <c r="B15" s="697">
        <v>49397.238770000004</v>
      </c>
      <c r="C15" s="697">
        <v>49985.785960000001</v>
      </c>
      <c r="D15" s="697">
        <v>49878.378509999995</v>
      </c>
      <c r="E15" s="697">
        <v>84685.838060000009</v>
      </c>
      <c r="F15" s="697">
        <v>123501.45218000001</v>
      </c>
      <c r="G15" s="697">
        <v>126928.40270999999</v>
      </c>
      <c r="H15" s="697">
        <v>122314.76429000001</v>
      </c>
      <c r="I15" s="697">
        <v>155673.10686</v>
      </c>
    </row>
    <row r="16" spans="1:9" s="150" customFormat="1" ht="21" customHeight="1">
      <c r="A16" s="698" t="s">
        <v>686</v>
      </c>
      <c r="B16" s="697">
        <v>40873.123679999997</v>
      </c>
      <c r="C16" s="697">
        <v>47965.089359999998</v>
      </c>
      <c r="D16" s="697">
        <v>49260.712350000002</v>
      </c>
      <c r="E16" s="697">
        <v>76584.043680000002</v>
      </c>
      <c r="F16" s="697">
        <v>109224.28329000001</v>
      </c>
      <c r="G16" s="697">
        <v>111425.66793000001</v>
      </c>
      <c r="H16" s="697">
        <v>114707.41697000001</v>
      </c>
      <c r="I16" s="697">
        <v>141939.21799999999</v>
      </c>
    </row>
    <row r="17" spans="1:9" s="150" customFormat="1" ht="21" customHeight="1">
      <c r="A17" s="698" t="s">
        <v>687</v>
      </c>
      <c r="B17" s="697">
        <v>8524.1150899999993</v>
      </c>
      <c r="C17" s="697">
        <v>2020.6966</v>
      </c>
      <c r="D17" s="697">
        <v>617.66615999999999</v>
      </c>
      <c r="E17" s="697">
        <v>8101.7943800000003</v>
      </c>
      <c r="F17" s="697">
        <v>14277.168890000001</v>
      </c>
      <c r="G17" s="697">
        <v>15502.734779999999</v>
      </c>
      <c r="H17" s="697">
        <v>7607.3473199999999</v>
      </c>
      <c r="I17" s="697">
        <v>13733.888859999999</v>
      </c>
    </row>
    <row r="18" spans="1:9" s="150" customFormat="1" ht="21" customHeight="1">
      <c r="A18" s="698" t="s">
        <v>688</v>
      </c>
      <c r="B18" s="697">
        <v>48654.49955</v>
      </c>
      <c r="C18" s="697">
        <v>61283.585149999999</v>
      </c>
      <c r="D18" s="697">
        <v>98862.168799999999</v>
      </c>
      <c r="E18" s="697">
        <v>116961.68326999999</v>
      </c>
      <c r="F18" s="697">
        <v>126953.39704000001</v>
      </c>
      <c r="G18" s="697">
        <v>156025.72378</v>
      </c>
      <c r="H18" s="697">
        <v>156240.87693</v>
      </c>
      <c r="I18" s="697">
        <v>159713.93200999999</v>
      </c>
    </row>
    <row r="19" spans="1:9" s="150" customFormat="1" ht="21" customHeight="1">
      <c r="A19" s="698" t="s">
        <v>689</v>
      </c>
      <c r="B19" s="697">
        <v>47828.710740000002</v>
      </c>
      <c r="C19" s="697">
        <v>54717.54926</v>
      </c>
      <c r="D19" s="697">
        <v>93424.805240000002</v>
      </c>
      <c r="E19" s="697">
        <v>112594.24827</v>
      </c>
      <c r="F19" s="697">
        <v>122748.32994</v>
      </c>
      <c r="G19" s="697">
        <v>152201.24009000001</v>
      </c>
      <c r="H19" s="697">
        <v>152290.29141999999</v>
      </c>
      <c r="I19" s="697">
        <v>156990.10952999999</v>
      </c>
    </row>
    <row r="20" spans="1:9" s="150" customFormat="1" ht="21" customHeight="1">
      <c r="A20" s="698" t="s">
        <v>690</v>
      </c>
      <c r="B20" s="697">
        <v>825.78881000000001</v>
      </c>
      <c r="C20" s="697">
        <v>6566.0358900000001</v>
      </c>
      <c r="D20" s="697">
        <v>5437.3635599999998</v>
      </c>
      <c r="E20" s="697">
        <v>4367.4350000000004</v>
      </c>
      <c r="F20" s="697">
        <v>4205.0670999999993</v>
      </c>
      <c r="G20" s="697">
        <v>3824.48369</v>
      </c>
      <c r="H20" s="697">
        <v>3950.5855099999999</v>
      </c>
      <c r="I20" s="697">
        <v>2723.8224799999998</v>
      </c>
    </row>
    <row r="21" spans="1:9" s="150" customFormat="1" ht="21" customHeight="1">
      <c r="A21" s="698" t="s">
        <v>272</v>
      </c>
      <c r="B21" s="697">
        <v>46751.371979999996</v>
      </c>
      <c r="C21" s="697">
        <v>52659.261760000001</v>
      </c>
      <c r="D21" s="697">
        <v>64232.11937</v>
      </c>
      <c r="E21" s="697">
        <v>74130.365769999989</v>
      </c>
      <c r="F21" s="697">
        <v>96574.820540000001</v>
      </c>
      <c r="G21" s="697">
        <v>103161.6142</v>
      </c>
      <c r="H21" s="697">
        <v>101864.14281</v>
      </c>
      <c r="I21" s="697">
        <v>108057.72258</v>
      </c>
    </row>
    <row r="22" spans="1:9" s="150" customFormat="1" ht="21" customHeight="1">
      <c r="A22" s="698" t="s">
        <v>691</v>
      </c>
      <c r="B22" s="697">
        <v>-188774.73697999999</v>
      </c>
      <c r="C22" s="697">
        <v>-211248.57586000001</v>
      </c>
      <c r="D22" s="697">
        <v>-252082.17555000001</v>
      </c>
      <c r="E22" s="697">
        <v>-291574.48616000003</v>
      </c>
      <c r="F22" s="697">
        <v>-332629.64282000001</v>
      </c>
      <c r="G22" s="697">
        <v>-339710.65177999996</v>
      </c>
      <c r="H22" s="697">
        <v>-359709.93488999997</v>
      </c>
      <c r="I22" s="697">
        <v>-363101.59967000003</v>
      </c>
    </row>
    <row r="23" spans="1:9" s="150" customFormat="1" ht="21" customHeight="1">
      <c r="A23" s="696" t="s">
        <v>290</v>
      </c>
      <c r="B23" s="697">
        <v>60488.460890000002</v>
      </c>
      <c r="C23" s="697">
        <v>59527.791789999996</v>
      </c>
      <c r="D23" s="697">
        <v>141760.56016999998</v>
      </c>
      <c r="E23" s="697">
        <v>92423.669040000008</v>
      </c>
      <c r="F23" s="697">
        <v>86843.014459999991</v>
      </c>
      <c r="G23" s="697">
        <v>83101.681510000009</v>
      </c>
      <c r="H23" s="697">
        <v>95075.14675</v>
      </c>
      <c r="I23" s="697">
        <v>56755.342299999997</v>
      </c>
    </row>
    <row r="24" spans="1:9" s="150" customFormat="1" ht="21" customHeight="1">
      <c r="A24" s="696" t="s">
        <v>296</v>
      </c>
      <c r="B24" s="697">
        <v>2.0000000000000002E-5</v>
      </c>
      <c r="C24" s="697">
        <v>2.0000000000000002E-5</v>
      </c>
      <c r="D24" s="697">
        <v>308.94678999999996</v>
      </c>
      <c r="E24" s="697">
        <v>2121.2027699999999</v>
      </c>
      <c r="F24" s="697">
        <v>5859.4836799999994</v>
      </c>
      <c r="G24" s="697">
        <v>9181.36931</v>
      </c>
      <c r="H24" s="697">
        <v>9333.16986</v>
      </c>
      <c r="I24" s="697">
        <v>10965.180390000001</v>
      </c>
    </row>
    <row r="25" spans="1:9" s="150" customFormat="1" ht="21" customHeight="1">
      <c r="A25" s="696" t="s">
        <v>692</v>
      </c>
      <c r="B25" s="697">
        <v>48498.864150000001</v>
      </c>
      <c r="C25" s="697">
        <v>22712.525460000001</v>
      </c>
      <c r="D25" s="697">
        <v>22745.79149</v>
      </c>
      <c r="E25" s="697">
        <v>25210.522370000002</v>
      </c>
      <c r="F25" s="697">
        <v>340137.88566999999</v>
      </c>
      <c r="G25" s="697">
        <v>239623.80053000001</v>
      </c>
      <c r="H25" s="697">
        <v>211345.37124000001</v>
      </c>
      <c r="I25" s="697">
        <v>597873.90734000003</v>
      </c>
    </row>
    <row r="26" spans="1:9" s="150" customFormat="1" ht="21" customHeight="1">
      <c r="A26" s="696" t="s">
        <v>307</v>
      </c>
      <c r="B26" s="697">
        <v>90265.924790000005</v>
      </c>
      <c r="C26" s="697">
        <v>93169.617870000002</v>
      </c>
      <c r="D26" s="697">
        <v>85641.332739999998</v>
      </c>
      <c r="E26" s="697">
        <v>53288.467340000003</v>
      </c>
      <c r="F26" s="697">
        <v>119113.89709</v>
      </c>
      <c r="G26" s="697">
        <v>197662.67524000001</v>
      </c>
      <c r="H26" s="697">
        <v>200469.56889</v>
      </c>
      <c r="I26" s="697">
        <v>138243.96771</v>
      </c>
    </row>
    <row r="27" spans="1:9" s="150" customFormat="1" ht="21" customHeight="1">
      <c r="A27" s="696" t="s">
        <v>693</v>
      </c>
      <c r="B27" s="697">
        <v>27192.946629999999</v>
      </c>
      <c r="C27" s="697">
        <v>26741.403679999999</v>
      </c>
      <c r="D27" s="697">
        <v>27296.787069999998</v>
      </c>
      <c r="E27" s="697">
        <v>30013.403160000002</v>
      </c>
      <c r="F27" s="697">
        <v>32426.044020000001</v>
      </c>
      <c r="G27" s="697">
        <v>32522.4048</v>
      </c>
      <c r="H27" s="697">
        <v>40508.033329999998</v>
      </c>
      <c r="I27" s="697">
        <v>37194.002229999998</v>
      </c>
    </row>
    <row r="28" spans="1:9" s="151"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10622723.03277</v>
      </c>
      <c r="C29" s="695">
        <v>10995304.59829</v>
      </c>
      <c r="D29" s="695">
        <v>13476176.85149</v>
      </c>
      <c r="E29" s="695">
        <v>15104770.424249999</v>
      </c>
      <c r="F29" s="695">
        <v>18071762.654720001</v>
      </c>
      <c r="G29" s="695">
        <v>18556955.10802</v>
      </c>
      <c r="H29" s="695">
        <v>18976226.57088</v>
      </c>
      <c r="I29" s="695">
        <v>19534950.653730001</v>
      </c>
    </row>
    <row r="30" spans="1:9" s="150" customFormat="1" ht="21" customHeight="1" thickTop="1">
      <c r="A30" s="696" t="s">
        <v>695</v>
      </c>
      <c r="B30" s="697">
        <v>9112225.77819</v>
      </c>
      <c r="C30" s="697">
        <v>9595714.4068600014</v>
      </c>
      <c r="D30" s="697">
        <v>12240905.093049999</v>
      </c>
      <c r="E30" s="697">
        <v>12799547.70489</v>
      </c>
      <c r="F30" s="697">
        <v>15669677.808809999</v>
      </c>
      <c r="G30" s="697">
        <v>16071479.717799999</v>
      </c>
      <c r="H30" s="697">
        <v>16151923.270749999</v>
      </c>
      <c r="I30" s="697">
        <v>16169900.947770001</v>
      </c>
    </row>
    <row r="31" spans="1:9" s="150" customFormat="1" ht="21" customHeight="1">
      <c r="A31" s="698" t="s">
        <v>696</v>
      </c>
      <c r="B31" s="697">
        <v>2822819.4681100002</v>
      </c>
      <c r="C31" s="697">
        <v>2837931.6305399998</v>
      </c>
      <c r="D31" s="697">
        <v>3793101.3455599998</v>
      </c>
      <c r="E31" s="697">
        <v>3247358.7558599999</v>
      </c>
      <c r="F31" s="697">
        <v>3652193.0540399998</v>
      </c>
      <c r="G31" s="697">
        <v>3603127.50251</v>
      </c>
      <c r="H31" s="697">
        <v>3255222.49089</v>
      </c>
      <c r="I31" s="697">
        <v>3301412.3339200001</v>
      </c>
    </row>
    <row r="32" spans="1:9" s="150" customFormat="1" ht="21" customHeight="1">
      <c r="A32" s="698" t="s">
        <v>697</v>
      </c>
      <c r="B32" s="697">
        <v>2891368.5244299998</v>
      </c>
      <c r="C32" s="697">
        <v>3045495.7264999999</v>
      </c>
      <c r="D32" s="697">
        <v>3556939.3172600004</v>
      </c>
      <c r="E32" s="697">
        <v>3576268.7871500002</v>
      </c>
      <c r="F32" s="697">
        <v>3827890.8126999997</v>
      </c>
      <c r="G32" s="697">
        <v>4029551.4009099999</v>
      </c>
      <c r="H32" s="697">
        <v>4458361.1240200009</v>
      </c>
      <c r="I32" s="697">
        <v>4324760.6313500004</v>
      </c>
    </row>
    <row r="33" spans="1:9" s="150" customFormat="1" ht="21" customHeight="1">
      <c r="A33" s="698" t="s">
        <v>698</v>
      </c>
      <c r="B33" s="697">
        <v>425580.52983999997</v>
      </c>
      <c r="C33" s="697">
        <v>88808.046489999993</v>
      </c>
      <c r="D33" s="697">
        <v>34785.454189999997</v>
      </c>
      <c r="E33" s="697">
        <v>21637.355500000001</v>
      </c>
      <c r="F33" s="697">
        <v>18361.25634</v>
      </c>
      <c r="G33" s="697">
        <v>7781.8441700000003</v>
      </c>
      <c r="H33" s="697">
        <v>6826.6130999999996</v>
      </c>
      <c r="I33" s="697">
        <v>4917.7109600000003</v>
      </c>
    </row>
    <row r="34" spans="1:9" s="150" customFormat="1" ht="21" customHeight="1">
      <c r="A34" s="698" t="s">
        <v>699</v>
      </c>
      <c r="B34" s="697">
        <v>250149.52321000001</v>
      </c>
      <c r="C34" s="697">
        <v>262915.93943000003</v>
      </c>
      <c r="D34" s="697">
        <v>520662.87589999998</v>
      </c>
      <c r="E34" s="697">
        <v>682068.10499999998</v>
      </c>
      <c r="F34" s="697">
        <v>396811.31868999999</v>
      </c>
      <c r="G34" s="697">
        <v>535513.64044999995</v>
      </c>
      <c r="H34" s="697">
        <v>433142.61255000002</v>
      </c>
      <c r="I34" s="697">
        <v>492260.11614</v>
      </c>
    </row>
    <row r="35" spans="1:9" s="150" customFormat="1" ht="21" customHeight="1">
      <c r="A35" s="698" t="s">
        <v>700</v>
      </c>
      <c r="B35" s="697">
        <v>2587589.87</v>
      </c>
      <c r="C35" s="697">
        <v>3199110.3875300004</v>
      </c>
      <c r="D35" s="697">
        <v>4102470.64971</v>
      </c>
      <c r="E35" s="697">
        <v>4958371.9012700003</v>
      </c>
      <c r="F35" s="697">
        <v>7315302.5512299994</v>
      </c>
      <c r="G35" s="697">
        <v>7266071.85133</v>
      </c>
      <c r="H35" s="697">
        <v>7335001.4088100009</v>
      </c>
      <c r="I35" s="697">
        <v>7289827.2654600004</v>
      </c>
    </row>
    <row r="36" spans="1:9" s="150" customFormat="1" ht="21" customHeight="1">
      <c r="A36" s="698" t="s">
        <v>701</v>
      </c>
      <c r="B36" s="697">
        <v>134717.86259999999</v>
      </c>
      <c r="C36" s="697">
        <v>161452.67637</v>
      </c>
      <c r="D36" s="697">
        <v>232945.45043</v>
      </c>
      <c r="E36" s="697">
        <v>313842.80011000001</v>
      </c>
      <c r="F36" s="697">
        <v>459118.81581</v>
      </c>
      <c r="G36" s="697">
        <v>629433.4784299999</v>
      </c>
      <c r="H36" s="697">
        <v>663369.02138000005</v>
      </c>
      <c r="I36" s="697">
        <v>756722.88994000002</v>
      </c>
    </row>
    <row r="37" spans="1:9" s="150" customFormat="1" ht="21" customHeight="1">
      <c r="A37" s="696" t="s">
        <v>702</v>
      </c>
      <c r="B37" s="697">
        <v>980.27735999999993</v>
      </c>
      <c r="C37" s="697">
        <v>609.07143999999994</v>
      </c>
      <c r="D37" s="697">
        <v>1512.91344</v>
      </c>
      <c r="E37" s="697">
        <v>2059.93444</v>
      </c>
      <c r="F37" s="697">
        <v>2186.9641900000001</v>
      </c>
      <c r="G37" s="697">
        <v>499.47444000000002</v>
      </c>
      <c r="H37" s="697">
        <v>1495.39744</v>
      </c>
      <c r="I37" s="697">
        <v>1295.5793100000001</v>
      </c>
    </row>
    <row r="38" spans="1:9" s="150" customFormat="1" ht="21" customHeight="1">
      <c r="A38" s="696" t="s">
        <v>703</v>
      </c>
      <c r="B38" s="697">
        <v>116520.30865000001</v>
      </c>
      <c r="C38" s="697">
        <v>105539.67512999999</v>
      </c>
      <c r="D38" s="697">
        <v>32623.934949999999</v>
      </c>
      <c r="E38" s="697">
        <v>1043088.78992</v>
      </c>
      <c r="F38" s="697">
        <v>1166487.42609</v>
      </c>
      <c r="G38" s="697">
        <v>1161616.5202500001</v>
      </c>
      <c r="H38" s="697">
        <v>1196052.47019</v>
      </c>
      <c r="I38" s="697">
        <v>1808910.2125299999</v>
      </c>
    </row>
    <row r="39" spans="1:9" s="150" customFormat="1" ht="21" customHeight="1">
      <c r="A39" s="696" t="s">
        <v>704</v>
      </c>
      <c r="B39" s="697">
        <v>208305.43734999999</v>
      </c>
      <c r="C39" s="697">
        <v>269795.86748000002</v>
      </c>
      <c r="D39" s="697">
        <v>264105.52532000002</v>
      </c>
      <c r="E39" s="697">
        <v>382648.17638000002</v>
      </c>
      <c r="F39" s="697">
        <v>353119.76981000003</v>
      </c>
      <c r="G39" s="697">
        <v>321153.40596</v>
      </c>
      <c r="H39" s="697">
        <v>313120.39324</v>
      </c>
      <c r="I39" s="697">
        <v>295840.47113000002</v>
      </c>
    </row>
    <row r="40" spans="1:9" s="150" customFormat="1" ht="21" customHeight="1">
      <c r="A40" s="696" t="s">
        <v>361</v>
      </c>
      <c r="B40" s="697">
        <v>165490.75633</v>
      </c>
      <c r="C40" s="697">
        <v>171624.72297999999</v>
      </c>
      <c r="D40" s="697">
        <v>184480.59252000001</v>
      </c>
      <c r="E40" s="697">
        <v>170030.28258</v>
      </c>
      <c r="F40" s="697">
        <v>205410.58246000001</v>
      </c>
      <c r="G40" s="697">
        <v>200201.38531000001</v>
      </c>
      <c r="H40" s="697">
        <v>179919.14452999999</v>
      </c>
      <c r="I40" s="697">
        <v>197030.32162</v>
      </c>
    </row>
    <row r="41" spans="1:9" s="150" customFormat="1" ht="21" customHeight="1">
      <c r="A41" s="696" t="s">
        <v>367</v>
      </c>
      <c r="B41" s="697">
        <v>0</v>
      </c>
      <c r="C41" s="697">
        <v>0</v>
      </c>
      <c r="D41" s="697">
        <v>0</v>
      </c>
      <c r="E41" s="697">
        <v>0</v>
      </c>
      <c r="F41" s="697">
        <v>0</v>
      </c>
      <c r="G41" s="697">
        <v>0</v>
      </c>
      <c r="H41" s="697">
        <v>0</v>
      </c>
      <c r="I41" s="697">
        <v>0</v>
      </c>
    </row>
    <row r="42" spans="1:9" s="150" customFormat="1" ht="21" customHeight="1">
      <c r="A42" s="696" t="s">
        <v>705</v>
      </c>
      <c r="B42" s="697">
        <v>70718.970780000003</v>
      </c>
      <c r="C42" s="697">
        <v>70729.166670000006</v>
      </c>
      <c r="D42" s="697">
        <v>212873.33937</v>
      </c>
      <c r="E42" s="697">
        <v>210423.83050000001</v>
      </c>
      <c r="F42" s="697">
        <v>210584.63602000001</v>
      </c>
      <c r="G42" s="697">
        <v>209974.11933000002</v>
      </c>
      <c r="H42" s="697">
        <v>210745.44155000002</v>
      </c>
      <c r="I42" s="697">
        <v>210134.92486000003</v>
      </c>
    </row>
    <row r="43" spans="1:9" s="151" customFormat="1" ht="18.75" thickBot="1">
      <c r="A43" s="699" t="s">
        <v>557</v>
      </c>
      <c r="B43" s="700">
        <v>948481.50410999998</v>
      </c>
      <c r="C43" s="700">
        <v>781291.68773000001</v>
      </c>
      <c r="D43" s="700">
        <v>539675.45284000004</v>
      </c>
      <c r="E43" s="700">
        <v>496971.70554</v>
      </c>
      <c r="F43" s="700">
        <v>464295.46733999997</v>
      </c>
      <c r="G43" s="700">
        <v>592030.48492999992</v>
      </c>
      <c r="H43" s="700">
        <v>922970.45317999995</v>
      </c>
      <c r="I43" s="700">
        <v>851838.19651000004</v>
      </c>
    </row>
    <row r="44" spans="1:9" ht="24" customHeight="1" thickTop="1" thickBot="1">
      <c r="A44" s="694" t="s">
        <v>706</v>
      </c>
      <c r="B44" s="695">
        <v>960743.59551000001</v>
      </c>
      <c r="C44" s="695">
        <v>1086566.32996</v>
      </c>
      <c r="D44" s="695">
        <v>1129790.4628599999</v>
      </c>
      <c r="E44" s="695">
        <v>1235279.2462500001</v>
      </c>
      <c r="F44" s="695">
        <v>1315563.1421300001</v>
      </c>
      <c r="G44" s="695">
        <v>1375898.2236199998</v>
      </c>
      <c r="H44" s="695">
        <v>1401263.06898</v>
      </c>
      <c r="I44" s="695">
        <v>1474822.58198</v>
      </c>
    </row>
    <row r="45" spans="1:9" s="150" customFormat="1" ht="21" customHeight="1" thickTop="1">
      <c r="A45" s="696" t="s">
        <v>382</v>
      </c>
      <c r="B45" s="697">
        <v>294578</v>
      </c>
      <c r="C45" s="697">
        <v>294578</v>
      </c>
      <c r="D45" s="697">
        <v>294660</v>
      </c>
      <c r="E45" s="697">
        <v>902280</v>
      </c>
      <c r="F45" s="697">
        <v>902280</v>
      </c>
      <c r="G45" s="697">
        <v>902280</v>
      </c>
      <c r="H45" s="697">
        <v>902280</v>
      </c>
      <c r="I45" s="697">
        <v>902280</v>
      </c>
    </row>
    <row r="46" spans="1:9" s="150" customFormat="1" ht="21" customHeight="1">
      <c r="A46" s="696" t="s">
        <v>386</v>
      </c>
      <c r="B46" s="697">
        <v>0</v>
      </c>
      <c r="C46" s="697">
        <v>0</v>
      </c>
      <c r="D46" s="697">
        <v>8</v>
      </c>
      <c r="E46" s="697">
        <v>8</v>
      </c>
      <c r="F46" s="697">
        <v>8</v>
      </c>
      <c r="G46" s="697">
        <v>8</v>
      </c>
      <c r="H46" s="697">
        <v>8</v>
      </c>
      <c r="I46" s="697">
        <v>8</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578962.26379</v>
      </c>
      <c r="C48" s="697">
        <v>626924.31229999999</v>
      </c>
      <c r="D48" s="697">
        <v>695524.20683000004</v>
      </c>
      <c r="E48" s="697">
        <v>157769</v>
      </c>
      <c r="F48" s="697">
        <v>245380.34113999997</v>
      </c>
      <c r="G48" s="697">
        <v>329328.17939999996</v>
      </c>
      <c r="H48" s="697">
        <v>329328.17939999996</v>
      </c>
      <c r="I48" s="697">
        <v>414151.97801999998</v>
      </c>
    </row>
    <row r="49" spans="1:9" s="150" customFormat="1" ht="21" customHeight="1">
      <c r="A49" s="696" t="s">
        <v>396</v>
      </c>
      <c r="B49" s="697">
        <v>87203.331720000002</v>
      </c>
      <c r="C49" s="697">
        <v>165064.01765999998</v>
      </c>
      <c r="D49" s="697">
        <v>139598.25602999999</v>
      </c>
      <c r="E49" s="697">
        <v>175222.24625</v>
      </c>
      <c r="F49" s="697">
        <v>167894.80099000002</v>
      </c>
      <c r="G49" s="697">
        <v>144282.04422000001</v>
      </c>
      <c r="H49" s="697">
        <v>169646.88958000002</v>
      </c>
      <c r="I49" s="697">
        <v>158382.60396000001</v>
      </c>
    </row>
    <row r="50" spans="1:9" s="150" customFormat="1" ht="21" customHeight="1">
      <c r="A50" s="698" t="s">
        <v>708</v>
      </c>
      <c r="B50" s="697">
        <v>0</v>
      </c>
      <c r="C50" s="697">
        <v>0</v>
      </c>
      <c r="D50" s="697">
        <v>0</v>
      </c>
      <c r="E50" s="697">
        <v>0</v>
      </c>
      <c r="F50" s="697">
        <v>0</v>
      </c>
      <c r="G50" s="697">
        <v>0</v>
      </c>
      <c r="H50" s="697">
        <v>0</v>
      </c>
      <c r="I50" s="697">
        <v>0</v>
      </c>
    </row>
    <row r="51" spans="1:9" s="151" customFormat="1" ht="18.75" thickBot="1">
      <c r="A51" s="701" t="s">
        <v>709</v>
      </c>
      <c r="B51" s="700">
        <v>87203.331720000002</v>
      </c>
      <c r="C51" s="700">
        <v>165064.01765999998</v>
      </c>
      <c r="D51" s="700">
        <v>139598.25602999999</v>
      </c>
      <c r="E51" s="700">
        <v>175222.24625</v>
      </c>
      <c r="F51" s="700">
        <v>167894.80099000002</v>
      </c>
      <c r="G51" s="700">
        <v>144282.04422000001</v>
      </c>
      <c r="H51" s="700">
        <v>169646.88958000002</v>
      </c>
      <c r="I51" s="700">
        <v>158382.60396000001</v>
      </c>
    </row>
    <row r="52" spans="1:9" ht="24" customHeight="1" thickTop="1" thickBot="1">
      <c r="A52" s="694" t="s">
        <v>710</v>
      </c>
      <c r="B52" s="695">
        <v>11583466.628280001</v>
      </c>
      <c r="C52" s="695">
        <v>12081870.92825</v>
      </c>
      <c r="D52" s="695">
        <v>14605967.31435</v>
      </c>
      <c r="E52" s="695">
        <v>16340049.670499999</v>
      </c>
      <c r="F52" s="695">
        <v>19387325.79685</v>
      </c>
      <c r="G52" s="695">
        <v>19932853.331639998</v>
      </c>
      <c r="H52" s="695">
        <v>20377489.63986</v>
      </c>
      <c r="I52" s="695">
        <v>21009773.235709999</v>
      </c>
    </row>
    <row r="53" spans="1:9" s="150" customFormat="1" ht="24" customHeight="1" thickTop="1">
      <c r="A53" s="702" t="s">
        <v>711</v>
      </c>
      <c r="B53" s="697">
        <v>1869128.38222</v>
      </c>
      <c r="C53" s="697">
        <v>1884535.6102199999</v>
      </c>
      <c r="D53" s="697">
        <v>2430208.22126</v>
      </c>
      <c r="E53" s="697">
        <v>3307542.34522</v>
      </c>
      <c r="F53" s="697">
        <v>3060668.5941900001</v>
      </c>
      <c r="G53" s="697">
        <v>3784979.1842399999</v>
      </c>
      <c r="H53" s="697">
        <v>4160588.7245900002</v>
      </c>
      <c r="I53" s="697">
        <v>3788264.1599099999</v>
      </c>
    </row>
    <row r="54" spans="1:9" s="151" customFormat="1" ht="21" customHeight="1">
      <c r="A54" s="701" t="s">
        <v>712</v>
      </c>
      <c r="B54" s="700">
        <v>128656.87126999999</v>
      </c>
      <c r="C54" s="700">
        <v>130224.11141</v>
      </c>
      <c r="D54" s="700">
        <v>92550.123859999992</v>
      </c>
      <c r="E54" s="700">
        <v>131353.83948</v>
      </c>
      <c r="F54" s="700">
        <v>256407.62756999998</v>
      </c>
      <c r="G54" s="700">
        <v>887482.51486</v>
      </c>
      <c r="H54" s="700">
        <v>1058695.1754999999</v>
      </c>
      <c r="I54" s="700">
        <v>866556.70167999994</v>
      </c>
    </row>
    <row r="55" spans="1:9" s="151" customFormat="1" ht="21" customHeight="1">
      <c r="A55" s="701" t="s">
        <v>713</v>
      </c>
      <c r="B55" s="700">
        <v>1583155.8246300002</v>
      </c>
      <c r="C55" s="700">
        <v>1601578.6914900001</v>
      </c>
      <c r="D55" s="700">
        <v>2154078.5290000001</v>
      </c>
      <c r="E55" s="700">
        <v>2958358.41029</v>
      </c>
      <c r="F55" s="700">
        <v>2593867.9296500003</v>
      </c>
      <c r="G55" s="700">
        <v>2675582.5243200003</v>
      </c>
      <c r="H55" s="700">
        <v>2865745.3790899999</v>
      </c>
      <c r="I55" s="700">
        <v>2665792.8799200002</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131277.00665</v>
      </c>
      <c r="C57" s="700">
        <v>126571.64234999999</v>
      </c>
      <c r="D57" s="700">
        <v>137372.1329</v>
      </c>
      <c r="E57" s="700">
        <v>171622.65995</v>
      </c>
      <c r="F57" s="700">
        <v>184522.68729</v>
      </c>
      <c r="G57" s="700">
        <v>221006.46416</v>
      </c>
      <c r="H57" s="700">
        <v>235240.48910000001</v>
      </c>
      <c r="I57" s="700">
        <v>254916.90106999999</v>
      </c>
    </row>
    <row r="58" spans="1:9" s="151" customFormat="1" ht="21" customHeight="1">
      <c r="A58" s="701" t="s">
        <v>716</v>
      </c>
      <c r="B58" s="700">
        <v>26038.679670000001</v>
      </c>
      <c r="C58" s="700">
        <v>26161.164969999998</v>
      </c>
      <c r="D58" s="700">
        <v>46207.4355</v>
      </c>
      <c r="E58" s="700">
        <v>46207.4355</v>
      </c>
      <c r="F58" s="700">
        <v>25870.349679999999</v>
      </c>
      <c r="G58" s="700">
        <v>907.68090000000007</v>
      </c>
      <c r="H58" s="700">
        <v>907.68090000000007</v>
      </c>
      <c r="I58" s="700">
        <v>997.67723999999998</v>
      </c>
    </row>
    <row r="59" spans="1:9" s="151" customFormat="1" ht="18.75" thickBot="1">
      <c r="A59" s="699" t="s">
        <v>717</v>
      </c>
      <c r="B59" s="700">
        <v>22030779.172349997</v>
      </c>
      <c r="C59" s="700">
        <v>30611953.370499998</v>
      </c>
      <c r="D59" s="700">
        <v>31497001.632900003</v>
      </c>
      <c r="E59" s="700">
        <v>42389213.882010005</v>
      </c>
      <c r="F59" s="700">
        <v>42271544.952809997</v>
      </c>
      <c r="G59" s="700">
        <v>41734983.726039998</v>
      </c>
      <c r="H59" s="700">
        <v>43093935.200629994</v>
      </c>
      <c r="I59" s="700">
        <v>47275378.910559997</v>
      </c>
    </row>
    <row r="60" spans="1:9" ht="31.5" customHeight="1" thickTop="1" thickBot="1">
      <c r="A60" s="703" t="s">
        <v>718</v>
      </c>
      <c r="B60" s="695"/>
      <c r="C60" s="695"/>
      <c r="D60" s="695"/>
      <c r="E60" s="695"/>
      <c r="F60" s="695"/>
      <c r="G60" s="695"/>
      <c r="H60" s="695"/>
      <c r="I60" s="695"/>
    </row>
    <row r="61" spans="1:9" ht="30" customHeight="1" thickTop="1">
      <c r="A61" s="704" t="s">
        <v>719</v>
      </c>
      <c r="B61" s="705">
        <v>616177.91338000004</v>
      </c>
      <c r="C61" s="705">
        <v>746716.37260999996</v>
      </c>
      <c r="D61" s="705">
        <v>812397.73669000005</v>
      </c>
      <c r="E61" s="705">
        <v>935768.18222000008</v>
      </c>
      <c r="F61" s="705">
        <v>1137249.243</v>
      </c>
      <c r="G61" s="705">
        <v>948694.66894</v>
      </c>
      <c r="H61" s="705">
        <v>1280641.72279</v>
      </c>
      <c r="I61" s="705">
        <v>1014223.89501</v>
      </c>
    </row>
    <row r="62" spans="1:9" ht="21" customHeight="1">
      <c r="A62" s="706" t="s">
        <v>720</v>
      </c>
      <c r="B62" s="705">
        <v>-80955.143840000004</v>
      </c>
      <c r="C62" s="705">
        <v>-151749.38738</v>
      </c>
      <c r="D62" s="705">
        <v>-190844.57633000001</v>
      </c>
      <c r="E62" s="705">
        <v>-207031.62544</v>
      </c>
      <c r="F62" s="705">
        <v>-318648.51182000001</v>
      </c>
      <c r="G62" s="705">
        <v>-333295.37679000001</v>
      </c>
      <c r="H62" s="705">
        <v>-454932.35414000001</v>
      </c>
      <c r="I62" s="705">
        <v>-373970.00604000001</v>
      </c>
    </row>
    <row r="63" spans="1:9" ht="21.75" customHeight="1">
      <c r="A63" s="707" t="s">
        <v>721</v>
      </c>
      <c r="B63" s="705">
        <v>535222.76954000001</v>
      </c>
      <c r="C63" s="705">
        <v>594966.98522999999</v>
      </c>
      <c r="D63" s="705">
        <v>621553.16035999998</v>
      </c>
      <c r="E63" s="705">
        <v>728736.55677999998</v>
      </c>
      <c r="F63" s="705">
        <v>818600.73118</v>
      </c>
      <c r="G63" s="705">
        <v>615399.29214999999</v>
      </c>
      <c r="H63" s="705">
        <v>825709.36864999996</v>
      </c>
      <c r="I63" s="705">
        <v>640253.88896999997</v>
      </c>
    </row>
    <row r="64" spans="1:9">
      <c r="A64" s="704" t="s">
        <v>722</v>
      </c>
      <c r="B64" s="705">
        <v>220561.64450999998</v>
      </c>
      <c r="C64" s="705">
        <v>229926.00722999999</v>
      </c>
      <c r="D64" s="705">
        <v>230284.88915999999</v>
      </c>
      <c r="E64" s="705">
        <v>268010.8775</v>
      </c>
      <c r="F64" s="705">
        <v>481137.17657000001</v>
      </c>
      <c r="G64" s="705">
        <v>355439.76105999999</v>
      </c>
      <c r="H64" s="705">
        <v>476468.82746</v>
      </c>
      <c r="I64" s="705">
        <v>417436.13942000002</v>
      </c>
    </row>
    <row r="65" spans="1:9">
      <c r="A65" s="706" t="s">
        <v>723</v>
      </c>
      <c r="B65" s="705">
        <v>-102036.93565</v>
      </c>
      <c r="C65" s="705">
        <v>-85505.973830000003</v>
      </c>
      <c r="D65" s="705">
        <v>-117677.95231000001</v>
      </c>
      <c r="E65" s="705">
        <v>-156852.11702999999</v>
      </c>
      <c r="F65" s="705">
        <v>-356802.95496</v>
      </c>
      <c r="G65" s="705">
        <v>-308846.68044000003</v>
      </c>
      <c r="H65" s="705">
        <v>-390810.14345999999</v>
      </c>
      <c r="I65" s="705">
        <v>-374813.4436</v>
      </c>
    </row>
    <row r="66" spans="1:9">
      <c r="A66" s="708" t="s">
        <v>724</v>
      </c>
      <c r="B66" s="705">
        <v>653747.47840000002</v>
      </c>
      <c r="C66" s="705">
        <v>739387.01862999995</v>
      </c>
      <c r="D66" s="705">
        <v>734160.09721000004</v>
      </c>
      <c r="E66" s="705">
        <v>839895.31724999996</v>
      </c>
      <c r="F66" s="705">
        <v>942934.95279000001</v>
      </c>
      <c r="G66" s="705">
        <v>661992.37277000002</v>
      </c>
      <c r="H66" s="705">
        <v>911368.05264999997</v>
      </c>
      <c r="I66" s="705">
        <v>682876.58478999999</v>
      </c>
    </row>
    <row r="67" spans="1:9">
      <c r="A67" s="704" t="s">
        <v>725</v>
      </c>
      <c r="B67" s="705">
        <v>112314.60485999999</v>
      </c>
      <c r="C67" s="705">
        <v>96960.455370000011</v>
      </c>
      <c r="D67" s="705">
        <v>137785.99553000001</v>
      </c>
      <c r="E67" s="705">
        <v>176041.32522999999</v>
      </c>
      <c r="F67" s="705">
        <v>110745.41157</v>
      </c>
      <c r="G67" s="705">
        <v>117374.73740000001</v>
      </c>
      <c r="H67" s="705">
        <v>135620.29443000001</v>
      </c>
      <c r="I67" s="705">
        <v>109194.08074999999</v>
      </c>
    </row>
    <row r="68" spans="1:9">
      <c r="A68" s="704" t="s">
        <v>726</v>
      </c>
      <c r="B68" s="705">
        <v>-212233.54743999999</v>
      </c>
      <c r="C68" s="705">
        <v>-148608.72018999999</v>
      </c>
      <c r="D68" s="705">
        <v>-206404.67382</v>
      </c>
      <c r="E68" s="705">
        <v>-281396.99206999998</v>
      </c>
      <c r="F68" s="705">
        <v>-294400.07931</v>
      </c>
      <c r="G68" s="705">
        <v>-204073.58556000001</v>
      </c>
      <c r="H68" s="705">
        <v>-289822.85422000004</v>
      </c>
      <c r="I68" s="705">
        <v>-176621.07746999999</v>
      </c>
    </row>
    <row r="69" spans="1:9">
      <c r="A69" s="707" t="s">
        <v>727</v>
      </c>
      <c r="B69" s="705">
        <v>553828.53582000011</v>
      </c>
      <c r="C69" s="705">
        <v>687738.75380999991</v>
      </c>
      <c r="D69" s="705">
        <v>665541.41891999997</v>
      </c>
      <c r="E69" s="705">
        <v>734539.65041</v>
      </c>
      <c r="F69" s="705">
        <v>759280.28504999995</v>
      </c>
      <c r="G69" s="705">
        <v>575293.52460999996</v>
      </c>
      <c r="H69" s="705">
        <v>757165.49286</v>
      </c>
      <c r="I69" s="705">
        <v>615449.58807000006</v>
      </c>
    </row>
    <row r="70" spans="1:9">
      <c r="A70" s="706" t="s">
        <v>728</v>
      </c>
      <c r="B70" s="705">
        <v>-436652.30583999999</v>
      </c>
      <c r="C70" s="705">
        <v>-443402.74620999995</v>
      </c>
      <c r="D70" s="705">
        <v>-470338.05349000002</v>
      </c>
      <c r="E70" s="705">
        <v>-472642.93050000002</v>
      </c>
      <c r="F70" s="705">
        <v>-529483.67932999996</v>
      </c>
      <c r="G70" s="705">
        <v>-441222.54350000003</v>
      </c>
      <c r="H70" s="705">
        <v>-562081.27110999997</v>
      </c>
      <c r="I70" s="705">
        <v>-431544.85485</v>
      </c>
    </row>
    <row r="71" spans="1:9">
      <c r="A71" s="708" t="s">
        <v>729</v>
      </c>
      <c r="B71" s="705">
        <v>117176.22998</v>
      </c>
      <c r="C71" s="705">
        <v>244336.00759999998</v>
      </c>
      <c r="D71" s="705">
        <v>195203.36543000001</v>
      </c>
      <c r="E71" s="705">
        <v>261896.71990999999</v>
      </c>
      <c r="F71" s="705">
        <v>229796.60571999999</v>
      </c>
      <c r="G71" s="705">
        <v>134070.98110999999</v>
      </c>
      <c r="H71" s="705">
        <v>195084.22175</v>
      </c>
      <c r="I71" s="705">
        <v>183904.73321999999</v>
      </c>
    </row>
    <row r="72" spans="1:9">
      <c r="A72" s="708" t="s">
        <v>730</v>
      </c>
      <c r="B72" s="705">
        <v>-4463.6047699999999</v>
      </c>
      <c r="C72" s="705">
        <v>-768.19606999999996</v>
      </c>
      <c r="D72" s="705">
        <v>-964.99037999999996</v>
      </c>
      <c r="E72" s="705">
        <v>-646.49045999999998</v>
      </c>
      <c r="F72" s="705">
        <v>-218.46256</v>
      </c>
      <c r="G72" s="705">
        <v>-297.52596</v>
      </c>
      <c r="H72" s="705">
        <v>-332.91888</v>
      </c>
      <c r="I72" s="705">
        <v>-32.312640000000002</v>
      </c>
    </row>
    <row r="73" spans="1:9">
      <c r="A73" s="709" t="s">
        <v>731</v>
      </c>
      <c r="B73" s="705">
        <v>-4684.2260900000001</v>
      </c>
      <c r="C73" s="705">
        <v>-1130.7436200000002</v>
      </c>
      <c r="D73" s="705">
        <v>-969.18436999999994</v>
      </c>
      <c r="E73" s="705">
        <v>-650.43453</v>
      </c>
      <c r="F73" s="705">
        <v>-221.93956</v>
      </c>
      <c r="G73" s="705">
        <v>-300.03176999999999</v>
      </c>
      <c r="H73" s="705">
        <v>-336.05010999999996</v>
      </c>
      <c r="I73" s="705">
        <v>-34.647660000000002</v>
      </c>
    </row>
    <row r="74" spans="1:9">
      <c r="A74" s="709" t="s">
        <v>732</v>
      </c>
      <c r="B74" s="705">
        <v>220.62132</v>
      </c>
      <c r="C74" s="705">
        <v>362.54755</v>
      </c>
      <c r="D74" s="705">
        <v>4.1939899999999994</v>
      </c>
      <c r="E74" s="705">
        <v>3.94407</v>
      </c>
      <c r="F74" s="705">
        <v>3.4769999999999999</v>
      </c>
      <c r="G74" s="705">
        <v>2.5058099999999999</v>
      </c>
      <c r="H74" s="705">
        <v>3.13123</v>
      </c>
      <c r="I74" s="705">
        <v>2.3350200000000001</v>
      </c>
    </row>
    <row r="75" spans="1:9">
      <c r="A75" s="707" t="s">
        <v>733</v>
      </c>
      <c r="B75" s="705">
        <v>-24.34948</v>
      </c>
      <c r="C75" s="705">
        <v>-11.052100000000001</v>
      </c>
      <c r="D75" s="705">
        <v>52.45496</v>
      </c>
      <c r="E75" s="705">
        <v>-8.6009700000000002</v>
      </c>
      <c r="F75" s="705">
        <v>-77.906910000000011</v>
      </c>
      <c r="G75" s="705">
        <v>-59.170850000000002</v>
      </c>
      <c r="H75" s="705">
        <v>-57.945589999999996</v>
      </c>
      <c r="I75" s="705">
        <v>3.4126099999999999</v>
      </c>
    </row>
    <row r="76" spans="1:9">
      <c r="A76" s="707" t="s">
        <v>734</v>
      </c>
      <c r="B76" s="705">
        <v>-2.6848200000000002</v>
      </c>
      <c r="C76" s="705">
        <v>17.521180000000001</v>
      </c>
      <c r="D76" s="705">
        <v>57.247699999999995</v>
      </c>
      <c r="E76" s="705">
        <v>9.4644899999999996</v>
      </c>
      <c r="F76" s="705">
        <v>-70.932600000000008</v>
      </c>
      <c r="G76" s="705">
        <v>-44.432089999999995</v>
      </c>
      <c r="H76" s="705">
        <v>-41.589440000000003</v>
      </c>
      <c r="I76" s="705">
        <v>6.9978299999999996</v>
      </c>
    </row>
    <row r="77" spans="1:9">
      <c r="A77" s="706" t="s">
        <v>735</v>
      </c>
      <c r="B77" s="705">
        <v>-21.664660000000001</v>
      </c>
      <c r="C77" s="705">
        <v>-28.57328</v>
      </c>
      <c r="D77" s="705">
        <v>-4.7927400000000002</v>
      </c>
      <c r="E77" s="705">
        <v>-18.065459999999998</v>
      </c>
      <c r="F77" s="705">
        <v>-6.97431</v>
      </c>
      <c r="G77" s="705">
        <v>-14.738760000000001</v>
      </c>
      <c r="H77" s="705">
        <v>-16.35615</v>
      </c>
      <c r="I77" s="705">
        <v>-3.5852199999999996</v>
      </c>
    </row>
    <row r="78" spans="1:9">
      <c r="A78" s="707" t="s">
        <v>736</v>
      </c>
      <c r="B78" s="705">
        <v>112688.27573000001</v>
      </c>
      <c r="C78" s="705">
        <v>243556.75943000001</v>
      </c>
      <c r="D78" s="705">
        <v>194290.83000999998</v>
      </c>
      <c r="E78" s="705">
        <v>261241.62847999998</v>
      </c>
      <c r="F78" s="705">
        <v>229500.23624999999</v>
      </c>
      <c r="G78" s="705">
        <v>133714.2843</v>
      </c>
      <c r="H78" s="705">
        <v>194693.35728</v>
      </c>
      <c r="I78" s="705">
        <v>183875.83319</v>
      </c>
    </row>
    <row r="79" spans="1:9">
      <c r="A79" s="710" t="s">
        <v>737</v>
      </c>
      <c r="B79" s="705">
        <v>5092.0778899999996</v>
      </c>
      <c r="C79" s="705">
        <v>-2.3440000000000003E-2</v>
      </c>
      <c r="D79" s="705">
        <v>1121.36043</v>
      </c>
      <c r="E79" s="705">
        <v>14063.71451</v>
      </c>
      <c r="F79" s="705">
        <v>5480.72552</v>
      </c>
      <c r="G79" s="705">
        <v>37474.85845</v>
      </c>
      <c r="H79" s="705">
        <v>37772.643530000001</v>
      </c>
      <c r="I79" s="705">
        <v>4403.0825599999998</v>
      </c>
    </row>
    <row r="80" spans="1:9">
      <c r="A80" s="708" t="s">
        <v>738</v>
      </c>
      <c r="B80" s="705">
        <v>117780.35362000001</v>
      </c>
      <c r="C80" s="705">
        <v>243556.73599000002</v>
      </c>
      <c r="D80" s="705">
        <v>195412.19044000001</v>
      </c>
      <c r="E80" s="705">
        <v>275305.34299000003</v>
      </c>
      <c r="F80" s="705">
        <v>234980.96177000002</v>
      </c>
      <c r="G80" s="705">
        <v>171189.14275</v>
      </c>
      <c r="H80" s="705">
        <v>232466.00081</v>
      </c>
      <c r="I80" s="705">
        <v>188278.91574999999</v>
      </c>
    </row>
    <row r="81" spans="1:9">
      <c r="A81" s="704" t="s">
        <v>739</v>
      </c>
      <c r="B81" s="705">
        <v>4219.3199400000003</v>
      </c>
      <c r="C81" s="705">
        <v>2149.4786600000002</v>
      </c>
      <c r="D81" s="705">
        <v>2384.6495800000002</v>
      </c>
      <c r="E81" s="705">
        <v>3673.9967000000001</v>
      </c>
      <c r="F81" s="705">
        <v>1787.2292199999999</v>
      </c>
      <c r="G81" s="705">
        <v>-397.22053000000005</v>
      </c>
      <c r="H81" s="705">
        <v>3114.4447700000001</v>
      </c>
      <c r="I81" s="705">
        <v>1965.84321</v>
      </c>
    </row>
    <row r="82" spans="1:9" ht="21" customHeight="1">
      <c r="A82" s="707" t="s">
        <v>740</v>
      </c>
      <c r="B82" s="705">
        <v>121999.67356</v>
      </c>
      <c r="C82" s="705">
        <v>245706.21465000001</v>
      </c>
      <c r="D82" s="705">
        <v>197796.84002</v>
      </c>
      <c r="E82" s="705">
        <v>278979.33968999999</v>
      </c>
      <c r="F82" s="705">
        <v>236768.19099</v>
      </c>
      <c r="G82" s="705">
        <v>170791.92222000001</v>
      </c>
      <c r="H82" s="705">
        <v>235580.44558</v>
      </c>
      <c r="I82" s="705">
        <v>190244.75896000001</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121999.67356</v>
      </c>
      <c r="C84" s="705">
        <v>245706.21465000001</v>
      </c>
      <c r="D84" s="705">
        <v>197796.84002</v>
      </c>
      <c r="E84" s="705">
        <v>278979.33968999999</v>
      </c>
      <c r="F84" s="705">
        <v>236768.19099</v>
      </c>
      <c r="G84" s="705">
        <v>170791.92222000001</v>
      </c>
      <c r="H84" s="705">
        <v>235580.44558</v>
      </c>
      <c r="I84" s="705">
        <v>190244.75896000001</v>
      </c>
    </row>
    <row r="85" spans="1:9" ht="18" customHeight="1" thickBot="1">
      <c r="A85" s="704" t="s">
        <v>743</v>
      </c>
      <c r="B85" s="705">
        <v>-34796.34186</v>
      </c>
      <c r="C85" s="705">
        <v>-80642.197040000014</v>
      </c>
      <c r="D85" s="705">
        <v>-58198.584000000003</v>
      </c>
      <c r="E85" s="705">
        <v>-103757.09344</v>
      </c>
      <c r="F85" s="705">
        <v>-68873.39</v>
      </c>
      <c r="G85" s="705">
        <v>-26509.878000000001</v>
      </c>
      <c r="H85" s="705">
        <v>-65933.555999999997</v>
      </c>
      <c r="I85" s="705">
        <v>-31862.154999999999</v>
      </c>
    </row>
    <row r="86" spans="1:9" ht="24" customHeight="1" thickTop="1" thickBot="1">
      <c r="A86" s="694" t="s">
        <v>744</v>
      </c>
      <c r="B86" s="695">
        <v>87203.33170000001</v>
      </c>
      <c r="C86" s="695">
        <v>165064.01761000001</v>
      </c>
      <c r="D86" s="695">
        <v>139598.25602</v>
      </c>
      <c r="E86" s="695">
        <v>175222.24625</v>
      </c>
      <c r="F86" s="695">
        <v>167894.80099000002</v>
      </c>
      <c r="G86" s="695">
        <v>144282.04422000001</v>
      </c>
      <c r="H86" s="695">
        <v>169646.88958000002</v>
      </c>
      <c r="I86" s="695">
        <v>158382.60396000001</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I227"/>
  <sheetViews>
    <sheetView zoomScale="50" workbookViewId="0">
      <selection activeCell="A6" sqref="A6:I6"/>
    </sheetView>
  </sheetViews>
  <sheetFormatPr defaultColWidth="9.140625" defaultRowHeight="18"/>
  <cols>
    <col min="1" max="1" width="139" style="148" customWidth="1"/>
    <col min="2" max="2" width="14.7109375" style="148" customWidth="1"/>
    <col min="3"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748</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6564370.7782200007</v>
      </c>
      <c r="C8" s="695">
        <v>7499554.8753699996</v>
      </c>
      <c r="D8" s="695">
        <v>8890891.9743600003</v>
      </c>
      <c r="E8" s="695">
        <v>9946224.7572800014</v>
      </c>
      <c r="F8" s="695">
        <v>11248468.165469998</v>
      </c>
      <c r="G8" s="695">
        <v>12319399.554160001</v>
      </c>
      <c r="H8" s="695">
        <v>12260063.947590001</v>
      </c>
      <c r="I8" s="695">
        <v>13128507.211639998</v>
      </c>
    </row>
    <row r="9" spans="1:9" s="150" customFormat="1" ht="21" customHeight="1" thickTop="1">
      <c r="A9" s="696" t="s">
        <v>241</v>
      </c>
      <c r="B9" s="697">
        <v>864717.34601999994</v>
      </c>
      <c r="C9" s="697">
        <v>1058357.29565</v>
      </c>
      <c r="D9" s="697">
        <v>1359285.0713599999</v>
      </c>
      <c r="E9" s="697">
        <v>1446579.6166400001</v>
      </c>
      <c r="F9" s="697">
        <v>1294486.36384</v>
      </c>
      <c r="G9" s="697">
        <v>949043.21085000003</v>
      </c>
      <c r="H9" s="697">
        <v>991270.88586000004</v>
      </c>
      <c r="I9" s="697">
        <v>1268346.7739500001</v>
      </c>
    </row>
    <row r="10" spans="1:9" s="150" customFormat="1" ht="21" customHeight="1">
      <c r="A10" s="696" t="s">
        <v>250</v>
      </c>
      <c r="B10" s="697">
        <v>1414667.00342</v>
      </c>
      <c r="C10" s="697">
        <v>1358266.7296099998</v>
      </c>
      <c r="D10" s="697">
        <v>1234817.22967</v>
      </c>
      <c r="E10" s="697">
        <v>1331980.78302</v>
      </c>
      <c r="F10" s="697">
        <v>1626790.98911</v>
      </c>
      <c r="G10" s="697">
        <v>1591544.92958</v>
      </c>
      <c r="H10" s="697">
        <v>1364576.8665799999</v>
      </c>
      <c r="I10" s="697">
        <v>786734.80410000007</v>
      </c>
    </row>
    <row r="11" spans="1:9" s="150" customFormat="1" ht="21" customHeight="1">
      <c r="A11" s="696" t="s">
        <v>259</v>
      </c>
      <c r="B11" s="697">
        <v>3959820.61051</v>
      </c>
      <c r="C11" s="697">
        <v>4807827.9422899997</v>
      </c>
      <c r="D11" s="697">
        <v>6014617.2437500004</v>
      </c>
      <c r="E11" s="697">
        <v>6837839.5897700004</v>
      </c>
      <c r="F11" s="697">
        <v>7784432.0359799992</v>
      </c>
      <c r="G11" s="697">
        <v>8758695.1256600004</v>
      </c>
      <c r="H11" s="697">
        <v>8864442.8062900007</v>
      </c>
      <c r="I11" s="697">
        <v>9603503.1839099992</v>
      </c>
    </row>
    <row r="12" spans="1:9" s="150" customFormat="1" ht="21" customHeight="1">
      <c r="A12" s="698" t="s">
        <v>682</v>
      </c>
      <c r="B12" s="697">
        <v>3944665.3462499999</v>
      </c>
      <c r="C12" s="697">
        <v>4789751.4607499996</v>
      </c>
      <c r="D12" s="697">
        <v>5975000.9772399999</v>
      </c>
      <c r="E12" s="697">
        <v>6784963.0622800002</v>
      </c>
      <c r="F12" s="697">
        <v>7730949.3006300004</v>
      </c>
      <c r="G12" s="697">
        <v>8679707.2486100011</v>
      </c>
      <c r="H12" s="697">
        <v>8781850.1155400015</v>
      </c>
      <c r="I12" s="697">
        <v>9479902.9812199995</v>
      </c>
    </row>
    <row r="13" spans="1:9" s="150" customFormat="1" ht="21" customHeight="1">
      <c r="A13" s="698" t="s">
        <v>683</v>
      </c>
      <c r="B13" s="697">
        <v>3856387.7606599997</v>
      </c>
      <c r="C13" s="697">
        <v>4695609.6548000006</v>
      </c>
      <c r="D13" s="697">
        <v>5847484.3177299993</v>
      </c>
      <c r="E13" s="697">
        <v>6652530.7353299996</v>
      </c>
      <c r="F13" s="697">
        <v>7613477.9515399998</v>
      </c>
      <c r="G13" s="697">
        <v>8405003.2609199993</v>
      </c>
      <c r="H13" s="697">
        <v>8497550.1076100003</v>
      </c>
      <c r="I13" s="697">
        <v>9284620.0007499997</v>
      </c>
    </row>
    <row r="14" spans="1:9" s="150" customFormat="1" ht="21" customHeight="1">
      <c r="A14" s="698" t="s">
        <v>684</v>
      </c>
      <c r="B14" s="697">
        <v>88277.585590000002</v>
      </c>
      <c r="C14" s="697">
        <v>94141.805950000009</v>
      </c>
      <c r="D14" s="697">
        <v>127516.65951000001</v>
      </c>
      <c r="E14" s="697">
        <v>132432.32695000002</v>
      </c>
      <c r="F14" s="697">
        <v>117471.34909</v>
      </c>
      <c r="G14" s="697">
        <v>274703.98768999998</v>
      </c>
      <c r="H14" s="697">
        <v>284300.00793000002</v>
      </c>
      <c r="I14" s="697">
        <v>195282.98047000001</v>
      </c>
    </row>
    <row r="15" spans="1:9" s="150" customFormat="1" ht="21" customHeight="1">
      <c r="A15" s="698" t="s">
        <v>685</v>
      </c>
      <c r="B15" s="697">
        <v>14131.61548</v>
      </c>
      <c r="C15" s="697">
        <v>9403.6785600000003</v>
      </c>
      <c r="D15" s="697">
        <v>15933.887779999999</v>
      </c>
      <c r="E15" s="697">
        <v>15028.29456</v>
      </c>
      <c r="F15" s="697">
        <v>18115.513309999998</v>
      </c>
      <c r="G15" s="697">
        <v>33333.535530000001</v>
      </c>
      <c r="H15" s="697">
        <v>33347.85944</v>
      </c>
      <c r="I15" s="697">
        <v>61914.829340000004</v>
      </c>
    </row>
    <row r="16" spans="1:9" s="150" customFormat="1" ht="21" customHeight="1">
      <c r="A16" s="698" t="s">
        <v>686</v>
      </c>
      <c r="B16" s="697">
        <v>14121.66683</v>
      </c>
      <c r="C16" s="697">
        <v>9403.6785600000003</v>
      </c>
      <c r="D16" s="697">
        <v>15705.63392</v>
      </c>
      <c r="E16" s="697">
        <v>13675.807359999999</v>
      </c>
      <c r="F16" s="697">
        <v>17986.17151</v>
      </c>
      <c r="G16" s="697">
        <v>32384.122950000001</v>
      </c>
      <c r="H16" s="697">
        <v>28256.428800000002</v>
      </c>
      <c r="I16" s="697">
        <v>42753.565049999997</v>
      </c>
    </row>
    <row r="17" spans="1:9" s="150" customFormat="1" ht="21" customHeight="1">
      <c r="A17" s="698" t="s">
        <v>687</v>
      </c>
      <c r="B17" s="697">
        <v>9.9486499999999989</v>
      </c>
      <c r="C17" s="697">
        <v>0</v>
      </c>
      <c r="D17" s="697">
        <v>228.25385999999997</v>
      </c>
      <c r="E17" s="697">
        <v>1352.4872</v>
      </c>
      <c r="F17" s="697">
        <v>129.34180000000001</v>
      </c>
      <c r="G17" s="697">
        <v>949.41257999999993</v>
      </c>
      <c r="H17" s="697">
        <v>5091.4306399999996</v>
      </c>
      <c r="I17" s="697">
        <v>19161.264289999999</v>
      </c>
    </row>
    <row r="18" spans="1:9" s="150" customFormat="1" ht="21" customHeight="1">
      <c r="A18" s="698" t="s">
        <v>688</v>
      </c>
      <c r="B18" s="697">
        <v>37700.445340000006</v>
      </c>
      <c r="C18" s="697">
        <v>50336.93015</v>
      </c>
      <c r="D18" s="697">
        <v>60138.856350000002</v>
      </c>
      <c r="E18" s="697">
        <v>86668.982980000001</v>
      </c>
      <c r="F18" s="697">
        <v>96418.17916</v>
      </c>
      <c r="G18" s="697">
        <v>112605.51389</v>
      </c>
      <c r="H18" s="697">
        <v>100901.31013</v>
      </c>
      <c r="I18" s="697">
        <v>127130.07085999999</v>
      </c>
    </row>
    <row r="19" spans="1:9" s="150" customFormat="1" ht="21" customHeight="1">
      <c r="A19" s="698" t="s">
        <v>689</v>
      </c>
      <c r="B19" s="697">
        <v>19592.617460000001</v>
      </c>
      <c r="C19" s="697">
        <v>33237.073799999998</v>
      </c>
      <c r="D19" s="697">
        <v>41966.292609999997</v>
      </c>
      <c r="E19" s="697">
        <v>69216.538840000008</v>
      </c>
      <c r="F19" s="697">
        <v>77621.577099999995</v>
      </c>
      <c r="G19" s="697">
        <v>95614.493480000005</v>
      </c>
      <c r="H19" s="697">
        <v>89386.138149999999</v>
      </c>
      <c r="I19" s="697">
        <v>103866.73499</v>
      </c>
    </row>
    <row r="20" spans="1:9" s="150" customFormat="1" ht="21" customHeight="1">
      <c r="A20" s="698" t="s">
        <v>690</v>
      </c>
      <c r="B20" s="697">
        <v>18107.827880000001</v>
      </c>
      <c r="C20" s="697">
        <v>17099.856350000002</v>
      </c>
      <c r="D20" s="697">
        <v>18172.563739999998</v>
      </c>
      <c r="E20" s="697">
        <v>17452.44414</v>
      </c>
      <c r="F20" s="697">
        <v>18796.602059999997</v>
      </c>
      <c r="G20" s="697">
        <v>16991.020410000001</v>
      </c>
      <c r="H20" s="697">
        <v>11515.171980000001</v>
      </c>
      <c r="I20" s="697">
        <v>23263.335870000003</v>
      </c>
    </row>
    <row r="21" spans="1:9" s="150" customFormat="1" ht="21" customHeight="1">
      <c r="A21" s="698" t="s">
        <v>272</v>
      </c>
      <c r="B21" s="697">
        <v>35664.270210000002</v>
      </c>
      <c r="C21" s="697">
        <v>43691.724689999995</v>
      </c>
      <c r="D21" s="697">
        <v>46591.840920000002</v>
      </c>
      <c r="E21" s="697">
        <v>57526.52562</v>
      </c>
      <c r="F21" s="697">
        <v>68545.559359999999</v>
      </c>
      <c r="G21" s="697">
        <v>75688.47834999999</v>
      </c>
      <c r="H21" s="697">
        <v>81345.086569999999</v>
      </c>
      <c r="I21" s="697">
        <v>91691.301790000012</v>
      </c>
    </row>
    <row r="22" spans="1:9" s="150" customFormat="1" ht="21" customHeight="1">
      <c r="A22" s="698" t="s">
        <v>691</v>
      </c>
      <c r="B22" s="697">
        <v>-72341.06676999999</v>
      </c>
      <c r="C22" s="697">
        <v>-85355.851859999995</v>
      </c>
      <c r="D22" s="697">
        <v>-83048.318540000007</v>
      </c>
      <c r="E22" s="697">
        <v>-106347.27567</v>
      </c>
      <c r="F22" s="697">
        <v>-129596.51648000001</v>
      </c>
      <c r="G22" s="697">
        <v>-142639.65072000001</v>
      </c>
      <c r="H22" s="697">
        <v>-133001.56539</v>
      </c>
      <c r="I22" s="697">
        <v>-157135.99930000002</v>
      </c>
    </row>
    <row r="23" spans="1:9" s="150" customFormat="1" ht="21" customHeight="1">
      <c r="A23" s="696" t="s">
        <v>290</v>
      </c>
      <c r="B23" s="697">
        <v>44234.908530000001</v>
      </c>
      <c r="C23" s="697">
        <v>62364.712509999998</v>
      </c>
      <c r="D23" s="697">
        <v>66134.483319999999</v>
      </c>
      <c r="E23" s="697">
        <v>56742.09418</v>
      </c>
      <c r="F23" s="697">
        <v>74804.708129999999</v>
      </c>
      <c r="G23" s="697">
        <v>55223.550320000002</v>
      </c>
      <c r="H23" s="697">
        <v>60978.951740000004</v>
      </c>
      <c r="I23" s="697">
        <v>59581.579829999995</v>
      </c>
    </row>
    <row r="24" spans="1:9" s="150" customFormat="1" ht="21" customHeight="1">
      <c r="A24" s="696" t="s">
        <v>296</v>
      </c>
      <c r="B24" s="697">
        <v>677.15876000000003</v>
      </c>
      <c r="C24" s="697">
        <v>17413.33481</v>
      </c>
      <c r="D24" s="697">
        <v>2890.1803300000001</v>
      </c>
      <c r="E24" s="697">
        <v>7524.6868099999992</v>
      </c>
      <c r="F24" s="697">
        <v>10778.056779999999</v>
      </c>
      <c r="G24" s="697">
        <v>7304.4213899999995</v>
      </c>
      <c r="H24" s="697">
        <v>12240.81681</v>
      </c>
      <c r="I24" s="697">
        <v>11488.6885</v>
      </c>
    </row>
    <row r="25" spans="1:9" s="150" customFormat="1" ht="21" customHeight="1">
      <c r="A25" s="696" t="s">
        <v>692</v>
      </c>
      <c r="B25" s="697">
        <v>136389.32206999999</v>
      </c>
      <c r="C25" s="697">
        <v>10634.38337</v>
      </c>
      <c r="D25" s="697">
        <v>12325.175140000001</v>
      </c>
      <c r="E25" s="697">
        <v>34083.052170000003</v>
      </c>
      <c r="F25" s="697">
        <v>204045.7948</v>
      </c>
      <c r="G25" s="697">
        <v>628051.76313999994</v>
      </c>
      <c r="H25" s="697">
        <v>627410.56959000009</v>
      </c>
      <c r="I25" s="697">
        <v>1036758.6473</v>
      </c>
    </row>
    <row r="26" spans="1:9" s="150" customFormat="1" ht="21" customHeight="1">
      <c r="A26" s="696" t="s">
        <v>307</v>
      </c>
      <c r="B26" s="697">
        <v>120701.78984</v>
      </c>
      <c r="C26" s="697">
        <v>160333.91204</v>
      </c>
      <c r="D26" s="697">
        <v>176191.06834999999</v>
      </c>
      <c r="E26" s="697">
        <v>192358.94662</v>
      </c>
      <c r="F26" s="697">
        <v>222388.05480000001</v>
      </c>
      <c r="G26" s="697">
        <v>298320.79586000001</v>
      </c>
      <c r="H26" s="697">
        <v>298716.21043000004</v>
      </c>
      <c r="I26" s="697">
        <v>315066.95280000003</v>
      </c>
    </row>
    <row r="27" spans="1:9" s="150" customFormat="1" ht="21" customHeight="1">
      <c r="A27" s="696" t="s">
        <v>693</v>
      </c>
      <c r="B27" s="697">
        <v>23162.639070000001</v>
      </c>
      <c r="C27" s="697">
        <v>24356.56509</v>
      </c>
      <c r="D27" s="697">
        <v>24631.522440000001</v>
      </c>
      <c r="E27" s="697">
        <v>39115.988069999999</v>
      </c>
      <c r="F27" s="697">
        <v>30742.16203</v>
      </c>
      <c r="G27" s="697">
        <v>31215.75736</v>
      </c>
      <c r="H27" s="697">
        <v>40426.84029</v>
      </c>
      <c r="I27" s="697">
        <v>47026.581250000003</v>
      </c>
    </row>
    <row r="28" spans="1:9" s="151" customFormat="1" ht="43.5" customHeight="1" thickBot="1">
      <c r="A28" s="699" t="s">
        <v>323</v>
      </c>
      <c r="B28" s="700">
        <v>0</v>
      </c>
      <c r="C28" s="700">
        <v>0</v>
      </c>
      <c r="D28" s="700">
        <v>0</v>
      </c>
      <c r="E28" s="700">
        <v>0</v>
      </c>
      <c r="F28" s="700">
        <v>0</v>
      </c>
      <c r="G28" s="700">
        <v>0</v>
      </c>
      <c r="H28" s="700">
        <v>0</v>
      </c>
      <c r="I28" s="700">
        <v>0</v>
      </c>
    </row>
    <row r="29" spans="1:9" ht="24" customHeight="1" thickTop="1" thickBot="1">
      <c r="A29" s="694" t="s">
        <v>694</v>
      </c>
      <c r="B29" s="695">
        <v>6175220.55485</v>
      </c>
      <c r="C29" s="695">
        <v>7052918.5333599998</v>
      </c>
      <c r="D29" s="695">
        <v>8346160.2538100006</v>
      </c>
      <c r="E29" s="695">
        <v>9323443.8616200015</v>
      </c>
      <c r="F29" s="695">
        <v>10555024.006620001</v>
      </c>
      <c r="G29" s="695">
        <v>11600662.83351</v>
      </c>
      <c r="H29" s="695">
        <v>11506504.141530002</v>
      </c>
      <c r="I29" s="695">
        <v>12351318.81673</v>
      </c>
    </row>
    <row r="30" spans="1:9" s="150" customFormat="1" ht="21" customHeight="1" thickTop="1">
      <c r="A30" s="696" t="s">
        <v>695</v>
      </c>
      <c r="B30" s="697">
        <v>5462277.5271999994</v>
      </c>
      <c r="C30" s="697">
        <v>6260263.4055000003</v>
      </c>
      <c r="D30" s="697">
        <v>7117676.5008199997</v>
      </c>
      <c r="E30" s="697">
        <v>7576914.5012499997</v>
      </c>
      <c r="F30" s="697">
        <v>8695001.1132199988</v>
      </c>
      <c r="G30" s="697">
        <v>9093841.9581899997</v>
      </c>
      <c r="H30" s="697">
        <v>8897457.1287600007</v>
      </c>
      <c r="I30" s="697">
        <v>8883043.2412800007</v>
      </c>
    </row>
    <row r="31" spans="1:9" s="150" customFormat="1" ht="21" customHeight="1">
      <c r="A31" s="698" t="s">
        <v>696</v>
      </c>
      <c r="B31" s="697">
        <v>1854660.3158800001</v>
      </c>
      <c r="C31" s="697">
        <v>2028891.6802000001</v>
      </c>
      <c r="D31" s="697">
        <v>2074003.56681</v>
      </c>
      <c r="E31" s="697">
        <v>1950325.5014200001</v>
      </c>
      <c r="F31" s="697">
        <v>2189832.7924899999</v>
      </c>
      <c r="G31" s="697">
        <v>1894075.9782</v>
      </c>
      <c r="H31" s="697">
        <v>1845234.4015500001</v>
      </c>
      <c r="I31" s="697">
        <v>1605883.7098699999</v>
      </c>
    </row>
    <row r="32" spans="1:9" s="150" customFormat="1" ht="21" customHeight="1">
      <c r="A32" s="698" t="s">
        <v>697</v>
      </c>
      <c r="B32" s="697">
        <v>1459667.36794</v>
      </c>
      <c r="C32" s="697">
        <v>1775447.9323499999</v>
      </c>
      <c r="D32" s="697">
        <v>1783557.10362</v>
      </c>
      <c r="E32" s="697">
        <v>1908850.1929300001</v>
      </c>
      <c r="F32" s="697">
        <v>2098191.0874200002</v>
      </c>
      <c r="G32" s="697">
        <v>2170147.0576599999</v>
      </c>
      <c r="H32" s="697">
        <v>2178516.4921399998</v>
      </c>
      <c r="I32" s="697">
        <v>2187158.95842</v>
      </c>
    </row>
    <row r="33" spans="1:9" s="150" customFormat="1" ht="21" customHeight="1">
      <c r="A33" s="698" t="s">
        <v>698</v>
      </c>
      <c r="B33" s="697">
        <v>1848655.17781</v>
      </c>
      <c r="C33" s="697">
        <v>1534510.42882</v>
      </c>
      <c r="D33" s="697">
        <v>1318754.97474</v>
      </c>
      <c r="E33" s="697">
        <v>12281.937759999999</v>
      </c>
      <c r="F33" s="697">
        <v>4747.29216</v>
      </c>
      <c r="G33" s="697">
        <v>2998.0155</v>
      </c>
      <c r="H33" s="697">
        <v>2821.9459100000004</v>
      </c>
      <c r="I33" s="697">
        <v>3434.9803500000003</v>
      </c>
    </row>
    <row r="34" spans="1:9" s="150" customFormat="1" ht="21" customHeight="1">
      <c r="A34" s="698" t="s">
        <v>699</v>
      </c>
      <c r="B34" s="697">
        <v>197066.50450000001</v>
      </c>
      <c r="C34" s="697">
        <v>145410.78580000001</v>
      </c>
      <c r="D34" s="697">
        <v>129468.88363</v>
      </c>
      <c r="E34" s="697">
        <v>228680.7414</v>
      </c>
      <c r="F34" s="697">
        <v>299705.86281999998</v>
      </c>
      <c r="G34" s="697">
        <v>356489.18023</v>
      </c>
      <c r="H34" s="697">
        <v>425990.49338</v>
      </c>
      <c r="I34" s="697">
        <v>180269.95163</v>
      </c>
    </row>
    <row r="35" spans="1:9" s="150" customFormat="1" ht="21" customHeight="1">
      <c r="A35" s="698" t="s">
        <v>700</v>
      </c>
      <c r="B35" s="697">
        <v>0</v>
      </c>
      <c r="C35" s="697">
        <v>638853.92287999997</v>
      </c>
      <c r="D35" s="697">
        <v>1625518.9230499999</v>
      </c>
      <c r="E35" s="697">
        <v>3212169.5048200004</v>
      </c>
      <c r="F35" s="697">
        <v>3751479.38038</v>
      </c>
      <c r="G35" s="697">
        <v>4240992.3571100002</v>
      </c>
      <c r="H35" s="697">
        <v>3985595.54312</v>
      </c>
      <c r="I35" s="697">
        <v>4396761.4651300004</v>
      </c>
    </row>
    <row r="36" spans="1:9" s="150" customFormat="1" ht="21" customHeight="1">
      <c r="A36" s="698" t="s">
        <v>701</v>
      </c>
      <c r="B36" s="697">
        <v>102228.16106999999</v>
      </c>
      <c r="C36" s="697">
        <v>137148.65544999999</v>
      </c>
      <c r="D36" s="697">
        <v>186373.04897</v>
      </c>
      <c r="E36" s="697">
        <v>264606.62291999999</v>
      </c>
      <c r="F36" s="697">
        <v>351044.69795</v>
      </c>
      <c r="G36" s="697">
        <v>429139.36949000001</v>
      </c>
      <c r="H36" s="697">
        <v>459298.25266</v>
      </c>
      <c r="I36" s="697">
        <v>509534.17588</v>
      </c>
    </row>
    <row r="37" spans="1:9" s="150" customFormat="1" ht="21" customHeight="1">
      <c r="A37" s="696" t="s">
        <v>702</v>
      </c>
      <c r="B37" s="697">
        <v>86.960999999999999</v>
      </c>
      <c r="C37" s="697">
        <v>7.0000000000000007E-5</v>
      </c>
      <c r="D37" s="697">
        <v>0</v>
      </c>
      <c r="E37" s="697">
        <v>0</v>
      </c>
      <c r="F37" s="697">
        <v>0</v>
      </c>
      <c r="G37" s="697">
        <v>0</v>
      </c>
      <c r="H37" s="697">
        <v>0</v>
      </c>
      <c r="I37" s="697">
        <v>0</v>
      </c>
    </row>
    <row r="38" spans="1:9" s="150" customFormat="1" ht="21" customHeight="1">
      <c r="A38" s="696" t="s">
        <v>703</v>
      </c>
      <c r="B38" s="697">
        <v>267815.52780000004</v>
      </c>
      <c r="C38" s="697">
        <v>363034.10850999999</v>
      </c>
      <c r="D38" s="697">
        <v>639866.81617999997</v>
      </c>
      <c r="E38" s="697">
        <v>1017752.4026199999</v>
      </c>
      <c r="F38" s="697">
        <v>1123556.80241</v>
      </c>
      <c r="G38" s="697">
        <v>1668556.0356600001</v>
      </c>
      <c r="H38" s="697">
        <v>1655154.78406</v>
      </c>
      <c r="I38" s="697">
        <v>2269292.7201</v>
      </c>
    </row>
    <row r="39" spans="1:9" s="150" customFormat="1" ht="21" customHeight="1">
      <c r="A39" s="696" t="s">
        <v>704</v>
      </c>
      <c r="B39" s="697">
        <v>146450.13333000001</v>
      </c>
      <c r="C39" s="697">
        <v>115873.72559999999</v>
      </c>
      <c r="D39" s="697">
        <v>130011.68701000001</v>
      </c>
      <c r="E39" s="697">
        <v>231775.20845999999</v>
      </c>
      <c r="F39" s="697">
        <v>230682.66161000001</v>
      </c>
      <c r="G39" s="697">
        <v>173155.98338999998</v>
      </c>
      <c r="H39" s="697">
        <v>215055.10561000003</v>
      </c>
      <c r="I39" s="697">
        <v>229396.99787999998</v>
      </c>
    </row>
    <row r="40" spans="1:9" s="150" customFormat="1" ht="21" customHeight="1">
      <c r="A40" s="696" t="s">
        <v>361</v>
      </c>
      <c r="B40" s="697">
        <v>69398.040290000004</v>
      </c>
      <c r="C40" s="697">
        <v>77830.075019999989</v>
      </c>
      <c r="D40" s="697">
        <v>90852.565459999998</v>
      </c>
      <c r="E40" s="697">
        <v>95044.034510000012</v>
      </c>
      <c r="F40" s="697">
        <v>100884.01565999999</v>
      </c>
      <c r="G40" s="697">
        <v>110066.08155</v>
      </c>
      <c r="H40" s="697">
        <v>109900.49112000001</v>
      </c>
      <c r="I40" s="697">
        <v>114031.95456</v>
      </c>
    </row>
    <row r="41" spans="1:9" s="150" customFormat="1" ht="21" customHeight="1">
      <c r="A41" s="696" t="s">
        <v>367</v>
      </c>
      <c r="B41" s="697">
        <v>0</v>
      </c>
      <c r="C41" s="697">
        <v>0</v>
      </c>
      <c r="D41" s="697">
        <v>0</v>
      </c>
      <c r="E41" s="697">
        <v>0</v>
      </c>
      <c r="F41" s="697">
        <v>0</v>
      </c>
      <c r="G41" s="697">
        <v>0</v>
      </c>
      <c r="H41" s="697">
        <v>170571.55556000001</v>
      </c>
      <c r="I41" s="697">
        <v>172232.63888999997</v>
      </c>
    </row>
    <row r="42" spans="1:9" s="150" customFormat="1" ht="21" customHeight="1">
      <c r="A42" s="696" t="s">
        <v>705</v>
      </c>
      <c r="B42" s="697">
        <v>100469.35067</v>
      </c>
      <c r="C42" s="697">
        <v>123907.72706999999</v>
      </c>
      <c r="D42" s="697">
        <v>148134.94921000002</v>
      </c>
      <c r="E42" s="697">
        <v>212686.28762000002</v>
      </c>
      <c r="F42" s="697">
        <v>212845.98611000003</v>
      </c>
      <c r="G42" s="697">
        <v>204816.11111000003</v>
      </c>
      <c r="H42" s="697">
        <v>205890.61111000003</v>
      </c>
      <c r="I42" s="697">
        <v>268106.65000000002</v>
      </c>
    </row>
    <row r="43" spans="1:9" s="151" customFormat="1" ht="18.75" thickBot="1">
      <c r="A43" s="699" t="s">
        <v>557</v>
      </c>
      <c r="B43" s="700">
        <v>128723.01456</v>
      </c>
      <c r="C43" s="700">
        <v>112009.49159000001</v>
      </c>
      <c r="D43" s="700">
        <v>219617.73512999999</v>
      </c>
      <c r="E43" s="700">
        <v>189271.42715999999</v>
      </c>
      <c r="F43" s="700">
        <v>192053.42761000001</v>
      </c>
      <c r="G43" s="700">
        <v>350226.66360999999</v>
      </c>
      <c r="H43" s="700">
        <v>252474.46531</v>
      </c>
      <c r="I43" s="700">
        <v>415214.61401999998</v>
      </c>
    </row>
    <row r="44" spans="1:9" ht="24" customHeight="1" thickTop="1" thickBot="1">
      <c r="A44" s="694" t="s">
        <v>706</v>
      </c>
      <c r="B44" s="695">
        <v>389150.22333000001</v>
      </c>
      <c r="C44" s="695">
        <v>446636.34164999996</v>
      </c>
      <c r="D44" s="695">
        <v>544731.72075999994</v>
      </c>
      <c r="E44" s="695">
        <v>622780.89541</v>
      </c>
      <c r="F44" s="695">
        <v>693444.15846000006</v>
      </c>
      <c r="G44" s="695">
        <v>718736.72171000007</v>
      </c>
      <c r="H44" s="695">
        <v>753559.80726999999</v>
      </c>
      <c r="I44" s="695">
        <v>777188.39587999997</v>
      </c>
    </row>
    <row r="45" spans="1:9" s="150" customFormat="1" ht="21" customHeight="1" thickTop="1">
      <c r="A45" s="696" t="s">
        <v>382</v>
      </c>
      <c r="B45" s="697">
        <v>279366.5</v>
      </c>
      <c r="C45" s="697">
        <v>307353.5</v>
      </c>
      <c r="D45" s="697">
        <v>393588</v>
      </c>
      <c r="E45" s="697">
        <v>444867</v>
      </c>
      <c r="F45" s="697">
        <v>489467</v>
      </c>
      <c r="G45" s="697">
        <v>527597</v>
      </c>
      <c r="H45" s="697">
        <v>527597</v>
      </c>
      <c r="I45" s="697">
        <v>565283</v>
      </c>
    </row>
    <row r="46" spans="1:9" s="150" customFormat="1" ht="21" customHeight="1">
      <c r="A46" s="696" t="s">
        <v>386</v>
      </c>
      <c r="B46" s="697">
        <v>11397.65215</v>
      </c>
      <c r="C46" s="697">
        <v>23927.163250000001</v>
      </c>
      <c r="D46" s="697">
        <v>16399.52605</v>
      </c>
      <c r="E46" s="697">
        <v>0.52604999999999991</v>
      </c>
      <c r="F46" s="697">
        <v>0.52604999999999991</v>
      </c>
      <c r="G46" s="697">
        <v>7000.5260499999995</v>
      </c>
      <c r="H46" s="697">
        <v>7000.5260499999995</v>
      </c>
      <c r="I46" s="697">
        <v>7000.5260499999995</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37942.829429999998</v>
      </c>
      <c r="C48" s="697">
        <v>43987.399689999998</v>
      </c>
      <c r="D48" s="697">
        <v>50768.023950000003</v>
      </c>
      <c r="E48" s="697">
        <v>58109.403060000004</v>
      </c>
      <c r="F48" s="697">
        <v>68072.967230000009</v>
      </c>
      <c r="G48" s="697">
        <v>78463.840760000006</v>
      </c>
      <c r="H48" s="697">
        <v>78463.840760000006</v>
      </c>
      <c r="I48" s="697">
        <v>87885.210640000005</v>
      </c>
    </row>
    <row r="49" spans="1:9" s="150" customFormat="1" ht="21" customHeight="1">
      <c r="A49" s="696" t="s">
        <v>396</v>
      </c>
      <c r="B49" s="697">
        <v>60443.241750000001</v>
      </c>
      <c r="C49" s="697">
        <v>71368.278709999999</v>
      </c>
      <c r="D49" s="697">
        <v>83976.170760000008</v>
      </c>
      <c r="E49" s="697">
        <v>119803.9663</v>
      </c>
      <c r="F49" s="697">
        <v>135903.66518000001</v>
      </c>
      <c r="G49" s="697">
        <v>105675.35490000001</v>
      </c>
      <c r="H49" s="697">
        <v>140498.44046000001</v>
      </c>
      <c r="I49" s="697">
        <v>117019.65918999999</v>
      </c>
    </row>
    <row r="50" spans="1:9" s="150" customFormat="1" ht="21" customHeight="1">
      <c r="A50" s="698" t="s">
        <v>708</v>
      </c>
      <c r="B50" s="697">
        <v>68.360399999999998</v>
      </c>
      <c r="C50" s="697">
        <v>3568.3604</v>
      </c>
      <c r="D50" s="697">
        <v>10568.791650000001</v>
      </c>
      <c r="E50" s="697">
        <v>20193.791649999999</v>
      </c>
      <c r="F50" s="697">
        <v>32093.791649999999</v>
      </c>
      <c r="G50" s="697">
        <v>46293.791649999999</v>
      </c>
      <c r="H50" s="697">
        <v>46293.791649999999</v>
      </c>
      <c r="I50" s="697">
        <v>46293.791649999999</v>
      </c>
    </row>
    <row r="51" spans="1:9" s="151" customFormat="1" ht="40.5" customHeight="1" thickBot="1">
      <c r="A51" s="701" t="s">
        <v>709</v>
      </c>
      <c r="B51" s="700">
        <v>60374.881350000003</v>
      </c>
      <c r="C51" s="700">
        <v>67799.918310000008</v>
      </c>
      <c r="D51" s="700">
        <v>73407.379109999994</v>
      </c>
      <c r="E51" s="700">
        <v>99610.174650000001</v>
      </c>
      <c r="F51" s="700">
        <v>103809.87353</v>
      </c>
      <c r="G51" s="700">
        <v>59381.563249999999</v>
      </c>
      <c r="H51" s="700">
        <v>94204.648809999999</v>
      </c>
      <c r="I51" s="700">
        <v>70725.867540000007</v>
      </c>
    </row>
    <row r="52" spans="1:9" ht="24" customHeight="1" thickTop="1" thickBot="1">
      <c r="A52" s="694" t="s">
        <v>710</v>
      </c>
      <c r="B52" s="695">
        <v>6564370.7781800004</v>
      </c>
      <c r="C52" s="695">
        <v>7499554.8750100005</v>
      </c>
      <c r="D52" s="695">
        <v>8890891.9745700005</v>
      </c>
      <c r="E52" s="695">
        <v>9946224.7570300009</v>
      </c>
      <c r="F52" s="695">
        <v>11248468.16508</v>
      </c>
      <c r="G52" s="695">
        <v>12319399.555219999</v>
      </c>
      <c r="H52" s="695">
        <v>12260063.948799999</v>
      </c>
      <c r="I52" s="695">
        <v>13128507.212610001</v>
      </c>
    </row>
    <row r="53" spans="1:9" s="150" customFormat="1" ht="24" customHeight="1" thickTop="1">
      <c r="A53" s="702" t="s">
        <v>711</v>
      </c>
      <c r="B53" s="697">
        <v>658940.54966000002</v>
      </c>
      <c r="C53" s="697">
        <v>711432.95513000002</v>
      </c>
      <c r="D53" s="697">
        <v>576714.29308000009</v>
      </c>
      <c r="E53" s="697">
        <v>481237.08393999998</v>
      </c>
      <c r="F53" s="697">
        <v>447788.21677</v>
      </c>
      <c r="G53" s="697">
        <v>417259.72459</v>
      </c>
      <c r="H53" s="697">
        <v>488392.02611999999</v>
      </c>
      <c r="I53" s="697">
        <v>351640.25357999996</v>
      </c>
    </row>
    <row r="54" spans="1:9" s="151" customFormat="1" ht="21" customHeight="1">
      <c r="A54" s="701" t="s">
        <v>712</v>
      </c>
      <c r="B54" s="700">
        <v>94847.824840000001</v>
      </c>
      <c r="C54" s="700">
        <v>87945.154989999995</v>
      </c>
      <c r="D54" s="700">
        <v>46337.236340000003</v>
      </c>
      <c r="E54" s="700">
        <v>51343.293720000001</v>
      </c>
      <c r="F54" s="700">
        <v>37387.866679999999</v>
      </c>
      <c r="G54" s="700">
        <v>53229.08612</v>
      </c>
      <c r="H54" s="700">
        <v>50410.105020000003</v>
      </c>
      <c r="I54" s="700">
        <v>45755.621149999999</v>
      </c>
    </row>
    <row r="55" spans="1:9" s="151" customFormat="1" ht="21" customHeight="1">
      <c r="A55" s="701" t="s">
        <v>713</v>
      </c>
      <c r="B55" s="700">
        <v>475471.77130000002</v>
      </c>
      <c r="C55" s="700">
        <v>526726.07487999997</v>
      </c>
      <c r="D55" s="700">
        <v>430654.06419</v>
      </c>
      <c r="E55" s="700">
        <v>317236.19867000001</v>
      </c>
      <c r="F55" s="700">
        <v>293872.80273</v>
      </c>
      <c r="G55" s="700">
        <v>245632.79487000001</v>
      </c>
      <c r="H55" s="700">
        <v>316639.79698000004</v>
      </c>
      <c r="I55" s="700">
        <v>184810.55392999999</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88620.953519999995</v>
      </c>
      <c r="C57" s="700">
        <v>96761.725260000007</v>
      </c>
      <c r="D57" s="700">
        <v>99722.992549999995</v>
      </c>
      <c r="E57" s="700">
        <v>112657.59155</v>
      </c>
      <c r="F57" s="700">
        <v>116527.54736</v>
      </c>
      <c r="G57" s="700">
        <v>118397.84359999999</v>
      </c>
      <c r="H57" s="700">
        <v>121342.12412000001</v>
      </c>
      <c r="I57" s="700">
        <v>121074.0785</v>
      </c>
    </row>
    <row r="58" spans="1:9" s="151" customFormat="1" ht="21" customHeight="1">
      <c r="A58" s="701" t="s">
        <v>716</v>
      </c>
      <c r="B58" s="700">
        <v>0</v>
      </c>
      <c r="C58" s="700">
        <v>0</v>
      </c>
      <c r="D58" s="700">
        <v>0</v>
      </c>
      <c r="E58" s="700">
        <v>0</v>
      </c>
      <c r="F58" s="700">
        <v>0</v>
      </c>
      <c r="G58" s="700">
        <v>0</v>
      </c>
      <c r="H58" s="700">
        <v>0</v>
      </c>
      <c r="I58" s="700">
        <v>0</v>
      </c>
    </row>
    <row r="59" spans="1:9" s="151" customFormat="1" ht="61.5" customHeight="1" thickBot="1">
      <c r="A59" s="699" t="s">
        <v>717</v>
      </c>
      <c r="B59" s="700">
        <v>9882020.6288300008</v>
      </c>
      <c r="C59" s="700">
        <v>11928612.026799999</v>
      </c>
      <c r="D59" s="700">
        <v>15486910.321520001</v>
      </c>
      <c r="E59" s="700">
        <v>17617920.223470002</v>
      </c>
      <c r="F59" s="700">
        <v>18927260.483709998</v>
      </c>
      <c r="G59" s="700">
        <v>20768154.981589999</v>
      </c>
      <c r="H59" s="700">
        <v>20930770.58382</v>
      </c>
      <c r="I59" s="700">
        <v>21347863.975090001</v>
      </c>
    </row>
    <row r="60" spans="1:9" ht="31.5" customHeight="1" thickTop="1" thickBot="1">
      <c r="A60" s="703" t="s">
        <v>718</v>
      </c>
      <c r="B60" s="695"/>
      <c r="C60" s="695"/>
      <c r="D60" s="695"/>
      <c r="E60" s="695"/>
      <c r="F60" s="695"/>
      <c r="G60" s="695"/>
      <c r="H60" s="695"/>
      <c r="I60" s="695"/>
    </row>
    <row r="61" spans="1:9" ht="30" customHeight="1" thickTop="1">
      <c r="A61" s="704" t="s">
        <v>719</v>
      </c>
      <c r="B61" s="705">
        <v>294061.55326000002</v>
      </c>
      <c r="C61" s="705">
        <v>373740.0148</v>
      </c>
      <c r="D61" s="705">
        <v>427670.76536000002</v>
      </c>
      <c r="E61" s="705">
        <v>489889.65632999997</v>
      </c>
      <c r="F61" s="705">
        <v>560165.50988999999</v>
      </c>
      <c r="G61" s="705">
        <v>476054.20845999999</v>
      </c>
      <c r="H61" s="705">
        <v>647566.04058999999</v>
      </c>
      <c r="I61" s="705">
        <v>536937.27520999999</v>
      </c>
    </row>
    <row r="62" spans="1:9" ht="21" customHeight="1">
      <c r="A62" s="706" t="s">
        <v>720</v>
      </c>
      <c r="B62" s="705">
        <v>-73046.125290000011</v>
      </c>
      <c r="C62" s="705">
        <v>-100103.43517</v>
      </c>
      <c r="D62" s="705">
        <v>-129166.92169</v>
      </c>
      <c r="E62" s="705">
        <v>-156046.05353999999</v>
      </c>
      <c r="F62" s="705">
        <v>-195428.48540000001</v>
      </c>
      <c r="G62" s="705">
        <v>-193674.00177999999</v>
      </c>
      <c r="H62" s="705">
        <v>-264051.24843000004</v>
      </c>
      <c r="I62" s="705">
        <v>-221439.93922999999</v>
      </c>
    </row>
    <row r="63" spans="1:9" ht="21.75" customHeight="1">
      <c r="A63" s="707" t="s">
        <v>721</v>
      </c>
      <c r="B63" s="705">
        <v>221015.42796999999</v>
      </c>
      <c r="C63" s="705">
        <v>273636.57962999999</v>
      </c>
      <c r="D63" s="705">
        <v>298503.84367000003</v>
      </c>
      <c r="E63" s="705">
        <v>333843.60279000003</v>
      </c>
      <c r="F63" s="705">
        <v>364737.02448999998</v>
      </c>
      <c r="G63" s="705">
        <v>282380.20668</v>
      </c>
      <c r="H63" s="705">
        <v>383514.79216000001</v>
      </c>
      <c r="I63" s="705">
        <v>315497.33598000003</v>
      </c>
    </row>
    <row r="64" spans="1:9">
      <c r="A64" s="704" t="s">
        <v>722</v>
      </c>
      <c r="B64" s="705">
        <v>183570.60499000002</v>
      </c>
      <c r="C64" s="705">
        <v>202171.77968000001</v>
      </c>
      <c r="D64" s="705">
        <v>208918.09609000001</v>
      </c>
      <c r="E64" s="705">
        <v>344578.64941000001</v>
      </c>
      <c r="F64" s="705">
        <v>422846.43283999996</v>
      </c>
      <c r="G64" s="705">
        <v>311161.48931999999</v>
      </c>
      <c r="H64" s="705">
        <v>453622.94631000003</v>
      </c>
      <c r="I64" s="705">
        <v>349713.58991000004</v>
      </c>
    </row>
    <row r="65" spans="1:9">
      <c r="A65" s="706" t="s">
        <v>723</v>
      </c>
      <c r="B65" s="705">
        <v>-50453.926950000001</v>
      </c>
      <c r="C65" s="705">
        <v>-90341.470109999995</v>
      </c>
      <c r="D65" s="705">
        <v>-111550.92534</v>
      </c>
      <c r="E65" s="705">
        <v>-210295.67293999999</v>
      </c>
      <c r="F65" s="705">
        <v>-285745.35876999999</v>
      </c>
      <c r="G65" s="705">
        <v>-231847.38887</v>
      </c>
      <c r="H65" s="705">
        <v>-341198.21318000002</v>
      </c>
      <c r="I65" s="705">
        <v>-262724.50906000001</v>
      </c>
    </row>
    <row r="66" spans="1:9">
      <c r="A66" s="708" t="s">
        <v>724</v>
      </c>
      <c r="B66" s="705">
        <v>354132.10600999999</v>
      </c>
      <c r="C66" s="705">
        <v>385466.88919999998</v>
      </c>
      <c r="D66" s="705">
        <v>395871.01442000002</v>
      </c>
      <c r="E66" s="705">
        <v>468126.57925999997</v>
      </c>
      <c r="F66" s="705">
        <v>501838.09856000001</v>
      </c>
      <c r="G66" s="705">
        <v>361694.30712999997</v>
      </c>
      <c r="H66" s="705">
        <v>495939.52529000002</v>
      </c>
      <c r="I66" s="705">
        <v>402486.41683</v>
      </c>
    </row>
    <row r="67" spans="1:9">
      <c r="A67" s="704" t="s">
        <v>725</v>
      </c>
      <c r="B67" s="705">
        <v>7885.3301700000002</v>
      </c>
      <c r="C67" s="705">
        <v>16903.555319999999</v>
      </c>
      <c r="D67" s="705">
        <v>15682.636269999999</v>
      </c>
      <c r="E67" s="705">
        <v>47939.389739999999</v>
      </c>
      <c r="F67" s="705">
        <v>18687.082030000001</v>
      </c>
      <c r="G67" s="705">
        <v>9298.5898400000005</v>
      </c>
      <c r="H67" s="705">
        <v>15761.787470000001</v>
      </c>
      <c r="I67" s="705">
        <v>27425.48287</v>
      </c>
    </row>
    <row r="68" spans="1:9">
      <c r="A68" s="704" t="s">
        <v>726</v>
      </c>
      <c r="B68" s="705">
        <v>-41589.777470000001</v>
      </c>
      <c r="C68" s="705">
        <v>-42383.482609999999</v>
      </c>
      <c r="D68" s="705">
        <v>-29749.046600000001</v>
      </c>
      <c r="E68" s="705">
        <v>-77609.67001999999</v>
      </c>
      <c r="F68" s="705">
        <v>-63074.10067</v>
      </c>
      <c r="G68" s="705">
        <v>-35930.473330000001</v>
      </c>
      <c r="H68" s="705">
        <v>-43733.136079999997</v>
      </c>
      <c r="I68" s="705">
        <v>-65887.786829999997</v>
      </c>
    </row>
    <row r="69" spans="1:9">
      <c r="A69" s="707" t="s">
        <v>727</v>
      </c>
      <c r="B69" s="705">
        <v>320427.65870999999</v>
      </c>
      <c r="C69" s="705">
        <v>359986.96191000001</v>
      </c>
      <c r="D69" s="705">
        <v>381804.60408999998</v>
      </c>
      <c r="E69" s="705">
        <v>438456.29898000002</v>
      </c>
      <c r="F69" s="705">
        <v>457451.07991999999</v>
      </c>
      <c r="G69" s="705">
        <v>335062.42363999999</v>
      </c>
      <c r="H69" s="705">
        <v>467968.17668000003</v>
      </c>
      <c r="I69" s="705">
        <v>364024.11287000001</v>
      </c>
    </row>
    <row r="70" spans="1:9">
      <c r="A70" s="706" t="s">
        <v>728</v>
      </c>
      <c r="B70" s="705">
        <v>-221318.45138999997</v>
      </c>
      <c r="C70" s="705">
        <v>-255528.74184</v>
      </c>
      <c r="D70" s="705">
        <v>-268026.84928000002</v>
      </c>
      <c r="E70" s="705">
        <v>-262335.86384000001</v>
      </c>
      <c r="F70" s="705">
        <v>-272453.34378</v>
      </c>
      <c r="G70" s="705">
        <v>-227097.05562999999</v>
      </c>
      <c r="H70" s="705">
        <v>-305502.68341</v>
      </c>
      <c r="I70" s="705">
        <v>-233794.24486000001</v>
      </c>
    </row>
    <row r="71" spans="1:9">
      <c r="A71" s="708" t="s">
        <v>729</v>
      </c>
      <c r="B71" s="705">
        <v>99109.207319999987</v>
      </c>
      <c r="C71" s="705">
        <v>104458.22007</v>
      </c>
      <c r="D71" s="705">
        <v>113777.75481</v>
      </c>
      <c r="E71" s="705">
        <v>176120.43513999999</v>
      </c>
      <c r="F71" s="705">
        <v>184997.73613999999</v>
      </c>
      <c r="G71" s="705">
        <v>107965.36801000001</v>
      </c>
      <c r="H71" s="705">
        <v>162465.49327000001</v>
      </c>
      <c r="I71" s="705">
        <v>130229.86801000001</v>
      </c>
    </row>
    <row r="72" spans="1:9">
      <c r="A72" s="708" t="s">
        <v>730</v>
      </c>
      <c r="B72" s="705">
        <v>21040.367969999999</v>
      </c>
      <c r="C72" s="705">
        <v>-16753.44355</v>
      </c>
      <c r="D72" s="705">
        <v>-19879.644370000002</v>
      </c>
      <c r="E72" s="705">
        <v>21676.648789999999</v>
      </c>
      <c r="F72" s="705">
        <v>81176.030680000011</v>
      </c>
      <c r="G72" s="705">
        <v>8605.5285600000007</v>
      </c>
      <c r="H72" s="705">
        <v>5198.9771300000002</v>
      </c>
      <c r="I72" s="705">
        <v>-15463.8869</v>
      </c>
    </row>
    <row r="73" spans="1:9">
      <c r="A73" s="709" t="s">
        <v>731</v>
      </c>
      <c r="B73" s="705">
        <v>20987.484250000001</v>
      </c>
      <c r="C73" s="705">
        <v>-16814.31266</v>
      </c>
      <c r="D73" s="705">
        <v>-19952.124370000001</v>
      </c>
      <c r="E73" s="705">
        <v>21555.074410000001</v>
      </c>
      <c r="F73" s="705">
        <v>81061.893489999988</v>
      </c>
      <c r="G73" s="705">
        <v>8501.2791400000006</v>
      </c>
      <c r="H73" s="705">
        <v>5080.4631200000003</v>
      </c>
      <c r="I73" s="705">
        <v>-15506.515300000001</v>
      </c>
    </row>
    <row r="74" spans="1:9">
      <c r="A74" s="709" t="s">
        <v>732</v>
      </c>
      <c r="B74" s="705">
        <v>52.883720000000004</v>
      </c>
      <c r="C74" s="705">
        <v>60.869109999999999</v>
      </c>
      <c r="D74" s="705">
        <v>72.48</v>
      </c>
      <c r="E74" s="705">
        <v>121.57438</v>
      </c>
      <c r="F74" s="705">
        <v>114.13719</v>
      </c>
      <c r="G74" s="705">
        <v>104.24942</v>
      </c>
      <c r="H74" s="705">
        <v>118.51401</v>
      </c>
      <c r="I74" s="705">
        <v>42.628399999999999</v>
      </c>
    </row>
    <row r="75" spans="1:9">
      <c r="A75" s="707" t="s">
        <v>733</v>
      </c>
      <c r="B75" s="705">
        <v>-20990.122500000001</v>
      </c>
      <c r="C75" s="705">
        <v>16754.34835</v>
      </c>
      <c r="D75" s="705">
        <v>20368.164670000002</v>
      </c>
      <c r="E75" s="705">
        <v>-21991.51828</v>
      </c>
      <c r="F75" s="705">
        <v>-81144.871310000002</v>
      </c>
      <c r="G75" s="705">
        <v>-8560.4563500000004</v>
      </c>
      <c r="H75" s="705">
        <v>-5128.2146199999997</v>
      </c>
      <c r="I75" s="705">
        <v>15507.184429999999</v>
      </c>
    </row>
    <row r="76" spans="1:9">
      <c r="A76" s="707" t="s">
        <v>734</v>
      </c>
      <c r="B76" s="705">
        <v>-20894.916880000001</v>
      </c>
      <c r="C76" s="705">
        <v>16872.264420000003</v>
      </c>
      <c r="D76" s="705">
        <v>20438.844120000002</v>
      </c>
      <c r="E76" s="705">
        <v>-21866.65136</v>
      </c>
      <c r="F76" s="705">
        <v>-81028.233240000001</v>
      </c>
      <c r="G76" s="705">
        <v>-8457.0015600000006</v>
      </c>
      <c r="H76" s="705">
        <v>-5011.3729599999997</v>
      </c>
      <c r="I76" s="705">
        <v>15549.37767</v>
      </c>
    </row>
    <row r="77" spans="1:9">
      <c r="A77" s="706" t="s">
        <v>735</v>
      </c>
      <c r="B77" s="705">
        <v>-95.205619999999996</v>
      </c>
      <c r="C77" s="705">
        <v>-117.91607</v>
      </c>
      <c r="D77" s="705">
        <v>-70.679450000000003</v>
      </c>
      <c r="E77" s="705">
        <v>-124.86691999999999</v>
      </c>
      <c r="F77" s="705">
        <v>-116.63807000000001</v>
      </c>
      <c r="G77" s="705">
        <v>-103.45478999999999</v>
      </c>
      <c r="H77" s="705">
        <v>-116.84166</v>
      </c>
      <c r="I77" s="705">
        <v>-42.193239999999996</v>
      </c>
    </row>
    <row r="78" spans="1:9">
      <c r="A78" s="707" t="s">
        <v>736</v>
      </c>
      <c r="B78" s="705">
        <v>99159.45279000001</v>
      </c>
      <c r="C78" s="705">
        <v>104459.12487</v>
      </c>
      <c r="D78" s="705">
        <v>114266.27511</v>
      </c>
      <c r="E78" s="705">
        <v>175805.56565</v>
      </c>
      <c r="F78" s="705">
        <v>185028.89551</v>
      </c>
      <c r="G78" s="705">
        <v>108010.44022</v>
      </c>
      <c r="H78" s="705">
        <v>162536.25578000001</v>
      </c>
      <c r="I78" s="705">
        <v>130273.16554</v>
      </c>
    </row>
    <row r="79" spans="1:9">
      <c r="A79" s="710" t="s">
        <v>737</v>
      </c>
      <c r="B79" s="705">
        <v>0</v>
      </c>
      <c r="C79" s="705">
        <v>0</v>
      </c>
      <c r="D79" s="705">
        <v>0</v>
      </c>
      <c r="E79" s="705">
        <v>0</v>
      </c>
      <c r="F79" s="705">
        <v>1.81002</v>
      </c>
      <c r="G79" s="705">
        <v>2.8730300000000004</v>
      </c>
      <c r="H79" s="705">
        <v>2.8730300000000004</v>
      </c>
      <c r="I79" s="705">
        <v>0</v>
      </c>
    </row>
    <row r="80" spans="1:9">
      <c r="A80" s="708" t="s">
        <v>738</v>
      </c>
      <c r="B80" s="705">
        <v>99159.45279000001</v>
      </c>
      <c r="C80" s="705">
        <v>104459.12487</v>
      </c>
      <c r="D80" s="705">
        <v>114266.27511</v>
      </c>
      <c r="E80" s="705">
        <v>175805.56565</v>
      </c>
      <c r="F80" s="705">
        <v>185030.70553000001</v>
      </c>
      <c r="G80" s="705">
        <v>108013.31325000001</v>
      </c>
      <c r="H80" s="705">
        <v>162539.12880999999</v>
      </c>
      <c r="I80" s="705">
        <v>130273.16554</v>
      </c>
    </row>
    <row r="81" spans="1:9">
      <c r="A81" s="704" t="s">
        <v>739</v>
      </c>
      <c r="B81" s="705">
        <v>-603.54200000000003</v>
      </c>
      <c r="C81" s="705">
        <v>1156.52244</v>
      </c>
      <c r="D81" s="705">
        <v>0</v>
      </c>
      <c r="E81" s="705">
        <v>-243.779</v>
      </c>
      <c r="F81" s="705">
        <v>0</v>
      </c>
      <c r="G81" s="705">
        <v>0</v>
      </c>
      <c r="H81" s="705">
        <v>0</v>
      </c>
      <c r="I81" s="705">
        <v>0</v>
      </c>
    </row>
    <row r="82" spans="1:9" ht="21" customHeight="1">
      <c r="A82" s="707" t="s">
        <v>740</v>
      </c>
      <c r="B82" s="705">
        <v>98555.910790000009</v>
      </c>
      <c r="C82" s="705">
        <v>105615.64731</v>
      </c>
      <c r="D82" s="705">
        <v>114266.27511</v>
      </c>
      <c r="E82" s="705">
        <v>175561.78664999999</v>
      </c>
      <c r="F82" s="705">
        <v>185030.70553000001</v>
      </c>
      <c r="G82" s="705">
        <v>108013.31325000001</v>
      </c>
      <c r="H82" s="705">
        <v>162539.12880999999</v>
      </c>
      <c r="I82" s="705">
        <v>130273.16554</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98555.910790000009</v>
      </c>
      <c r="C84" s="705">
        <v>105615.64731</v>
      </c>
      <c r="D84" s="705">
        <v>114266.27511</v>
      </c>
      <c r="E84" s="705">
        <v>175561.78664999999</v>
      </c>
      <c r="F84" s="705">
        <v>185030.70553000001</v>
      </c>
      <c r="G84" s="705">
        <v>108013.31325000001</v>
      </c>
      <c r="H84" s="705">
        <v>162539.12880999999</v>
      </c>
      <c r="I84" s="705">
        <v>130273.16554</v>
      </c>
    </row>
    <row r="85" spans="1:9" ht="18" customHeight="1" thickBot="1">
      <c r="A85" s="704" t="s">
        <v>743</v>
      </c>
      <c r="B85" s="705">
        <v>-38181.029439999998</v>
      </c>
      <c r="C85" s="705">
        <v>-37815.728999999999</v>
      </c>
      <c r="D85" s="705">
        <v>-40858.896000000001</v>
      </c>
      <c r="E85" s="705">
        <v>-75951.611999999994</v>
      </c>
      <c r="F85" s="705">
        <v>-81220.831999999995</v>
      </c>
      <c r="G85" s="705">
        <v>-48631.75</v>
      </c>
      <c r="H85" s="705">
        <v>-68334.48</v>
      </c>
      <c r="I85" s="705">
        <v>-59547.298000000003</v>
      </c>
    </row>
    <row r="86" spans="1:9" ht="24" customHeight="1" thickTop="1" thickBot="1">
      <c r="A86" s="694" t="s">
        <v>744</v>
      </c>
      <c r="B86" s="695">
        <v>60374.881350000003</v>
      </c>
      <c r="C86" s="695">
        <v>67799.918310000008</v>
      </c>
      <c r="D86" s="695">
        <v>73407.379109999994</v>
      </c>
      <c r="E86" s="695">
        <v>99610.174650000001</v>
      </c>
      <c r="F86" s="695">
        <v>103809.87353</v>
      </c>
      <c r="G86" s="695">
        <v>59381.563249999999</v>
      </c>
      <c r="H86" s="695">
        <v>94204.648809999999</v>
      </c>
      <c r="I86" s="695">
        <v>70725.867540000007</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1">
    <pageSetUpPr fitToPage="1"/>
  </sheetPr>
  <dimension ref="A1:I227"/>
  <sheetViews>
    <sheetView zoomScale="50" workbookViewId="0">
      <selection activeCell="A6" sqref="A6:I6"/>
    </sheetView>
  </sheetViews>
  <sheetFormatPr defaultColWidth="9.140625" defaultRowHeight="18"/>
  <cols>
    <col min="1" max="1" width="139" style="148" customWidth="1"/>
    <col min="2"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749</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6101656.9561099997</v>
      </c>
      <c r="C8" s="695">
        <v>7223308.3173700003</v>
      </c>
      <c r="D8" s="695">
        <v>7842731.3683599997</v>
      </c>
      <c r="E8" s="695">
        <v>9235270.4148399998</v>
      </c>
      <c r="F8" s="695">
        <v>10253531.655440001</v>
      </c>
      <c r="G8" s="695">
        <v>10483049.95734</v>
      </c>
      <c r="H8" s="695">
        <v>10538299.414940001</v>
      </c>
      <c r="I8" s="695">
        <v>10955255.76709</v>
      </c>
    </row>
    <row r="9" spans="1:9" s="150" customFormat="1" ht="21" customHeight="1" thickTop="1">
      <c r="A9" s="696" t="s">
        <v>241</v>
      </c>
      <c r="B9" s="697">
        <v>719366.14869000006</v>
      </c>
      <c r="C9" s="697">
        <v>897949.87373999995</v>
      </c>
      <c r="D9" s="697">
        <v>975643.83765</v>
      </c>
      <c r="E9" s="697">
        <v>881227.46496000001</v>
      </c>
      <c r="F9" s="697">
        <v>1091391.3767899999</v>
      </c>
      <c r="G9" s="697">
        <v>892638.86815999995</v>
      </c>
      <c r="H9" s="697">
        <v>1084039.86048</v>
      </c>
      <c r="I9" s="697">
        <v>856525.50555999996</v>
      </c>
    </row>
    <row r="10" spans="1:9" s="150" customFormat="1" ht="21" customHeight="1">
      <c r="A10" s="696" t="s">
        <v>250</v>
      </c>
      <c r="B10" s="697">
        <v>1024569.9345</v>
      </c>
      <c r="C10" s="697">
        <v>1338002.37087</v>
      </c>
      <c r="D10" s="697">
        <v>1074834.42805</v>
      </c>
      <c r="E10" s="697">
        <v>1600733.6845999998</v>
      </c>
      <c r="F10" s="697">
        <v>1682069.7639600001</v>
      </c>
      <c r="G10" s="697">
        <v>1444939.7017000001</v>
      </c>
      <c r="H10" s="697">
        <v>1220596.2469600001</v>
      </c>
      <c r="I10" s="697">
        <v>1146982.0529799999</v>
      </c>
    </row>
    <row r="11" spans="1:9" s="150" customFormat="1" ht="21" customHeight="1">
      <c r="A11" s="696" t="s">
        <v>259</v>
      </c>
      <c r="B11" s="697">
        <v>4177291.23386</v>
      </c>
      <c r="C11" s="697">
        <v>4820726.0470600007</v>
      </c>
      <c r="D11" s="697">
        <v>5586924.29801</v>
      </c>
      <c r="E11" s="697">
        <v>6523537.0690900004</v>
      </c>
      <c r="F11" s="697">
        <v>7084655.6577299992</v>
      </c>
      <c r="G11" s="697">
        <v>7715738.7396400003</v>
      </c>
      <c r="H11" s="697">
        <v>7770232.8568700003</v>
      </c>
      <c r="I11" s="697">
        <v>8289514.5477299998</v>
      </c>
    </row>
    <row r="12" spans="1:9" s="150" customFormat="1" ht="21" customHeight="1">
      <c r="A12" s="698" t="s">
        <v>682</v>
      </c>
      <c r="B12" s="697">
        <v>4204900.0550999995</v>
      </c>
      <c r="C12" s="697">
        <v>4850331.6453599995</v>
      </c>
      <c r="D12" s="697">
        <v>5617567.9817599999</v>
      </c>
      <c r="E12" s="697">
        <v>6557454.6520600002</v>
      </c>
      <c r="F12" s="697">
        <v>7114552.6969799995</v>
      </c>
      <c r="G12" s="697">
        <v>7722322.8016599994</v>
      </c>
      <c r="H12" s="697">
        <v>7790039.4369099997</v>
      </c>
      <c r="I12" s="697">
        <v>8285510.6250100005</v>
      </c>
    </row>
    <row r="13" spans="1:9" s="150" customFormat="1" ht="21" customHeight="1">
      <c r="A13" s="698" t="s">
        <v>683</v>
      </c>
      <c r="B13" s="697">
        <v>4185888.7889099997</v>
      </c>
      <c r="C13" s="697">
        <v>4764561.2368999999</v>
      </c>
      <c r="D13" s="697">
        <v>5443248.7034099996</v>
      </c>
      <c r="E13" s="697">
        <v>6382989.2288599992</v>
      </c>
      <c r="F13" s="697">
        <v>6923968.0471299998</v>
      </c>
      <c r="G13" s="697">
        <v>7504558.7884499999</v>
      </c>
      <c r="H13" s="697">
        <v>7561448.3668999998</v>
      </c>
      <c r="I13" s="697">
        <v>8004413.7197599998</v>
      </c>
    </row>
    <row r="14" spans="1:9" s="150" customFormat="1" ht="21" customHeight="1">
      <c r="A14" s="698" t="s">
        <v>684</v>
      </c>
      <c r="B14" s="697">
        <v>19011.266190000002</v>
      </c>
      <c r="C14" s="697">
        <v>85770.408459999991</v>
      </c>
      <c r="D14" s="697">
        <v>174319.27835000001</v>
      </c>
      <c r="E14" s="697">
        <v>174465.42319999999</v>
      </c>
      <c r="F14" s="697">
        <v>190584.64984999999</v>
      </c>
      <c r="G14" s="697">
        <v>217764.01321</v>
      </c>
      <c r="H14" s="697">
        <v>228591.07001</v>
      </c>
      <c r="I14" s="697">
        <v>281096.90525000001</v>
      </c>
    </row>
    <row r="15" spans="1:9" s="150" customFormat="1" ht="21" customHeight="1">
      <c r="A15" s="698" t="s">
        <v>685</v>
      </c>
      <c r="B15" s="697">
        <v>7945.91716</v>
      </c>
      <c r="C15" s="697">
        <v>12668.696840000001</v>
      </c>
      <c r="D15" s="697">
        <v>23989.08596</v>
      </c>
      <c r="E15" s="697">
        <v>19524.553449999999</v>
      </c>
      <c r="F15" s="697">
        <v>31371.718129999997</v>
      </c>
      <c r="G15" s="697">
        <v>38247.013189999998</v>
      </c>
      <c r="H15" s="697">
        <v>31207.318629999998</v>
      </c>
      <c r="I15" s="697">
        <v>44019.751240000005</v>
      </c>
    </row>
    <row r="16" spans="1:9" s="150" customFormat="1" ht="21" customHeight="1">
      <c r="A16" s="698" t="s">
        <v>686</v>
      </c>
      <c r="B16" s="697">
        <v>7783.9906300000002</v>
      </c>
      <c r="C16" s="697">
        <v>11854.44859</v>
      </c>
      <c r="D16" s="697">
        <v>21233.137620000001</v>
      </c>
      <c r="E16" s="697">
        <v>16597.17123</v>
      </c>
      <c r="F16" s="697">
        <v>24516.231319999999</v>
      </c>
      <c r="G16" s="697">
        <v>27594.716079999998</v>
      </c>
      <c r="H16" s="697">
        <v>24590.347559999998</v>
      </c>
      <c r="I16" s="697">
        <v>30894.110290000001</v>
      </c>
    </row>
    <row r="17" spans="1:9" s="150" customFormat="1" ht="21" customHeight="1">
      <c r="A17" s="698" t="s">
        <v>687</v>
      </c>
      <c r="B17" s="697">
        <v>161.92652999999999</v>
      </c>
      <c r="C17" s="697">
        <v>814.24824999999998</v>
      </c>
      <c r="D17" s="697">
        <v>2755.9483399999999</v>
      </c>
      <c r="E17" s="697">
        <v>2927.3822200000004</v>
      </c>
      <c r="F17" s="697">
        <v>6855.4868099999994</v>
      </c>
      <c r="G17" s="697">
        <v>10652.29711</v>
      </c>
      <c r="H17" s="697">
        <v>6616.9710700000005</v>
      </c>
      <c r="I17" s="697">
        <v>13125.640949999999</v>
      </c>
    </row>
    <row r="18" spans="1:9" s="150" customFormat="1" ht="21" customHeight="1">
      <c r="A18" s="698" t="s">
        <v>688</v>
      </c>
      <c r="B18" s="697">
        <v>38480.857090000005</v>
      </c>
      <c r="C18" s="697">
        <v>52509.15322</v>
      </c>
      <c r="D18" s="697">
        <v>58235.36608</v>
      </c>
      <c r="E18" s="697">
        <v>76135.38291</v>
      </c>
      <c r="F18" s="697">
        <v>83348.606569999989</v>
      </c>
      <c r="G18" s="697">
        <v>100113.62873000001</v>
      </c>
      <c r="H18" s="697">
        <v>94769.83438</v>
      </c>
      <c r="I18" s="697">
        <v>102129.04878</v>
      </c>
    </row>
    <row r="19" spans="1:9" s="150" customFormat="1" ht="21" customHeight="1">
      <c r="A19" s="698" t="s">
        <v>689</v>
      </c>
      <c r="B19" s="697">
        <v>28505.272739999997</v>
      </c>
      <c r="C19" s="697">
        <v>48407.304689999997</v>
      </c>
      <c r="D19" s="697">
        <v>55099.944069999998</v>
      </c>
      <c r="E19" s="697">
        <v>61806.025350000004</v>
      </c>
      <c r="F19" s="697">
        <v>63989.835290000003</v>
      </c>
      <c r="G19" s="697">
        <v>69313.073349999991</v>
      </c>
      <c r="H19" s="697">
        <v>64721.410779999998</v>
      </c>
      <c r="I19" s="697">
        <v>67358.174549999996</v>
      </c>
    </row>
    <row r="20" spans="1:9" s="150" customFormat="1" ht="21" customHeight="1">
      <c r="A20" s="698" t="s">
        <v>690</v>
      </c>
      <c r="B20" s="697">
        <v>9975.5843499999992</v>
      </c>
      <c r="C20" s="697">
        <v>4101.8485300000002</v>
      </c>
      <c r="D20" s="697">
        <v>3135.4220099999998</v>
      </c>
      <c r="E20" s="697">
        <v>14329.35756</v>
      </c>
      <c r="F20" s="697">
        <v>19358.771280000001</v>
      </c>
      <c r="G20" s="697">
        <v>30800.555379999998</v>
      </c>
      <c r="H20" s="697">
        <v>30048.423600000002</v>
      </c>
      <c r="I20" s="697">
        <v>34770.874229999994</v>
      </c>
    </row>
    <row r="21" spans="1:9" s="150" customFormat="1" ht="21" customHeight="1">
      <c r="A21" s="698" t="s">
        <v>272</v>
      </c>
      <c r="B21" s="697">
        <v>41888.861369999999</v>
      </c>
      <c r="C21" s="697">
        <v>49778.598229999996</v>
      </c>
      <c r="D21" s="697">
        <v>55156.156069999997</v>
      </c>
      <c r="E21" s="697">
        <v>63560.720630000003</v>
      </c>
      <c r="F21" s="697">
        <v>66983.575440000001</v>
      </c>
      <c r="G21" s="697">
        <v>75335.311819999988</v>
      </c>
      <c r="H21" s="697">
        <v>72981.89304000001</v>
      </c>
      <c r="I21" s="697">
        <v>84387.873170000006</v>
      </c>
    </row>
    <row r="22" spans="1:9" s="150" customFormat="1" ht="21" customHeight="1">
      <c r="A22" s="698" t="s">
        <v>691</v>
      </c>
      <c r="B22" s="697">
        <v>-115924.45686000001</v>
      </c>
      <c r="C22" s="697">
        <v>-144562.04659000001</v>
      </c>
      <c r="D22" s="697">
        <v>-168024.29186000003</v>
      </c>
      <c r="E22" s="697">
        <v>-193138.23996000001</v>
      </c>
      <c r="F22" s="697">
        <v>-211600.93938999998</v>
      </c>
      <c r="G22" s="697">
        <v>-220280.01575999998</v>
      </c>
      <c r="H22" s="697">
        <v>-218765.62609000001</v>
      </c>
      <c r="I22" s="697">
        <v>-226532.75047</v>
      </c>
    </row>
    <row r="23" spans="1:9" s="150" customFormat="1" ht="21" customHeight="1">
      <c r="A23" s="696" t="s">
        <v>290</v>
      </c>
      <c r="B23" s="697">
        <v>42303.472700000006</v>
      </c>
      <c r="C23" s="697">
        <v>50201.881430000001</v>
      </c>
      <c r="D23" s="697">
        <v>68217.99179</v>
      </c>
      <c r="E23" s="697">
        <v>71151.329769999997</v>
      </c>
      <c r="F23" s="697">
        <v>96586.277050000004</v>
      </c>
      <c r="G23" s="697">
        <v>83163.193939999997</v>
      </c>
      <c r="H23" s="697">
        <v>117490.71656</v>
      </c>
      <c r="I23" s="697">
        <v>93478.275709999987</v>
      </c>
    </row>
    <row r="24" spans="1:9" s="150" customFormat="1" ht="21" customHeight="1">
      <c r="A24" s="696" t="s">
        <v>296</v>
      </c>
      <c r="B24" s="697">
        <v>100.848</v>
      </c>
      <c r="C24" s="697">
        <v>107.37781</v>
      </c>
      <c r="D24" s="697">
        <v>802.87522999999999</v>
      </c>
      <c r="E24" s="697">
        <v>774.5249399999999</v>
      </c>
      <c r="F24" s="697">
        <v>217.45935</v>
      </c>
      <c r="G24" s="697">
        <v>13774.54542</v>
      </c>
      <c r="H24" s="697">
        <v>14702.92633</v>
      </c>
      <c r="I24" s="697">
        <v>3839.8661400000001</v>
      </c>
    </row>
    <row r="25" spans="1:9" s="150" customFormat="1" ht="21" customHeight="1">
      <c r="A25" s="696" t="s">
        <v>692</v>
      </c>
      <c r="B25" s="697">
        <v>33199.865250000003</v>
      </c>
      <c r="C25" s="697">
        <v>5561.5434800000003</v>
      </c>
      <c r="D25" s="697">
        <v>6145.9994800000004</v>
      </c>
      <c r="E25" s="697">
        <v>7406.5659599999999</v>
      </c>
      <c r="F25" s="697">
        <v>109452.79794</v>
      </c>
      <c r="G25" s="697">
        <v>145264.69391999999</v>
      </c>
      <c r="H25" s="697">
        <v>145815.33447999999</v>
      </c>
      <c r="I25" s="697">
        <v>290211.09032000002</v>
      </c>
    </row>
    <row r="26" spans="1:9" s="150" customFormat="1" ht="21" customHeight="1">
      <c r="A26" s="696" t="s">
        <v>307</v>
      </c>
      <c r="B26" s="697">
        <v>85722.58415000001</v>
      </c>
      <c r="C26" s="697">
        <v>95026.110610000003</v>
      </c>
      <c r="D26" s="697">
        <v>109212.29884999999</v>
      </c>
      <c r="E26" s="697">
        <v>119937.14044</v>
      </c>
      <c r="F26" s="697">
        <v>125444.43909999999</v>
      </c>
      <c r="G26" s="697">
        <v>132147.73449999999</v>
      </c>
      <c r="H26" s="697">
        <v>136357.38650999998</v>
      </c>
      <c r="I26" s="697">
        <v>172065.93184</v>
      </c>
    </row>
    <row r="27" spans="1:9" s="150" customFormat="1" ht="21" customHeight="1">
      <c r="A27" s="696" t="s">
        <v>693</v>
      </c>
      <c r="B27" s="697">
        <v>19102.86896</v>
      </c>
      <c r="C27" s="697">
        <v>15733.112369999999</v>
      </c>
      <c r="D27" s="697">
        <v>20949.639300000003</v>
      </c>
      <c r="E27" s="697">
        <v>30502.63508</v>
      </c>
      <c r="F27" s="697">
        <v>63713.883520000003</v>
      </c>
      <c r="G27" s="697">
        <v>55382.480060000002</v>
      </c>
      <c r="H27" s="697">
        <v>49064.086750000002</v>
      </c>
      <c r="I27" s="697">
        <v>102638.49681</v>
      </c>
    </row>
    <row r="28" spans="1:9" s="151"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5705311.3100899998</v>
      </c>
      <c r="C29" s="695">
        <v>6769528.1249599997</v>
      </c>
      <c r="D29" s="695">
        <v>7343811.2807799997</v>
      </c>
      <c r="E29" s="695">
        <v>8680731.9509999994</v>
      </c>
      <c r="F29" s="695">
        <v>9627167.1735499986</v>
      </c>
      <c r="G29" s="695">
        <v>9832139.82546</v>
      </c>
      <c r="H29" s="695">
        <v>9861719.1519900002</v>
      </c>
      <c r="I29" s="695">
        <v>10252383.803299999</v>
      </c>
    </row>
    <row r="30" spans="1:9" s="150" customFormat="1" ht="21" customHeight="1" thickTop="1">
      <c r="A30" s="696" t="s">
        <v>695</v>
      </c>
      <c r="B30" s="697">
        <v>5083747.6947700009</v>
      </c>
      <c r="C30" s="697">
        <v>5973126.0757100005</v>
      </c>
      <c r="D30" s="697">
        <v>6453670.8342700005</v>
      </c>
      <c r="E30" s="697">
        <v>7431700.9958100002</v>
      </c>
      <c r="F30" s="697">
        <v>8203038.6017399998</v>
      </c>
      <c r="G30" s="697">
        <v>8473207.5355299991</v>
      </c>
      <c r="H30" s="697">
        <v>8281147.6344300006</v>
      </c>
      <c r="I30" s="697">
        <v>8425234.5189300012</v>
      </c>
    </row>
    <row r="31" spans="1:9" s="150" customFormat="1" ht="21" customHeight="1">
      <c r="A31" s="698" t="s">
        <v>696</v>
      </c>
      <c r="B31" s="697">
        <v>864204.24950000003</v>
      </c>
      <c r="C31" s="697">
        <v>1028010.2229500001</v>
      </c>
      <c r="D31" s="697">
        <v>1315468.93802</v>
      </c>
      <c r="E31" s="697">
        <v>1435862.49223</v>
      </c>
      <c r="F31" s="697">
        <v>1285123.3313499999</v>
      </c>
      <c r="G31" s="697">
        <v>1462991.9359899999</v>
      </c>
      <c r="H31" s="697">
        <v>1375349.7096199999</v>
      </c>
      <c r="I31" s="697">
        <v>1217540.14757</v>
      </c>
    </row>
    <row r="32" spans="1:9" s="150" customFormat="1" ht="21" customHeight="1">
      <c r="A32" s="698" t="s">
        <v>697</v>
      </c>
      <c r="B32" s="697">
        <v>1226700.35993</v>
      </c>
      <c r="C32" s="697">
        <v>1362471.05067</v>
      </c>
      <c r="D32" s="697">
        <v>1585340.17866</v>
      </c>
      <c r="E32" s="697">
        <v>1731606.61301</v>
      </c>
      <c r="F32" s="697">
        <v>1763928.1807200001</v>
      </c>
      <c r="G32" s="697">
        <v>1630587.5892699999</v>
      </c>
      <c r="H32" s="697">
        <v>1765670.4951099998</v>
      </c>
      <c r="I32" s="697">
        <v>1573137.30693</v>
      </c>
    </row>
    <row r="33" spans="1:9" s="150" customFormat="1" ht="21" customHeight="1">
      <c r="A33" s="698" t="s">
        <v>698</v>
      </c>
      <c r="B33" s="697">
        <v>726736.28601000004</v>
      </c>
      <c r="C33" s="697">
        <v>120810.28158</v>
      </c>
      <c r="D33" s="697">
        <v>46620.450450000004</v>
      </c>
      <c r="E33" s="697">
        <v>25154.70318</v>
      </c>
      <c r="F33" s="697">
        <v>22135.81322</v>
      </c>
      <c r="G33" s="697">
        <v>16063.084359999999</v>
      </c>
      <c r="H33" s="697">
        <v>16021.18326</v>
      </c>
      <c r="I33" s="697">
        <v>5103.9329900000002</v>
      </c>
    </row>
    <row r="34" spans="1:9" s="150" customFormat="1" ht="21" customHeight="1">
      <c r="A34" s="698" t="s">
        <v>699</v>
      </c>
      <c r="B34" s="697">
        <v>93555.268970000005</v>
      </c>
      <c r="C34" s="697">
        <v>74456.599900000001</v>
      </c>
      <c r="D34" s="697">
        <v>88427.482499999998</v>
      </c>
      <c r="E34" s="697">
        <v>81577.913680000012</v>
      </c>
      <c r="F34" s="697">
        <v>127668.30354000001</v>
      </c>
      <c r="G34" s="697">
        <v>183187.68635</v>
      </c>
      <c r="H34" s="697">
        <v>145908.53308000002</v>
      </c>
      <c r="I34" s="697">
        <v>127762.22339</v>
      </c>
    </row>
    <row r="35" spans="1:9" s="150" customFormat="1" ht="21" customHeight="1">
      <c r="A35" s="698" t="s">
        <v>700</v>
      </c>
      <c r="B35" s="697">
        <v>2066885.9332999999</v>
      </c>
      <c r="C35" s="697">
        <v>3208242.70939</v>
      </c>
      <c r="D35" s="697">
        <v>3179102.3071500002</v>
      </c>
      <c r="E35" s="697">
        <v>3847708.9607699998</v>
      </c>
      <c r="F35" s="697">
        <v>4597529.1383400001</v>
      </c>
      <c r="G35" s="697">
        <v>4698974.36711</v>
      </c>
      <c r="H35" s="697">
        <v>4482922.1085100006</v>
      </c>
      <c r="I35" s="697">
        <v>4911488.1922599999</v>
      </c>
    </row>
    <row r="36" spans="1:9" s="150" customFormat="1" ht="21" customHeight="1">
      <c r="A36" s="698" t="s">
        <v>701</v>
      </c>
      <c r="B36" s="697">
        <v>105665.59706</v>
      </c>
      <c r="C36" s="697">
        <v>179135.21122</v>
      </c>
      <c r="D36" s="697">
        <v>238711.47749000002</v>
      </c>
      <c r="E36" s="697">
        <v>309790.31293999997</v>
      </c>
      <c r="F36" s="697">
        <v>406653.83457000001</v>
      </c>
      <c r="G36" s="697">
        <v>481402.87244999997</v>
      </c>
      <c r="H36" s="697">
        <v>495275.60485</v>
      </c>
      <c r="I36" s="697">
        <v>590202.71578999993</v>
      </c>
    </row>
    <row r="37" spans="1:9" s="150" customFormat="1" ht="21" customHeight="1">
      <c r="A37" s="696" t="s">
        <v>702</v>
      </c>
      <c r="B37" s="697">
        <v>381.85629</v>
      </c>
      <c r="C37" s="697">
        <v>299.78474999999997</v>
      </c>
      <c r="D37" s="697">
        <v>1006.40185</v>
      </c>
      <c r="E37" s="697">
        <v>1407.06782</v>
      </c>
      <c r="F37" s="697">
        <v>788.56786</v>
      </c>
      <c r="G37" s="697">
        <v>739.08680000000004</v>
      </c>
      <c r="H37" s="697">
        <v>472.66217999999998</v>
      </c>
      <c r="I37" s="697">
        <v>821.13679999999999</v>
      </c>
    </row>
    <row r="38" spans="1:9" s="150" customFormat="1" ht="21" customHeight="1">
      <c r="A38" s="696" t="s">
        <v>703</v>
      </c>
      <c r="B38" s="697">
        <v>280154.83944000001</v>
      </c>
      <c r="C38" s="697">
        <v>382489.65025999997</v>
      </c>
      <c r="D38" s="697">
        <v>411513.61619999999</v>
      </c>
      <c r="E38" s="697">
        <v>677231.78346000006</v>
      </c>
      <c r="F38" s="697">
        <v>877957.00421000004</v>
      </c>
      <c r="G38" s="697">
        <v>816961.45975000004</v>
      </c>
      <c r="H38" s="697">
        <v>1020381.20667</v>
      </c>
      <c r="I38" s="697">
        <v>1301530.0512300001</v>
      </c>
    </row>
    <row r="39" spans="1:9" s="150" customFormat="1" ht="21" customHeight="1">
      <c r="A39" s="696" t="s">
        <v>704</v>
      </c>
      <c r="B39" s="697">
        <v>139330.55950999999</v>
      </c>
      <c r="C39" s="697">
        <v>159346.66347999999</v>
      </c>
      <c r="D39" s="697">
        <v>170452.63537999999</v>
      </c>
      <c r="E39" s="697">
        <v>197332.48530999999</v>
      </c>
      <c r="F39" s="697">
        <v>215294.12547</v>
      </c>
      <c r="G39" s="697">
        <v>206744.85036000001</v>
      </c>
      <c r="H39" s="697">
        <v>233424.46649000002</v>
      </c>
      <c r="I39" s="697">
        <v>232647.42436999999</v>
      </c>
    </row>
    <row r="40" spans="1:9" s="150" customFormat="1" ht="21" customHeight="1">
      <c r="A40" s="696" t="s">
        <v>361</v>
      </c>
      <c r="B40" s="697">
        <v>67541.784379999997</v>
      </c>
      <c r="C40" s="697">
        <v>73810.89516</v>
      </c>
      <c r="D40" s="697">
        <v>80658.394540000008</v>
      </c>
      <c r="E40" s="697">
        <v>88561.332730000009</v>
      </c>
      <c r="F40" s="697">
        <v>86152.372739999992</v>
      </c>
      <c r="G40" s="697">
        <v>91323.703629999989</v>
      </c>
      <c r="H40" s="697">
        <v>90597.630310000008</v>
      </c>
      <c r="I40" s="697">
        <v>97765.344519999999</v>
      </c>
    </row>
    <row r="41" spans="1:9" s="150" customFormat="1" ht="21" customHeight="1">
      <c r="A41" s="696" t="s">
        <v>367</v>
      </c>
      <c r="B41" s="697">
        <v>0</v>
      </c>
      <c r="C41" s="697">
        <v>0</v>
      </c>
      <c r="D41" s="697">
        <v>0</v>
      </c>
      <c r="E41" s="697">
        <v>0</v>
      </c>
      <c r="F41" s="697">
        <v>0</v>
      </c>
      <c r="G41" s="697">
        <v>0</v>
      </c>
      <c r="H41" s="697">
        <v>0</v>
      </c>
      <c r="I41" s="697">
        <v>0</v>
      </c>
    </row>
    <row r="42" spans="1:9" s="150" customFormat="1" ht="21" customHeight="1">
      <c r="A42" s="696" t="s">
        <v>705</v>
      </c>
      <c r="B42" s="697">
        <v>125927.00563</v>
      </c>
      <c r="C42" s="697">
        <v>173169.87084000002</v>
      </c>
      <c r="D42" s="697">
        <v>190268.00143</v>
      </c>
      <c r="E42" s="697">
        <v>235412.0612</v>
      </c>
      <c r="F42" s="697">
        <v>206491.40437</v>
      </c>
      <c r="G42" s="697">
        <v>238902.09912</v>
      </c>
      <c r="H42" s="697">
        <v>224346.85443000001</v>
      </c>
      <c r="I42" s="697">
        <v>192023.30552000002</v>
      </c>
    </row>
    <row r="43" spans="1:9" s="151" customFormat="1" ht="18.75" thickBot="1">
      <c r="A43" s="699" t="s">
        <v>557</v>
      </c>
      <c r="B43" s="700">
        <v>8227.5700699999998</v>
      </c>
      <c r="C43" s="700">
        <v>7285.1847600000001</v>
      </c>
      <c r="D43" s="700">
        <v>36241.397109999998</v>
      </c>
      <c r="E43" s="700">
        <v>49086.224670000003</v>
      </c>
      <c r="F43" s="700">
        <v>37445.097159999998</v>
      </c>
      <c r="G43" s="700">
        <v>4261.0902699999997</v>
      </c>
      <c r="H43" s="700">
        <v>11348.697480000001</v>
      </c>
      <c r="I43" s="700">
        <v>2362.0219300000003</v>
      </c>
    </row>
    <row r="44" spans="1:9" ht="24" customHeight="1" thickTop="1" thickBot="1">
      <c r="A44" s="694" t="s">
        <v>706</v>
      </c>
      <c r="B44" s="695">
        <v>396345.64535000001</v>
      </c>
      <c r="C44" s="695">
        <v>453780.19185</v>
      </c>
      <c r="D44" s="695">
        <v>498920.08754000004</v>
      </c>
      <c r="E44" s="695">
        <v>554538.46307000006</v>
      </c>
      <c r="F44" s="695">
        <v>626364.48169000004</v>
      </c>
      <c r="G44" s="695">
        <v>650910.13165999996</v>
      </c>
      <c r="H44" s="695">
        <v>676580.26266999997</v>
      </c>
      <c r="I44" s="695">
        <v>702871.96337999997</v>
      </c>
    </row>
    <row r="45" spans="1:9" s="150" customFormat="1" ht="21" customHeight="1" thickTop="1">
      <c r="A45" s="696" t="s">
        <v>382</v>
      </c>
      <c r="B45" s="697">
        <v>281378</v>
      </c>
      <c r="C45" s="697">
        <v>311563</v>
      </c>
      <c r="D45" s="697">
        <v>348993</v>
      </c>
      <c r="E45" s="697">
        <v>394323</v>
      </c>
      <c r="F45" s="697">
        <v>452173</v>
      </c>
      <c r="G45" s="697">
        <v>482393</v>
      </c>
      <c r="H45" s="697">
        <v>506063</v>
      </c>
      <c r="I45" s="697">
        <v>526443</v>
      </c>
    </row>
    <row r="46" spans="1:9" s="150" customFormat="1" ht="21" customHeight="1">
      <c r="A46" s="696" t="s">
        <v>386</v>
      </c>
      <c r="B46" s="697">
        <v>0</v>
      </c>
      <c r="C46" s="697">
        <v>0</v>
      </c>
      <c r="D46" s="697">
        <v>0</v>
      </c>
      <c r="E46" s="697">
        <v>5</v>
      </c>
      <c r="F46" s="697">
        <v>0</v>
      </c>
      <c r="G46" s="697">
        <v>9227.5</v>
      </c>
      <c r="H46" s="697">
        <v>2.5</v>
      </c>
      <c r="I46" s="697">
        <v>18520</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52838.545619999997</v>
      </c>
      <c r="C48" s="697">
        <v>59051.410429999996</v>
      </c>
      <c r="D48" s="697">
        <v>67367.365080000003</v>
      </c>
      <c r="E48" s="697">
        <v>75623.21620000001</v>
      </c>
      <c r="F48" s="697">
        <v>73271.404819999996</v>
      </c>
      <c r="G48" s="697">
        <v>83362.498000000007</v>
      </c>
      <c r="H48" s="697">
        <v>83362.498000000007</v>
      </c>
      <c r="I48" s="697">
        <v>92076.541689999998</v>
      </c>
    </row>
    <row r="49" spans="1:9" s="150" customFormat="1" ht="21" customHeight="1">
      <c r="A49" s="696" t="s">
        <v>396</v>
      </c>
      <c r="B49" s="697">
        <v>62129.099729999994</v>
      </c>
      <c r="C49" s="697">
        <v>83165.781419999999</v>
      </c>
      <c r="D49" s="697">
        <v>82559.72245999999</v>
      </c>
      <c r="E49" s="697">
        <v>84587.246870000003</v>
      </c>
      <c r="F49" s="697">
        <v>100920.07687</v>
      </c>
      <c r="G49" s="697">
        <v>75927.133659999992</v>
      </c>
      <c r="H49" s="697">
        <v>87152.264670000004</v>
      </c>
      <c r="I49" s="697">
        <v>65832.421690000003</v>
      </c>
    </row>
    <row r="50" spans="1:9" s="150" customFormat="1" ht="21" customHeight="1">
      <c r="A50" s="698" t="s">
        <v>708</v>
      </c>
      <c r="B50" s="697">
        <v>0.45163999999999999</v>
      </c>
      <c r="C50" s="697">
        <v>6.2349199999999998</v>
      </c>
      <c r="D50" s="697">
        <v>1.21126</v>
      </c>
      <c r="E50" s="697">
        <v>5.3606699999999998</v>
      </c>
      <c r="F50" s="697">
        <v>9.1450800000000001</v>
      </c>
      <c r="G50" s="697">
        <v>14456.82778</v>
      </c>
      <c r="H50" s="697">
        <v>11.827780000000001</v>
      </c>
      <c r="I50" s="697">
        <v>6872.2947699999995</v>
      </c>
    </row>
    <row r="51" spans="1:9" s="151" customFormat="1" ht="40.5" customHeight="1" thickBot="1">
      <c r="A51" s="701" t="s">
        <v>709</v>
      </c>
      <c r="B51" s="700">
        <v>62128.648090000002</v>
      </c>
      <c r="C51" s="700">
        <v>83159.546499999997</v>
      </c>
      <c r="D51" s="700">
        <v>82558.511200000008</v>
      </c>
      <c r="E51" s="700">
        <v>84581.886200000008</v>
      </c>
      <c r="F51" s="700">
        <v>100910.93179</v>
      </c>
      <c r="G51" s="700">
        <v>61470.30588</v>
      </c>
      <c r="H51" s="700">
        <v>87140.436889999997</v>
      </c>
      <c r="I51" s="700">
        <v>58960.126920000002</v>
      </c>
    </row>
    <row r="52" spans="1:9" ht="24" customHeight="1" thickTop="1" thickBot="1">
      <c r="A52" s="694" t="s">
        <v>710</v>
      </c>
      <c r="B52" s="695">
        <v>6101656.9554399997</v>
      </c>
      <c r="C52" s="695">
        <v>7223308.3168100007</v>
      </c>
      <c r="D52" s="695">
        <v>7842731.3683199994</v>
      </c>
      <c r="E52" s="695">
        <v>9235270.414069999</v>
      </c>
      <c r="F52" s="695">
        <v>10253531.655239999</v>
      </c>
      <c r="G52" s="695">
        <v>10483049.957120001</v>
      </c>
      <c r="H52" s="695">
        <v>10538299.414659999</v>
      </c>
      <c r="I52" s="695">
        <v>10955255.76668</v>
      </c>
    </row>
    <row r="53" spans="1:9" s="150" customFormat="1" ht="24" customHeight="1" thickTop="1">
      <c r="A53" s="702" t="s">
        <v>711</v>
      </c>
      <c r="B53" s="697">
        <v>366489.00327999995</v>
      </c>
      <c r="C53" s="697">
        <v>278819.59109</v>
      </c>
      <c r="D53" s="697">
        <v>248436.04494999998</v>
      </c>
      <c r="E53" s="697">
        <v>302677.98375000001</v>
      </c>
      <c r="F53" s="697">
        <v>385105.73826999997</v>
      </c>
      <c r="G53" s="697">
        <v>335892.54768000002</v>
      </c>
      <c r="H53" s="697">
        <v>356467.90607999999</v>
      </c>
      <c r="I53" s="697">
        <v>483209.86283999996</v>
      </c>
    </row>
    <row r="54" spans="1:9" s="151" customFormat="1" ht="21" customHeight="1">
      <c r="A54" s="701" t="s">
        <v>712</v>
      </c>
      <c r="B54" s="700">
        <v>38456.402860000002</v>
      </c>
      <c r="C54" s="700">
        <v>21225.47997</v>
      </c>
      <c r="D54" s="700">
        <v>15423.201550000002</v>
      </c>
      <c r="E54" s="700">
        <v>5380.91705</v>
      </c>
      <c r="F54" s="700">
        <v>11028.096140000001</v>
      </c>
      <c r="G54" s="700">
        <v>18546.471679999999</v>
      </c>
      <c r="H54" s="700">
        <v>31092.873010000003</v>
      </c>
      <c r="I54" s="700">
        <v>12553.067630000001</v>
      </c>
    </row>
    <row r="55" spans="1:9" s="151" customFormat="1" ht="21" customHeight="1">
      <c r="A55" s="701" t="s">
        <v>713</v>
      </c>
      <c r="B55" s="700">
        <v>299829.72535000002</v>
      </c>
      <c r="C55" s="700">
        <v>212346.69330000001</v>
      </c>
      <c r="D55" s="700">
        <v>154849.76678999999</v>
      </c>
      <c r="E55" s="700">
        <v>186226.14837000001</v>
      </c>
      <c r="F55" s="700">
        <v>231227.03218000001</v>
      </c>
      <c r="G55" s="700">
        <v>151191.05894999998</v>
      </c>
      <c r="H55" s="700">
        <v>165484.51337</v>
      </c>
      <c r="I55" s="700">
        <v>276114.24631000002</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28202.875070000002</v>
      </c>
      <c r="C57" s="700">
        <v>45247.417820000002</v>
      </c>
      <c r="D57" s="700">
        <v>78163.076610000004</v>
      </c>
      <c r="E57" s="700">
        <v>111070.91833</v>
      </c>
      <c r="F57" s="700">
        <v>138391.60994999998</v>
      </c>
      <c r="G57" s="700">
        <v>161696.01705000002</v>
      </c>
      <c r="H57" s="700">
        <v>159890.51969999998</v>
      </c>
      <c r="I57" s="700">
        <v>184595.54889999999</v>
      </c>
    </row>
    <row r="58" spans="1:9" s="151" customFormat="1" ht="21" customHeight="1">
      <c r="A58" s="701" t="s">
        <v>716</v>
      </c>
      <c r="B58" s="700">
        <v>0</v>
      </c>
      <c r="C58" s="700">
        <v>0</v>
      </c>
      <c r="D58" s="700">
        <v>0</v>
      </c>
      <c r="E58" s="700">
        <v>0</v>
      </c>
      <c r="F58" s="700">
        <v>4459</v>
      </c>
      <c r="G58" s="700">
        <v>4459</v>
      </c>
      <c r="H58" s="700">
        <v>0</v>
      </c>
      <c r="I58" s="700">
        <v>9947</v>
      </c>
    </row>
    <row r="59" spans="1:9" s="151" customFormat="1" ht="18.75" thickBot="1">
      <c r="A59" s="699" t="s">
        <v>717</v>
      </c>
      <c r="B59" s="700">
        <v>10160154.48323</v>
      </c>
      <c r="C59" s="700">
        <v>12181261.70482</v>
      </c>
      <c r="D59" s="700">
        <v>14649196.831729999</v>
      </c>
      <c r="E59" s="700">
        <v>15829800.10156</v>
      </c>
      <c r="F59" s="700">
        <v>17340327.562090002</v>
      </c>
      <c r="G59" s="700">
        <v>18496197.31656</v>
      </c>
      <c r="H59" s="700">
        <v>18887254.48601</v>
      </c>
      <c r="I59" s="700">
        <v>18837902.380070001</v>
      </c>
    </row>
    <row r="60" spans="1:9" ht="31.5" customHeight="1" thickTop="1" thickBot="1">
      <c r="A60" s="703" t="s">
        <v>718</v>
      </c>
      <c r="B60" s="695"/>
      <c r="C60" s="695"/>
      <c r="D60" s="695"/>
      <c r="E60" s="695"/>
      <c r="F60" s="695"/>
      <c r="G60" s="695"/>
      <c r="H60" s="695"/>
      <c r="I60" s="695"/>
    </row>
    <row r="61" spans="1:9" ht="30" customHeight="1" thickTop="1">
      <c r="A61" s="704" t="s">
        <v>719</v>
      </c>
      <c r="B61" s="705">
        <v>393360.56449999998</v>
      </c>
      <c r="C61" s="705">
        <v>527186.80857999995</v>
      </c>
      <c r="D61" s="705">
        <v>572713.09532000008</v>
      </c>
      <c r="E61" s="705">
        <v>612388.26435000007</v>
      </c>
      <c r="F61" s="705">
        <v>670355.79972000001</v>
      </c>
      <c r="G61" s="705">
        <v>532748.02541999996</v>
      </c>
      <c r="H61" s="705">
        <v>716324.13014000002</v>
      </c>
      <c r="I61" s="705">
        <v>555339.68113000004</v>
      </c>
    </row>
    <row r="62" spans="1:9" ht="21" customHeight="1">
      <c r="A62" s="706" t="s">
        <v>720</v>
      </c>
      <c r="B62" s="705">
        <v>-78156.516739999992</v>
      </c>
      <c r="C62" s="705">
        <v>-114862.95421</v>
      </c>
      <c r="D62" s="705">
        <v>-139642.09603000002</v>
      </c>
      <c r="E62" s="705">
        <v>-147265.76958000002</v>
      </c>
      <c r="F62" s="705">
        <v>-182281.54300000001</v>
      </c>
      <c r="G62" s="705">
        <v>-168964.23077000002</v>
      </c>
      <c r="H62" s="705">
        <v>-228830.02646000002</v>
      </c>
      <c r="I62" s="705">
        <v>-194358.48836000002</v>
      </c>
    </row>
    <row r="63" spans="1:9" ht="21.75" customHeight="1">
      <c r="A63" s="707" t="s">
        <v>721</v>
      </c>
      <c r="B63" s="705">
        <v>315204.04775999999</v>
      </c>
      <c r="C63" s="705">
        <v>412323.85437000002</v>
      </c>
      <c r="D63" s="705">
        <v>433070.99929000001</v>
      </c>
      <c r="E63" s="705">
        <v>465122.49476999999</v>
      </c>
      <c r="F63" s="705">
        <v>488074.25672</v>
      </c>
      <c r="G63" s="705">
        <v>363783.79465</v>
      </c>
      <c r="H63" s="705">
        <v>487494.10368</v>
      </c>
      <c r="I63" s="705">
        <v>360981.19276999997</v>
      </c>
    </row>
    <row r="64" spans="1:9">
      <c r="A64" s="704" t="s">
        <v>722</v>
      </c>
      <c r="B64" s="705">
        <v>101295.99205</v>
      </c>
      <c r="C64" s="705">
        <v>106952.44357999999</v>
      </c>
      <c r="D64" s="705">
        <v>117681.16497</v>
      </c>
      <c r="E64" s="705">
        <v>156124.82629</v>
      </c>
      <c r="F64" s="705">
        <v>155747.17643000002</v>
      </c>
      <c r="G64" s="705">
        <v>170814.66441999999</v>
      </c>
      <c r="H64" s="705">
        <v>218601.43594999998</v>
      </c>
      <c r="I64" s="705">
        <v>123511.04756000001</v>
      </c>
    </row>
    <row r="65" spans="1:9">
      <c r="A65" s="706" t="s">
        <v>723</v>
      </c>
      <c r="B65" s="705">
        <v>-26474.250980000001</v>
      </c>
      <c r="C65" s="705">
        <v>-25894.532729999999</v>
      </c>
      <c r="D65" s="705">
        <v>-36859.871650000001</v>
      </c>
      <c r="E65" s="705">
        <v>-79611.340989999997</v>
      </c>
      <c r="F65" s="705">
        <v>-86556.779370000004</v>
      </c>
      <c r="G65" s="705">
        <v>-112017.47517000001</v>
      </c>
      <c r="H65" s="705">
        <v>-140653.89416999999</v>
      </c>
      <c r="I65" s="705">
        <v>-66581.75361</v>
      </c>
    </row>
    <row r="66" spans="1:9">
      <c r="A66" s="708" t="s">
        <v>724</v>
      </c>
      <c r="B66" s="705">
        <v>390025.78882999998</v>
      </c>
      <c r="C66" s="705">
        <v>493381.76522</v>
      </c>
      <c r="D66" s="705">
        <v>513892.29261</v>
      </c>
      <c r="E66" s="705">
        <v>541635.98007000005</v>
      </c>
      <c r="F66" s="705">
        <v>557264.65377999994</v>
      </c>
      <c r="G66" s="705">
        <v>422580.98389999999</v>
      </c>
      <c r="H66" s="705">
        <v>565441.64546000003</v>
      </c>
      <c r="I66" s="705">
        <v>417910.48672000004</v>
      </c>
    </row>
    <row r="67" spans="1:9">
      <c r="A67" s="704" t="s">
        <v>725</v>
      </c>
      <c r="B67" s="705">
        <v>44909.253499999999</v>
      </c>
      <c r="C67" s="705">
        <v>64527.883329999997</v>
      </c>
      <c r="D67" s="705">
        <v>62100.441789999997</v>
      </c>
      <c r="E67" s="705">
        <v>56363.961340000002</v>
      </c>
      <c r="F67" s="705">
        <v>72623.219319999989</v>
      </c>
      <c r="G67" s="705">
        <v>46453.672399999996</v>
      </c>
      <c r="H67" s="705">
        <v>72939.938299999994</v>
      </c>
      <c r="I67" s="705">
        <v>48419.879799999995</v>
      </c>
    </row>
    <row r="68" spans="1:9">
      <c r="A68" s="704" t="s">
        <v>726</v>
      </c>
      <c r="B68" s="705">
        <v>-76636.354609999995</v>
      </c>
      <c r="C68" s="705">
        <v>-114632.55218000001</v>
      </c>
      <c r="D68" s="705">
        <v>-105299.98805</v>
      </c>
      <c r="E68" s="705">
        <v>-110175.53319</v>
      </c>
      <c r="F68" s="705">
        <v>-110834.5426</v>
      </c>
      <c r="G68" s="705">
        <v>-82686.551879999999</v>
      </c>
      <c r="H68" s="705">
        <v>-117058.49196</v>
      </c>
      <c r="I68" s="705">
        <v>-90129.543040000004</v>
      </c>
    </row>
    <row r="69" spans="1:9">
      <c r="A69" s="707" t="s">
        <v>727</v>
      </c>
      <c r="B69" s="705">
        <v>358298.68772000005</v>
      </c>
      <c r="C69" s="705">
        <v>443277.09636999998</v>
      </c>
      <c r="D69" s="705">
        <v>470692.74635000003</v>
      </c>
      <c r="E69" s="705">
        <v>487824.40822000004</v>
      </c>
      <c r="F69" s="705">
        <v>519053.33049999998</v>
      </c>
      <c r="G69" s="705">
        <v>386348.10441999999</v>
      </c>
      <c r="H69" s="705">
        <v>521323.09179999999</v>
      </c>
      <c r="I69" s="705">
        <v>376200.82348000002</v>
      </c>
    </row>
    <row r="70" spans="1:9">
      <c r="A70" s="706" t="s">
        <v>728</v>
      </c>
      <c r="B70" s="705">
        <v>-268564.71230999997</v>
      </c>
      <c r="C70" s="705">
        <v>-311232.55608999997</v>
      </c>
      <c r="D70" s="705">
        <v>-343701.81342999998</v>
      </c>
      <c r="E70" s="705">
        <v>-342454.71096</v>
      </c>
      <c r="F70" s="705">
        <v>-344518.73483999999</v>
      </c>
      <c r="G70" s="705">
        <v>-275160.25075999997</v>
      </c>
      <c r="H70" s="705">
        <v>-369767.40281</v>
      </c>
      <c r="I70" s="705">
        <v>-277972.14120999997</v>
      </c>
    </row>
    <row r="71" spans="1:9">
      <c r="A71" s="708" t="s">
        <v>729</v>
      </c>
      <c r="B71" s="705">
        <v>89733.975409999999</v>
      </c>
      <c r="C71" s="705">
        <v>132044.54028000002</v>
      </c>
      <c r="D71" s="705">
        <v>126990.93292000001</v>
      </c>
      <c r="E71" s="705">
        <v>145369.69725999999</v>
      </c>
      <c r="F71" s="705">
        <v>174534.59565999999</v>
      </c>
      <c r="G71" s="705">
        <v>111187.85365999999</v>
      </c>
      <c r="H71" s="705">
        <v>151555.68899</v>
      </c>
      <c r="I71" s="705">
        <v>98228.68226999999</v>
      </c>
    </row>
    <row r="72" spans="1:9">
      <c r="A72" s="708" t="s">
        <v>730</v>
      </c>
      <c r="B72" s="705">
        <v>67.645490000000009</v>
      </c>
      <c r="C72" s="705">
        <v>-2.7480599999999997</v>
      </c>
      <c r="D72" s="705">
        <v>-61.480059999999995</v>
      </c>
      <c r="E72" s="705">
        <v>128.61061999999998</v>
      </c>
      <c r="F72" s="705">
        <v>693.62493000000006</v>
      </c>
      <c r="G72" s="705">
        <v>137.40959000000001</v>
      </c>
      <c r="H72" s="705">
        <v>168.21929999999998</v>
      </c>
      <c r="I72" s="705">
        <v>119.42997</v>
      </c>
    </row>
    <row r="73" spans="1:9">
      <c r="A73" s="709" t="s">
        <v>731</v>
      </c>
      <c r="B73" s="705">
        <v>-21.671810000000001</v>
      </c>
      <c r="C73" s="705">
        <v>-72.30913000000001</v>
      </c>
      <c r="D73" s="705">
        <v>-97.443460000000002</v>
      </c>
      <c r="E73" s="705">
        <v>101.51739000000001</v>
      </c>
      <c r="F73" s="705">
        <v>142.57954000000001</v>
      </c>
      <c r="G73" s="705">
        <v>122.95850999999999</v>
      </c>
      <c r="H73" s="705">
        <v>151.61098000000001</v>
      </c>
      <c r="I73" s="705">
        <v>112.10686</v>
      </c>
    </row>
    <row r="74" spans="1:9">
      <c r="A74" s="709" t="s">
        <v>732</v>
      </c>
      <c r="B74" s="705">
        <v>89.317300000000003</v>
      </c>
      <c r="C74" s="705">
        <v>69.561070000000001</v>
      </c>
      <c r="D74" s="705">
        <v>35.9634</v>
      </c>
      <c r="E74" s="705">
        <v>27.093229999999998</v>
      </c>
      <c r="F74" s="705">
        <v>551.04539</v>
      </c>
      <c r="G74" s="705">
        <v>14.451079999999999</v>
      </c>
      <c r="H74" s="705">
        <v>16.608319999999999</v>
      </c>
      <c r="I74" s="705">
        <v>7.3231099999999998</v>
      </c>
    </row>
    <row r="75" spans="1:9">
      <c r="A75" s="707" t="s">
        <v>733</v>
      </c>
      <c r="B75" s="705">
        <v>-60.888949999999994</v>
      </c>
      <c r="C75" s="705">
        <v>-45.498489999999997</v>
      </c>
      <c r="D75" s="705">
        <v>-28.75189</v>
      </c>
      <c r="E75" s="705">
        <v>-20.5824</v>
      </c>
      <c r="F75" s="705">
        <v>-16.450020000000002</v>
      </c>
      <c r="G75" s="705">
        <v>-189.45220999999998</v>
      </c>
      <c r="H75" s="705">
        <v>-382.26456000000002</v>
      </c>
      <c r="I75" s="705">
        <v>-218.69691</v>
      </c>
    </row>
    <row r="76" spans="1:9">
      <c r="A76" s="707" t="s">
        <v>734</v>
      </c>
      <c r="B76" s="705">
        <v>0.34268999999999999</v>
      </c>
      <c r="C76" s="705">
        <v>-0.16206999999999999</v>
      </c>
      <c r="D76" s="705">
        <v>-0.14211000000000001</v>
      </c>
      <c r="E76" s="705">
        <v>-1.5349999999999999E-2</v>
      </c>
      <c r="F76" s="705">
        <v>-0.20455999999999999</v>
      </c>
      <c r="G76" s="705">
        <v>-179.09976</v>
      </c>
      <c r="H76" s="705">
        <v>-371.90348999999998</v>
      </c>
      <c r="I76" s="705">
        <v>-218.67008999999999</v>
      </c>
    </row>
    <row r="77" spans="1:9">
      <c r="A77" s="706" t="s">
        <v>735</v>
      </c>
      <c r="B77" s="705">
        <v>-61.231639999999999</v>
      </c>
      <c r="C77" s="705">
        <v>-45.336419999999997</v>
      </c>
      <c r="D77" s="705">
        <v>-28.609779999999997</v>
      </c>
      <c r="E77" s="705">
        <v>-20.567049999999998</v>
      </c>
      <c r="F77" s="705">
        <v>-16.245459999999998</v>
      </c>
      <c r="G77" s="705">
        <v>-10.352450000000001</v>
      </c>
      <c r="H77" s="705">
        <v>-10.36107</v>
      </c>
      <c r="I77" s="705">
        <v>-2.682E-2</v>
      </c>
    </row>
    <row r="78" spans="1:9">
      <c r="A78" s="707" t="s">
        <v>736</v>
      </c>
      <c r="B78" s="705">
        <v>89740.731950000001</v>
      </c>
      <c r="C78" s="705">
        <v>131996.29373</v>
      </c>
      <c r="D78" s="705">
        <v>126900.70097000001</v>
      </c>
      <c r="E78" s="705">
        <v>145477.72547999999</v>
      </c>
      <c r="F78" s="705">
        <v>175211.77056999999</v>
      </c>
      <c r="G78" s="705">
        <v>111135.81104</v>
      </c>
      <c r="H78" s="705">
        <v>151341.64372999998</v>
      </c>
      <c r="I78" s="705">
        <v>98129.415330000003</v>
      </c>
    </row>
    <row r="79" spans="1:9">
      <c r="A79" s="710" t="s">
        <v>737</v>
      </c>
      <c r="B79" s="705">
        <v>14387.09499</v>
      </c>
      <c r="C79" s="705">
        <v>1037.9547399999999</v>
      </c>
      <c r="D79" s="705">
        <v>575.74929000000009</v>
      </c>
      <c r="E79" s="705">
        <v>625.72825999999998</v>
      </c>
      <c r="F79" s="705">
        <v>1411.1950900000002</v>
      </c>
      <c r="G79" s="705">
        <v>1133.88355</v>
      </c>
      <c r="H79" s="705">
        <v>1451.80368</v>
      </c>
      <c r="I79" s="705">
        <v>2977.6511800000003</v>
      </c>
    </row>
    <row r="80" spans="1:9">
      <c r="A80" s="708" t="s">
        <v>738</v>
      </c>
      <c r="B80" s="705">
        <v>104127.82694</v>
      </c>
      <c r="C80" s="705">
        <v>133034.24846999999</v>
      </c>
      <c r="D80" s="705">
        <v>127476.45026000001</v>
      </c>
      <c r="E80" s="705">
        <v>146103.45374</v>
      </c>
      <c r="F80" s="705">
        <v>176622.96565999999</v>
      </c>
      <c r="G80" s="705">
        <v>112269.69459</v>
      </c>
      <c r="H80" s="705">
        <v>152793.44740999999</v>
      </c>
      <c r="I80" s="705">
        <v>101107.06651</v>
      </c>
    </row>
    <row r="81" spans="1:9">
      <c r="A81" s="704" t="s">
        <v>739</v>
      </c>
      <c r="B81" s="705">
        <v>49.82047</v>
      </c>
      <c r="C81" s="705">
        <v>3059.5428099999999</v>
      </c>
      <c r="D81" s="705">
        <v>1900.7030199999999</v>
      </c>
      <c r="E81" s="705">
        <v>3870.2790199999999</v>
      </c>
      <c r="F81" s="705">
        <v>1276.5077699999999</v>
      </c>
      <c r="G81" s="705">
        <v>76.860479999999995</v>
      </c>
      <c r="H81" s="705">
        <v>-1283.88652</v>
      </c>
      <c r="I81" s="705">
        <v>1960.4114500000001</v>
      </c>
    </row>
    <row r="82" spans="1:9" ht="21" customHeight="1">
      <c r="A82" s="707" t="s">
        <v>740</v>
      </c>
      <c r="B82" s="705">
        <v>104177.64740999999</v>
      </c>
      <c r="C82" s="705">
        <v>136093.79128</v>
      </c>
      <c r="D82" s="705">
        <v>129377.15328</v>
      </c>
      <c r="E82" s="705">
        <v>149973.73275999998</v>
      </c>
      <c r="F82" s="705">
        <v>177899.47343000001</v>
      </c>
      <c r="G82" s="705">
        <v>112346.55506999999</v>
      </c>
      <c r="H82" s="705">
        <v>151509.56088999999</v>
      </c>
      <c r="I82" s="705">
        <v>103067.47795999999</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104177.64740999999</v>
      </c>
      <c r="C84" s="705">
        <v>136093.79128</v>
      </c>
      <c r="D84" s="705">
        <v>129377.15328</v>
      </c>
      <c r="E84" s="705">
        <v>149973.73275999998</v>
      </c>
      <c r="F84" s="705">
        <v>177899.47343000001</v>
      </c>
      <c r="G84" s="705">
        <v>112346.55506999999</v>
      </c>
      <c r="H84" s="705">
        <v>151509.56088999999</v>
      </c>
      <c r="I84" s="705">
        <v>103067.47795999999</v>
      </c>
    </row>
    <row r="85" spans="1:9" ht="18" customHeight="1" thickBot="1">
      <c r="A85" s="704" t="s">
        <v>743</v>
      </c>
      <c r="B85" s="705">
        <v>-42048.999320000003</v>
      </c>
      <c r="C85" s="705">
        <v>-52934.244840000007</v>
      </c>
      <c r="D85" s="705">
        <v>-46818.642079999998</v>
      </c>
      <c r="E85" s="705">
        <v>-65391.846549999995</v>
      </c>
      <c r="F85" s="705">
        <v>-76988.541629999992</v>
      </c>
      <c r="G85" s="705">
        <v>-50876.249189999995</v>
      </c>
      <c r="H85" s="705">
        <v>-64369.124000000003</v>
      </c>
      <c r="I85" s="705">
        <v>-44107.351040000001</v>
      </c>
    </row>
    <row r="86" spans="1:9" ht="24" customHeight="1" thickTop="1" thickBot="1">
      <c r="A86" s="694" t="s">
        <v>744</v>
      </c>
      <c r="B86" s="695">
        <v>62128.648090000002</v>
      </c>
      <c r="C86" s="695">
        <v>83159.546439999991</v>
      </c>
      <c r="D86" s="695">
        <v>82558.511200000008</v>
      </c>
      <c r="E86" s="695">
        <v>84581.886209999997</v>
      </c>
      <c r="F86" s="695">
        <v>100910.93179999999</v>
      </c>
      <c r="G86" s="695">
        <v>61470.30588</v>
      </c>
      <c r="H86" s="695">
        <v>87140.436889999997</v>
      </c>
      <c r="I86" s="695">
        <v>58960.126920000002</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I227"/>
  <sheetViews>
    <sheetView zoomScale="50" workbookViewId="0">
      <selection activeCell="A4" sqref="A4:I4"/>
    </sheetView>
  </sheetViews>
  <sheetFormatPr defaultColWidth="11.42578125" defaultRowHeight="18"/>
  <cols>
    <col min="1" max="1" width="139" style="161" customWidth="1"/>
    <col min="2" max="4" width="14.7109375" style="148" customWidth="1"/>
    <col min="5" max="8" width="16.28515625" style="148" customWidth="1"/>
    <col min="9" max="9" width="16.28515625" style="153" customWidth="1"/>
    <col min="10" max="256" width="11.42578125" style="148"/>
    <col min="257" max="257" width="132.28515625" style="148" customWidth="1"/>
    <col min="258" max="265" width="16" style="148" customWidth="1"/>
    <col min="266" max="512" width="11.42578125" style="148"/>
    <col min="513" max="513" width="132.28515625" style="148" customWidth="1"/>
    <col min="514" max="521" width="16" style="148" customWidth="1"/>
    <col min="522" max="768" width="11.42578125" style="148"/>
    <col min="769" max="769" width="132.28515625" style="148" customWidth="1"/>
    <col min="770" max="777" width="16" style="148" customWidth="1"/>
    <col min="778" max="1024" width="11.42578125" style="148"/>
    <col min="1025" max="1025" width="132.28515625" style="148" customWidth="1"/>
    <col min="1026" max="1033" width="16" style="148" customWidth="1"/>
    <col min="1034" max="1280" width="11.42578125" style="148"/>
    <col min="1281" max="1281" width="132.28515625" style="148" customWidth="1"/>
    <col min="1282" max="1289" width="16" style="148" customWidth="1"/>
    <col min="1290" max="1536" width="11.42578125" style="148"/>
    <col min="1537" max="1537" width="132.28515625" style="148" customWidth="1"/>
    <col min="1538" max="1545" width="16" style="148" customWidth="1"/>
    <col min="1546" max="1792" width="11.42578125" style="148"/>
    <col min="1793" max="1793" width="132.28515625" style="148" customWidth="1"/>
    <col min="1794" max="1801" width="16" style="148" customWidth="1"/>
    <col min="1802" max="2048" width="11.42578125" style="148"/>
    <col min="2049" max="2049" width="132.28515625" style="148" customWidth="1"/>
    <col min="2050" max="2057" width="16" style="148" customWidth="1"/>
    <col min="2058" max="2304" width="11.42578125" style="148"/>
    <col min="2305" max="2305" width="132.28515625" style="148" customWidth="1"/>
    <col min="2306" max="2313" width="16" style="148" customWidth="1"/>
    <col min="2314" max="2560" width="11.42578125" style="148"/>
    <col min="2561" max="2561" width="132.28515625" style="148" customWidth="1"/>
    <col min="2562" max="2569" width="16" style="148" customWidth="1"/>
    <col min="2570" max="2816" width="11.42578125" style="148"/>
    <col min="2817" max="2817" width="132.28515625" style="148" customWidth="1"/>
    <col min="2818" max="2825" width="16" style="148" customWidth="1"/>
    <col min="2826" max="3072" width="11.42578125" style="148"/>
    <col min="3073" max="3073" width="132.28515625" style="148" customWidth="1"/>
    <col min="3074" max="3081" width="16" style="148" customWidth="1"/>
    <col min="3082" max="3328" width="11.42578125" style="148"/>
    <col min="3329" max="3329" width="132.28515625" style="148" customWidth="1"/>
    <col min="3330" max="3337" width="16" style="148" customWidth="1"/>
    <col min="3338" max="3584" width="11.42578125" style="148"/>
    <col min="3585" max="3585" width="132.28515625" style="148" customWidth="1"/>
    <col min="3586" max="3593" width="16" style="148" customWidth="1"/>
    <col min="3594" max="3840" width="11.42578125" style="148"/>
    <col min="3841" max="3841" width="132.28515625" style="148" customWidth="1"/>
    <col min="3842" max="3849" width="16" style="148" customWidth="1"/>
    <col min="3850" max="4096" width="11.42578125" style="148"/>
    <col min="4097" max="4097" width="132.28515625" style="148" customWidth="1"/>
    <col min="4098" max="4105" width="16" style="148" customWidth="1"/>
    <col min="4106" max="4352" width="11.42578125" style="148"/>
    <col min="4353" max="4353" width="132.28515625" style="148" customWidth="1"/>
    <col min="4354" max="4361" width="16" style="148" customWidth="1"/>
    <col min="4362" max="4608" width="11.42578125" style="148"/>
    <col min="4609" max="4609" width="132.28515625" style="148" customWidth="1"/>
    <col min="4610" max="4617" width="16" style="148" customWidth="1"/>
    <col min="4618" max="4864" width="11.42578125" style="148"/>
    <col min="4865" max="4865" width="132.28515625" style="148" customWidth="1"/>
    <col min="4866" max="4873" width="16" style="148" customWidth="1"/>
    <col min="4874" max="5120" width="11.42578125" style="148"/>
    <col min="5121" max="5121" width="132.28515625" style="148" customWidth="1"/>
    <col min="5122" max="5129" width="16" style="148" customWidth="1"/>
    <col min="5130" max="5376" width="11.42578125" style="148"/>
    <col min="5377" max="5377" width="132.28515625" style="148" customWidth="1"/>
    <col min="5378" max="5385" width="16" style="148" customWidth="1"/>
    <col min="5386" max="5632" width="11.42578125" style="148"/>
    <col min="5633" max="5633" width="132.28515625" style="148" customWidth="1"/>
    <col min="5634" max="5641" width="16" style="148" customWidth="1"/>
    <col min="5642" max="5888" width="11.42578125" style="148"/>
    <col min="5889" max="5889" width="132.28515625" style="148" customWidth="1"/>
    <col min="5890" max="5897" width="16" style="148" customWidth="1"/>
    <col min="5898" max="6144" width="11.42578125" style="148"/>
    <col min="6145" max="6145" width="132.28515625" style="148" customWidth="1"/>
    <col min="6146" max="6153" width="16" style="148" customWidth="1"/>
    <col min="6154" max="6400" width="11.42578125" style="148"/>
    <col min="6401" max="6401" width="132.28515625" style="148" customWidth="1"/>
    <col min="6402" max="6409" width="16" style="148" customWidth="1"/>
    <col min="6410" max="6656" width="11.42578125" style="148"/>
    <col min="6657" max="6657" width="132.28515625" style="148" customWidth="1"/>
    <col min="6658" max="6665" width="16" style="148" customWidth="1"/>
    <col min="6666" max="6912" width="11.42578125" style="148"/>
    <col min="6913" max="6913" width="132.28515625" style="148" customWidth="1"/>
    <col min="6914" max="6921" width="16" style="148" customWidth="1"/>
    <col min="6922" max="7168" width="11.42578125" style="148"/>
    <col min="7169" max="7169" width="132.28515625" style="148" customWidth="1"/>
    <col min="7170" max="7177" width="16" style="148" customWidth="1"/>
    <col min="7178" max="7424" width="11.42578125" style="148"/>
    <col min="7425" max="7425" width="132.28515625" style="148" customWidth="1"/>
    <col min="7426" max="7433" width="16" style="148" customWidth="1"/>
    <col min="7434" max="7680" width="11.42578125" style="148"/>
    <col min="7681" max="7681" width="132.28515625" style="148" customWidth="1"/>
    <col min="7682" max="7689" width="16" style="148" customWidth="1"/>
    <col min="7690" max="7936" width="11.42578125" style="148"/>
    <col min="7937" max="7937" width="132.28515625" style="148" customWidth="1"/>
    <col min="7938" max="7945" width="16" style="148" customWidth="1"/>
    <col min="7946" max="8192" width="11.42578125" style="148"/>
    <col min="8193" max="8193" width="132.28515625" style="148" customWidth="1"/>
    <col min="8194" max="8201" width="16" style="148" customWidth="1"/>
    <col min="8202" max="8448" width="11.42578125" style="148"/>
    <col min="8449" max="8449" width="132.28515625" style="148" customWidth="1"/>
    <col min="8450" max="8457" width="16" style="148" customWidth="1"/>
    <col min="8458" max="8704" width="11.42578125" style="148"/>
    <col min="8705" max="8705" width="132.28515625" style="148" customWidth="1"/>
    <col min="8706" max="8713" width="16" style="148" customWidth="1"/>
    <col min="8714" max="8960" width="11.42578125" style="148"/>
    <col min="8961" max="8961" width="132.28515625" style="148" customWidth="1"/>
    <col min="8962" max="8969" width="16" style="148" customWidth="1"/>
    <col min="8970" max="9216" width="11.42578125" style="148"/>
    <col min="9217" max="9217" width="132.28515625" style="148" customWidth="1"/>
    <col min="9218" max="9225" width="16" style="148" customWidth="1"/>
    <col min="9226" max="9472" width="11.42578125" style="148"/>
    <col min="9473" max="9473" width="132.28515625" style="148" customWidth="1"/>
    <col min="9474" max="9481" width="16" style="148" customWidth="1"/>
    <col min="9482" max="9728" width="11.42578125" style="148"/>
    <col min="9729" max="9729" width="132.28515625" style="148" customWidth="1"/>
    <col min="9730" max="9737" width="16" style="148" customWidth="1"/>
    <col min="9738" max="9984" width="11.42578125" style="148"/>
    <col min="9985" max="9985" width="132.28515625" style="148" customWidth="1"/>
    <col min="9986" max="9993" width="16" style="148" customWidth="1"/>
    <col min="9994" max="10240" width="11.42578125" style="148"/>
    <col min="10241" max="10241" width="132.28515625" style="148" customWidth="1"/>
    <col min="10242" max="10249" width="16" style="148" customWidth="1"/>
    <col min="10250" max="10496" width="11.42578125" style="148"/>
    <col min="10497" max="10497" width="132.28515625" style="148" customWidth="1"/>
    <col min="10498" max="10505" width="16" style="148" customWidth="1"/>
    <col min="10506" max="10752" width="11.42578125" style="148"/>
    <col min="10753" max="10753" width="132.28515625" style="148" customWidth="1"/>
    <col min="10754" max="10761" width="16" style="148" customWidth="1"/>
    <col min="10762" max="11008" width="11.42578125" style="148"/>
    <col min="11009" max="11009" width="132.28515625" style="148" customWidth="1"/>
    <col min="11010" max="11017" width="16" style="148" customWidth="1"/>
    <col min="11018" max="11264" width="11.42578125" style="148"/>
    <col min="11265" max="11265" width="132.28515625" style="148" customWidth="1"/>
    <col min="11266" max="11273" width="16" style="148" customWidth="1"/>
    <col min="11274" max="11520" width="11.42578125" style="148"/>
    <col min="11521" max="11521" width="132.28515625" style="148" customWidth="1"/>
    <col min="11522" max="11529" width="16" style="148" customWidth="1"/>
    <col min="11530" max="11776" width="11.42578125" style="148"/>
    <col min="11777" max="11777" width="132.28515625" style="148" customWidth="1"/>
    <col min="11778" max="11785" width="16" style="148" customWidth="1"/>
    <col min="11786" max="12032" width="11.42578125" style="148"/>
    <col min="12033" max="12033" width="132.28515625" style="148" customWidth="1"/>
    <col min="12034" max="12041" width="16" style="148" customWidth="1"/>
    <col min="12042" max="12288" width="11.42578125" style="148"/>
    <col min="12289" max="12289" width="132.28515625" style="148" customWidth="1"/>
    <col min="12290" max="12297" width="16" style="148" customWidth="1"/>
    <col min="12298" max="12544" width="11.42578125" style="148"/>
    <col min="12545" max="12545" width="132.28515625" style="148" customWidth="1"/>
    <col min="12546" max="12553" width="16" style="148" customWidth="1"/>
    <col min="12554" max="12800" width="11.42578125" style="148"/>
    <col min="12801" max="12801" width="132.28515625" style="148" customWidth="1"/>
    <col min="12802" max="12809" width="16" style="148" customWidth="1"/>
    <col min="12810" max="13056" width="11.42578125" style="148"/>
    <col min="13057" max="13057" width="132.28515625" style="148" customWidth="1"/>
    <col min="13058" max="13065" width="16" style="148" customWidth="1"/>
    <col min="13066" max="13312" width="11.42578125" style="148"/>
    <col min="13313" max="13313" width="132.28515625" style="148" customWidth="1"/>
    <col min="13314" max="13321" width="16" style="148" customWidth="1"/>
    <col min="13322" max="13568" width="11.42578125" style="148"/>
    <col min="13569" max="13569" width="132.28515625" style="148" customWidth="1"/>
    <col min="13570" max="13577" width="16" style="148" customWidth="1"/>
    <col min="13578" max="13824" width="11.42578125" style="148"/>
    <col min="13825" max="13825" width="132.28515625" style="148" customWidth="1"/>
    <col min="13826" max="13833" width="16" style="148" customWidth="1"/>
    <col min="13834" max="14080" width="11.42578125" style="148"/>
    <col min="14081" max="14081" width="132.28515625" style="148" customWidth="1"/>
    <col min="14082" max="14089" width="16" style="148" customWidth="1"/>
    <col min="14090" max="14336" width="11.42578125" style="148"/>
    <col min="14337" max="14337" width="132.28515625" style="148" customWidth="1"/>
    <col min="14338" max="14345" width="16" style="148" customWidth="1"/>
    <col min="14346" max="14592" width="11.42578125" style="148"/>
    <col min="14593" max="14593" width="132.28515625" style="148" customWidth="1"/>
    <col min="14594" max="14601" width="16" style="148" customWidth="1"/>
    <col min="14602" max="14848" width="11.42578125" style="148"/>
    <col min="14849" max="14849" width="132.28515625" style="148" customWidth="1"/>
    <col min="14850" max="14857" width="16" style="148" customWidth="1"/>
    <col min="14858" max="15104" width="11.42578125" style="148"/>
    <col min="15105" max="15105" width="132.28515625" style="148" customWidth="1"/>
    <col min="15106" max="15113" width="16" style="148" customWidth="1"/>
    <col min="15114" max="15360" width="11.42578125" style="148"/>
    <col min="15361" max="15361" width="132.28515625" style="148" customWidth="1"/>
    <col min="15362" max="15369" width="16" style="148" customWidth="1"/>
    <col min="15370" max="15616" width="11.42578125" style="148"/>
    <col min="15617" max="15617" width="132.28515625" style="148" customWidth="1"/>
    <col min="15618" max="15625" width="16" style="148" customWidth="1"/>
    <col min="15626" max="15872" width="11.42578125" style="148"/>
    <col min="15873" max="15873" width="132.28515625" style="148" customWidth="1"/>
    <col min="15874" max="15881" width="16" style="148" customWidth="1"/>
    <col min="15882" max="16128" width="11.42578125" style="148"/>
    <col min="16129" max="16129" width="132.28515625" style="148" customWidth="1"/>
    <col min="16130" max="16137" width="16" style="148" customWidth="1"/>
    <col min="16138" max="16384" width="11.425781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1333</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7643108.2144799996</v>
      </c>
      <c r="C8" s="695">
        <v>8852385.7659499999</v>
      </c>
      <c r="D8" s="695">
        <v>9855702.2729100008</v>
      </c>
      <c r="E8" s="695">
        <v>10932466.05387</v>
      </c>
      <c r="F8" s="695">
        <v>12155654.62321</v>
      </c>
      <c r="G8" s="695">
        <v>13010001.1713</v>
      </c>
      <c r="H8" s="695">
        <v>13548894.174930001</v>
      </c>
      <c r="I8" s="695">
        <v>14508446.56577</v>
      </c>
    </row>
    <row r="9" spans="1:9" s="150" customFormat="1" ht="21" customHeight="1" thickTop="1">
      <c r="A9" s="696" t="s">
        <v>241</v>
      </c>
      <c r="B9" s="697">
        <v>230038.26369999998</v>
      </c>
      <c r="C9" s="697">
        <v>464325.80667999998</v>
      </c>
      <c r="D9" s="697">
        <v>274415.87111000001</v>
      </c>
      <c r="E9" s="697">
        <v>307124.25176999997</v>
      </c>
      <c r="F9" s="697">
        <v>444061.30452000001</v>
      </c>
      <c r="G9" s="697">
        <v>326440.61274000001</v>
      </c>
      <c r="H9" s="697">
        <v>622336.96341999993</v>
      </c>
      <c r="I9" s="697">
        <v>571597.81320000009</v>
      </c>
    </row>
    <row r="10" spans="1:9" s="150" customFormat="1" ht="21" customHeight="1">
      <c r="A10" s="696" t="s">
        <v>250</v>
      </c>
      <c r="B10" s="697">
        <v>694209.90697999997</v>
      </c>
      <c r="C10" s="697">
        <v>939287.57136000006</v>
      </c>
      <c r="D10" s="697">
        <v>1221670.8847100001</v>
      </c>
      <c r="E10" s="697">
        <v>1289205.9587000001</v>
      </c>
      <c r="F10" s="697">
        <v>1386056.4845499999</v>
      </c>
      <c r="G10" s="697">
        <v>1631972.0991500001</v>
      </c>
      <c r="H10" s="697">
        <v>1538849.63307</v>
      </c>
      <c r="I10" s="697">
        <v>1914415.2488199999</v>
      </c>
    </row>
    <row r="11" spans="1:9" s="150" customFormat="1" ht="21" customHeight="1">
      <c r="A11" s="696" t="s">
        <v>259</v>
      </c>
      <c r="B11" s="697">
        <v>6343281.3914099997</v>
      </c>
      <c r="C11" s="697">
        <v>7134506.26743</v>
      </c>
      <c r="D11" s="697">
        <v>7891179.9417399997</v>
      </c>
      <c r="E11" s="697">
        <v>8808344.1607299987</v>
      </c>
      <c r="F11" s="697">
        <v>9828343.9970499985</v>
      </c>
      <c r="G11" s="697">
        <v>10653015.65992</v>
      </c>
      <c r="H11" s="697">
        <v>10955466.50076</v>
      </c>
      <c r="I11" s="697">
        <v>11604049.316299999</v>
      </c>
    </row>
    <row r="12" spans="1:9" s="150" customFormat="1" ht="21" customHeight="1">
      <c r="A12" s="698" t="s">
        <v>682</v>
      </c>
      <c r="B12" s="697">
        <v>6366550.1189899994</v>
      </c>
      <c r="C12" s="697">
        <v>7201887.2308199992</v>
      </c>
      <c r="D12" s="697">
        <v>7963016.0376000004</v>
      </c>
      <c r="E12" s="697">
        <v>8873734.6562399995</v>
      </c>
      <c r="F12" s="697">
        <v>9915960.6040000003</v>
      </c>
      <c r="G12" s="697">
        <v>10737604.35891</v>
      </c>
      <c r="H12" s="697">
        <v>11056332.13222</v>
      </c>
      <c r="I12" s="697">
        <v>11713246.30823</v>
      </c>
    </row>
    <row r="13" spans="1:9" s="150" customFormat="1" ht="21" customHeight="1">
      <c r="A13" s="698" t="s">
        <v>683</v>
      </c>
      <c r="B13" s="697">
        <v>6364917.3957600007</v>
      </c>
      <c r="C13" s="697">
        <v>7192566.5534399999</v>
      </c>
      <c r="D13" s="697">
        <v>7931349.2637399994</v>
      </c>
      <c r="E13" s="697">
        <v>8814219.4212099984</v>
      </c>
      <c r="F13" s="697">
        <v>9835164.834590001</v>
      </c>
      <c r="G13" s="697">
        <v>10641855.873540001</v>
      </c>
      <c r="H13" s="697">
        <v>10956227.617350001</v>
      </c>
      <c r="I13" s="697">
        <v>11601025.2928</v>
      </c>
    </row>
    <row r="14" spans="1:9" s="150" customFormat="1" ht="21" customHeight="1">
      <c r="A14" s="698" t="s">
        <v>684</v>
      </c>
      <c r="B14" s="697">
        <v>1632.7232300000001</v>
      </c>
      <c r="C14" s="697">
        <v>9320.677380000001</v>
      </c>
      <c r="D14" s="697">
        <v>31666.773860000001</v>
      </c>
      <c r="E14" s="697">
        <v>59515.235030000003</v>
      </c>
      <c r="F14" s="697">
        <v>80795.769409999994</v>
      </c>
      <c r="G14" s="697">
        <v>95748.485370000009</v>
      </c>
      <c r="H14" s="697">
        <v>100104.51487</v>
      </c>
      <c r="I14" s="697">
        <v>112221.01543000001</v>
      </c>
    </row>
    <row r="15" spans="1:9" s="150" customFormat="1" ht="21" customHeight="1">
      <c r="A15" s="698" t="s">
        <v>685</v>
      </c>
      <c r="B15" s="697">
        <v>23492.027730000002</v>
      </c>
      <c r="C15" s="697">
        <v>38862.29219</v>
      </c>
      <c r="D15" s="697">
        <v>40732.079490000004</v>
      </c>
      <c r="E15" s="697">
        <v>36694.152249999999</v>
      </c>
      <c r="F15" s="697">
        <v>32143.101030000002</v>
      </c>
      <c r="G15" s="697">
        <v>29844.321769999999</v>
      </c>
      <c r="H15" s="697">
        <v>28932.206829999999</v>
      </c>
      <c r="I15" s="697">
        <v>28669.463609999999</v>
      </c>
    </row>
    <row r="16" spans="1:9" s="150" customFormat="1" ht="21" customHeight="1">
      <c r="A16" s="698" t="s">
        <v>686</v>
      </c>
      <c r="B16" s="697">
        <v>23347.841069999999</v>
      </c>
      <c r="C16" s="697">
        <v>38760.248060000005</v>
      </c>
      <c r="D16" s="697">
        <v>40217.843350000003</v>
      </c>
      <c r="E16" s="697">
        <v>35821.165719999997</v>
      </c>
      <c r="F16" s="697">
        <v>30541.009469999997</v>
      </c>
      <c r="G16" s="697">
        <v>27865.205469999997</v>
      </c>
      <c r="H16" s="697">
        <v>26888.015920000002</v>
      </c>
      <c r="I16" s="697">
        <v>26353.676520000001</v>
      </c>
    </row>
    <row r="17" spans="1:9" s="150" customFormat="1" ht="21" customHeight="1">
      <c r="A17" s="698" t="s">
        <v>687</v>
      </c>
      <c r="B17" s="697">
        <v>144.18666000000002</v>
      </c>
      <c r="C17" s="697">
        <v>102.04413000000001</v>
      </c>
      <c r="D17" s="697">
        <v>514.23613999999998</v>
      </c>
      <c r="E17" s="697">
        <v>872.98653000000002</v>
      </c>
      <c r="F17" s="697">
        <v>1602.0915600000001</v>
      </c>
      <c r="G17" s="697">
        <v>1979.1163000000001</v>
      </c>
      <c r="H17" s="697">
        <v>2044.1909099999998</v>
      </c>
      <c r="I17" s="697">
        <v>2315.7870899999998</v>
      </c>
    </row>
    <row r="18" spans="1:9" s="150" customFormat="1" ht="21" customHeight="1">
      <c r="A18" s="698" t="s">
        <v>688</v>
      </c>
      <c r="B18" s="697">
        <v>18871.196239999997</v>
      </c>
      <c r="C18" s="697">
        <v>31109.270700000001</v>
      </c>
      <c r="D18" s="697">
        <v>39578.399549999995</v>
      </c>
      <c r="E18" s="697">
        <v>40368.653619999997</v>
      </c>
      <c r="F18" s="697">
        <v>43023.121340000005</v>
      </c>
      <c r="G18" s="697">
        <v>42725.752030000003</v>
      </c>
      <c r="H18" s="697">
        <v>41349.476979999999</v>
      </c>
      <c r="I18" s="697">
        <v>42463.370510000001</v>
      </c>
    </row>
    <row r="19" spans="1:9" s="150" customFormat="1" ht="21" customHeight="1">
      <c r="A19" s="698" t="s">
        <v>689</v>
      </c>
      <c r="B19" s="697">
        <v>18733.965600000003</v>
      </c>
      <c r="C19" s="697">
        <v>30800.94124</v>
      </c>
      <c r="D19" s="697">
        <v>39007.73545</v>
      </c>
      <c r="E19" s="697">
        <v>39274.058280000005</v>
      </c>
      <c r="F19" s="697">
        <v>41027.888639999997</v>
      </c>
      <c r="G19" s="697">
        <v>40290.752850000004</v>
      </c>
      <c r="H19" s="697">
        <v>38661.563539999996</v>
      </c>
      <c r="I19" s="697">
        <v>39517.876499999998</v>
      </c>
    </row>
    <row r="20" spans="1:9" s="150" customFormat="1" ht="21" customHeight="1">
      <c r="A20" s="698" t="s">
        <v>690</v>
      </c>
      <c r="B20" s="697">
        <v>137.23064000000002</v>
      </c>
      <c r="C20" s="697">
        <v>308.32946000000004</v>
      </c>
      <c r="D20" s="697">
        <v>570.66409999999996</v>
      </c>
      <c r="E20" s="697">
        <v>1094.5953400000001</v>
      </c>
      <c r="F20" s="697">
        <v>1995.2327</v>
      </c>
      <c r="G20" s="697">
        <v>2434.9991800000003</v>
      </c>
      <c r="H20" s="697">
        <v>2687.9134399999998</v>
      </c>
      <c r="I20" s="697">
        <v>2945.4940099999999</v>
      </c>
    </row>
    <row r="21" spans="1:9" s="150" customFormat="1" ht="21" customHeight="1">
      <c r="A21" s="698" t="s">
        <v>272</v>
      </c>
      <c r="B21" s="697">
        <v>81592.721290000001</v>
      </c>
      <c r="C21" s="697">
        <v>90313.748139999996</v>
      </c>
      <c r="D21" s="697">
        <v>91977.091140000004</v>
      </c>
      <c r="E21" s="697">
        <v>98482.961680000008</v>
      </c>
      <c r="F21" s="697">
        <v>107901.47651000001</v>
      </c>
      <c r="G21" s="697">
        <v>109785.70340000001</v>
      </c>
      <c r="H21" s="697">
        <v>118869.67988</v>
      </c>
      <c r="I21" s="697">
        <v>115827.20484999999</v>
      </c>
    </row>
    <row r="22" spans="1:9" s="150" customFormat="1" ht="21" customHeight="1">
      <c r="A22" s="698" t="s">
        <v>691</v>
      </c>
      <c r="B22" s="697">
        <v>-147224.67284000001</v>
      </c>
      <c r="C22" s="697">
        <v>-227666.27441999997</v>
      </c>
      <c r="D22" s="697">
        <v>-244123.66603999998</v>
      </c>
      <c r="E22" s="697">
        <v>-240936.26306</v>
      </c>
      <c r="F22" s="697">
        <v>-270684.30582999997</v>
      </c>
      <c r="G22" s="697">
        <v>-266944.47619000002</v>
      </c>
      <c r="H22" s="697">
        <v>-290016.99514999997</v>
      </c>
      <c r="I22" s="697">
        <v>-296157.03089999995</v>
      </c>
    </row>
    <row r="23" spans="1:9" s="150" customFormat="1" ht="21" customHeight="1">
      <c r="A23" s="696" t="s">
        <v>290</v>
      </c>
      <c r="B23" s="697">
        <v>59249.160939999994</v>
      </c>
      <c r="C23" s="697">
        <v>59703.355210000002</v>
      </c>
      <c r="D23" s="697">
        <v>65926.593699999998</v>
      </c>
      <c r="E23" s="697">
        <v>72841.505139999994</v>
      </c>
      <c r="F23" s="697">
        <v>78618.939079999996</v>
      </c>
      <c r="G23" s="697">
        <v>54569.398850000005</v>
      </c>
      <c r="H23" s="697">
        <v>85609.87023</v>
      </c>
      <c r="I23" s="697">
        <v>49588.034359999998</v>
      </c>
    </row>
    <row r="24" spans="1:9" s="150" customFormat="1" ht="21" customHeight="1">
      <c r="A24" s="696" t="s">
        <v>296</v>
      </c>
      <c r="B24" s="697">
        <v>5.8999999999999997E-2</v>
      </c>
      <c r="C24" s="697">
        <v>2.84707</v>
      </c>
      <c r="D24" s="697">
        <v>4.4428199999999993</v>
      </c>
      <c r="E24" s="697">
        <v>5.1999999999999998E-2</v>
      </c>
      <c r="F24" s="697">
        <v>41.137260000000005</v>
      </c>
      <c r="G24" s="697">
        <v>150.17161999999999</v>
      </c>
      <c r="H24" s="697">
        <v>4.4999999999999998E-2</v>
      </c>
      <c r="I24" s="697">
        <v>3.5966</v>
      </c>
    </row>
    <row r="25" spans="1:9" s="150" customFormat="1" ht="21" customHeight="1">
      <c r="A25" s="696" t="s">
        <v>692</v>
      </c>
      <c r="B25" s="697">
        <v>160468.68471999999</v>
      </c>
      <c r="C25" s="697">
        <v>94501.787760000007</v>
      </c>
      <c r="D25" s="697">
        <v>247833.21055000002</v>
      </c>
      <c r="E25" s="697">
        <v>300181.27866000001</v>
      </c>
      <c r="F25" s="697">
        <v>250146.16221000001</v>
      </c>
      <c r="G25" s="697">
        <v>158002.47486000002</v>
      </c>
      <c r="H25" s="697">
        <v>149658.80906999999</v>
      </c>
      <c r="I25" s="697">
        <v>144840.60794999998</v>
      </c>
    </row>
    <row r="26" spans="1:9" s="150" customFormat="1" ht="21" customHeight="1">
      <c r="A26" s="696" t="s">
        <v>307</v>
      </c>
      <c r="B26" s="697">
        <v>129171.01251999999</v>
      </c>
      <c r="C26" s="697">
        <v>135913.19594000001</v>
      </c>
      <c r="D26" s="697">
        <v>135340.70866</v>
      </c>
      <c r="E26" s="697">
        <v>133617.77333</v>
      </c>
      <c r="F26" s="697">
        <v>156195.49403999999</v>
      </c>
      <c r="G26" s="697">
        <v>174041.31077000001</v>
      </c>
      <c r="H26" s="697">
        <v>184385.97167</v>
      </c>
      <c r="I26" s="697">
        <v>199904.67662000001</v>
      </c>
    </row>
    <row r="27" spans="1:9" s="150" customFormat="1" ht="21" customHeight="1">
      <c r="A27" s="696" t="s">
        <v>693</v>
      </c>
      <c r="B27" s="697">
        <v>26689.735210000003</v>
      </c>
      <c r="C27" s="697">
        <v>24144.934499999999</v>
      </c>
      <c r="D27" s="697">
        <v>19330.619620000001</v>
      </c>
      <c r="E27" s="697">
        <v>21151.073539999998</v>
      </c>
      <c r="F27" s="697">
        <v>12191.104499999999</v>
      </c>
      <c r="G27" s="697">
        <v>11809.44339</v>
      </c>
      <c r="H27" s="697">
        <v>12586.381710000001</v>
      </c>
      <c r="I27" s="697">
        <v>24047.271920000003</v>
      </c>
    </row>
    <row r="28" spans="1:9" s="151" customFormat="1" ht="43.5" customHeight="1" thickBot="1">
      <c r="A28" s="699" t="s">
        <v>323</v>
      </c>
      <c r="B28" s="700">
        <v>0</v>
      </c>
      <c r="C28" s="700">
        <v>0</v>
      </c>
      <c r="D28" s="700">
        <v>0</v>
      </c>
      <c r="E28" s="700">
        <v>0</v>
      </c>
      <c r="F28" s="700">
        <v>0</v>
      </c>
      <c r="G28" s="700">
        <v>0</v>
      </c>
      <c r="H28" s="700">
        <v>0</v>
      </c>
      <c r="I28" s="700">
        <v>0</v>
      </c>
    </row>
    <row r="29" spans="1:9" ht="24" customHeight="1" thickTop="1" thickBot="1">
      <c r="A29" s="694" t="s">
        <v>694</v>
      </c>
      <c r="B29" s="695">
        <v>7001506.7948199995</v>
      </c>
      <c r="C29" s="695">
        <v>8053980.2013100004</v>
      </c>
      <c r="D29" s="695">
        <v>8895161.1796899997</v>
      </c>
      <c r="E29" s="695">
        <v>9811687.9990499988</v>
      </c>
      <c r="F29" s="695">
        <v>10828081.596249999</v>
      </c>
      <c r="G29" s="695">
        <v>11610760.108290002</v>
      </c>
      <c r="H29" s="695">
        <v>12061203.462069999</v>
      </c>
      <c r="I29" s="695">
        <v>12883125.87758</v>
      </c>
    </row>
    <row r="30" spans="1:9" s="150" customFormat="1" ht="21" customHeight="1" thickTop="1">
      <c r="A30" s="696" t="s">
        <v>695</v>
      </c>
      <c r="B30" s="697">
        <v>5354583.0373</v>
      </c>
      <c r="C30" s="697">
        <v>6049801.4527899995</v>
      </c>
      <c r="D30" s="697">
        <v>6829540.4648599997</v>
      </c>
      <c r="E30" s="697">
        <v>7417424.00239</v>
      </c>
      <c r="F30" s="697">
        <v>7788148.9096299997</v>
      </c>
      <c r="G30" s="697">
        <v>8590659.7678100001</v>
      </c>
      <c r="H30" s="697">
        <v>8949474.6310799997</v>
      </c>
      <c r="I30" s="697">
        <v>9017855.4718200006</v>
      </c>
    </row>
    <row r="31" spans="1:9" s="150" customFormat="1" ht="21" customHeight="1">
      <c r="A31" s="698" t="s">
        <v>696</v>
      </c>
      <c r="B31" s="697">
        <v>3071.4674199999999</v>
      </c>
      <c r="C31" s="697">
        <v>2479.4649399999998</v>
      </c>
      <c r="D31" s="697">
        <v>3920.0633599999996</v>
      </c>
      <c r="E31" s="697">
        <v>8338.9915000000001</v>
      </c>
      <c r="F31" s="697">
        <v>11797.390579999999</v>
      </c>
      <c r="G31" s="697">
        <v>8323.666650000001</v>
      </c>
      <c r="H31" s="697">
        <v>3754.6722799999998</v>
      </c>
      <c r="I31" s="697">
        <v>7579.37014</v>
      </c>
    </row>
    <row r="32" spans="1:9" s="150" customFormat="1" ht="21" customHeight="1">
      <c r="A32" s="698" t="s">
        <v>697</v>
      </c>
      <c r="B32" s="697">
        <v>1625285.9717300001</v>
      </c>
      <c r="C32" s="697">
        <v>1962593.7840699998</v>
      </c>
      <c r="D32" s="697">
        <v>2166392.1838099998</v>
      </c>
      <c r="E32" s="697">
        <v>2310721.83433</v>
      </c>
      <c r="F32" s="697">
        <v>2610830.8848299999</v>
      </c>
      <c r="G32" s="697">
        <v>2891800.6927899998</v>
      </c>
      <c r="H32" s="697">
        <v>3091193.7229499999</v>
      </c>
      <c r="I32" s="697">
        <v>3200013.5306700002</v>
      </c>
    </row>
    <row r="33" spans="1:9" s="150" customFormat="1" ht="21" customHeight="1">
      <c r="A33" s="698" t="s">
        <v>698</v>
      </c>
      <c r="B33" s="697">
        <v>671803.52232000011</v>
      </c>
      <c r="C33" s="697">
        <v>201610.16933</v>
      </c>
      <c r="D33" s="697">
        <v>37619.354249999997</v>
      </c>
      <c r="E33" s="697">
        <v>12213.028849999999</v>
      </c>
      <c r="F33" s="697">
        <v>5847.4616100000003</v>
      </c>
      <c r="G33" s="697">
        <v>4494.2110700000003</v>
      </c>
      <c r="H33" s="697">
        <v>4009.35914</v>
      </c>
      <c r="I33" s="697">
        <v>2982.3471500000001</v>
      </c>
    </row>
    <row r="34" spans="1:9" s="150" customFormat="1" ht="21" customHeight="1">
      <c r="A34" s="698" t="s">
        <v>699</v>
      </c>
      <c r="B34" s="697">
        <v>25965.092679999998</v>
      </c>
      <c r="C34" s="697">
        <v>21255.406879999999</v>
      </c>
      <c r="D34" s="697">
        <v>19846.75189</v>
      </c>
      <c r="E34" s="697">
        <v>22840.878089999998</v>
      </c>
      <c r="F34" s="697">
        <v>27499.905940000001</v>
      </c>
      <c r="G34" s="697">
        <v>61215.246490000005</v>
      </c>
      <c r="H34" s="697">
        <v>97304.243979999999</v>
      </c>
      <c r="I34" s="697">
        <v>44024.682079999999</v>
      </c>
    </row>
    <row r="35" spans="1:9" s="150" customFormat="1" ht="21" customHeight="1">
      <c r="A35" s="698" t="s">
        <v>700</v>
      </c>
      <c r="B35" s="697">
        <v>2855783.8957199999</v>
      </c>
      <c r="C35" s="697">
        <v>3602422.4721900001</v>
      </c>
      <c r="D35" s="697">
        <v>4254099.0154999997</v>
      </c>
      <c r="E35" s="697">
        <v>4642690.0051499996</v>
      </c>
      <c r="F35" s="697">
        <v>4612655.6865499998</v>
      </c>
      <c r="G35" s="697">
        <v>5056754.7873999998</v>
      </c>
      <c r="H35" s="697">
        <v>5156944.0592200002</v>
      </c>
      <c r="I35" s="697">
        <v>5111171.9445500001</v>
      </c>
    </row>
    <row r="36" spans="1:9" s="150" customFormat="1" ht="21" customHeight="1">
      <c r="A36" s="698" t="s">
        <v>701</v>
      </c>
      <c r="B36" s="697">
        <v>172673.08743000001</v>
      </c>
      <c r="C36" s="697">
        <v>259440.15537999998</v>
      </c>
      <c r="D36" s="697">
        <v>347663.09604999999</v>
      </c>
      <c r="E36" s="697">
        <v>420619.26447000005</v>
      </c>
      <c r="F36" s="697">
        <v>519517.58012</v>
      </c>
      <c r="G36" s="697">
        <v>568071.16340999992</v>
      </c>
      <c r="H36" s="697">
        <v>596268.57351000002</v>
      </c>
      <c r="I36" s="697">
        <v>652083.59723000007</v>
      </c>
    </row>
    <row r="37" spans="1:9" s="150" customFormat="1" ht="21" customHeight="1">
      <c r="A37" s="696" t="s">
        <v>702</v>
      </c>
      <c r="B37" s="697">
        <v>5533.2721600000004</v>
      </c>
      <c r="C37" s="697">
        <v>2450.4051400000003</v>
      </c>
      <c r="D37" s="697">
        <v>6.3222299999999994</v>
      </c>
      <c r="E37" s="697">
        <v>7236.1665800000001</v>
      </c>
      <c r="F37" s="697">
        <v>10797.342490000001</v>
      </c>
      <c r="G37" s="697">
        <v>6107.1410999999998</v>
      </c>
      <c r="H37" s="697">
        <v>157.08463</v>
      </c>
      <c r="I37" s="697">
        <v>8171.89444</v>
      </c>
    </row>
    <row r="38" spans="1:9" s="150" customFormat="1" ht="21" customHeight="1">
      <c r="A38" s="696" t="s">
        <v>703</v>
      </c>
      <c r="B38" s="697">
        <v>500833.49069000001</v>
      </c>
      <c r="C38" s="697">
        <v>677627.49754000001</v>
      </c>
      <c r="D38" s="697">
        <v>741998.04794000008</v>
      </c>
      <c r="E38" s="697">
        <v>1031218.02235</v>
      </c>
      <c r="F38" s="697">
        <v>1620084.9566300001</v>
      </c>
      <c r="G38" s="697">
        <v>1815490.9179700001</v>
      </c>
      <c r="H38" s="697">
        <v>1833052.89475</v>
      </c>
      <c r="I38" s="697">
        <v>2176086.1683100001</v>
      </c>
    </row>
    <row r="39" spans="1:9" s="150" customFormat="1" ht="21" customHeight="1">
      <c r="A39" s="696" t="s">
        <v>704</v>
      </c>
      <c r="B39" s="697">
        <v>248527.46531999999</v>
      </c>
      <c r="C39" s="697">
        <v>260053.85097</v>
      </c>
      <c r="D39" s="697">
        <v>265479.60087999998</v>
      </c>
      <c r="E39" s="697">
        <v>322595.06680999999</v>
      </c>
      <c r="F39" s="697">
        <v>341285.48705</v>
      </c>
      <c r="G39" s="697">
        <v>326554.40357999998</v>
      </c>
      <c r="H39" s="697">
        <v>358295.73157999996</v>
      </c>
      <c r="I39" s="697">
        <v>356991.29341000004</v>
      </c>
    </row>
    <row r="40" spans="1:9" s="150" customFormat="1" ht="21" customHeight="1">
      <c r="A40" s="696" t="s">
        <v>361</v>
      </c>
      <c r="B40" s="697">
        <v>162733.96664</v>
      </c>
      <c r="C40" s="697">
        <v>170953.30208000002</v>
      </c>
      <c r="D40" s="697">
        <v>178341.52155999999</v>
      </c>
      <c r="E40" s="697">
        <v>187133.12987999999</v>
      </c>
      <c r="F40" s="697">
        <v>163705.32530000003</v>
      </c>
      <c r="G40" s="697">
        <v>172930.65568</v>
      </c>
      <c r="H40" s="697">
        <v>149150.89775</v>
      </c>
      <c r="I40" s="697">
        <v>156836.47874000002</v>
      </c>
    </row>
    <row r="41" spans="1:9" s="150" customFormat="1" ht="21" customHeight="1">
      <c r="A41" s="696" t="s">
        <v>367</v>
      </c>
      <c r="B41" s="697">
        <v>508356.38885000005</v>
      </c>
      <c r="C41" s="697">
        <v>678982.22214999993</v>
      </c>
      <c r="D41" s="697">
        <v>679494.72222</v>
      </c>
      <c r="E41" s="697">
        <v>680109.72210999997</v>
      </c>
      <c r="F41" s="697">
        <v>680622.22235000005</v>
      </c>
      <c r="G41" s="697">
        <v>505175.55551999999</v>
      </c>
      <c r="H41" s="697">
        <v>507333.33338999999</v>
      </c>
      <c r="I41" s="697">
        <v>505491.11108999996</v>
      </c>
    </row>
    <row r="42" spans="1:9" s="150" customFormat="1" ht="21" customHeight="1">
      <c r="A42" s="696" t="s">
        <v>705</v>
      </c>
      <c r="B42" s="697">
        <v>220939.17386000001</v>
      </c>
      <c r="C42" s="697">
        <v>214111.47063999998</v>
      </c>
      <c r="D42" s="697">
        <v>200300.5</v>
      </c>
      <c r="E42" s="697">
        <v>135823.00002000001</v>
      </c>
      <c r="F42" s="697">
        <v>192624.16665</v>
      </c>
      <c r="G42" s="697">
        <v>193841.66662999999</v>
      </c>
      <c r="H42" s="697">
        <v>263738.88889</v>
      </c>
      <c r="I42" s="697">
        <v>262235.77776999999</v>
      </c>
    </row>
    <row r="43" spans="1:9" s="151" customFormat="1" ht="43.5" customHeight="1" thickBot="1">
      <c r="A43" s="699" t="s">
        <v>557</v>
      </c>
      <c r="B43" s="700">
        <v>0</v>
      </c>
      <c r="C43" s="700">
        <v>0</v>
      </c>
      <c r="D43" s="700">
        <v>0</v>
      </c>
      <c r="E43" s="700">
        <v>30148.888910000001</v>
      </c>
      <c r="F43" s="700">
        <v>30813.186149999998</v>
      </c>
      <c r="G43" s="700">
        <v>0</v>
      </c>
      <c r="H43" s="700">
        <v>0</v>
      </c>
      <c r="I43" s="700">
        <v>399457.68199999997</v>
      </c>
    </row>
    <row r="44" spans="1:9" ht="24" customHeight="1" thickTop="1" thickBot="1">
      <c r="A44" s="694" t="s">
        <v>706</v>
      </c>
      <c r="B44" s="695">
        <v>641601.41952</v>
      </c>
      <c r="C44" s="695">
        <v>798405.56455999997</v>
      </c>
      <c r="D44" s="695">
        <v>960541.09322000004</v>
      </c>
      <c r="E44" s="695">
        <v>1120778.0547200001</v>
      </c>
      <c r="F44" s="695">
        <v>1327573.0270799999</v>
      </c>
      <c r="G44" s="695">
        <v>1399241.0626700001</v>
      </c>
      <c r="H44" s="695">
        <v>1487690.7128599999</v>
      </c>
      <c r="I44" s="695">
        <v>1625320.68823</v>
      </c>
    </row>
    <row r="45" spans="1:9" s="150" customFormat="1" ht="21" customHeight="1" thickTop="1">
      <c r="A45" s="696" t="s">
        <v>382</v>
      </c>
      <c r="B45" s="697">
        <v>345979.8</v>
      </c>
      <c r="C45" s="697">
        <v>490223.5</v>
      </c>
      <c r="D45" s="697">
        <v>626133.80000000005</v>
      </c>
      <c r="E45" s="697">
        <v>763310</v>
      </c>
      <c r="F45" s="697">
        <v>900717.7</v>
      </c>
      <c r="G45" s="697">
        <v>1036585.1</v>
      </c>
      <c r="H45" s="697">
        <v>1036585.1</v>
      </c>
      <c r="I45" s="697">
        <v>1173206.8</v>
      </c>
    </row>
    <row r="46" spans="1:9" s="150" customFormat="1" ht="21" customHeight="1">
      <c r="A46" s="696" t="s">
        <v>386</v>
      </c>
      <c r="B46" s="697">
        <v>53989.934549999998</v>
      </c>
      <c r="C46" s="697">
        <v>35989.534549999997</v>
      </c>
      <c r="D46" s="697">
        <v>1689.5345500000001</v>
      </c>
      <c r="E46" s="697">
        <v>1689.5345500000001</v>
      </c>
      <c r="F46" s="697">
        <v>1689.5345500000001</v>
      </c>
      <c r="G46" s="697">
        <v>1689.5345500000001</v>
      </c>
      <c r="H46" s="697">
        <v>1689.5345500000001</v>
      </c>
      <c r="I46" s="697">
        <v>1689.5345500000001</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73534.49828</v>
      </c>
      <c r="C48" s="697">
        <v>90344.217279999997</v>
      </c>
      <c r="D48" s="697">
        <v>108529.04828</v>
      </c>
      <c r="E48" s="697">
        <v>130947.91928</v>
      </c>
      <c r="F48" s="697">
        <v>153430.98422000001</v>
      </c>
      <c r="G48" s="697">
        <v>180604.46955000001</v>
      </c>
      <c r="H48" s="697">
        <v>180604.46955000001</v>
      </c>
      <c r="I48" s="697">
        <v>207485.63055</v>
      </c>
    </row>
    <row r="49" spans="1:9" s="150" customFormat="1" ht="21" customHeight="1">
      <c r="A49" s="696" t="s">
        <v>396</v>
      </c>
      <c r="B49" s="697">
        <v>168097.18669</v>
      </c>
      <c r="C49" s="697">
        <v>181848.31272999998</v>
      </c>
      <c r="D49" s="697">
        <v>224188.71038999999</v>
      </c>
      <c r="E49" s="697">
        <v>224830.60088999997</v>
      </c>
      <c r="F49" s="697">
        <v>271734.80830999999</v>
      </c>
      <c r="G49" s="697">
        <v>180361.95856999999</v>
      </c>
      <c r="H49" s="697">
        <v>268811.60875999997</v>
      </c>
      <c r="I49" s="697">
        <v>242938.72313</v>
      </c>
    </row>
    <row r="50" spans="1:9" s="150" customFormat="1" ht="21" customHeight="1">
      <c r="A50" s="698" t="s">
        <v>708</v>
      </c>
      <c r="B50" s="697">
        <v>0</v>
      </c>
      <c r="C50" s="697">
        <v>0</v>
      </c>
      <c r="D50" s="697">
        <v>0</v>
      </c>
      <c r="E50" s="697">
        <v>0</v>
      </c>
      <c r="F50" s="697">
        <v>0</v>
      </c>
      <c r="G50" s="697">
        <v>0</v>
      </c>
      <c r="H50" s="697">
        <v>0</v>
      </c>
      <c r="I50" s="697">
        <v>0</v>
      </c>
    </row>
    <row r="51" spans="1:9" s="151" customFormat="1" ht="40.5" customHeight="1" thickBot="1">
      <c r="A51" s="701" t="s">
        <v>709</v>
      </c>
      <c r="B51" s="700">
        <v>168097.18669</v>
      </c>
      <c r="C51" s="700">
        <v>181848.31272999998</v>
      </c>
      <c r="D51" s="700">
        <v>224188.71038999999</v>
      </c>
      <c r="E51" s="700">
        <v>224830.60088999997</v>
      </c>
      <c r="F51" s="700">
        <v>271734.80830999999</v>
      </c>
      <c r="G51" s="700">
        <v>180361.95856999999</v>
      </c>
      <c r="H51" s="700">
        <v>268811.60875999997</v>
      </c>
      <c r="I51" s="700">
        <v>242938.72313</v>
      </c>
    </row>
    <row r="52" spans="1:9" ht="24" customHeight="1" thickTop="1" thickBot="1">
      <c r="A52" s="694" t="s">
        <v>710</v>
      </c>
      <c r="B52" s="695">
        <v>7643108.2143400004</v>
      </c>
      <c r="C52" s="695">
        <v>8852385.7658700012</v>
      </c>
      <c r="D52" s="695">
        <v>9855702.2729100008</v>
      </c>
      <c r="E52" s="695">
        <v>10932466.05377</v>
      </c>
      <c r="F52" s="695">
        <v>12155654.623330001</v>
      </c>
      <c r="G52" s="695">
        <v>13010001.17096</v>
      </c>
      <c r="H52" s="695">
        <v>13548894.174930001</v>
      </c>
      <c r="I52" s="695">
        <v>14508446.565809999</v>
      </c>
    </row>
    <row r="53" spans="1:9" s="150" customFormat="1" ht="24" customHeight="1" thickTop="1">
      <c r="A53" s="702" t="s">
        <v>711</v>
      </c>
      <c r="B53" s="697">
        <v>2747.9281299999998</v>
      </c>
      <c r="C53" s="697">
        <v>1015.2392199999999</v>
      </c>
      <c r="D53" s="697">
        <v>527.56547999999998</v>
      </c>
      <c r="E53" s="697">
        <v>804.95119999999997</v>
      </c>
      <c r="F53" s="697">
        <v>899.96922999999992</v>
      </c>
      <c r="G53" s="697">
        <v>484.97314</v>
      </c>
      <c r="H53" s="697">
        <v>507.74446999999998</v>
      </c>
      <c r="I53" s="697">
        <v>417.61586999999997</v>
      </c>
    </row>
    <row r="54" spans="1:9" s="151" customFormat="1" ht="21" customHeight="1">
      <c r="A54" s="701" t="s">
        <v>712</v>
      </c>
      <c r="B54" s="700">
        <v>0</v>
      </c>
      <c r="C54" s="700">
        <v>0</v>
      </c>
      <c r="D54" s="700">
        <v>0</v>
      </c>
      <c r="E54" s="700">
        <v>0</v>
      </c>
      <c r="F54" s="700">
        <v>0</v>
      </c>
      <c r="G54" s="700">
        <v>0</v>
      </c>
      <c r="H54" s="700">
        <v>0</v>
      </c>
      <c r="I54" s="700">
        <v>0</v>
      </c>
    </row>
    <row r="55" spans="1:9" s="151" customFormat="1" ht="21" customHeight="1">
      <c r="A55" s="701" t="s">
        <v>713</v>
      </c>
      <c r="B55" s="700">
        <v>2747.9281299999998</v>
      </c>
      <c r="C55" s="700">
        <v>1015.2392199999999</v>
      </c>
      <c r="D55" s="700">
        <v>527.56547999999998</v>
      </c>
      <c r="E55" s="700">
        <v>804.95119999999997</v>
      </c>
      <c r="F55" s="700">
        <v>899.96922999999992</v>
      </c>
      <c r="G55" s="700">
        <v>484.97314</v>
      </c>
      <c r="H55" s="700">
        <v>507.74446999999998</v>
      </c>
      <c r="I55" s="700">
        <v>417.61586999999997</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0</v>
      </c>
      <c r="C57" s="700">
        <v>0</v>
      </c>
      <c r="D57" s="700">
        <v>0</v>
      </c>
      <c r="E57" s="700">
        <v>0</v>
      </c>
      <c r="F57" s="700">
        <v>0</v>
      </c>
      <c r="G57" s="700">
        <v>0</v>
      </c>
      <c r="H57" s="700">
        <v>0</v>
      </c>
      <c r="I57" s="700">
        <v>0</v>
      </c>
    </row>
    <row r="58" spans="1:9" s="151" customFormat="1" ht="21" customHeight="1">
      <c r="A58" s="701" t="s">
        <v>716</v>
      </c>
      <c r="B58" s="700">
        <v>0</v>
      </c>
      <c r="C58" s="700">
        <v>0</v>
      </c>
      <c r="D58" s="700">
        <v>0</v>
      </c>
      <c r="E58" s="700">
        <v>0</v>
      </c>
      <c r="F58" s="700">
        <v>0</v>
      </c>
      <c r="G58" s="700">
        <v>0</v>
      </c>
      <c r="H58" s="700">
        <v>0</v>
      </c>
      <c r="I58" s="700">
        <v>0</v>
      </c>
    </row>
    <row r="59" spans="1:9" s="151" customFormat="1" ht="18.75" thickBot="1">
      <c r="A59" s="699" t="s">
        <v>717</v>
      </c>
      <c r="B59" s="700">
        <v>6675204.6342399996</v>
      </c>
      <c r="C59" s="700">
        <v>6960664.6991899991</v>
      </c>
      <c r="D59" s="700">
        <v>9373573.0828900002</v>
      </c>
      <c r="E59" s="700">
        <v>9707927.0891299993</v>
      </c>
      <c r="F59" s="700">
        <v>10005483.222620001</v>
      </c>
      <c r="G59" s="700">
        <v>10788100.412010001</v>
      </c>
      <c r="H59" s="700">
        <v>11177969.238700001</v>
      </c>
      <c r="I59" s="700">
        <v>11804413.129959999</v>
      </c>
    </row>
    <row r="60" spans="1:9" ht="31.5" customHeight="1" thickTop="1" thickBot="1">
      <c r="A60" s="703" t="s">
        <v>718</v>
      </c>
      <c r="B60" s="695"/>
      <c r="C60" s="695"/>
      <c r="D60" s="695"/>
      <c r="E60" s="695"/>
      <c r="F60" s="695"/>
      <c r="G60" s="695"/>
      <c r="H60" s="695"/>
      <c r="I60" s="695"/>
    </row>
    <row r="61" spans="1:9" ht="30" customHeight="1" thickTop="1">
      <c r="A61" s="704" t="s">
        <v>719</v>
      </c>
      <c r="B61" s="705">
        <v>1048204.04617</v>
      </c>
      <c r="C61" s="705">
        <v>1266934.3438599999</v>
      </c>
      <c r="D61" s="705">
        <v>1323142.1149000002</v>
      </c>
      <c r="E61" s="705">
        <v>1374341.23006</v>
      </c>
      <c r="F61" s="705">
        <v>1480559.1611800001</v>
      </c>
      <c r="G61" s="705">
        <v>1195630.76205</v>
      </c>
      <c r="H61" s="705">
        <v>1620473.92172</v>
      </c>
      <c r="I61" s="705">
        <v>1308690.1272</v>
      </c>
    </row>
    <row r="62" spans="1:9" ht="21" customHeight="1">
      <c r="A62" s="706" t="s">
        <v>720</v>
      </c>
      <c r="B62" s="705">
        <v>-175715.65368000002</v>
      </c>
      <c r="C62" s="705">
        <v>-221651.61618000001</v>
      </c>
      <c r="D62" s="705">
        <v>-268545.47593999997</v>
      </c>
      <c r="E62" s="705">
        <v>-279361.38266</v>
      </c>
      <c r="F62" s="705">
        <v>-294510.83302999998</v>
      </c>
      <c r="G62" s="705">
        <v>-253513.73599000002</v>
      </c>
      <c r="H62" s="705">
        <v>-344353.22875000001</v>
      </c>
      <c r="I62" s="705">
        <v>-293111.37887999997</v>
      </c>
    </row>
    <row r="63" spans="1:9" ht="21.75" customHeight="1">
      <c r="A63" s="707" t="s">
        <v>721</v>
      </c>
      <c r="B63" s="705">
        <v>872488.39249</v>
      </c>
      <c r="C63" s="705">
        <v>1045282.7276799999</v>
      </c>
      <c r="D63" s="705">
        <v>1054596.6389600001</v>
      </c>
      <c r="E63" s="705">
        <v>1094979.8474000001</v>
      </c>
      <c r="F63" s="705">
        <v>1186048.3281500002</v>
      </c>
      <c r="G63" s="705">
        <v>942117.02605999995</v>
      </c>
      <c r="H63" s="705">
        <v>1276120.69297</v>
      </c>
      <c r="I63" s="705">
        <v>1015578.74832</v>
      </c>
    </row>
    <row r="64" spans="1:9">
      <c r="A64" s="704" t="s">
        <v>722</v>
      </c>
      <c r="B64" s="705">
        <v>27917.650879999997</v>
      </c>
      <c r="C64" s="705">
        <v>31916.582839999999</v>
      </c>
      <c r="D64" s="705">
        <v>37220.025479999997</v>
      </c>
      <c r="E64" s="705">
        <v>43566.851929999997</v>
      </c>
      <c r="F64" s="705">
        <v>50722.88869</v>
      </c>
      <c r="G64" s="705">
        <v>40828.463830000001</v>
      </c>
      <c r="H64" s="705">
        <v>56723.933429999997</v>
      </c>
      <c r="I64" s="705">
        <v>52517.277689999995</v>
      </c>
    </row>
    <row r="65" spans="1:9">
      <c r="A65" s="706" t="s">
        <v>723</v>
      </c>
      <c r="B65" s="705">
        <v>-17148.095359999999</v>
      </c>
      <c r="C65" s="705">
        <v>-16287.29839</v>
      </c>
      <c r="D65" s="705">
        <v>-21115.004410000001</v>
      </c>
      <c r="E65" s="705">
        <v>-19243.779260000003</v>
      </c>
      <c r="F65" s="705">
        <v>-16548.501100000001</v>
      </c>
      <c r="G65" s="705">
        <v>-14551.869779999999</v>
      </c>
      <c r="H65" s="705">
        <v>-20507.11477</v>
      </c>
      <c r="I65" s="705">
        <v>-14604.46248</v>
      </c>
    </row>
    <row r="66" spans="1:9">
      <c r="A66" s="708" t="s">
        <v>724</v>
      </c>
      <c r="B66" s="705">
        <v>883257.94800999993</v>
      </c>
      <c r="C66" s="705">
        <v>1060912.0121299999</v>
      </c>
      <c r="D66" s="705">
        <v>1070701.6600299999</v>
      </c>
      <c r="E66" s="705">
        <v>1119302.92007</v>
      </c>
      <c r="F66" s="705">
        <v>1220222.7157399999</v>
      </c>
      <c r="G66" s="705">
        <v>968393.62011000002</v>
      </c>
      <c r="H66" s="705">
        <v>1312337.5116300001</v>
      </c>
      <c r="I66" s="705">
        <v>1053491.5635299999</v>
      </c>
    </row>
    <row r="67" spans="1:9">
      <c r="A67" s="704" t="s">
        <v>725</v>
      </c>
      <c r="B67" s="705">
        <v>64483.899119999995</v>
      </c>
      <c r="C67" s="705">
        <v>28049.837149999999</v>
      </c>
      <c r="D67" s="705">
        <v>32797.266159999999</v>
      </c>
      <c r="E67" s="705">
        <v>37622.343930000003</v>
      </c>
      <c r="F67" s="705">
        <v>75079.262239999996</v>
      </c>
      <c r="G67" s="705">
        <v>25593.26239</v>
      </c>
      <c r="H67" s="705">
        <v>62941.813000000002</v>
      </c>
      <c r="I67" s="705">
        <v>22590.84403</v>
      </c>
    </row>
    <row r="68" spans="1:9">
      <c r="A68" s="704" t="s">
        <v>726</v>
      </c>
      <c r="B68" s="705">
        <v>-81253.333969999992</v>
      </c>
      <c r="C68" s="705">
        <v>-135509.11066000001</v>
      </c>
      <c r="D68" s="705">
        <v>-91455.625079999998</v>
      </c>
      <c r="E68" s="705">
        <v>-86566.498540000001</v>
      </c>
      <c r="F68" s="705">
        <v>-123553.92182999999</v>
      </c>
      <c r="G68" s="705">
        <v>-72462.150450000001</v>
      </c>
      <c r="H68" s="705">
        <v>-121329.86387999999</v>
      </c>
      <c r="I68" s="705">
        <v>-66181.903479999994</v>
      </c>
    </row>
    <row r="69" spans="1:9">
      <c r="A69" s="707" t="s">
        <v>727</v>
      </c>
      <c r="B69" s="705">
        <v>866488.51315999997</v>
      </c>
      <c r="C69" s="705">
        <v>953452.73861999996</v>
      </c>
      <c r="D69" s="705">
        <v>1012043.30111</v>
      </c>
      <c r="E69" s="705">
        <v>1070358.7654600001</v>
      </c>
      <c r="F69" s="705">
        <v>1171748.0561500001</v>
      </c>
      <c r="G69" s="705">
        <v>921524.73204999999</v>
      </c>
      <c r="H69" s="705">
        <v>1253949.4607500001</v>
      </c>
      <c r="I69" s="705">
        <v>1009900.5040800001</v>
      </c>
    </row>
    <row r="70" spans="1:9">
      <c r="A70" s="706" t="s">
        <v>728</v>
      </c>
      <c r="B70" s="705">
        <v>-607462.1446900001</v>
      </c>
      <c r="C70" s="705">
        <v>-626804.02951999998</v>
      </c>
      <c r="D70" s="705">
        <v>-679213.29610000004</v>
      </c>
      <c r="E70" s="705">
        <v>-678935.28573</v>
      </c>
      <c r="F70" s="705">
        <v>-705530.30758999998</v>
      </c>
      <c r="G70" s="705">
        <v>-626109.14237000002</v>
      </c>
      <c r="H70" s="705">
        <v>-776284.82382000005</v>
      </c>
      <c r="I70" s="705">
        <v>-612454.15165000001</v>
      </c>
    </row>
    <row r="71" spans="1:9">
      <c r="A71" s="708" t="s">
        <v>729</v>
      </c>
      <c r="B71" s="705">
        <v>259026.36846999999</v>
      </c>
      <c r="C71" s="705">
        <v>326648.70910000004</v>
      </c>
      <c r="D71" s="705">
        <v>332830.00500999996</v>
      </c>
      <c r="E71" s="705">
        <v>391423.47973000002</v>
      </c>
      <c r="F71" s="705">
        <v>466217.74855999998</v>
      </c>
      <c r="G71" s="705">
        <v>295415.58968000003</v>
      </c>
      <c r="H71" s="705">
        <v>477664.63692999998</v>
      </c>
      <c r="I71" s="705">
        <v>397446.35243000003</v>
      </c>
    </row>
    <row r="72" spans="1:9">
      <c r="A72" s="708" t="s">
        <v>730</v>
      </c>
      <c r="B72" s="705">
        <v>18.150580000000001</v>
      </c>
      <c r="C72" s="705">
        <v>12.65019</v>
      </c>
      <c r="D72" s="705">
        <v>7.4485400000000004</v>
      </c>
      <c r="E72" s="705">
        <v>4.6955100000000005</v>
      </c>
      <c r="F72" s="705">
        <v>2.74668</v>
      </c>
      <c r="G72" s="705">
        <v>2.1831300000000002</v>
      </c>
      <c r="H72" s="705">
        <v>2.60866</v>
      </c>
      <c r="I72" s="705">
        <v>1.0824200000000002</v>
      </c>
    </row>
    <row r="73" spans="1:9">
      <c r="A73" s="709" t="s">
        <v>731</v>
      </c>
      <c r="B73" s="705">
        <v>0</v>
      </c>
      <c r="C73" s="705">
        <v>0</v>
      </c>
      <c r="D73" s="705">
        <v>0</v>
      </c>
      <c r="E73" s="705">
        <v>0</v>
      </c>
      <c r="F73" s="705">
        <v>0</v>
      </c>
      <c r="G73" s="705">
        <v>0</v>
      </c>
      <c r="H73" s="705">
        <v>0</v>
      </c>
      <c r="I73" s="705">
        <v>0</v>
      </c>
    </row>
    <row r="74" spans="1:9">
      <c r="A74" s="709" t="s">
        <v>732</v>
      </c>
      <c r="B74" s="705">
        <v>18.150580000000001</v>
      </c>
      <c r="C74" s="705">
        <v>12.65019</v>
      </c>
      <c r="D74" s="705">
        <v>7.4485400000000004</v>
      </c>
      <c r="E74" s="705">
        <v>4.6955100000000005</v>
      </c>
      <c r="F74" s="705">
        <v>2.74668</v>
      </c>
      <c r="G74" s="705">
        <v>2.1831300000000002</v>
      </c>
      <c r="H74" s="705">
        <v>2.60866</v>
      </c>
      <c r="I74" s="705">
        <v>1.0824200000000002</v>
      </c>
    </row>
    <row r="75" spans="1:9">
      <c r="A75" s="707" t="s">
        <v>733</v>
      </c>
      <c r="B75" s="705">
        <v>-79.511490000000009</v>
      </c>
      <c r="C75" s="705">
        <v>-70.70478</v>
      </c>
      <c r="D75" s="705">
        <v>-41.257129999999997</v>
      </c>
      <c r="E75" s="705">
        <v>-23.970220000000001</v>
      </c>
      <c r="F75" s="705">
        <v>-14.453989999999999</v>
      </c>
      <c r="G75" s="705">
        <v>-8.1814499999999999</v>
      </c>
      <c r="H75" s="705">
        <v>-9.312850000000001</v>
      </c>
      <c r="I75" s="705">
        <v>-1.23275</v>
      </c>
    </row>
    <row r="76" spans="1:9">
      <c r="A76" s="707" t="s">
        <v>734</v>
      </c>
      <c r="B76" s="705">
        <v>0</v>
      </c>
      <c r="C76" s="705">
        <v>0</v>
      </c>
      <c r="D76" s="705">
        <v>0</v>
      </c>
      <c r="E76" s="705">
        <v>0</v>
      </c>
      <c r="F76" s="705">
        <v>0</v>
      </c>
      <c r="G76" s="705">
        <v>0</v>
      </c>
      <c r="H76" s="705">
        <v>0</v>
      </c>
      <c r="I76" s="705">
        <v>0</v>
      </c>
    </row>
    <row r="77" spans="1:9">
      <c r="A77" s="706" t="s">
        <v>735</v>
      </c>
      <c r="B77" s="705">
        <v>-79.511490000000009</v>
      </c>
      <c r="C77" s="705">
        <v>-70.70478</v>
      </c>
      <c r="D77" s="705">
        <v>-41.257129999999997</v>
      </c>
      <c r="E77" s="705">
        <v>-23.970220000000001</v>
      </c>
      <c r="F77" s="705">
        <v>-14.453989999999999</v>
      </c>
      <c r="G77" s="705">
        <v>-8.1814499999999999</v>
      </c>
      <c r="H77" s="705">
        <v>-9.312850000000001</v>
      </c>
      <c r="I77" s="705">
        <v>-1.23275</v>
      </c>
    </row>
    <row r="78" spans="1:9">
      <c r="A78" s="707" t="s">
        <v>736</v>
      </c>
      <c r="B78" s="705">
        <v>258965.00756</v>
      </c>
      <c r="C78" s="705">
        <v>326590.65450999996</v>
      </c>
      <c r="D78" s="705">
        <v>332796.19641999999</v>
      </c>
      <c r="E78" s="705">
        <v>391404.20501999999</v>
      </c>
      <c r="F78" s="705">
        <v>466206.04125000001</v>
      </c>
      <c r="G78" s="705">
        <v>295409.59136000002</v>
      </c>
      <c r="H78" s="705">
        <v>477657.93274000002</v>
      </c>
      <c r="I78" s="705">
        <v>397446.20209999999</v>
      </c>
    </row>
    <row r="79" spans="1:9">
      <c r="A79" s="710" t="s">
        <v>737</v>
      </c>
      <c r="B79" s="705">
        <v>0</v>
      </c>
      <c r="C79" s="705">
        <v>0</v>
      </c>
      <c r="D79" s="705">
        <v>7484.1977500000003</v>
      </c>
      <c r="E79" s="705">
        <v>7096.4698799999996</v>
      </c>
      <c r="F79" s="705">
        <v>5671.2719999999999</v>
      </c>
      <c r="G79" s="705">
        <v>3630.36724</v>
      </c>
      <c r="H79" s="705">
        <v>4271.2415199999996</v>
      </c>
      <c r="I79" s="705">
        <v>1900.521</v>
      </c>
    </row>
    <row r="80" spans="1:9">
      <c r="A80" s="708" t="s">
        <v>738</v>
      </c>
      <c r="B80" s="705">
        <v>258965.00756</v>
      </c>
      <c r="C80" s="705">
        <v>326590.65450999996</v>
      </c>
      <c r="D80" s="705">
        <v>340280.39417000004</v>
      </c>
      <c r="E80" s="705">
        <v>398500.67489999998</v>
      </c>
      <c r="F80" s="705">
        <v>471877.31325000001</v>
      </c>
      <c r="G80" s="705">
        <v>299039.95860000001</v>
      </c>
      <c r="H80" s="705">
        <v>481929.17426</v>
      </c>
      <c r="I80" s="705">
        <v>399346.7231</v>
      </c>
    </row>
    <row r="81" spans="1:9">
      <c r="A81" s="704" t="s">
        <v>739</v>
      </c>
      <c r="B81" s="705">
        <v>-349.64400000000001</v>
      </c>
      <c r="C81" s="705">
        <v>-25436.733</v>
      </c>
      <c r="D81" s="705">
        <v>-60.668999999999997</v>
      </c>
      <c r="E81" s="705">
        <v>-1283.2049999999999</v>
      </c>
      <c r="F81" s="705">
        <v>-218.095</v>
      </c>
      <c r="G81" s="705">
        <v>0</v>
      </c>
      <c r="H81" s="705">
        <v>0</v>
      </c>
      <c r="I81" s="705">
        <v>0</v>
      </c>
    </row>
    <row r="82" spans="1:9" ht="21" customHeight="1">
      <c r="A82" s="707" t="s">
        <v>740</v>
      </c>
      <c r="B82" s="705">
        <v>258615.36356</v>
      </c>
      <c r="C82" s="705">
        <v>301153.92151000001</v>
      </c>
      <c r="D82" s="705">
        <v>340219.72516999999</v>
      </c>
      <c r="E82" s="705">
        <v>397217.46989999997</v>
      </c>
      <c r="F82" s="705">
        <v>471659.21824999998</v>
      </c>
      <c r="G82" s="705">
        <v>299039.95860000001</v>
      </c>
      <c r="H82" s="705">
        <v>481929.17426</v>
      </c>
      <c r="I82" s="705">
        <v>399346.7231</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258615.36356</v>
      </c>
      <c r="C84" s="705">
        <v>301153.92151000001</v>
      </c>
      <c r="D84" s="705">
        <v>340219.72516999999</v>
      </c>
      <c r="E84" s="705">
        <v>397217.46989999997</v>
      </c>
      <c r="F84" s="705">
        <v>471659.21824999998</v>
      </c>
      <c r="G84" s="705">
        <v>299039.95860000001</v>
      </c>
      <c r="H84" s="705">
        <v>481929.17426</v>
      </c>
      <c r="I84" s="705">
        <v>399346.7231</v>
      </c>
    </row>
    <row r="85" spans="1:9" ht="18" customHeight="1" thickBot="1">
      <c r="A85" s="704" t="s">
        <v>743</v>
      </c>
      <c r="B85" s="705">
        <v>-90518.176999999996</v>
      </c>
      <c r="C85" s="705">
        <v>-119305.609</v>
      </c>
      <c r="D85" s="705">
        <v>-116031.015</v>
      </c>
      <c r="E85" s="705">
        <v>-172386.86900999999</v>
      </c>
      <c r="F85" s="705">
        <v>-199924.41</v>
      </c>
      <c r="G85" s="705">
        <v>-118678</v>
      </c>
      <c r="H85" s="705">
        <v>-213117.56547999999</v>
      </c>
      <c r="I85" s="705">
        <v>-156408</v>
      </c>
    </row>
    <row r="86" spans="1:9" ht="24" customHeight="1" thickTop="1" thickBot="1">
      <c r="A86" s="694" t="s">
        <v>744</v>
      </c>
      <c r="B86" s="695">
        <v>168097.18656</v>
      </c>
      <c r="C86" s="695">
        <v>181848.31250999999</v>
      </c>
      <c r="D86" s="695">
        <v>224188.71016999998</v>
      </c>
      <c r="E86" s="695">
        <v>224830.60088999997</v>
      </c>
      <c r="F86" s="695">
        <v>271734.80825</v>
      </c>
      <c r="G86" s="695">
        <v>180361.95859999998</v>
      </c>
      <c r="H86" s="695">
        <v>268811.60877999995</v>
      </c>
      <c r="I86" s="695">
        <v>242938.7231</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52"/>
      <c r="B89" s="153"/>
      <c r="C89" s="153"/>
      <c r="D89" s="153"/>
      <c r="E89" s="153"/>
      <c r="F89" s="153"/>
      <c r="G89" s="153"/>
      <c r="H89" s="153"/>
    </row>
    <row r="90" spans="1:9" ht="19.5">
      <c r="A90" s="154"/>
      <c r="B90" s="153"/>
      <c r="C90" s="153"/>
      <c r="D90" s="153"/>
      <c r="E90" s="153"/>
      <c r="F90" s="153"/>
      <c r="G90" s="153"/>
      <c r="H90" s="153"/>
    </row>
    <row r="91" spans="1:9" ht="19.5">
      <c r="A91" s="154"/>
      <c r="B91" s="153"/>
      <c r="C91" s="153"/>
      <c r="D91" s="153"/>
      <c r="E91" s="153"/>
      <c r="F91" s="153"/>
      <c r="G91" s="153"/>
      <c r="H91" s="153"/>
    </row>
    <row r="92" spans="1:9" ht="19.5">
      <c r="A92" s="154"/>
      <c r="B92" s="153"/>
      <c r="C92" s="153"/>
      <c r="D92" s="153"/>
      <c r="E92" s="153"/>
      <c r="F92" s="153"/>
      <c r="G92" s="153"/>
      <c r="H92" s="153"/>
    </row>
    <row r="93" spans="1:9" ht="19.5">
      <c r="A93" s="155"/>
      <c r="B93" s="153"/>
      <c r="C93" s="153"/>
      <c r="D93" s="153"/>
      <c r="E93" s="153"/>
      <c r="F93" s="153"/>
      <c r="G93" s="153"/>
      <c r="H93" s="153"/>
    </row>
    <row r="94" spans="1:9" ht="19.5">
      <c r="A94" s="155"/>
      <c r="B94" s="153"/>
      <c r="C94" s="153"/>
      <c r="D94" s="153"/>
      <c r="E94" s="153"/>
      <c r="F94" s="153"/>
      <c r="G94" s="153"/>
      <c r="H94" s="153"/>
    </row>
    <row r="95" spans="1:9" ht="19.5">
      <c r="A95" s="155"/>
      <c r="B95" s="153"/>
      <c r="C95" s="153"/>
      <c r="D95" s="153"/>
      <c r="E95" s="153"/>
      <c r="F95" s="153"/>
      <c r="G95" s="153"/>
      <c r="H95" s="153"/>
    </row>
    <row r="96" spans="1:9" ht="19.5">
      <c r="A96" s="154"/>
      <c r="B96" s="153"/>
      <c r="C96" s="153"/>
      <c r="D96" s="153"/>
      <c r="E96" s="153"/>
      <c r="F96" s="153"/>
      <c r="G96" s="153"/>
      <c r="H96" s="153"/>
    </row>
    <row r="97" spans="1:8" ht="19.5">
      <c r="A97" s="154"/>
      <c r="B97" s="153"/>
      <c r="C97" s="153"/>
      <c r="D97" s="153"/>
      <c r="E97" s="153"/>
      <c r="F97" s="153"/>
      <c r="G97" s="153"/>
      <c r="H97" s="153"/>
    </row>
    <row r="98" spans="1:8" ht="19.5">
      <c r="A98" s="154"/>
      <c r="B98" s="153"/>
      <c r="C98" s="153"/>
      <c r="D98" s="153"/>
      <c r="E98" s="153"/>
      <c r="F98" s="153"/>
      <c r="G98" s="153"/>
      <c r="H98" s="153"/>
    </row>
    <row r="99" spans="1:8" ht="19.5">
      <c r="A99" s="154"/>
      <c r="B99" s="153"/>
      <c r="C99" s="153"/>
      <c r="D99" s="153"/>
      <c r="E99" s="153"/>
      <c r="F99" s="153"/>
      <c r="G99" s="153"/>
      <c r="H99" s="153"/>
    </row>
    <row r="100" spans="1:8" ht="19.5">
      <c r="A100" s="154"/>
      <c r="B100" s="153"/>
      <c r="C100" s="153"/>
      <c r="D100" s="153"/>
      <c r="E100" s="153"/>
      <c r="F100" s="153"/>
      <c r="G100" s="153"/>
      <c r="H100" s="153"/>
    </row>
    <row r="101" spans="1:8" ht="19.5">
      <c r="A101" s="156"/>
      <c r="B101" s="153"/>
      <c r="C101" s="153"/>
      <c r="D101" s="153"/>
      <c r="E101" s="153"/>
      <c r="F101" s="153"/>
      <c r="G101" s="153"/>
      <c r="H101" s="153"/>
    </row>
    <row r="102" spans="1:8">
      <c r="A102" s="157"/>
      <c r="B102" s="153"/>
      <c r="C102" s="153"/>
      <c r="D102" s="153"/>
      <c r="E102" s="153"/>
      <c r="F102" s="153"/>
      <c r="G102" s="153"/>
      <c r="H102" s="153"/>
    </row>
    <row r="103" spans="1:8">
      <c r="A103" s="157"/>
      <c r="B103" s="153"/>
      <c r="C103" s="153"/>
      <c r="D103" s="153"/>
      <c r="E103" s="153"/>
      <c r="F103" s="153"/>
      <c r="G103" s="153"/>
      <c r="H103" s="153"/>
    </row>
    <row r="104" spans="1:8">
      <c r="A104" s="157"/>
      <c r="B104" s="153"/>
      <c r="C104" s="153"/>
      <c r="D104" s="153"/>
      <c r="E104" s="153"/>
      <c r="F104" s="153"/>
      <c r="G104" s="153"/>
      <c r="H104" s="153"/>
    </row>
    <row r="105" spans="1:8">
      <c r="A105" s="157"/>
      <c r="B105" s="153"/>
      <c r="C105" s="153"/>
      <c r="D105" s="153"/>
      <c r="E105" s="153"/>
      <c r="F105" s="153"/>
      <c r="G105" s="153"/>
      <c r="H105" s="153"/>
    </row>
    <row r="106" spans="1:8">
      <c r="A106" s="157"/>
      <c r="B106" s="153"/>
      <c r="C106" s="153"/>
      <c r="D106" s="153"/>
      <c r="E106" s="153"/>
      <c r="F106" s="153"/>
      <c r="G106" s="153"/>
      <c r="H106" s="153"/>
    </row>
    <row r="107" spans="1:8">
      <c r="A107" s="157"/>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54"/>
      <c r="B110" s="153"/>
      <c r="C110" s="153"/>
      <c r="D110" s="153"/>
      <c r="E110" s="153"/>
      <c r="F110" s="153"/>
      <c r="G110" s="153"/>
      <c r="H110" s="153"/>
    </row>
    <row r="111" spans="1:8" ht="19.5">
      <c r="A111" s="154"/>
      <c r="B111" s="153"/>
      <c r="C111" s="153"/>
      <c r="D111" s="153"/>
      <c r="E111" s="153"/>
      <c r="F111" s="153"/>
      <c r="G111" s="153"/>
      <c r="H111" s="153"/>
    </row>
    <row r="112" spans="1:8" ht="19.5">
      <c r="A112" s="155"/>
      <c r="B112" s="153"/>
      <c r="C112" s="153"/>
      <c r="D112" s="153"/>
      <c r="E112" s="153"/>
      <c r="F112" s="153"/>
      <c r="G112" s="153"/>
      <c r="H112" s="153"/>
    </row>
    <row r="113" spans="1:8" ht="19.5">
      <c r="A113" s="155"/>
      <c r="B113" s="153"/>
      <c r="C113" s="153"/>
      <c r="D113" s="153"/>
      <c r="E113" s="153"/>
      <c r="F113" s="153"/>
      <c r="G113" s="153"/>
      <c r="H113" s="153"/>
    </row>
    <row r="114" spans="1:8" ht="19.5">
      <c r="A114" s="155"/>
      <c r="B114" s="153"/>
      <c r="C114" s="153"/>
      <c r="D114" s="153"/>
      <c r="E114" s="153"/>
      <c r="F114" s="153"/>
      <c r="G114" s="153"/>
      <c r="H114" s="153"/>
    </row>
    <row r="115" spans="1:8" ht="19.5">
      <c r="A115" s="154"/>
      <c r="B115" s="153"/>
      <c r="C115" s="153"/>
      <c r="D115" s="153"/>
      <c r="E115" s="153"/>
      <c r="F115" s="153"/>
      <c r="G115" s="153"/>
      <c r="H115" s="153"/>
    </row>
    <row r="116" spans="1:8" ht="19.5">
      <c r="A116" s="154"/>
      <c r="B116" s="153"/>
      <c r="C116" s="153"/>
      <c r="D116" s="153"/>
      <c r="E116" s="153"/>
      <c r="F116" s="153"/>
      <c r="G116" s="153"/>
      <c r="H116" s="153"/>
    </row>
    <row r="117" spans="1:8" ht="19.5">
      <c r="A117" s="154"/>
      <c r="B117" s="153"/>
      <c r="C117" s="153"/>
      <c r="D117" s="153"/>
      <c r="E117" s="153"/>
      <c r="F117" s="153"/>
      <c r="G117" s="153"/>
      <c r="H117" s="153"/>
    </row>
    <row r="118" spans="1:8" ht="19.5">
      <c r="A118" s="154"/>
      <c r="B118" s="153"/>
      <c r="C118" s="153"/>
      <c r="D118" s="153"/>
      <c r="E118" s="153"/>
      <c r="F118" s="153"/>
      <c r="G118" s="153"/>
      <c r="H118" s="153"/>
    </row>
    <row r="119" spans="1:8" ht="19.5">
      <c r="A119" s="154"/>
      <c r="B119" s="153"/>
      <c r="C119" s="153"/>
      <c r="D119" s="153"/>
      <c r="E119" s="153"/>
      <c r="F119" s="153"/>
      <c r="G119" s="153"/>
      <c r="H119" s="153"/>
    </row>
    <row r="120" spans="1:8" ht="19.5">
      <c r="A120" s="154"/>
      <c r="B120" s="153"/>
      <c r="C120" s="153"/>
      <c r="D120" s="153"/>
      <c r="E120" s="153"/>
      <c r="F120" s="153"/>
      <c r="G120" s="153"/>
      <c r="H120" s="153"/>
    </row>
    <row r="121" spans="1:8" ht="19.5">
      <c r="A121" s="154"/>
      <c r="B121" s="153"/>
      <c r="C121" s="153"/>
      <c r="D121" s="153"/>
      <c r="E121" s="153"/>
      <c r="F121" s="153"/>
      <c r="G121" s="153"/>
      <c r="H121" s="153"/>
    </row>
    <row r="122" spans="1:8" ht="19.5">
      <c r="A122" s="155"/>
      <c r="B122" s="153"/>
      <c r="C122" s="153"/>
      <c r="D122" s="153"/>
      <c r="E122" s="153"/>
      <c r="F122" s="153"/>
      <c r="G122" s="153"/>
      <c r="H122" s="153"/>
    </row>
    <row r="123" spans="1:8" ht="19.5">
      <c r="A123" s="154"/>
      <c r="B123" s="153"/>
      <c r="C123" s="153"/>
      <c r="D123" s="153"/>
      <c r="E123" s="153"/>
      <c r="F123" s="153"/>
      <c r="G123" s="153"/>
      <c r="H123" s="153"/>
    </row>
    <row r="124" spans="1:8" ht="19.5">
      <c r="A124" s="154"/>
      <c r="B124" s="153"/>
      <c r="C124" s="153"/>
      <c r="D124" s="153"/>
      <c r="E124" s="153"/>
      <c r="F124" s="153"/>
      <c r="G124" s="153"/>
      <c r="H124" s="153"/>
    </row>
    <row r="125" spans="1:8" ht="19.5">
      <c r="A125" s="154"/>
      <c r="B125" s="153"/>
      <c r="C125" s="153"/>
      <c r="D125" s="153"/>
      <c r="E125" s="153"/>
      <c r="F125" s="153"/>
      <c r="G125" s="153"/>
      <c r="H125" s="153"/>
    </row>
    <row r="126" spans="1:8" ht="19.5">
      <c r="A126" s="154"/>
      <c r="B126" s="153"/>
      <c r="C126" s="153"/>
      <c r="D126" s="153"/>
      <c r="E126" s="153"/>
      <c r="F126" s="153"/>
      <c r="G126" s="153"/>
      <c r="H126" s="153"/>
    </row>
    <row r="127" spans="1:8" ht="19.5">
      <c r="A127" s="154"/>
      <c r="B127" s="153"/>
      <c r="C127" s="153"/>
      <c r="D127" s="153"/>
      <c r="E127" s="153"/>
      <c r="F127" s="153"/>
      <c r="G127" s="153"/>
      <c r="H127" s="153"/>
    </row>
    <row r="128" spans="1:8" ht="19.5">
      <c r="A128" s="155"/>
      <c r="B128" s="153"/>
      <c r="C128" s="153"/>
      <c r="D128" s="153"/>
      <c r="E128" s="153"/>
      <c r="F128" s="153"/>
      <c r="G128" s="153"/>
      <c r="H128" s="153"/>
    </row>
    <row r="129" spans="1:8" ht="19.5">
      <c r="A129" s="154"/>
      <c r="B129" s="153"/>
      <c r="C129" s="153"/>
      <c r="D129" s="153"/>
      <c r="E129" s="153"/>
      <c r="F129" s="153"/>
      <c r="G129" s="153"/>
      <c r="H129" s="153"/>
    </row>
    <row r="130" spans="1:8" ht="19.5">
      <c r="A130" s="154"/>
      <c r="B130" s="153"/>
      <c r="C130" s="153"/>
      <c r="D130" s="153"/>
      <c r="E130" s="153"/>
      <c r="F130" s="153"/>
      <c r="G130" s="153"/>
      <c r="H130" s="153"/>
    </row>
    <row r="131" spans="1:8" ht="19.5">
      <c r="A131" s="154"/>
      <c r="B131" s="153"/>
      <c r="C131" s="153"/>
      <c r="D131" s="153"/>
      <c r="E131" s="153"/>
      <c r="F131" s="153"/>
      <c r="G131" s="153"/>
      <c r="H131" s="153"/>
    </row>
    <row r="132" spans="1:8" ht="19.5">
      <c r="A132" s="155"/>
      <c r="B132" s="153"/>
      <c r="C132" s="153"/>
      <c r="D132" s="153"/>
      <c r="E132" s="153"/>
      <c r="F132" s="153"/>
      <c r="G132" s="153"/>
      <c r="H132" s="153"/>
    </row>
    <row r="133" spans="1:8" ht="19.5">
      <c r="A133" s="154"/>
      <c r="B133" s="153"/>
      <c r="C133" s="153"/>
      <c r="D133" s="153"/>
      <c r="E133" s="153"/>
      <c r="F133" s="153"/>
      <c r="G133" s="153"/>
      <c r="H133" s="153"/>
    </row>
    <row r="134" spans="1:8" ht="19.5">
      <c r="A134" s="154"/>
      <c r="B134" s="153"/>
      <c r="C134" s="153"/>
      <c r="D134" s="153"/>
      <c r="E134" s="153"/>
      <c r="F134" s="153"/>
      <c r="G134" s="153"/>
      <c r="H134" s="153"/>
    </row>
    <row r="135" spans="1:8" ht="19.5">
      <c r="A135" s="154"/>
      <c r="B135" s="153"/>
      <c r="C135" s="153"/>
      <c r="D135" s="153"/>
      <c r="E135" s="153"/>
      <c r="F135" s="153"/>
      <c r="G135" s="153"/>
      <c r="H135" s="153"/>
    </row>
    <row r="136" spans="1:8" ht="19.5">
      <c r="A136" s="154"/>
      <c r="B136" s="153"/>
      <c r="C136" s="153"/>
      <c r="D136" s="153"/>
      <c r="E136" s="153"/>
      <c r="F136" s="153"/>
      <c r="G136" s="153"/>
      <c r="H136" s="153"/>
    </row>
    <row r="137" spans="1:8" ht="19.5">
      <c r="A137" s="155"/>
      <c r="B137" s="153"/>
      <c r="C137" s="153"/>
      <c r="D137" s="153"/>
      <c r="E137" s="153"/>
      <c r="F137" s="153"/>
      <c r="G137" s="153"/>
      <c r="H137" s="153"/>
    </row>
    <row r="138" spans="1:8" ht="19.5">
      <c r="A138" s="154"/>
      <c r="B138" s="153"/>
      <c r="C138" s="153"/>
      <c r="D138" s="153"/>
      <c r="E138" s="153"/>
      <c r="F138" s="153"/>
      <c r="G138" s="153"/>
      <c r="H138" s="153"/>
    </row>
    <row r="139" spans="1:8" ht="19.5">
      <c r="A139" s="154"/>
      <c r="B139" s="153"/>
      <c r="C139" s="153"/>
      <c r="D139" s="153"/>
      <c r="E139" s="153"/>
      <c r="F139" s="153"/>
      <c r="G139" s="153"/>
      <c r="H139" s="153"/>
    </row>
    <row r="140" spans="1:8" ht="19.5">
      <c r="A140" s="154"/>
      <c r="B140" s="153"/>
      <c r="C140" s="153"/>
      <c r="D140" s="153"/>
      <c r="E140" s="153"/>
      <c r="F140" s="153"/>
      <c r="G140" s="153"/>
      <c r="H140" s="153"/>
    </row>
    <row r="141" spans="1:8" ht="19.5">
      <c r="A141" s="154"/>
      <c r="B141" s="153"/>
      <c r="C141" s="153"/>
      <c r="D141" s="153"/>
      <c r="E141" s="153"/>
      <c r="F141" s="153"/>
      <c r="G141" s="153"/>
      <c r="H141" s="153"/>
    </row>
    <row r="142" spans="1:8" ht="19.5">
      <c r="A142" s="155"/>
      <c r="B142" s="153"/>
      <c r="C142" s="153"/>
      <c r="D142" s="153"/>
      <c r="E142" s="153"/>
      <c r="F142" s="153"/>
      <c r="G142" s="153"/>
      <c r="H142" s="153"/>
    </row>
    <row r="143" spans="1:8" ht="19.5">
      <c r="A143" s="155"/>
      <c r="B143" s="153"/>
      <c r="C143" s="153"/>
      <c r="D143" s="153"/>
      <c r="E143" s="153"/>
      <c r="F143" s="153"/>
      <c r="G143" s="153"/>
      <c r="H143" s="153"/>
    </row>
    <row r="144" spans="1:8" ht="19.5">
      <c r="A144" s="155"/>
      <c r="B144" s="153"/>
      <c r="C144" s="153"/>
      <c r="D144" s="153"/>
      <c r="E144" s="153"/>
      <c r="F144" s="153"/>
      <c r="G144" s="153"/>
      <c r="H144" s="153"/>
    </row>
    <row r="145" spans="1:8" ht="19.5">
      <c r="A145" s="154"/>
      <c r="B145" s="153"/>
      <c r="C145" s="153"/>
      <c r="D145" s="153"/>
      <c r="E145" s="153"/>
      <c r="F145" s="153"/>
      <c r="G145" s="153"/>
      <c r="H145" s="153"/>
    </row>
    <row r="146" spans="1:8" ht="19.5">
      <c r="A146" s="154"/>
      <c r="B146" s="153"/>
      <c r="C146" s="153"/>
      <c r="D146" s="153"/>
      <c r="E146" s="153"/>
      <c r="F146" s="153"/>
      <c r="G146" s="153"/>
      <c r="H146" s="153"/>
    </row>
    <row r="147" spans="1:8" ht="19.5">
      <c r="A147" s="158"/>
      <c r="B147" s="153"/>
      <c r="C147" s="153"/>
      <c r="D147" s="153"/>
      <c r="E147" s="153"/>
      <c r="F147" s="153"/>
      <c r="G147" s="153"/>
      <c r="H147" s="153"/>
    </row>
    <row r="148" spans="1:8" ht="19.5">
      <c r="A148" s="155"/>
      <c r="B148" s="153"/>
      <c r="C148" s="153"/>
      <c r="D148" s="153"/>
      <c r="E148" s="153"/>
      <c r="F148" s="153"/>
      <c r="G148" s="153"/>
      <c r="H148" s="153"/>
    </row>
    <row r="149" spans="1:8" ht="19.5">
      <c r="A149" s="154"/>
      <c r="B149" s="153"/>
      <c r="C149" s="153"/>
      <c r="D149" s="153"/>
      <c r="E149" s="153"/>
      <c r="F149" s="153"/>
      <c r="G149" s="153"/>
      <c r="H149" s="153"/>
    </row>
    <row r="150" spans="1:8" ht="19.5">
      <c r="A150" s="154"/>
      <c r="B150" s="153"/>
      <c r="C150" s="153"/>
      <c r="D150" s="153"/>
      <c r="E150" s="153"/>
      <c r="F150" s="153"/>
      <c r="G150" s="153"/>
      <c r="H150" s="153"/>
    </row>
    <row r="151" spans="1:8" ht="19.5">
      <c r="A151" s="154"/>
      <c r="B151" s="153"/>
      <c r="C151" s="153"/>
      <c r="D151" s="153"/>
      <c r="E151" s="153"/>
      <c r="F151" s="153"/>
      <c r="G151" s="153"/>
      <c r="H151" s="153"/>
    </row>
    <row r="152" spans="1:8" ht="19.5">
      <c r="A152" s="155"/>
      <c r="B152" s="153"/>
      <c r="C152" s="153"/>
      <c r="D152" s="153"/>
      <c r="E152" s="153"/>
      <c r="F152" s="153"/>
      <c r="G152" s="153"/>
      <c r="H152" s="153"/>
    </row>
    <row r="153" spans="1:8" ht="19.5">
      <c r="A153" s="154"/>
      <c r="B153" s="153"/>
      <c r="C153" s="153"/>
      <c r="D153" s="153"/>
      <c r="E153" s="153"/>
      <c r="F153" s="153"/>
      <c r="G153" s="153"/>
      <c r="H153" s="153"/>
    </row>
    <row r="154" spans="1:8" ht="19.5">
      <c r="A154" s="154"/>
      <c r="B154" s="153"/>
      <c r="C154" s="153"/>
      <c r="D154" s="153"/>
      <c r="E154" s="153"/>
      <c r="F154" s="153"/>
      <c r="G154" s="153"/>
      <c r="H154" s="153"/>
    </row>
    <row r="155" spans="1:8" ht="19.5">
      <c r="A155" s="154"/>
      <c r="B155" s="153"/>
      <c r="C155" s="153"/>
      <c r="D155" s="153"/>
      <c r="E155" s="153"/>
      <c r="F155" s="153"/>
      <c r="G155" s="153"/>
      <c r="H155" s="153"/>
    </row>
    <row r="156" spans="1:8" ht="19.5">
      <c r="A156" s="155"/>
      <c r="B156" s="153"/>
      <c r="C156" s="153"/>
      <c r="D156" s="153"/>
      <c r="E156" s="153"/>
      <c r="F156" s="153"/>
      <c r="G156" s="153"/>
      <c r="H156" s="153"/>
    </row>
    <row r="157" spans="1:8" ht="19.5">
      <c r="A157" s="154"/>
      <c r="B157" s="153"/>
      <c r="C157" s="153"/>
      <c r="D157" s="153"/>
      <c r="E157" s="153"/>
      <c r="F157" s="153"/>
      <c r="G157" s="153"/>
      <c r="H157" s="153"/>
    </row>
    <row r="158" spans="1:8" ht="19.5">
      <c r="A158" s="154"/>
      <c r="B158" s="153"/>
      <c r="C158" s="153"/>
      <c r="D158" s="153"/>
      <c r="E158" s="153"/>
      <c r="F158" s="153"/>
      <c r="G158" s="153"/>
      <c r="H158" s="153"/>
    </row>
    <row r="159" spans="1:8" ht="19.5">
      <c r="A159" s="154"/>
      <c r="B159" s="153"/>
      <c r="C159" s="153"/>
      <c r="D159" s="153"/>
      <c r="E159" s="153"/>
      <c r="F159" s="153"/>
      <c r="G159" s="153"/>
      <c r="H159" s="153"/>
    </row>
    <row r="160" spans="1:8" ht="19.5">
      <c r="A160" s="155"/>
      <c r="B160" s="153"/>
      <c r="C160" s="153"/>
      <c r="D160" s="153"/>
      <c r="E160" s="153"/>
      <c r="F160" s="153"/>
      <c r="G160" s="153"/>
      <c r="H160" s="153"/>
    </row>
    <row r="161" spans="1:8" ht="19.5">
      <c r="A161" s="154"/>
      <c r="B161" s="153"/>
      <c r="C161" s="153"/>
      <c r="D161" s="153"/>
      <c r="E161" s="153"/>
      <c r="F161" s="153"/>
      <c r="G161" s="153"/>
      <c r="H161" s="153"/>
    </row>
    <row r="162" spans="1:8" ht="19.5">
      <c r="A162" s="154"/>
      <c r="B162" s="153"/>
      <c r="C162" s="153"/>
      <c r="D162" s="153"/>
      <c r="E162" s="153"/>
      <c r="F162" s="153"/>
      <c r="G162" s="153"/>
      <c r="H162" s="153"/>
    </row>
    <row r="163" spans="1:8" ht="19.5">
      <c r="A163" s="154"/>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55"/>
      <c r="B169" s="153"/>
      <c r="C169" s="153"/>
      <c r="D169" s="153"/>
      <c r="E169" s="153"/>
      <c r="F169" s="153"/>
      <c r="G169" s="153"/>
      <c r="H169" s="153"/>
    </row>
    <row r="170" spans="1:8" ht="19.5">
      <c r="A170" s="154"/>
      <c r="B170" s="153"/>
      <c r="C170" s="153"/>
      <c r="D170" s="153"/>
      <c r="E170" s="153"/>
      <c r="F170" s="153"/>
      <c r="G170" s="153"/>
      <c r="H170" s="153"/>
    </row>
    <row r="171" spans="1:8" ht="19.5">
      <c r="A171" s="154"/>
      <c r="B171" s="153"/>
      <c r="C171" s="153"/>
      <c r="D171" s="153"/>
      <c r="E171" s="153"/>
      <c r="F171" s="153"/>
      <c r="G171" s="153"/>
      <c r="H171" s="153"/>
    </row>
    <row r="172" spans="1:8" ht="19.5">
      <c r="A172" s="154"/>
      <c r="B172" s="153"/>
      <c r="C172" s="153"/>
      <c r="D172" s="153"/>
      <c r="E172" s="153"/>
      <c r="F172" s="153"/>
      <c r="G172" s="153"/>
      <c r="H172" s="153"/>
    </row>
    <row r="173" spans="1:8" ht="19.5">
      <c r="A173" s="154"/>
      <c r="B173" s="153"/>
      <c r="C173" s="153"/>
      <c r="D173" s="153"/>
      <c r="E173" s="153"/>
      <c r="F173" s="153"/>
      <c r="G173" s="153"/>
      <c r="H173" s="153"/>
    </row>
    <row r="174" spans="1:8" ht="19.5">
      <c r="A174" s="154"/>
      <c r="B174" s="153"/>
      <c r="C174" s="153"/>
      <c r="D174" s="153"/>
      <c r="E174" s="153"/>
      <c r="F174" s="153"/>
      <c r="G174" s="153"/>
      <c r="H174" s="153"/>
    </row>
    <row r="175" spans="1:8" ht="19.5">
      <c r="A175" s="155"/>
      <c r="B175" s="153"/>
      <c r="C175" s="153"/>
      <c r="D175" s="153"/>
      <c r="E175" s="153"/>
      <c r="F175" s="153"/>
      <c r="G175" s="153"/>
      <c r="H175" s="153"/>
    </row>
    <row r="176" spans="1:8" ht="19.5">
      <c r="A176" s="154"/>
      <c r="B176" s="153"/>
      <c r="C176" s="153"/>
      <c r="D176" s="153"/>
      <c r="E176" s="153"/>
      <c r="F176" s="153"/>
      <c r="G176" s="153"/>
      <c r="H176" s="153"/>
    </row>
    <row r="177" spans="1:8" ht="19.5">
      <c r="A177" s="154"/>
      <c r="B177" s="153"/>
      <c r="C177" s="153"/>
      <c r="D177" s="153"/>
      <c r="E177" s="153"/>
      <c r="F177" s="153"/>
      <c r="G177" s="153"/>
      <c r="H177" s="153"/>
    </row>
    <row r="178" spans="1:8" ht="19.5">
      <c r="A178" s="154"/>
      <c r="B178" s="153"/>
      <c r="C178" s="153"/>
      <c r="D178" s="153"/>
      <c r="E178" s="153"/>
      <c r="F178" s="153"/>
      <c r="G178" s="153"/>
      <c r="H178" s="153"/>
    </row>
    <row r="179" spans="1:8" ht="19.5">
      <c r="A179" s="154"/>
      <c r="B179" s="153"/>
      <c r="C179" s="153"/>
      <c r="D179" s="153"/>
      <c r="E179" s="153"/>
      <c r="F179" s="153"/>
      <c r="G179" s="153"/>
      <c r="H179" s="153"/>
    </row>
    <row r="180" spans="1:8" ht="19.5">
      <c r="A180" s="155"/>
      <c r="B180" s="153"/>
      <c r="C180" s="153"/>
      <c r="D180" s="153"/>
      <c r="E180" s="153"/>
      <c r="F180" s="153"/>
      <c r="G180" s="153"/>
      <c r="H180" s="153"/>
    </row>
    <row r="181" spans="1:8" ht="19.5">
      <c r="A181" s="155"/>
      <c r="B181" s="153"/>
      <c r="C181" s="153"/>
      <c r="D181" s="153"/>
      <c r="E181" s="153"/>
      <c r="F181" s="153"/>
      <c r="G181" s="153"/>
      <c r="H181" s="153"/>
    </row>
    <row r="182" spans="1:8" ht="19.5">
      <c r="A182" s="154"/>
      <c r="B182" s="153"/>
      <c r="C182" s="153"/>
      <c r="D182" s="153"/>
      <c r="E182" s="153"/>
      <c r="F182" s="153"/>
      <c r="G182" s="153"/>
      <c r="H182" s="153"/>
    </row>
    <row r="183" spans="1:8" ht="19.5">
      <c r="A183" s="154"/>
      <c r="B183" s="153"/>
      <c r="C183" s="153"/>
      <c r="D183" s="153"/>
      <c r="E183" s="153"/>
      <c r="F183" s="153"/>
      <c r="G183" s="153"/>
      <c r="H183" s="153"/>
    </row>
    <row r="184" spans="1:8" ht="19.5">
      <c r="A184" s="154"/>
      <c r="B184" s="153"/>
      <c r="C184" s="153"/>
      <c r="D184" s="153"/>
      <c r="E184" s="153"/>
      <c r="F184" s="153"/>
      <c r="G184" s="153"/>
      <c r="H184" s="153"/>
    </row>
    <row r="185" spans="1:8" ht="19.5">
      <c r="A185" s="155"/>
      <c r="B185" s="153"/>
      <c r="C185" s="153"/>
      <c r="D185" s="153"/>
      <c r="E185" s="153"/>
      <c r="F185" s="153"/>
      <c r="G185" s="153"/>
      <c r="H185" s="153"/>
    </row>
    <row r="186" spans="1:8" ht="19.5">
      <c r="A186" s="155"/>
      <c r="B186" s="153"/>
      <c r="C186" s="153"/>
      <c r="D186" s="153"/>
      <c r="E186" s="153"/>
      <c r="F186" s="153"/>
      <c r="G186" s="153"/>
      <c r="H186" s="153"/>
    </row>
    <row r="187" spans="1:8" ht="19.5">
      <c r="A187" s="155"/>
      <c r="B187" s="153"/>
      <c r="C187" s="153"/>
      <c r="D187" s="153"/>
      <c r="E187" s="153"/>
      <c r="F187" s="153"/>
      <c r="G187" s="153"/>
      <c r="H187" s="153"/>
    </row>
    <row r="188" spans="1:8" ht="19.5">
      <c r="A188" s="155"/>
      <c r="B188" s="153"/>
      <c r="C188" s="153"/>
      <c r="D188" s="153"/>
      <c r="E188" s="153"/>
      <c r="F188" s="153"/>
      <c r="G188" s="153"/>
      <c r="H188" s="153"/>
    </row>
    <row r="189" spans="1:8" ht="19.5">
      <c r="A189" s="155"/>
      <c r="B189" s="153"/>
      <c r="C189" s="153"/>
      <c r="D189" s="153"/>
      <c r="E189" s="153"/>
      <c r="F189" s="153"/>
      <c r="G189" s="153"/>
      <c r="H189" s="153"/>
    </row>
    <row r="190" spans="1:8" ht="19.5">
      <c r="A190" s="155"/>
      <c r="B190" s="153"/>
      <c r="C190" s="153"/>
      <c r="D190" s="153"/>
      <c r="E190" s="153"/>
      <c r="F190" s="153"/>
      <c r="G190" s="153"/>
      <c r="H190" s="153"/>
    </row>
    <row r="191" spans="1:8" ht="19.5">
      <c r="A191" s="154"/>
      <c r="B191" s="153"/>
      <c r="C191" s="153"/>
      <c r="D191" s="153"/>
      <c r="E191" s="153"/>
      <c r="F191" s="153"/>
      <c r="G191" s="153"/>
      <c r="H191" s="153"/>
    </row>
    <row r="192" spans="1:8" ht="19.5">
      <c r="A192" s="154"/>
      <c r="B192" s="153"/>
      <c r="C192" s="153"/>
      <c r="D192" s="153"/>
      <c r="E192" s="153"/>
      <c r="F192" s="153"/>
      <c r="G192" s="153"/>
      <c r="H192" s="153"/>
    </row>
    <row r="193" spans="1:8" ht="19.5">
      <c r="A193" s="154"/>
      <c r="B193" s="153"/>
      <c r="C193" s="153"/>
      <c r="D193" s="153"/>
      <c r="E193" s="153"/>
      <c r="F193" s="153"/>
      <c r="G193" s="153"/>
      <c r="H193" s="153"/>
    </row>
    <row r="194" spans="1:8" ht="19.5">
      <c r="A194" s="155"/>
      <c r="B194" s="153"/>
      <c r="C194" s="153"/>
      <c r="D194" s="153"/>
      <c r="E194" s="153"/>
      <c r="F194" s="153"/>
      <c r="G194" s="153"/>
      <c r="H194" s="153"/>
    </row>
    <row r="195" spans="1:8" ht="19.5">
      <c r="A195" s="154"/>
      <c r="B195" s="153"/>
      <c r="C195" s="153"/>
      <c r="D195" s="153"/>
      <c r="E195" s="153"/>
      <c r="F195" s="153"/>
      <c r="G195" s="153"/>
      <c r="H195" s="153"/>
    </row>
    <row r="196" spans="1:8" ht="19.5">
      <c r="A196" s="154"/>
      <c r="B196" s="153"/>
      <c r="C196" s="153"/>
      <c r="D196" s="153"/>
      <c r="E196" s="153"/>
      <c r="F196" s="153"/>
      <c r="G196" s="153"/>
      <c r="H196" s="153"/>
    </row>
    <row r="197" spans="1:8" ht="19.5">
      <c r="A197" s="158"/>
      <c r="B197" s="153"/>
      <c r="C197" s="153"/>
      <c r="D197" s="153"/>
      <c r="E197" s="153"/>
      <c r="F197" s="153"/>
      <c r="G197" s="153"/>
      <c r="H197" s="153"/>
    </row>
    <row r="198" spans="1:8" ht="19.5">
      <c r="A198" s="154"/>
      <c r="B198" s="153"/>
      <c r="C198" s="153"/>
      <c r="D198" s="153"/>
      <c r="E198" s="153"/>
      <c r="F198" s="153"/>
      <c r="G198" s="153"/>
      <c r="H198" s="153"/>
    </row>
    <row r="199" spans="1:8" ht="19.5">
      <c r="A199" s="155"/>
      <c r="B199" s="153"/>
      <c r="C199" s="153"/>
      <c r="D199" s="153"/>
      <c r="E199" s="153"/>
      <c r="F199" s="153"/>
      <c r="G199" s="153"/>
      <c r="H199" s="153"/>
    </row>
    <row r="200" spans="1:8" ht="19.5">
      <c r="A200" s="154"/>
      <c r="B200" s="153"/>
      <c r="C200" s="153"/>
      <c r="D200" s="153"/>
      <c r="E200" s="153"/>
      <c r="F200" s="153"/>
      <c r="G200" s="153"/>
      <c r="H200" s="153"/>
    </row>
    <row r="201" spans="1:8" ht="19.5">
      <c r="A201" s="154"/>
      <c r="B201" s="153"/>
      <c r="C201" s="153"/>
      <c r="D201" s="153"/>
      <c r="E201" s="153"/>
      <c r="F201" s="153"/>
      <c r="G201" s="153"/>
      <c r="H201" s="153"/>
    </row>
    <row r="202" spans="1:8" ht="19.5">
      <c r="A202" s="155"/>
      <c r="B202" s="153"/>
      <c r="C202" s="153"/>
      <c r="D202" s="153"/>
      <c r="E202" s="153"/>
      <c r="F202" s="153"/>
      <c r="G202" s="153"/>
      <c r="H202" s="153"/>
    </row>
    <row r="203" spans="1:8" ht="19.5">
      <c r="A203" s="154"/>
      <c r="B203" s="153"/>
      <c r="C203" s="153"/>
      <c r="D203" s="153"/>
      <c r="E203" s="153"/>
      <c r="F203" s="153"/>
      <c r="G203" s="153"/>
      <c r="H203" s="153"/>
    </row>
    <row r="204" spans="1:8" ht="19.5">
      <c r="A204" s="154"/>
      <c r="B204" s="153"/>
      <c r="C204" s="153"/>
      <c r="D204" s="153"/>
      <c r="E204" s="153"/>
      <c r="F204" s="153"/>
      <c r="G204" s="153"/>
      <c r="H204" s="153"/>
    </row>
    <row r="205" spans="1:8" ht="19.5">
      <c r="A205" s="155"/>
      <c r="B205" s="153"/>
      <c r="C205" s="153"/>
      <c r="D205" s="153"/>
      <c r="E205" s="153"/>
      <c r="F205" s="153"/>
      <c r="G205" s="153"/>
      <c r="H205" s="153"/>
    </row>
    <row r="206" spans="1:8" ht="19.5">
      <c r="A206" s="154"/>
      <c r="B206" s="153"/>
      <c r="C206" s="153"/>
      <c r="D206" s="153"/>
      <c r="E206" s="153"/>
      <c r="F206" s="153"/>
      <c r="G206" s="153"/>
      <c r="H206" s="153"/>
    </row>
    <row r="207" spans="1:8" ht="19.5">
      <c r="A207" s="154"/>
      <c r="B207" s="153"/>
      <c r="C207" s="153"/>
      <c r="D207" s="153"/>
      <c r="E207" s="153"/>
      <c r="F207" s="153"/>
      <c r="G207" s="153"/>
      <c r="H207" s="153"/>
    </row>
    <row r="208" spans="1:8" ht="19.5">
      <c r="A208" s="154"/>
      <c r="B208" s="153"/>
      <c r="C208" s="153"/>
      <c r="D208" s="153"/>
      <c r="E208" s="153"/>
      <c r="F208" s="153"/>
      <c r="G208" s="153"/>
      <c r="H208" s="153"/>
    </row>
    <row r="209" spans="1:8" ht="19.5">
      <c r="A209" s="154"/>
      <c r="B209" s="153"/>
      <c r="C209" s="153"/>
      <c r="D209" s="153"/>
      <c r="E209" s="153"/>
      <c r="F209" s="153"/>
      <c r="G209" s="153"/>
      <c r="H209" s="153"/>
    </row>
    <row r="210" spans="1:8" ht="19.5">
      <c r="A210" s="154"/>
      <c r="B210" s="153"/>
      <c r="C210" s="153"/>
      <c r="D210" s="153"/>
      <c r="E210" s="153"/>
      <c r="F210" s="153"/>
      <c r="G210" s="153"/>
      <c r="H210" s="153"/>
    </row>
    <row r="211" spans="1:8" ht="19.5">
      <c r="A211" s="154"/>
      <c r="B211" s="153"/>
      <c r="C211" s="153"/>
      <c r="D211" s="153"/>
      <c r="E211" s="153"/>
      <c r="F211" s="153"/>
      <c r="G211" s="153"/>
      <c r="H211" s="153"/>
    </row>
    <row r="212" spans="1:8" ht="19.5">
      <c r="A212" s="154"/>
      <c r="B212" s="153"/>
      <c r="C212" s="153"/>
      <c r="D212" s="153"/>
      <c r="E212" s="153"/>
      <c r="F212" s="153"/>
      <c r="G212" s="153"/>
      <c r="H212" s="153"/>
    </row>
    <row r="213" spans="1:8" ht="19.5">
      <c r="A213" s="154"/>
      <c r="B213" s="153"/>
      <c r="C213" s="153"/>
      <c r="D213" s="153"/>
      <c r="E213" s="153"/>
      <c r="F213" s="153"/>
      <c r="G213" s="153"/>
      <c r="H213" s="153"/>
    </row>
    <row r="214" spans="1:8" ht="19.5">
      <c r="A214" s="155"/>
      <c r="B214" s="153"/>
      <c r="C214" s="153"/>
      <c r="D214" s="153"/>
      <c r="E214" s="153"/>
      <c r="F214" s="153"/>
      <c r="G214" s="153"/>
      <c r="H214" s="153"/>
    </row>
    <row r="215" spans="1:8" ht="19.5">
      <c r="A215" s="154"/>
      <c r="B215" s="153"/>
      <c r="C215" s="153"/>
      <c r="D215" s="153"/>
      <c r="E215" s="153"/>
      <c r="F215" s="153"/>
      <c r="G215" s="153"/>
      <c r="H215" s="153"/>
    </row>
    <row r="216" spans="1:8" ht="19.5">
      <c r="A216" s="154"/>
      <c r="B216" s="153"/>
      <c r="C216" s="153"/>
      <c r="D216" s="153"/>
      <c r="E216" s="153"/>
      <c r="F216" s="153"/>
      <c r="G216" s="153"/>
      <c r="H216" s="153"/>
    </row>
    <row r="217" spans="1:8" ht="19.5">
      <c r="A217" s="154"/>
      <c r="B217" s="153"/>
      <c r="C217" s="153"/>
      <c r="D217" s="153"/>
      <c r="E217" s="153"/>
      <c r="F217" s="153"/>
      <c r="G217" s="153"/>
      <c r="H217" s="153"/>
    </row>
    <row r="218" spans="1:8" ht="19.5">
      <c r="A218" s="154"/>
      <c r="B218" s="153"/>
      <c r="C218" s="153"/>
      <c r="D218" s="153"/>
      <c r="E218" s="153"/>
      <c r="F218" s="153"/>
      <c r="G218" s="153"/>
      <c r="H218" s="153"/>
    </row>
    <row r="219" spans="1:8" ht="19.5">
      <c r="A219" s="154"/>
      <c r="B219" s="153"/>
      <c r="C219" s="153"/>
      <c r="D219" s="153"/>
      <c r="E219" s="153"/>
      <c r="F219" s="153"/>
      <c r="G219" s="153"/>
      <c r="H219" s="153"/>
    </row>
    <row r="220" spans="1:8" ht="19.5">
      <c r="A220" s="155"/>
      <c r="B220" s="153"/>
      <c r="C220" s="153"/>
      <c r="D220" s="153"/>
      <c r="E220" s="153"/>
      <c r="F220" s="153"/>
      <c r="G220" s="153"/>
      <c r="H220" s="153"/>
    </row>
    <row r="221" spans="1:8" ht="19.5">
      <c r="A221" s="154"/>
      <c r="B221" s="153"/>
      <c r="C221" s="153"/>
      <c r="D221" s="153"/>
      <c r="E221" s="153"/>
      <c r="F221" s="153"/>
      <c r="G221" s="153"/>
      <c r="H221" s="153"/>
    </row>
    <row r="222" spans="1:8" ht="19.5">
      <c r="A222" s="154"/>
      <c r="B222" s="153"/>
      <c r="C222" s="153"/>
      <c r="D222" s="153"/>
      <c r="E222" s="153"/>
      <c r="F222" s="153"/>
      <c r="G222" s="153"/>
      <c r="H222" s="153"/>
    </row>
    <row r="223" spans="1:8" ht="19.5">
      <c r="A223" s="155"/>
      <c r="B223" s="153"/>
      <c r="C223" s="153"/>
      <c r="D223" s="153"/>
      <c r="E223" s="153"/>
      <c r="F223" s="153"/>
      <c r="G223" s="153"/>
      <c r="H223" s="153"/>
    </row>
    <row r="224" spans="1:8" ht="19.5">
      <c r="A224" s="154"/>
      <c r="B224" s="153"/>
      <c r="C224" s="153"/>
      <c r="D224" s="153"/>
      <c r="E224" s="153"/>
      <c r="F224" s="153"/>
      <c r="G224" s="153"/>
      <c r="H224" s="153"/>
    </row>
    <row r="225" spans="1:8" ht="19.5">
      <c r="A225" s="154"/>
      <c r="B225" s="153"/>
      <c r="C225" s="153"/>
      <c r="D225" s="153"/>
      <c r="E225" s="153"/>
      <c r="F225" s="153"/>
      <c r="G225" s="153"/>
      <c r="H225" s="153"/>
    </row>
    <row r="226" spans="1:8" ht="19.5">
      <c r="A226" s="154"/>
      <c r="B226" s="153"/>
      <c r="C226" s="153"/>
      <c r="D226" s="153"/>
      <c r="E226" s="153"/>
      <c r="F226" s="153"/>
      <c r="G226" s="153"/>
      <c r="H226" s="153"/>
    </row>
    <row r="227" spans="1:8" ht="19.5">
      <c r="A227" s="160"/>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8">
    <pageSetUpPr fitToPage="1"/>
  </sheetPr>
  <dimension ref="A1:I227"/>
  <sheetViews>
    <sheetView zoomScale="50" workbookViewId="0">
      <selection activeCell="A6" sqref="A6:I6"/>
    </sheetView>
  </sheetViews>
  <sheetFormatPr defaultColWidth="9.140625" defaultRowHeight="18"/>
  <cols>
    <col min="1" max="1" width="139" style="148" customWidth="1"/>
    <col min="2" max="3" width="14.7109375" style="148" customWidth="1"/>
    <col min="4" max="4" width="12.28515625" style="148" customWidth="1"/>
    <col min="5" max="8" width="14.7109375" style="148" customWidth="1"/>
    <col min="9" max="9" width="12.425781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43.5" customHeight="1">
      <c r="A1" s="1405" t="s">
        <v>538</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750</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190222.78744999997</v>
      </c>
      <c r="C8" s="695">
        <v>176816.68288000001</v>
      </c>
      <c r="D8" s="695">
        <v>213154.71932</v>
      </c>
      <c r="E8" s="695">
        <v>220032.48993000001</v>
      </c>
      <c r="F8" s="695">
        <v>226471.73235000001</v>
      </c>
      <c r="G8" s="695">
        <v>197348.53531000001</v>
      </c>
      <c r="H8" s="695">
        <v>211970.02267999999</v>
      </c>
      <c r="I8" s="695">
        <v>170120.97311000002</v>
      </c>
    </row>
    <row r="9" spans="1:9" s="150" customFormat="1" ht="21" customHeight="1" thickTop="1">
      <c r="A9" s="696" t="s">
        <v>241</v>
      </c>
      <c r="B9" s="697">
        <v>70485.44816</v>
      </c>
      <c r="C9" s="697">
        <v>53653.212590000003</v>
      </c>
      <c r="D9" s="697">
        <v>69499.576239999995</v>
      </c>
      <c r="E9" s="697">
        <v>75946.608599999992</v>
      </c>
      <c r="F9" s="697">
        <v>53507.843439999997</v>
      </c>
      <c r="G9" s="697">
        <v>51188.935290000001</v>
      </c>
      <c r="H9" s="697">
        <v>47185.936030000004</v>
      </c>
      <c r="I9" s="697">
        <v>60239.812960000003</v>
      </c>
    </row>
    <row r="10" spans="1:9" s="150" customFormat="1" ht="21" customHeight="1">
      <c r="A10" s="696" t="s">
        <v>250</v>
      </c>
      <c r="B10" s="697">
        <v>22458.623299999999</v>
      </c>
      <c r="C10" s="697">
        <v>16507.879140000001</v>
      </c>
      <c r="D10" s="697">
        <v>26831.289420000001</v>
      </c>
      <c r="E10" s="697">
        <v>28931.440399999999</v>
      </c>
      <c r="F10" s="697">
        <v>31584.736260000001</v>
      </c>
      <c r="G10" s="697">
        <v>19574.67613</v>
      </c>
      <c r="H10" s="697">
        <v>30592.444319999999</v>
      </c>
      <c r="I10" s="697">
        <v>6096.3669300000001</v>
      </c>
    </row>
    <row r="11" spans="1:9" s="150" customFormat="1" ht="21" customHeight="1">
      <c r="A11" s="696" t="s">
        <v>259</v>
      </c>
      <c r="B11" s="697">
        <v>92946.004549999998</v>
      </c>
      <c r="C11" s="697">
        <v>102714.47902</v>
      </c>
      <c r="D11" s="697">
        <v>113139.16163</v>
      </c>
      <c r="E11" s="697">
        <v>111843.46404000001</v>
      </c>
      <c r="F11" s="697">
        <v>133898.22529</v>
      </c>
      <c r="G11" s="697">
        <v>118833.02266</v>
      </c>
      <c r="H11" s="697">
        <v>126563.26848</v>
      </c>
      <c r="I11" s="697">
        <v>92368.767550000004</v>
      </c>
    </row>
    <row r="12" spans="1:9" s="150" customFormat="1" ht="21" customHeight="1">
      <c r="A12" s="698" t="s">
        <v>682</v>
      </c>
      <c r="B12" s="697">
        <v>93754.956269999995</v>
      </c>
      <c r="C12" s="697">
        <v>102555.73315</v>
      </c>
      <c r="D12" s="697">
        <v>113285.96322000001</v>
      </c>
      <c r="E12" s="697">
        <v>111334.50675</v>
      </c>
      <c r="F12" s="697">
        <v>133496.4492</v>
      </c>
      <c r="G12" s="697">
        <v>117631.99222</v>
      </c>
      <c r="H12" s="697">
        <v>125706.57488</v>
      </c>
      <c r="I12" s="697">
        <v>91219.124530000001</v>
      </c>
    </row>
    <row r="13" spans="1:9" s="150" customFormat="1" ht="21" customHeight="1">
      <c r="A13" s="698" t="s">
        <v>683</v>
      </c>
      <c r="B13" s="697">
        <v>93480.556270000001</v>
      </c>
      <c r="C13" s="697">
        <v>102555.73315</v>
      </c>
      <c r="D13" s="697">
        <v>113285.96322000001</v>
      </c>
      <c r="E13" s="697">
        <v>110996.09675</v>
      </c>
      <c r="F13" s="697">
        <v>133233.24142000001</v>
      </c>
      <c r="G13" s="697">
        <v>117178.37595</v>
      </c>
      <c r="H13" s="697">
        <v>125298.56932</v>
      </c>
      <c r="I13" s="697">
        <v>90142.720079999999</v>
      </c>
    </row>
    <row r="14" spans="1:9" s="150" customFormat="1" ht="21" customHeight="1">
      <c r="A14" s="698" t="s">
        <v>684</v>
      </c>
      <c r="B14" s="697">
        <v>274.39999999999998</v>
      </c>
      <c r="C14" s="697">
        <v>0</v>
      </c>
      <c r="D14" s="697">
        <v>0</v>
      </c>
      <c r="E14" s="697">
        <v>338.41</v>
      </c>
      <c r="F14" s="697">
        <v>263.20778000000001</v>
      </c>
      <c r="G14" s="697">
        <v>453.61627000000004</v>
      </c>
      <c r="H14" s="697">
        <v>408.00556</v>
      </c>
      <c r="I14" s="697">
        <v>1076.40445</v>
      </c>
    </row>
    <row r="15" spans="1:9" s="150" customFormat="1" ht="21" customHeight="1">
      <c r="A15" s="698" t="s">
        <v>685</v>
      </c>
      <c r="B15" s="697">
        <v>124.65894999999999</v>
      </c>
      <c r="C15" s="697">
        <v>11.41893</v>
      </c>
      <c r="D15" s="697">
        <v>0</v>
      </c>
      <c r="E15" s="697">
        <v>22.225249999999999</v>
      </c>
      <c r="F15" s="697">
        <v>30.169430000000002</v>
      </c>
      <c r="G15" s="697">
        <v>8.3551000000000002</v>
      </c>
      <c r="H15" s="697">
        <v>28.966990000000003</v>
      </c>
      <c r="I15" s="697">
        <v>63.352710000000002</v>
      </c>
    </row>
    <row r="16" spans="1:9" s="150" customFormat="1" ht="21" customHeight="1">
      <c r="A16" s="698" t="s">
        <v>686</v>
      </c>
      <c r="B16" s="697">
        <v>124.65894999999999</v>
      </c>
      <c r="C16" s="697">
        <v>11.41893</v>
      </c>
      <c r="D16" s="697">
        <v>0</v>
      </c>
      <c r="E16" s="697">
        <v>22.225249999999999</v>
      </c>
      <c r="F16" s="697">
        <v>30.169430000000002</v>
      </c>
      <c r="G16" s="697">
        <v>8.3551000000000002</v>
      </c>
      <c r="H16" s="697">
        <v>28.966990000000003</v>
      </c>
      <c r="I16" s="697">
        <v>63.352710000000002</v>
      </c>
    </row>
    <row r="17" spans="1:9" s="150" customFormat="1" ht="21" customHeight="1">
      <c r="A17" s="698" t="s">
        <v>687</v>
      </c>
      <c r="B17" s="697">
        <v>0</v>
      </c>
      <c r="C17" s="697">
        <v>0</v>
      </c>
      <c r="D17" s="697">
        <v>0</v>
      </c>
      <c r="E17" s="697">
        <v>0</v>
      </c>
      <c r="F17" s="697">
        <v>0</v>
      </c>
      <c r="G17" s="697">
        <v>0</v>
      </c>
      <c r="H17" s="697">
        <v>0</v>
      </c>
      <c r="I17" s="697">
        <v>0</v>
      </c>
    </row>
    <row r="18" spans="1:9" s="150" customFormat="1" ht="21" customHeight="1">
      <c r="A18" s="698" t="s">
        <v>688</v>
      </c>
      <c r="B18" s="697">
        <v>10.908479999999999</v>
      </c>
      <c r="C18" s="697">
        <v>280.82909000000001</v>
      </c>
      <c r="D18" s="697">
        <v>274.39999999999998</v>
      </c>
      <c r="E18" s="697">
        <v>274.39999999999998</v>
      </c>
      <c r="F18" s="697">
        <v>293.53593000000001</v>
      </c>
      <c r="G18" s="697">
        <v>330.93221</v>
      </c>
      <c r="H18" s="697">
        <v>351.94902000000002</v>
      </c>
      <c r="I18" s="697">
        <v>432.98201</v>
      </c>
    </row>
    <row r="19" spans="1:9" s="150" customFormat="1" ht="21" customHeight="1">
      <c r="A19" s="698" t="s">
        <v>689</v>
      </c>
      <c r="B19" s="697">
        <v>10.908479999999999</v>
      </c>
      <c r="C19" s="697">
        <v>6.4290900000000004</v>
      </c>
      <c r="D19" s="697">
        <v>0</v>
      </c>
      <c r="E19" s="697">
        <v>0</v>
      </c>
      <c r="F19" s="697">
        <v>19.135930000000002</v>
      </c>
      <c r="G19" s="697">
        <v>56.532209999999999</v>
      </c>
      <c r="H19" s="697">
        <v>77.549019999999999</v>
      </c>
      <c r="I19" s="697">
        <v>158.58201</v>
      </c>
    </row>
    <row r="20" spans="1:9" s="150" customFormat="1" ht="21" customHeight="1">
      <c r="A20" s="698" t="s">
        <v>690</v>
      </c>
      <c r="B20" s="697">
        <v>0</v>
      </c>
      <c r="C20" s="697">
        <v>274.39999999999998</v>
      </c>
      <c r="D20" s="697">
        <v>274.39999999999998</v>
      </c>
      <c r="E20" s="697">
        <v>274.39999999999998</v>
      </c>
      <c r="F20" s="697">
        <v>274.39999999999998</v>
      </c>
      <c r="G20" s="697">
        <v>274.39999999999998</v>
      </c>
      <c r="H20" s="697">
        <v>274.39999999999998</v>
      </c>
      <c r="I20" s="697">
        <v>274.39999999999998</v>
      </c>
    </row>
    <row r="21" spans="1:9" s="150" customFormat="1" ht="21" customHeight="1">
      <c r="A21" s="698" t="s">
        <v>272</v>
      </c>
      <c r="B21" s="697">
        <v>995.05544999999995</v>
      </c>
      <c r="C21" s="697">
        <v>990.95938999999998</v>
      </c>
      <c r="D21" s="697">
        <v>913.61138000000005</v>
      </c>
      <c r="E21" s="697">
        <v>697.93219999999997</v>
      </c>
      <c r="F21" s="697">
        <v>905.62655000000007</v>
      </c>
      <c r="G21" s="697">
        <v>1290.38924</v>
      </c>
      <c r="H21" s="697">
        <v>911.21736999999996</v>
      </c>
      <c r="I21" s="697">
        <v>1111.7795700000001</v>
      </c>
    </row>
    <row r="22" spans="1:9" s="150" customFormat="1" ht="21" customHeight="1">
      <c r="A22" s="698" t="s">
        <v>691</v>
      </c>
      <c r="B22" s="697">
        <v>-1939.5746000000001</v>
      </c>
      <c r="C22" s="697">
        <v>-1124.46154</v>
      </c>
      <c r="D22" s="697">
        <v>-1334.81297</v>
      </c>
      <c r="E22" s="697">
        <v>-485.60015999999996</v>
      </c>
      <c r="F22" s="697">
        <v>-827.55581999999993</v>
      </c>
      <c r="G22" s="697">
        <v>-428.64610999999996</v>
      </c>
      <c r="H22" s="697">
        <v>-435.43978000000004</v>
      </c>
      <c r="I22" s="697">
        <v>-458.47127</v>
      </c>
    </row>
    <row r="23" spans="1:9" s="150" customFormat="1" ht="21" customHeight="1">
      <c r="A23" s="696" t="s">
        <v>290</v>
      </c>
      <c r="B23" s="697">
        <v>278.1619</v>
      </c>
      <c r="C23" s="697">
        <v>261.37932000000001</v>
      </c>
      <c r="D23" s="697">
        <v>425.78539000000001</v>
      </c>
      <c r="E23" s="697">
        <v>252.19573</v>
      </c>
      <c r="F23" s="697">
        <v>722.25159999999994</v>
      </c>
      <c r="G23" s="697">
        <v>498.40224999999998</v>
      </c>
      <c r="H23" s="697">
        <v>509.47253999999998</v>
      </c>
      <c r="I23" s="697">
        <v>690.86377000000005</v>
      </c>
    </row>
    <row r="24" spans="1:9" s="150" customFormat="1" ht="21" customHeight="1">
      <c r="A24" s="696" t="s">
        <v>296</v>
      </c>
      <c r="B24" s="697">
        <v>8.9999999999999993E-3</v>
      </c>
      <c r="C24" s="697">
        <v>4.0000000000000001E-3</v>
      </c>
      <c r="D24" s="697">
        <v>4.0000000000000001E-3</v>
      </c>
      <c r="E24" s="697">
        <v>4.0000000000000001E-3</v>
      </c>
      <c r="F24" s="697">
        <v>3.0000000000000001E-3</v>
      </c>
      <c r="G24" s="697">
        <v>2E-3</v>
      </c>
      <c r="H24" s="697">
        <v>1E-3</v>
      </c>
      <c r="I24" s="697">
        <v>1E-3</v>
      </c>
    </row>
    <row r="25" spans="1:9" s="150" customFormat="1" ht="21" customHeight="1">
      <c r="A25" s="696" t="s">
        <v>692</v>
      </c>
      <c r="B25" s="697">
        <v>273.83987999999999</v>
      </c>
      <c r="C25" s="697">
        <v>273.89098999999999</v>
      </c>
      <c r="D25" s="697">
        <v>273.94209000000001</v>
      </c>
      <c r="E25" s="697">
        <v>108.79960000000001</v>
      </c>
      <c r="F25" s="697">
        <v>4106.2587999999996</v>
      </c>
      <c r="G25" s="697">
        <v>4632.1875599999994</v>
      </c>
      <c r="H25" s="697">
        <v>4632.1875599999994</v>
      </c>
      <c r="I25" s="697">
        <v>8526.0607600000003</v>
      </c>
    </row>
    <row r="26" spans="1:9" s="150" customFormat="1" ht="21" customHeight="1">
      <c r="A26" s="696" t="s">
        <v>307</v>
      </c>
      <c r="B26" s="697">
        <v>2007.47389</v>
      </c>
      <c r="C26" s="697">
        <v>1978.20334</v>
      </c>
      <c r="D26" s="697">
        <v>1796.3185800000001</v>
      </c>
      <c r="E26" s="697">
        <v>1729.34708</v>
      </c>
      <c r="F26" s="697">
        <v>1506.3444500000001</v>
      </c>
      <c r="G26" s="697">
        <v>1476.8250600000001</v>
      </c>
      <c r="H26" s="697">
        <v>1396.0307299999999</v>
      </c>
      <c r="I26" s="697">
        <v>1233.2650100000001</v>
      </c>
    </row>
    <row r="27" spans="1:9" s="150" customFormat="1" ht="21" customHeight="1">
      <c r="A27" s="696" t="s">
        <v>693</v>
      </c>
      <c r="B27" s="697">
        <v>1773.22677</v>
      </c>
      <c r="C27" s="697">
        <v>1427.6344799999999</v>
      </c>
      <c r="D27" s="697">
        <v>1188.6419699999999</v>
      </c>
      <c r="E27" s="697">
        <v>1220.63048</v>
      </c>
      <c r="F27" s="697">
        <v>1146.06951</v>
      </c>
      <c r="G27" s="697">
        <v>1144.4843600000002</v>
      </c>
      <c r="H27" s="697">
        <v>1090.68202</v>
      </c>
      <c r="I27" s="697">
        <v>965.83513000000005</v>
      </c>
    </row>
    <row r="28" spans="1:9" s="151" customFormat="1" ht="43.5" customHeight="1" thickBot="1">
      <c r="A28" s="699" t="s">
        <v>323</v>
      </c>
      <c r="B28" s="700">
        <v>0</v>
      </c>
      <c r="C28" s="700">
        <v>0</v>
      </c>
      <c r="D28" s="700">
        <v>0</v>
      </c>
      <c r="E28" s="700">
        <v>0</v>
      </c>
      <c r="F28" s="700">
        <v>0</v>
      </c>
      <c r="G28" s="700">
        <v>0</v>
      </c>
      <c r="H28" s="700">
        <v>0</v>
      </c>
      <c r="I28" s="700">
        <v>0</v>
      </c>
    </row>
    <row r="29" spans="1:9" ht="24" customHeight="1" thickTop="1" thickBot="1">
      <c r="A29" s="694" t="s">
        <v>694</v>
      </c>
      <c r="B29" s="695">
        <v>95038.972330000004</v>
      </c>
      <c r="C29" s="695">
        <v>80260.105519999997</v>
      </c>
      <c r="D29" s="695">
        <v>115473.55082999999</v>
      </c>
      <c r="E29" s="695">
        <v>122190.71915999999</v>
      </c>
      <c r="F29" s="695">
        <v>128168.57805</v>
      </c>
      <c r="G29" s="695">
        <v>98742.67985</v>
      </c>
      <c r="H29" s="695">
        <v>113326.59335</v>
      </c>
      <c r="I29" s="695">
        <v>72800.274860000005</v>
      </c>
    </row>
    <row r="30" spans="1:9" s="150" customFormat="1" ht="21" customHeight="1" thickTop="1">
      <c r="A30" s="696" t="s">
        <v>695</v>
      </c>
      <c r="B30" s="697">
        <v>59654.076200000003</v>
      </c>
      <c r="C30" s="697">
        <v>62342.44743</v>
      </c>
      <c r="D30" s="697">
        <v>79685.477510000012</v>
      </c>
      <c r="E30" s="697">
        <v>67563.025760000004</v>
      </c>
      <c r="F30" s="697">
        <v>67803.370110000003</v>
      </c>
      <c r="G30" s="697">
        <v>58078.887179999998</v>
      </c>
      <c r="H30" s="697">
        <v>64110.241150000002</v>
      </c>
      <c r="I30" s="697">
        <v>50741.44212</v>
      </c>
    </row>
    <row r="31" spans="1:9" s="150" customFormat="1" ht="21" customHeight="1">
      <c r="A31" s="698" t="s">
        <v>696</v>
      </c>
      <c r="B31" s="697">
        <v>31470.538079999998</v>
      </c>
      <c r="C31" s="697">
        <v>27397.628949999998</v>
      </c>
      <c r="D31" s="697">
        <v>48298.087610000002</v>
      </c>
      <c r="E31" s="697">
        <v>38508.517999999996</v>
      </c>
      <c r="F31" s="697">
        <v>39720.584159999999</v>
      </c>
      <c r="G31" s="697">
        <v>29103.877059999999</v>
      </c>
      <c r="H31" s="697">
        <v>34851.007490000004</v>
      </c>
      <c r="I31" s="697">
        <v>21206.10151</v>
      </c>
    </row>
    <row r="32" spans="1:9" s="150" customFormat="1" ht="21" customHeight="1">
      <c r="A32" s="698" t="s">
        <v>697</v>
      </c>
      <c r="B32" s="697">
        <v>18389.21947</v>
      </c>
      <c r="C32" s="697">
        <v>22635.422890000002</v>
      </c>
      <c r="D32" s="697">
        <v>22733.85094</v>
      </c>
      <c r="E32" s="697">
        <v>21367.188109999999</v>
      </c>
      <c r="F32" s="697">
        <v>19797.38868</v>
      </c>
      <c r="G32" s="697">
        <v>17587.69714</v>
      </c>
      <c r="H32" s="697">
        <v>17664.016780000002</v>
      </c>
      <c r="I32" s="697">
        <v>16892.93028</v>
      </c>
    </row>
    <row r="33" spans="1:9" s="150" customFormat="1" ht="21" customHeight="1">
      <c r="A33" s="698" t="s">
        <v>698</v>
      </c>
      <c r="B33" s="697">
        <v>6216.6417099999999</v>
      </c>
      <c r="C33" s="697">
        <v>6322.9769500000002</v>
      </c>
      <c r="D33" s="697">
        <v>2838.3182200000001</v>
      </c>
      <c r="E33" s="697">
        <v>3790.0530600000002</v>
      </c>
      <c r="F33" s="697">
        <v>3949.4627500000001</v>
      </c>
      <c r="G33" s="697">
        <v>6285.7328200000002</v>
      </c>
      <c r="H33" s="697">
        <v>6996.0265599999993</v>
      </c>
      <c r="I33" s="697">
        <v>7487.7221200000004</v>
      </c>
    </row>
    <row r="34" spans="1:9" s="150" customFormat="1" ht="21" customHeight="1">
      <c r="A34" s="698" t="s">
        <v>699</v>
      </c>
      <c r="B34" s="697">
        <v>3529.0397599999997</v>
      </c>
      <c r="C34" s="697">
        <v>5946.3532800000003</v>
      </c>
      <c r="D34" s="697">
        <v>5789.6918900000001</v>
      </c>
      <c r="E34" s="697">
        <v>3877.37538</v>
      </c>
      <c r="F34" s="697">
        <v>4325.3362400000005</v>
      </c>
      <c r="G34" s="697">
        <v>5066.0551299999997</v>
      </c>
      <c r="H34" s="697">
        <v>4583.5227500000001</v>
      </c>
      <c r="I34" s="697">
        <v>5068.0206200000002</v>
      </c>
    </row>
    <row r="35" spans="1:9" s="150" customFormat="1" ht="21" customHeight="1">
      <c r="A35" s="698" t="s">
        <v>700</v>
      </c>
      <c r="B35" s="697">
        <v>0</v>
      </c>
      <c r="C35" s="697">
        <v>0</v>
      </c>
      <c r="D35" s="697">
        <v>0</v>
      </c>
      <c r="E35" s="697">
        <v>0</v>
      </c>
      <c r="F35" s="697">
        <v>0</v>
      </c>
      <c r="G35" s="697">
        <v>0</v>
      </c>
      <c r="H35" s="697">
        <v>0</v>
      </c>
      <c r="I35" s="697">
        <v>0</v>
      </c>
    </row>
    <row r="36" spans="1:9" s="150" customFormat="1" ht="21" customHeight="1">
      <c r="A36" s="698" t="s">
        <v>701</v>
      </c>
      <c r="B36" s="697">
        <v>48.637180000000001</v>
      </c>
      <c r="C36" s="697">
        <v>40.065359999999998</v>
      </c>
      <c r="D36" s="697">
        <v>25.528849999999998</v>
      </c>
      <c r="E36" s="697">
        <v>19.891209999999997</v>
      </c>
      <c r="F36" s="697">
        <v>10.598280000000001</v>
      </c>
      <c r="G36" s="697">
        <v>35.525030000000001</v>
      </c>
      <c r="H36" s="697">
        <v>15.66757</v>
      </c>
      <c r="I36" s="697">
        <v>86.66758999999999</v>
      </c>
    </row>
    <row r="37" spans="1:9" s="150" customFormat="1" ht="21" customHeight="1">
      <c r="A37" s="696" t="s">
        <v>702</v>
      </c>
      <c r="B37" s="697">
        <v>0</v>
      </c>
      <c r="C37" s="697">
        <v>0</v>
      </c>
      <c r="D37" s="697">
        <v>2.86619</v>
      </c>
      <c r="E37" s="697">
        <v>0</v>
      </c>
      <c r="F37" s="697">
        <v>0</v>
      </c>
      <c r="G37" s="697">
        <v>0</v>
      </c>
      <c r="H37" s="697">
        <v>0</v>
      </c>
      <c r="I37" s="697">
        <v>0</v>
      </c>
    </row>
    <row r="38" spans="1:9" s="150" customFormat="1" ht="21" customHeight="1">
      <c r="A38" s="696" t="s">
        <v>703</v>
      </c>
      <c r="B38" s="697">
        <v>28537.043989999998</v>
      </c>
      <c r="C38" s="697">
        <v>10772.367</v>
      </c>
      <c r="D38" s="697">
        <v>28875.165100000002</v>
      </c>
      <c r="E38" s="697">
        <v>47587.9476</v>
      </c>
      <c r="F38" s="697">
        <v>53783.478600000002</v>
      </c>
      <c r="G38" s="697">
        <v>35337.209289999999</v>
      </c>
      <c r="H38" s="697">
        <v>44225.48603</v>
      </c>
      <c r="I38" s="697">
        <v>16704.328730000001</v>
      </c>
    </row>
    <row r="39" spans="1:9" s="150" customFormat="1" ht="21" customHeight="1">
      <c r="A39" s="696" t="s">
        <v>704</v>
      </c>
      <c r="B39" s="697">
        <v>3196.0335700000001</v>
      </c>
      <c r="C39" s="697">
        <v>3477.5881899999999</v>
      </c>
      <c r="D39" s="697">
        <v>3315.2901000000002</v>
      </c>
      <c r="E39" s="697">
        <v>3237.5536099999999</v>
      </c>
      <c r="F39" s="697">
        <v>3120.6717100000001</v>
      </c>
      <c r="G39" s="697">
        <v>3079.8811600000004</v>
      </c>
      <c r="H39" s="697">
        <v>2626.7477699999999</v>
      </c>
      <c r="I39" s="697">
        <v>3126.4778700000002</v>
      </c>
    </row>
    <row r="40" spans="1:9" s="150" customFormat="1" ht="21" customHeight="1">
      <c r="A40" s="696" t="s">
        <v>361</v>
      </c>
      <c r="B40" s="697">
        <v>3651.8185699999999</v>
      </c>
      <c r="C40" s="697">
        <v>3667.7028999999998</v>
      </c>
      <c r="D40" s="697">
        <v>3594.7519300000004</v>
      </c>
      <c r="E40" s="697">
        <v>3802.1921899999998</v>
      </c>
      <c r="F40" s="697">
        <v>3461.0576299999998</v>
      </c>
      <c r="G40" s="697">
        <v>2246.7022200000001</v>
      </c>
      <c r="H40" s="697">
        <v>2364.1183999999998</v>
      </c>
      <c r="I40" s="697">
        <v>2228.0261399999999</v>
      </c>
    </row>
    <row r="41" spans="1:9" s="150" customFormat="1" ht="21" customHeight="1">
      <c r="A41" s="696" t="s">
        <v>367</v>
      </c>
      <c r="B41" s="697">
        <v>0</v>
      </c>
      <c r="C41" s="697">
        <v>0</v>
      </c>
      <c r="D41" s="697">
        <v>0</v>
      </c>
      <c r="E41" s="697">
        <v>0</v>
      </c>
      <c r="F41" s="697">
        <v>0</v>
      </c>
      <c r="G41" s="697">
        <v>0</v>
      </c>
      <c r="H41" s="697">
        <v>0</v>
      </c>
      <c r="I41" s="697">
        <v>0</v>
      </c>
    </row>
    <row r="42" spans="1:9" s="150" customFormat="1" ht="21" customHeight="1">
      <c r="A42" s="696" t="s">
        <v>705</v>
      </c>
      <c r="B42" s="697">
        <v>0</v>
      </c>
      <c r="C42" s="697">
        <v>0</v>
      </c>
      <c r="D42" s="697">
        <v>0</v>
      </c>
      <c r="E42" s="697">
        <v>0</v>
      </c>
      <c r="F42" s="697">
        <v>0</v>
      </c>
      <c r="G42" s="697">
        <v>0</v>
      </c>
      <c r="H42" s="697">
        <v>0</v>
      </c>
      <c r="I42" s="697">
        <v>0</v>
      </c>
    </row>
    <row r="43" spans="1:9" s="151" customFormat="1" ht="18.75" thickBot="1">
      <c r="A43" s="699" t="s">
        <v>557</v>
      </c>
      <c r="B43" s="700">
        <v>0</v>
      </c>
      <c r="C43" s="700">
        <v>0</v>
      </c>
      <c r="D43" s="700">
        <v>0</v>
      </c>
      <c r="E43" s="700">
        <v>0</v>
      </c>
      <c r="F43" s="700">
        <v>0</v>
      </c>
      <c r="G43" s="700">
        <v>0</v>
      </c>
      <c r="H43" s="700">
        <v>0</v>
      </c>
      <c r="I43" s="700">
        <v>0</v>
      </c>
    </row>
    <row r="44" spans="1:9" ht="24" customHeight="1" thickTop="1" thickBot="1">
      <c r="A44" s="694" t="s">
        <v>706</v>
      </c>
      <c r="B44" s="695">
        <v>95183.815119999999</v>
      </c>
      <c r="C44" s="695">
        <v>96556.577359999996</v>
      </c>
      <c r="D44" s="695">
        <v>97681.169040000008</v>
      </c>
      <c r="E44" s="695">
        <v>97841.770759999999</v>
      </c>
      <c r="F44" s="695">
        <v>98303.154299999995</v>
      </c>
      <c r="G44" s="695">
        <v>98605.855459999992</v>
      </c>
      <c r="H44" s="695">
        <v>98643.429329999999</v>
      </c>
      <c r="I44" s="695">
        <v>97320.698250000001</v>
      </c>
    </row>
    <row r="45" spans="1:9" s="150" customFormat="1" ht="21" customHeight="1" thickTop="1">
      <c r="A45" s="696" t="s">
        <v>382</v>
      </c>
      <c r="B45" s="697">
        <v>95490.01655</v>
      </c>
      <c r="C45" s="697">
        <v>95490.01655</v>
      </c>
      <c r="D45" s="697">
        <v>95490.01655</v>
      </c>
      <c r="E45" s="697">
        <v>95490.01655</v>
      </c>
      <c r="F45" s="697">
        <v>95490.01655</v>
      </c>
      <c r="G45" s="697">
        <v>95490.01655</v>
      </c>
      <c r="H45" s="697">
        <v>95490.01655</v>
      </c>
      <c r="I45" s="697">
        <v>95490.01655</v>
      </c>
    </row>
    <row r="46" spans="1:9" s="150" customFormat="1" ht="21" customHeight="1">
      <c r="A46" s="696" t="s">
        <v>386</v>
      </c>
      <c r="B46" s="697">
        <v>0</v>
      </c>
      <c r="C46" s="697">
        <v>0</v>
      </c>
      <c r="D46" s="697">
        <v>0</v>
      </c>
      <c r="E46" s="697">
        <v>0</v>
      </c>
      <c r="F46" s="697">
        <v>0</v>
      </c>
      <c r="G46" s="697">
        <v>0</v>
      </c>
      <c r="H46" s="697">
        <v>0</v>
      </c>
      <c r="I46" s="697">
        <v>0</v>
      </c>
    </row>
    <row r="47" spans="1:9" s="150" customFormat="1" ht="21" customHeight="1">
      <c r="A47" s="696" t="s">
        <v>390</v>
      </c>
      <c r="B47" s="697">
        <v>0</v>
      </c>
      <c r="C47" s="697">
        <v>0</v>
      </c>
      <c r="D47" s="697">
        <v>0</v>
      </c>
      <c r="E47" s="697">
        <v>0</v>
      </c>
      <c r="F47" s="697">
        <v>0</v>
      </c>
      <c r="G47" s="697">
        <v>0</v>
      </c>
      <c r="H47" s="697">
        <v>0</v>
      </c>
      <c r="I47" s="697">
        <v>0</v>
      </c>
    </row>
    <row r="48" spans="1:9" s="150" customFormat="1" ht="21" customHeight="1">
      <c r="A48" s="696" t="s">
        <v>707</v>
      </c>
      <c r="B48" s="697">
        <v>11614.260490000001</v>
      </c>
      <c r="C48" s="697">
        <v>11746.18975</v>
      </c>
      <c r="D48" s="697">
        <v>11883.465980000001</v>
      </c>
      <c r="E48" s="697">
        <v>11995.925140000001</v>
      </c>
      <c r="F48" s="697">
        <v>12011.98531</v>
      </c>
      <c r="G48" s="697">
        <v>12058.123669999999</v>
      </c>
      <c r="H48" s="697">
        <v>12058.123669999999</v>
      </c>
      <c r="I48" s="697">
        <v>12092.151169999999</v>
      </c>
    </row>
    <row r="49" spans="1:9" s="150" customFormat="1" ht="21" customHeight="1">
      <c r="A49" s="696" t="s">
        <v>396</v>
      </c>
      <c r="B49" s="697">
        <v>-11920.46192</v>
      </c>
      <c r="C49" s="697">
        <v>-10679.628939999999</v>
      </c>
      <c r="D49" s="697">
        <v>-9692.3134900000005</v>
      </c>
      <c r="E49" s="697">
        <v>-9644.1709300000002</v>
      </c>
      <c r="F49" s="697">
        <v>-9198.8475600000002</v>
      </c>
      <c r="G49" s="697">
        <v>-8942.2847600000005</v>
      </c>
      <c r="H49" s="697">
        <v>-8904.7108900000003</v>
      </c>
      <c r="I49" s="697">
        <v>-10261.46947</v>
      </c>
    </row>
    <row r="50" spans="1:9" s="150" customFormat="1" ht="21" customHeight="1">
      <c r="A50" s="698" t="s">
        <v>708</v>
      </c>
      <c r="B50" s="697">
        <v>-13239.75453</v>
      </c>
      <c r="C50" s="697">
        <v>-12052.391180000001</v>
      </c>
      <c r="D50" s="697">
        <v>-10816.905130000001</v>
      </c>
      <c r="E50" s="697">
        <v>-9804.7726500000008</v>
      </c>
      <c r="F50" s="697">
        <v>-9660.2310999999991</v>
      </c>
      <c r="G50" s="697">
        <v>-9244.9858999999997</v>
      </c>
      <c r="H50" s="697">
        <v>-9244.9858999999997</v>
      </c>
      <c r="I50" s="697">
        <v>-8938.7383900000004</v>
      </c>
    </row>
    <row r="51" spans="1:9" s="151" customFormat="1" ht="40.5" customHeight="1" thickBot="1">
      <c r="A51" s="701" t="s">
        <v>709</v>
      </c>
      <c r="B51" s="700">
        <v>1319.2926100000002</v>
      </c>
      <c r="C51" s="700">
        <v>1372.76224</v>
      </c>
      <c r="D51" s="700">
        <v>1124.5916399999999</v>
      </c>
      <c r="E51" s="700">
        <v>160.60172</v>
      </c>
      <c r="F51" s="700">
        <v>461.38353999999998</v>
      </c>
      <c r="G51" s="700">
        <v>302.70114000000001</v>
      </c>
      <c r="H51" s="700">
        <v>340.27501000000001</v>
      </c>
      <c r="I51" s="700">
        <v>-1322.73108</v>
      </c>
    </row>
    <row r="52" spans="1:9" ht="24" customHeight="1" thickTop="1" thickBot="1">
      <c r="A52" s="694" t="s">
        <v>710</v>
      </c>
      <c r="B52" s="695">
        <v>190222.78744999997</v>
      </c>
      <c r="C52" s="695">
        <v>176816.68288000001</v>
      </c>
      <c r="D52" s="695">
        <v>213154.71987</v>
      </c>
      <c r="E52" s="695">
        <v>220032.48991999999</v>
      </c>
      <c r="F52" s="695">
        <v>226471.73235000001</v>
      </c>
      <c r="G52" s="695">
        <v>197348.53531000001</v>
      </c>
      <c r="H52" s="695">
        <v>211970.02267999999</v>
      </c>
      <c r="I52" s="695">
        <v>170120.97311000002</v>
      </c>
    </row>
    <row r="53" spans="1:9" s="150" customFormat="1" ht="24" customHeight="1" thickTop="1">
      <c r="A53" s="702" t="s">
        <v>711</v>
      </c>
      <c r="B53" s="697">
        <v>37877.935100000002</v>
      </c>
      <c r="C53" s="697">
        <v>62538.690560000003</v>
      </c>
      <c r="D53" s="697">
        <v>89885.581430000006</v>
      </c>
      <c r="E53" s="697">
        <v>89695.080370000011</v>
      </c>
      <c r="F53" s="697">
        <v>52790.860619999999</v>
      </c>
      <c r="G53" s="697">
        <v>34237.338340000002</v>
      </c>
      <c r="H53" s="697">
        <v>37656.62169</v>
      </c>
      <c r="I53" s="697">
        <v>27242.371589999999</v>
      </c>
    </row>
    <row r="54" spans="1:9" s="151" customFormat="1" ht="21" customHeight="1">
      <c r="A54" s="701" t="s">
        <v>712</v>
      </c>
      <c r="B54" s="700">
        <v>0</v>
      </c>
      <c r="C54" s="700">
        <v>1215.69181</v>
      </c>
      <c r="D54" s="700">
        <v>0</v>
      </c>
      <c r="E54" s="700">
        <v>1004.92044</v>
      </c>
      <c r="F54" s="700">
        <v>350.60060999999996</v>
      </c>
      <c r="G54" s="700">
        <v>0</v>
      </c>
      <c r="H54" s="700">
        <v>0</v>
      </c>
      <c r="I54" s="700">
        <v>0</v>
      </c>
    </row>
    <row r="55" spans="1:9" s="151" customFormat="1" ht="21" customHeight="1">
      <c r="A55" s="701" t="s">
        <v>713</v>
      </c>
      <c r="B55" s="700">
        <v>37877.935100000002</v>
      </c>
      <c r="C55" s="700">
        <v>61322.998749999999</v>
      </c>
      <c r="D55" s="700">
        <v>89885.581430000006</v>
      </c>
      <c r="E55" s="700">
        <v>88690.159930000009</v>
      </c>
      <c r="F55" s="700">
        <v>52440.260009999998</v>
      </c>
      <c r="G55" s="700">
        <v>34237.338340000002</v>
      </c>
      <c r="H55" s="700">
        <v>37656.62169</v>
      </c>
      <c r="I55" s="700">
        <v>27242.371589999999</v>
      </c>
    </row>
    <row r="56" spans="1:9" s="151" customFormat="1" ht="21" customHeight="1">
      <c r="A56" s="701" t="s">
        <v>714</v>
      </c>
      <c r="B56" s="700">
        <v>0</v>
      </c>
      <c r="C56" s="700">
        <v>0</v>
      </c>
      <c r="D56" s="700">
        <v>0</v>
      </c>
      <c r="E56" s="700">
        <v>0</v>
      </c>
      <c r="F56" s="700">
        <v>0</v>
      </c>
      <c r="G56" s="700">
        <v>0</v>
      </c>
      <c r="H56" s="700">
        <v>0</v>
      </c>
      <c r="I56" s="700">
        <v>0</v>
      </c>
    </row>
    <row r="57" spans="1:9" s="151" customFormat="1" ht="21" customHeight="1">
      <c r="A57" s="701" t="s">
        <v>715</v>
      </c>
      <c r="B57" s="700">
        <v>0</v>
      </c>
      <c r="C57" s="700">
        <v>0</v>
      </c>
      <c r="D57" s="700">
        <v>0</v>
      </c>
      <c r="E57" s="700">
        <v>0</v>
      </c>
      <c r="F57" s="700">
        <v>0</v>
      </c>
      <c r="G57" s="700">
        <v>0</v>
      </c>
      <c r="H57" s="700">
        <v>0</v>
      </c>
      <c r="I57" s="700">
        <v>0</v>
      </c>
    </row>
    <row r="58" spans="1:9" s="151" customFormat="1" ht="21" customHeight="1">
      <c r="A58" s="701" t="s">
        <v>716</v>
      </c>
      <c r="B58" s="700">
        <v>0</v>
      </c>
      <c r="C58" s="700">
        <v>0</v>
      </c>
      <c r="D58" s="700">
        <v>0</v>
      </c>
      <c r="E58" s="700">
        <v>0</v>
      </c>
      <c r="F58" s="700">
        <v>0</v>
      </c>
      <c r="G58" s="700">
        <v>0</v>
      </c>
      <c r="H58" s="700">
        <v>0</v>
      </c>
      <c r="I58" s="700">
        <v>0</v>
      </c>
    </row>
    <row r="59" spans="1:9" s="151" customFormat="1" ht="61.5" customHeight="1" thickBot="1">
      <c r="A59" s="699" t="s">
        <v>717</v>
      </c>
      <c r="B59" s="700">
        <v>1050871.78306</v>
      </c>
      <c r="C59" s="700">
        <v>1003730.83062</v>
      </c>
      <c r="D59" s="700">
        <v>984294.44110000005</v>
      </c>
      <c r="E59" s="700">
        <v>1065263.2624900001</v>
      </c>
      <c r="F59" s="700">
        <v>1003905.1013099999</v>
      </c>
      <c r="G59" s="700">
        <v>1074202.4420699999</v>
      </c>
      <c r="H59" s="700">
        <v>1093297.12512</v>
      </c>
      <c r="I59" s="700">
        <v>938836.75501999992</v>
      </c>
    </row>
    <row r="60" spans="1:9" ht="31.5" customHeight="1" thickTop="1" thickBot="1">
      <c r="A60" s="703" t="s">
        <v>718</v>
      </c>
      <c r="B60" s="695"/>
      <c r="C60" s="695"/>
      <c r="D60" s="695"/>
      <c r="E60" s="695"/>
      <c r="F60" s="695"/>
      <c r="G60" s="695"/>
      <c r="H60" s="695"/>
      <c r="I60" s="695"/>
    </row>
    <row r="61" spans="1:9" ht="30" customHeight="1" thickTop="1">
      <c r="A61" s="704" t="s">
        <v>719</v>
      </c>
      <c r="B61" s="705">
        <v>8856.3862699999991</v>
      </c>
      <c r="C61" s="705">
        <v>8626.6301800000001</v>
      </c>
      <c r="D61" s="705">
        <v>9134.8107600000003</v>
      </c>
      <c r="E61" s="705">
        <v>8263.46198</v>
      </c>
      <c r="F61" s="705">
        <v>8959.827150000001</v>
      </c>
      <c r="G61" s="705">
        <v>5961.4477800000004</v>
      </c>
      <c r="H61" s="705">
        <v>8085.5501699999995</v>
      </c>
      <c r="I61" s="705">
        <v>5674.5256799999997</v>
      </c>
    </row>
    <row r="62" spans="1:9" ht="21" customHeight="1">
      <c r="A62" s="706" t="s">
        <v>720</v>
      </c>
      <c r="B62" s="705">
        <v>-562.33444999999995</v>
      </c>
      <c r="C62" s="705">
        <v>-356.20753000000002</v>
      </c>
      <c r="D62" s="705">
        <v>-534.53768000000002</v>
      </c>
      <c r="E62" s="705">
        <v>-563.69911000000002</v>
      </c>
      <c r="F62" s="705">
        <v>-557.21632999999997</v>
      </c>
      <c r="G62" s="705">
        <v>-839.78219999999999</v>
      </c>
      <c r="H62" s="705">
        <v>-1157.0727099999999</v>
      </c>
      <c r="I62" s="705">
        <v>-472.18828000000002</v>
      </c>
    </row>
    <row r="63" spans="1:9" ht="21.75" customHeight="1">
      <c r="A63" s="707" t="s">
        <v>721</v>
      </c>
      <c r="B63" s="705">
        <v>8294.0518200000006</v>
      </c>
      <c r="C63" s="705">
        <v>8270.4226500000004</v>
      </c>
      <c r="D63" s="705">
        <v>8600.2730800000008</v>
      </c>
      <c r="E63" s="705">
        <v>7699.7628700000005</v>
      </c>
      <c r="F63" s="705">
        <v>8402.6108199999999</v>
      </c>
      <c r="G63" s="705">
        <v>5121.6655799999999</v>
      </c>
      <c r="H63" s="705">
        <v>6928.4774600000001</v>
      </c>
      <c r="I63" s="705">
        <v>5202.3374000000003</v>
      </c>
    </row>
    <row r="64" spans="1:9">
      <c r="A64" s="704" t="s">
        <v>722</v>
      </c>
      <c r="B64" s="705">
        <v>7774.7061299999996</v>
      </c>
      <c r="C64" s="705">
        <v>5937.0886799999998</v>
      </c>
      <c r="D64" s="705">
        <v>5617.9032100000004</v>
      </c>
      <c r="E64" s="705">
        <v>6872.8189499999999</v>
      </c>
      <c r="F64" s="705">
        <v>7473.6108800000002</v>
      </c>
      <c r="G64" s="705">
        <v>5869.3211600000004</v>
      </c>
      <c r="H64" s="705">
        <v>9363.7208800000008</v>
      </c>
      <c r="I64" s="705">
        <v>6441.4482300000009</v>
      </c>
    </row>
    <row r="65" spans="1:9">
      <c r="A65" s="706" t="s">
        <v>723</v>
      </c>
      <c r="B65" s="705">
        <v>-1376.9811200000001</v>
      </c>
      <c r="C65" s="705">
        <v>-808.12293</v>
      </c>
      <c r="D65" s="705">
        <v>-825.54353000000003</v>
      </c>
      <c r="E65" s="705">
        <v>-3124.6672000000003</v>
      </c>
      <c r="F65" s="705">
        <v>-3254.39428</v>
      </c>
      <c r="G65" s="705">
        <v>-2993.4689199999998</v>
      </c>
      <c r="H65" s="705">
        <v>-4270.5034500000002</v>
      </c>
      <c r="I65" s="705">
        <v>-2736.4937500000001</v>
      </c>
    </row>
    <row r="66" spans="1:9">
      <c r="A66" s="708" t="s">
        <v>724</v>
      </c>
      <c r="B66" s="705">
        <v>14691.776830000001</v>
      </c>
      <c r="C66" s="705">
        <v>13399.3884</v>
      </c>
      <c r="D66" s="705">
        <v>13392.63276</v>
      </c>
      <c r="E66" s="705">
        <v>11447.91462</v>
      </c>
      <c r="F66" s="705">
        <v>12621.82742</v>
      </c>
      <c r="G66" s="705">
        <v>7997.51782</v>
      </c>
      <c r="H66" s="705">
        <v>12021.694890000001</v>
      </c>
      <c r="I66" s="705">
        <v>8907.2918800000007</v>
      </c>
    </row>
    <row r="67" spans="1:9">
      <c r="A67" s="704" t="s">
        <v>725</v>
      </c>
      <c r="B67" s="705">
        <v>468.19370000000004</v>
      </c>
      <c r="C67" s="705">
        <v>1472.22245</v>
      </c>
      <c r="D67" s="705">
        <v>1605.3745100000001</v>
      </c>
      <c r="E67" s="705">
        <v>1288.60998</v>
      </c>
      <c r="F67" s="705">
        <v>2128.2764999999999</v>
      </c>
      <c r="G67" s="705">
        <v>2195.9670099999998</v>
      </c>
      <c r="H67" s="705">
        <v>2635.6564500000004</v>
      </c>
      <c r="I67" s="705">
        <v>1393.94128</v>
      </c>
    </row>
    <row r="68" spans="1:9">
      <c r="A68" s="704" t="s">
        <v>726</v>
      </c>
      <c r="B68" s="705">
        <v>-1028.4834599999999</v>
      </c>
      <c r="C68" s="705">
        <v>-628.60950000000003</v>
      </c>
      <c r="D68" s="705">
        <v>-1533.86403</v>
      </c>
      <c r="E68" s="705">
        <v>-584.29022999999995</v>
      </c>
      <c r="F68" s="705">
        <v>-1713.95867</v>
      </c>
      <c r="G68" s="705">
        <v>-447.16654</v>
      </c>
      <c r="H68" s="705">
        <v>-939.06581000000006</v>
      </c>
      <c r="I68" s="705">
        <v>-1284.4552099999999</v>
      </c>
    </row>
    <row r="69" spans="1:9">
      <c r="A69" s="707" t="s">
        <v>727</v>
      </c>
      <c r="B69" s="705">
        <v>14131.487070000001</v>
      </c>
      <c r="C69" s="705">
        <v>14243.00135</v>
      </c>
      <c r="D69" s="705">
        <v>13464.143239999999</v>
      </c>
      <c r="E69" s="705">
        <v>12152.234369999998</v>
      </c>
      <c r="F69" s="705">
        <v>13036.14525</v>
      </c>
      <c r="G69" s="705">
        <v>9746.3182899999993</v>
      </c>
      <c r="H69" s="705">
        <v>13718.285529999999</v>
      </c>
      <c r="I69" s="705">
        <v>9016.7779499999997</v>
      </c>
    </row>
    <row r="70" spans="1:9">
      <c r="A70" s="706" t="s">
        <v>728</v>
      </c>
      <c r="B70" s="705">
        <v>-14095.845529999999</v>
      </c>
      <c r="C70" s="705">
        <v>-12873.928910000001</v>
      </c>
      <c r="D70" s="705">
        <v>-13582.095740000001</v>
      </c>
      <c r="E70" s="705">
        <v>-12000.21803</v>
      </c>
      <c r="F70" s="705">
        <v>-12628.430560000001</v>
      </c>
      <c r="G70" s="705">
        <v>-9437.5705299999991</v>
      </c>
      <c r="H70" s="705">
        <v>-13371.91778</v>
      </c>
      <c r="I70" s="705">
        <v>-10345.4254</v>
      </c>
    </row>
    <row r="71" spans="1:9">
      <c r="A71" s="708" t="s">
        <v>729</v>
      </c>
      <c r="B71" s="705">
        <v>35.641539999999999</v>
      </c>
      <c r="C71" s="705">
        <v>1369.0724399999999</v>
      </c>
      <c r="D71" s="705">
        <v>-117.9525</v>
      </c>
      <c r="E71" s="705">
        <v>152.01633999999999</v>
      </c>
      <c r="F71" s="705">
        <v>407.71469000000002</v>
      </c>
      <c r="G71" s="705">
        <v>308.74776000000003</v>
      </c>
      <c r="H71" s="705">
        <v>346.36775</v>
      </c>
      <c r="I71" s="705">
        <v>-1328.6474499999999</v>
      </c>
    </row>
    <row r="72" spans="1:9">
      <c r="A72" s="708" t="s">
        <v>730</v>
      </c>
      <c r="B72" s="705">
        <v>-13.106809999999999</v>
      </c>
      <c r="C72" s="705">
        <v>-5.3046699999999998</v>
      </c>
      <c r="D72" s="705">
        <v>6.8687299999999993</v>
      </c>
      <c r="E72" s="705">
        <v>-0.36033999999999999</v>
      </c>
      <c r="F72" s="705">
        <v>28.207799999999999</v>
      </c>
      <c r="G72" s="705">
        <v>-14.713509999999999</v>
      </c>
      <c r="H72" s="705">
        <v>-14.75963</v>
      </c>
      <c r="I72" s="705">
        <v>0.22670999999999999</v>
      </c>
    </row>
    <row r="73" spans="1:9">
      <c r="A73" s="709" t="s">
        <v>731</v>
      </c>
      <c r="B73" s="705">
        <v>-13.106809999999999</v>
      </c>
      <c r="C73" s="705">
        <v>-5.3046699999999998</v>
      </c>
      <c r="D73" s="705">
        <v>6.8687299999999993</v>
      </c>
      <c r="E73" s="705">
        <v>-0.36033999999999999</v>
      </c>
      <c r="F73" s="705">
        <v>28.207799999999999</v>
      </c>
      <c r="G73" s="705">
        <v>-14.713509999999999</v>
      </c>
      <c r="H73" s="705">
        <v>-14.75963</v>
      </c>
      <c r="I73" s="705">
        <v>0.22670999999999999</v>
      </c>
    </row>
    <row r="74" spans="1:9">
      <c r="A74" s="709" t="s">
        <v>732</v>
      </c>
      <c r="B74" s="705">
        <v>0</v>
      </c>
      <c r="C74" s="705">
        <v>0</v>
      </c>
      <c r="D74" s="705">
        <v>0</v>
      </c>
      <c r="E74" s="705">
        <v>0</v>
      </c>
      <c r="F74" s="705">
        <v>0</v>
      </c>
      <c r="G74" s="705">
        <v>0</v>
      </c>
      <c r="H74" s="705">
        <v>0</v>
      </c>
      <c r="I74" s="705">
        <v>0</v>
      </c>
    </row>
    <row r="75" spans="1:9">
      <c r="A75" s="707" t="s">
        <v>733</v>
      </c>
      <c r="B75" s="705">
        <v>-51.099309999999996</v>
      </c>
      <c r="C75" s="705">
        <v>-1.88591</v>
      </c>
      <c r="D75" s="705">
        <v>-17.212720000000001</v>
      </c>
      <c r="E75" s="705">
        <v>0</v>
      </c>
      <c r="F75" s="705">
        <v>0</v>
      </c>
      <c r="G75" s="705">
        <v>0.76890000000000003</v>
      </c>
      <c r="H75" s="705">
        <v>0.76890000000000003</v>
      </c>
      <c r="I75" s="705">
        <v>-0.99850000000000005</v>
      </c>
    </row>
    <row r="76" spans="1:9">
      <c r="A76" s="707" t="s">
        <v>734</v>
      </c>
      <c r="B76" s="705">
        <v>-51.099309999999996</v>
      </c>
      <c r="C76" s="705">
        <v>-1.88591</v>
      </c>
      <c r="D76" s="705">
        <v>-17.212720000000001</v>
      </c>
      <c r="E76" s="705">
        <v>0</v>
      </c>
      <c r="F76" s="705">
        <v>0</v>
      </c>
      <c r="G76" s="705">
        <v>0.76890000000000003</v>
      </c>
      <c r="H76" s="705">
        <v>0.76890000000000003</v>
      </c>
      <c r="I76" s="705">
        <v>-0.99850000000000005</v>
      </c>
    </row>
    <row r="77" spans="1:9">
      <c r="A77" s="706" t="s">
        <v>735</v>
      </c>
      <c r="B77" s="705">
        <v>0</v>
      </c>
      <c r="C77" s="705">
        <v>0</v>
      </c>
      <c r="D77" s="705">
        <v>0</v>
      </c>
      <c r="E77" s="705">
        <v>0</v>
      </c>
      <c r="F77" s="705">
        <v>0</v>
      </c>
      <c r="G77" s="705">
        <v>0</v>
      </c>
      <c r="H77" s="705">
        <v>0</v>
      </c>
      <c r="I77" s="705">
        <v>0</v>
      </c>
    </row>
    <row r="78" spans="1:9">
      <c r="A78" s="707" t="s">
        <v>736</v>
      </c>
      <c r="B78" s="705">
        <v>-28.564580000000003</v>
      </c>
      <c r="C78" s="705">
        <v>1361.8818600000002</v>
      </c>
      <c r="D78" s="705">
        <v>-128.29649000000001</v>
      </c>
      <c r="E78" s="705">
        <v>151.65600000000001</v>
      </c>
      <c r="F78" s="705">
        <v>435.92248999999998</v>
      </c>
      <c r="G78" s="705">
        <v>294.80315000000002</v>
      </c>
      <c r="H78" s="705">
        <v>332.37702000000002</v>
      </c>
      <c r="I78" s="705">
        <v>-1329.4192399999999</v>
      </c>
    </row>
    <row r="79" spans="1:9">
      <c r="A79" s="710" t="s">
        <v>737</v>
      </c>
      <c r="B79" s="705">
        <v>0</v>
      </c>
      <c r="C79" s="705">
        <v>0</v>
      </c>
      <c r="D79" s="705">
        <v>0</v>
      </c>
      <c r="E79" s="705">
        <v>0</v>
      </c>
      <c r="F79" s="705">
        <v>0</v>
      </c>
      <c r="G79" s="705">
        <v>0</v>
      </c>
      <c r="H79" s="705">
        <v>0</v>
      </c>
      <c r="I79" s="705">
        <v>0</v>
      </c>
    </row>
    <row r="80" spans="1:9">
      <c r="A80" s="708" t="s">
        <v>738</v>
      </c>
      <c r="B80" s="705">
        <v>-28.564580000000003</v>
      </c>
      <c r="C80" s="705">
        <v>1361.8818600000002</v>
      </c>
      <c r="D80" s="705">
        <v>-128.29649000000001</v>
      </c>
      <c r="E80" s="705">
        <v>151.65600000000001</v>
      </c>
      <c r="F80" s="705">
        <v>435.92248999999998</v>
      </c>
      <c r="G80" s="705">
        <v>294.80315000000002</v>
      </c>
      <c r="H80" s="705">
        <v>332.37702000000002</v>
      </c>
      <c r="I80" s="705">
        <v>-1329.4192399999999</v>
      </c>
    </row>
    <row r="81" spans="1:9">
      <c r="A81" s="704" t="s">
        <v>739</v>
      </c>
      <c r="B81" s="705">
        <v>1347.8571899999999</v>
      </c>
      <c r="C81" s="705">
        <v>10.880379999999999</v>
      </c>
      <c r="D81" s="705">
        <v>1252.8881299999998</v>
      </c>
      <c r="E81" s="705">
        <v>8.9457199999999997</v>
      </c>
      <c r="F81" s="705">
        <v>25.46105</v>
      </c>
      <c r="G81" s="705">
        <v>7.8979900000000001</v>
      </c>
      <c r="H81" s="705">
        <v>7.8979900000000001</v>
      </c>
      <c r="I81" s="705">
        <v>6.6881599999999999</v>
      </c>
    </row>
    <row r="82" spans="1:9" ht="21" customHeight="1">
      <c r="A82" s="707" t="s">
        <v>740</v>
      </c>
      <c r="B82" s="705">
        <v>1319.2926100000002</v>
      </c>
      <c r="C82" s="705">
        <v>1372.76224</v>
      </c>
      <c r="D82" s="705">
        <v>1124.5916399999999</v>
      </c>
      <c r="E82" s="705">
        <v>160.60172</v>
      </c>
      <c r="F82" s="705">
        <v>461.38353999999998</v>
      </c>
      <c r="G82" s="705">
        <v>302.70114000000001</v>
      </c>
      <c r="H82" s="705">
        <v>340.27501000000001</v>
      </c>
      <c r="I82" s="705">
        <v>-1322.73108</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1319.2926100000002</v>
      </c>
      <c r="C84" s="705">
        <v>1372.76224</v>
      </c>
      <c r="D84" s="705">
        <v>1124.5916399999999</v>
      </c>
      <c r="E84" s="705">
        <v>160.60172</v>
      </c>
      <c r="F84" s="705">
        <v>461.38353999999998</v>
      </c>
      <c r="G84" s="705">
        <v>302.70114000000001</v>
      </c>
      <c r="H84" s="705">
        <v>340.27501000000001</v>
      </c>
      <c r="I84" s="705">
        <v>-1322.73108</v>
      </c>
    </row>
    <row r="85" spans="1:9" ht="18" customHeight="1" thickBot="1">
      <c r="A85" s="704" t="s">
        <v>743</v>
      </c>
      <c r="B85" s="705">
        <v>0</v>
      </c>
      <c r="C85" s="705">
        <v>0</v>
      </c>
      <c r="D85" s="705">
        <v>0</v>
      </c>
      <c r="E85" s="705">
        <v>0</v>
      </c>
      <c r="F85" s="705">
        <v>0</v>
      </c>
      <c r="G85" s="705">
        <v>0</v>
      </c>
      <c r="H85" s="705">
        <v>0</v>
      </c>
      <c r="I85" s="705">
        <v>0</v>
      </c>
    </row>
    <row r="86" spans="1:9" ht="24" customHeight="1" thickTop="1" thickBot="1">
      <c r="A86" s="694" t="s">
        <v>744</v>
      </c>
      <c r="B86" s="695">
        <v>1319.2926100000002</v>
      </c>
      <c r="C86" s="695">
        <v>1372.76224</v>
      </c>
      <c r="D86" s="695">
        <v>1124.5916399999999</v>
      </c>
      <c r="E86" s="695">
        <v>160.60172</v>
      </c>
      <c r="F86" s="695">
        <v>461.38353999999998</v>
      </c>
      <c r="G86" s="695">
        <v>302.70114000000001</v>
      </c>
      <c r="H86" s="695">
        <v>340.27501000000001</v>
      </c>
      <c r="I86" s="695">
        <v>-1322.73108</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I227"/>
  <sheetViews>
    <sheetView zoomScale="50" workbookViewId="0">
      <selection activeCell="G11" sqref="G11"/>
    </sheetView>
  </sheetViews>
  <sheetFormatPr defaultColWidth="9.140625" defaultRowHeight="18"/>
  <cols>
    <col min="1" max="1" width="139" style="170" customWidth="1"/>
    <col min="2" max="4" width="12.28515625" style="170" customWidth="1"/>
    <col min="5" max="8" width="14.7109375" style="170" customWidth="1"/>
    <col min="9" max="9" width="12.42578125" style="175" customWidth="1"/>
    <col min="10" max="256" width="9.140625" style="170"/>
    <col min="257" max="257" width="132.28515625" style="170" customWidth="1"/>
    <col min="258" max="265" width="16" style="170" customWidth="1"/>
    <col min="266" max="512" width="9.140625" style="170"/>
    <col min="513" max="513" width="132.28515625" style="170" customWidth="1"/>
    <col min="514" max="521" width="16" style="170" customWidth="1"/>
    <col min="522" max="768" width="9.140625" style="170"/>
    <col min="769" max="769" width="132.28515625" style="170" customWidth="1"/>
    <col min="770" max="777" width="16" style="170" customWidth="1"/>
    <col min="778" max="1024" width="9.140625" style="170"/>
    <col min="1025" max="1025" width="132.28515625" style="170" customWidth="1"/>
    <col min="1026" max="1033" width="16" style="170" customWidth="1"/>
    <col min="1034" max="1280" width="9.140625" style="170"/>
    <col min="1281" max="1281" width="132.28515625" style="170" customWidth="1"/>
    <col min="1282" max="1289" width="16" style="170" customWidth="1"/>
    <col min="1290" max="1536" width="9.140625" style="170"/>
    <col min="1537" max="1537" width="132.28515625" style="170" customWidth="1"/>
    <col min="1538" max="1545" width="16" style="170" customWidth="1"/>
    <col min="1546" max="1792" width="9.140625" style="170"/>
    <col min="1793" max="1793" width="132.28515625" style="170" customWidth="1"/>
    <col min="1794" max="1801" width="16" style="170" customWidth="1"/>
    <col min="1802" max="2048" width="9.140625" style="170"/>
    <col min="2049" max="2049" width="132.28515625" style="170" customWidth="1"/>
    <col min="2050" max="2057" width="16" style="170" customWidth="1"/>
    <col min="2058" max="2304" width="9.140625" style="170"/>
    <col min="2305" max="2305" width="132.28515625" style="170" customWidth="1"/>
    <col min="2306" max="2313" width="16" style="170" customWidth="1"/>
    <col min="2314" max="2560" width="9.140625" style="170"/>
    <col min="2561" max="2561" width="132.28515625" style="170" customWidth="1"/>
    <col min="2562" max="2569" width="16" style="170" customWidth="1"/>
    <col min="2570" max="2816" width="9.140625" style="170"/>
    <col min="2817" max="2817" width="132.28515625" style="170" customWidth="1"/>
    <col min="2818" max="2825" width="16" style="170" customWidth="1"/>
    <col min="2826" max="3072" width="9.140625" style="170"/>
    <col min="3073" max="3073" width="132.28515625" style="170" customWidth="1"/>
    <col min="3074" max="3081" width="16" style="170" customWidth="1"/>
    <col min="3082" max="3328" width="9.140625" style="170"/>
    <col min="3329" max="3329" width="132.28515625" style="170" customWidth="1"/>
    <col min="3330" max="3337" width="16" style="170" customWidth="1"/>
    <col min="3338" max="3584" width="9.140625" style="170"/>
    <col min="3585" max="3585" width="132.28515625" style="170" customWidth="1"/>
    <col min="3586" max="3593" width="16" style="170" customWidth="1"/>
    <col min="3594" max="3840" width="9.140625" style="170"/>
    <col min="3841" max="3841" width="132.28515625" style="170" customWidth="1"/>
    <col min="3842" max="3849" width="16" style="170" customWidth="1"/>
    <col min="3850" max="4096" width="9.140625" style="170"/>
    <col min="4097" max="4097" width="132.28515625" style="170" customWidth="1"/>
    <col min="4098" max="4105" width="16" style="170" customWidth="1"/>
    <col min="4106" max="4352" width="9.140625" style="170"/>
    <col min="4353" max="4353" width="132.28515625" style="170" customWidth="1"/>
    <col min="4354" max="4361" width="16" style="170" customWidth="1"/>
    <col min="4362" max="4608" width="9.140625" style="170"/>
    <col min="4609" max="4609" width="132.28515625" style="170" customWidth="1"/>
    <col min="4610" max="4617" width="16" style="170" customWidth="1"/>
    <col min="4618" max="4864" width="9.140625" style="170"/>
    <col min="4865" max="4865" width="132.28515625" style="170" customWidth="1"/>
    <col min="4866" max="4873" width="16" style="170" customWidth="1"/>
    <col min="4874" max="5120" width="9.140625" style="170"/>
    <col min="5121" max="5121" width="132.28515625" style="170" customWidth="1"/>
    <col min="5122" max="5129" width="16" style="170" customWidth="1"/>
    <col min="5130" max="5376" width="9.140625" style="170"/>
    <col min="5377" max="5377" width="132.28515625" style="170" customWidth="1"/>
    <col min="5378" max="5385" width="16" style="170" customWidth="1"/>
    <col min="5386" max="5632" width="9.140625" style="170"/>
    <col min="5633" max="5633" width="132.28515625" style="170" customWidth="1"/>
    <col min="5634" max="5641" width="16" style="170" customWidth="1"/>
    <col min="5642" max="5888" width="9.140625" style="170"/>
    <col min="5889" max="5889" width="132.28515625" style="170" customWidth="1"/>
    <col min="5890" max="5897" width="16" style="170" customWidth="1"/>
    <col min="5898" max="6144" width="9.140625" style="170"/>
    <col min="6145" max="6145" width="132.28515625" style="170" customWidth="1"/>
    <col min="6146" max="6153" width="16" style="170" customWidth="1"/>
    <col min="6154" max="6400" width="9.140625" style="170"/>
    <col min="6401" max="6401" width="132.28515625" style="170" customWidth="1"/>
    <col min="6402" max="6409" width="16" style="170" customWidth="1"/>
    <col min="6410" max="6656" width="9.140625" style="170"/>
    <col min="6657" max="6657" width="132.28515625" style="170" customWidth="1"/>
    <col min="6658" max="6665" width="16" style="170" customWidth="1"/>
    <col min="6666" max="6912" width="9.140625" style="170"/>
    <col min="6913" max="6913" width="132.28515625" style="170" customWidth="1"/>
    <col min="6914" max="6921" width="16" style="170" customWidth="1"/>
    <col min="6922" max="7168" width="9.140625" style="170"/>
    <col min="7169" max="7169" width="132.28515625" style="170" customWidth="1"/>
    <col min="7170" max="7177" width="16" style="170" customWidth="1"/>
    <col min="7178" max="7424" width="9.140625" style="170"/>
    <col min="7425" max="7425" width="132.28515625" style="170" customWidth="1"/>
    <col min="7426" max="7433" width="16" style="170" customWidth="1"/>
    <col min="7434" max="7680" width="9.140625" style="170"/>
    <col min="7681" max="7681" width="132.28515625" style="170" customWidth="1"/>
    <col min="7682" max="7689" width="16" style="170" customWidth="1"/>
    <col min="7690" max="7936" width="9.140625" style="170"/>
    <col min="7937" max="7937" width="132.28515625" style="170" customWidth="1"/>
    <col min="7938" max="7945" width="16" style="170" customWidth="1"/>
    <col min="7946" max="8192" width="9.140625" style="170"/>
    <col min="8193" max="8193" width="132.28515625" style="170" customWidth="1"/>
    <col min="8194" max="8201" width="16" style="170" customWidth="1"/>
    <col min="8202" max="8448" width="9.140625" style="170"/>
    <col min="8449" max="8449" width="132.28515625" style="170" customWidth="1"/>
    <col min="8450" max="8457" width="16" style="170" customWidth="1"/>
    <col min="8458" max="8704" width="9.140625" style="170"/>
    <col min="8705" max="8705" width="132.28515625" style="170" customWidth="1"/>
    <col min="8706" max="8713" width="16" style="170" customWidth="1"/>
    <col min="8714" max="8960" width="9.140625" style="170"/>
    <col min="8961" max="8961" width="132.28515625" style="170" customWidth="1"/>
    <col min="8962" max="8969" width="16" style="170" customWidth="1"/>
    <col min="8970" max="9216" width="9.140625" style="170"/>
    <col min="9217" max="9217" width="132.28515625" style="170" customWidth="1"/>
    <col min="9218" max="9225" width="16" style="170" customWidth="1"/>
    <col min="9226" max="9472" width="9.140625" style="170"/>
    <col min="9473" max="9473" width="132.28515625" style="170" customWidth="1"/>
    <col min="9474" max="9481" width="16" style="170" customWidth="1"/>
    <col min="9482" max="9728" width="9.140625" style="170"/>
    <col min="9729" max="9729" width="132.28515625" style="170" customWidth="1"/>
    <col min="9730" max="9737" width="16" style="170" customWidth="1"/>
    <col min="9738" max="9984" width="9.140625" style="170"/>
    <col min="9985" max="9985" width="132.28515625" style="170" customWidth="1"/>
    <col min="9986" max="9993" width="16" style="170" customWidth="1"/>
    <col min="9994" max="10240" width="9.140625" style="170"/>
    <col min="10241" max="10241" width="132.28515625" style="170" customWidth="1"/>
    <col min="10242" max="10249" width="16" style="170" customWidth="1"/>
    <col min="10250" max="10496" width="9.140625" style="170"/>
    <col min="10497" max="10497" width="132.28515625" style="170" customWidth="1"/>
    <col min="10498" max="10505" width="16" style="170" customWidth="1"/>
    <col min="10506" max="10752" width="9.140625" style="170"/>
    <col min="10753" max="10753" width="132.28515625" style="170" customWidth="1"/>
    <col min="10754" max="10761" width="16" style="170" customWidth="1"/>
    <col min="10762" max="11008" width="9.140625" style="170"/>
    <col min="11009" max="11009" width="132.28515625" style="170" customWidth="1"/>
    <col min="11010" max="11017" width="16" style="170" customWidth="1"/>
    <col min="11018" max="11264" width="9.140625" style="170"/>
    <col min="11265" max="11265" width="132.28515625" style="170" customWidth="1"/>
    <col min="11266" max="11273" width="16" style="170" customWidth="1"/>
    <col min="11274" max="11520" width="9.140625" style="170"/>
    <col min="11521" max="11521" width="132.28515625" style="170" customWidth="1"/>
    <col min="11522" max="11529" width="16" style="170" customWidth="1"/>
    <col min="11530" max="11776" width="9.140625" style="170"/>
    <col min="11777" max="11777" width="132.28515625" style="170" customWidth="1"/>
    <col min="11778" max="11785" width="16" style="170" customWidth="1"/>
    <col min="11786" max="12032" width="9.140625" style="170"/>
    <col min="12033" max="12033" width="132.28515625" style="170" customWidth="1"/>
    <col min="12034" max="12041" width="16" style="170" customWidth="1"/>
    <col min="12042" max="12288" width="9.140625" style="170"/>
    <col min="12289" max="12289" width="132.28515625" style="170" customWidth="1"/>
    <col min="12290" max="12297" width="16" style="170" customWidth="1"/>
    <col min="12298" max="12544" width="9.140625" style="170"/>
    <col min="12545" max="12545" width="132.28515625" style="170" customWidth="1"/>
    <col min="12546" max="12553" width="16" style="170" customWidth="1"/>
    <col min="12554" max="12800" width="9.140625" style="170"/>
    <col min="12801" max="12801" width="132.28515625" style="170" customWidth="1"/>
    <col min="12802" max="12809" width="16" style="170" customWidth="1"/>
    <col min="12810" max="13056" width="9.140625" style="170"/>
    <col min="13057" max="13057" width="132.28515625" style="170" customWidth="1"/>
    <col min="13058" max="13065" width="16" style="170" customWidth="1"/>
    <col min="13066" max="13312" width="9.140625" style="170"/>
    <col min="13313" max="13313" width="132.28515625" style="170" customWidth="1"/>
    <col min="13314" max="13321" width="16" style="170" customWidth="1"/>
    <col min="13322" max="13568" width="9.140625" style="170"/>
    <col min="13569" max="13569" width="132.28515625" style="170" customWidth="1"/>
    <col min="13570" max="13577" width="16" style="170" customWidth="1"/>
    <col min="13578" max="13824" width="9.140625" style="170"/>
    <col min="13825" max="13825" width="132.28515625" style="170" customWidth="1"/>
    <col min="13826" max="13833" width="16" style="170" customWidth="1"/>
    <col min="13834" max="14080" width="9.140625" style="170"/>
    <col min="14081" max="14081" width="132.28515625" style="170" customWidth="1"/>
    <col min="14082" max="14089" width="16" style="170" customWidth="1"/>
    <col min="14090" max="14336" width="9.140625" style="170"/>
    <col min="14337" max="14337" width="132.28515625" style="170" customWidth="1"/>
    <col min="14338" max="14345" width="16" style="170" customWidth="1"/>
    <col min="14346" max="14592" width="9.140625" style="170"/>
    <col min="14593" max="14593" width="132.28515625" style="170" customWidth="1"/>
    <col min="14594" max="14601" width="16" style="170" customWidth="1"/>
    <col min="14602" max="14848" width="9.140625" style="170"/>
    <col min="14849" max="14849" width="132.28515625" style="170" customWidth="1"/>
    <col min="14850" max="14857" width="16" style="170" customWidth="1"/>
    <col min="14858" max="15104" width="9.140625" style="170"/>
    <col min="15105" max="15105" width="132.28515625" style="170" customWidth="1"/>
    <col min="15106" max="15113" width="16" style="170" customWidth="1"/>
    <col min="15114" max="15360" width="9.140625" style="170"/>
    <col min="15361" max="15361" width="132.28515625" style="170" customWidth="1"/>
    <col min="15362" max="15369" width="16" style="170" customWidth="1"/>
    <col min="15370" max="15616" width="9.140625" style="170"/>
    <col min="15617" max="15617" width="132.28515625" style="170" customWidth="1"/>
    <col min="15618" max="15625" width="16" style="170" customWidth="1"/>
    <col min="15626" max="15872" width="9.140625" style="170"/>
    <col min="15873" max="15873" width="132.28515625" style="170" customWidth="1"/>
    <col min="15874" max="15881" width="16" style="170" customWidth="1"/>
    <col min="15882" max="16128" width="9.140625" style="170"/>
    <col min="16129" max="16129" width="132.28515625" style="170" customWidth="1"/>
    <col min="16130" max="16137" width="16" style="170" customWidth="1"/>
    <col min="16138" max="16384" width="9.140625" style="170"/>
  </cols>
  <sheetData>
    <row r="1" spans="1:9" ht="43.5" customHeight="1">
      <c r="A1" s="1407" t="s">
        <v>538</v>
      </c>
      <c r="B1" s="1407"/>
      <c r="C1" s="1407"/>
      <c r="D1" s="1407"/>
      <c r="E1" s="1407"/>
      <c r="F1" s="1407"/>
      <c r="G1" s="1407"/>
      <c r="H1" s="1407"/>
      <c r="I1" s="1407"/>
    </row>
    <row r="2" spans="1:9" ht="43.5" customHeight="1">
      <c r="A2" s="1407" t="s">
        <v>672</v>
      </c>
      <c r="B2" s="1407"/>
      <c r="C2" s="1407"/>
      <c r="D2" s="1407"/>
      <c r="E2" s="1407"/>
      <c r="F2" s="1407"/>
      <c r="G2" s="1407"/>
      <c r="H2" s="1407"/>
      <c r="I2" s="1407"/>
    </row>
    <row r="3" spans="1:9" ht="43.5" customHeight="1">
      <c r="A3" s="1407" t="s">
        <v>751</v>
      </c>
      <c r="B3" s="1407"/>
      <c r="C3" s="1407"/>
      <c r="D3" s="1407"/>
      <c r="E3" s="1407"/>
      <c r="F3" s="1407"/>
      <c r="G3" s="1407"/>
      <c r="H3" s="1407"/>
      <c r="I3" s="1407"/>
    </row>
    <row r="4" spans="1:9" ht="43.5" customHeight="1">
      <c r="A4" s="1408" t="s">
        <v>556</v>
      </c>
      <c r="B4" s="1408"/>
      <c r="C4" s="1408"/>
      <c r="D4" s="1408"/>
      <c r="E4" s="1408"/>
      <c r="F4" s="1408"/>
      <c r="G4" s="1408"/>
      <c r="H4" s="1408"/>
      <c r="I4" s="1408"/>
    </row>
    <row r="5" spans="1:9" ht="19.5" customHeight="1" thickBot="1">
      <c r="A5" s="1407"/>
      <c r="B5" s="1407"/>
      <c r="C5" s="1407"/>
      <c r="D5" s="1407"/>
      <c r="E5" s="1407"/>
      <c r="F5" s="1407"/>
      <c r="G5" s="1407"/>
      <c r="H5" s="1407"/>
      <c r="I5" s="1407"/>
    </row>
    <row r="6" spans="1:9" s="171"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449243.31919000001</v>
      </c>
      <c r="C8" s="695">
        <v>463676.01750000002</v>
      </c>
      <c r="D8" s="695">
        <v>525290.58682999993</v>
      </c>
      <c r="E8" s="695">
        <v>427105.64058000001</v>
      </c>
      <c r="F8" s="695">
        <v>451601.40401</v>
      </c>
      <c r="G8" s="695">
        <v>554030.63529999997</v>
      </c>
      <c r="H8" s="695">
        <v>539851.12916000001</v>
      </c>
      <c r="I8" s="695">
        <v>435612.65286999999</v>
      </c>
    </row>
    <row r="9" spans="1:9" s="172" customFormat="1" ht="21" customHeight="1" thickTop="1">
      <c r="A9" s="696" t="s">
        <v>241</v>
      </c>
      <c r="B9" s="697">
        <v>243695.24093999999</v>
      </c>
      <c r="C9" s="697">
        <v>202218.39649000001</v>
      </c>
      <c r="D9" s="697">
        <v>265749.44096000004</v>
      </c>
      <c r="E9" s="697">
        <v>63210.83322</v>
      </c>
      <c r="F9" s="697">
        <v>34227.258549999999</v>
      </c>
      <c r="G9" s="697">
        <v>36940.834780000005</v>
      </c>
      <c r="H9" s="697">
        <v>45618.595409999994</v>
      </c>
      <c r="I9" s="697">
        <v>44117.182679999998</v>
      </c>
    </row>
    <row r="10" spans="1:9" s="172" customFormat="1" ht="21" customHeight="1">
      <c r="A10" s="696" t="s">
        <v>250</v>
      </c>
      <c r="B10" s="697">
        <v>49408.964650000002</v>
      </c>
      <c r="C10" s="697">
        <v>54923.727070000001</v>
      </c>
      <c r="D10" s="697">
        <v>37163.316659999997</v>
      </c>
      <c r="E10" s="697">
        <v>36355.559179999997</v>
      </c>
      <c r="F10" s="697">
        <v>59135.360540000001</v>
      </c>
      <c r="G10" s="697">
        <v>30508.33714</v>
      </c>
      <c r="H10" s="697">
        <v>32992.83268</v>
      </c>
      <c r="I10" s="697">
        <v>112588.51304000001</v>
      </c>
    </row>
    <row r="11" spans="1:9" s="172" customFormat="1" ht="21" customHeight="1">
      <c r="A11" s="696" t="s">
        <v>259</v>
      </c>
      <c r="B11" s="697">
        <v>136422.41894999999</v>
      </c>
      <c r="C11" s="697">
        <v>187425.82187000001</v>
      </c>
      <c r="D11" s="697">
        <v>208858.68193000002</v>
      </c>
      <c r="E11" s="697">
        <v>289278.34122</v>
      </c>
      <c r="F11" s="697">
        <v>331293.61687000003</v>
      </c>
      <c r="G11" s="697">
        <v>451253.36381999997</v>
      </c>
      <c r="H11" s="697">
        <v>426855.86031999998</v>
      </c>
      <c r="I11" s="697">
        <v>262082.70541</v>
      </c>
    </row>
    <row r="12" spans="1:9" s="172" customFormat="1" ht="21" customHeight="1">
      <c r="A12" s="698" t="s">
        <v>682</v>
      </c>
      <c r="B12" s="697">
        <v>136365.15499000001</v>
      </c>
      <c r="C12" s="697">
        <v>186577.44923</v>
      </c>
      <c r="D12" s="697">
        <v>207636.21399000002</v>
      </c>
      <c r="E12" s="697">
        <v>288107.51157999999</v>
      </c>
      <c r="F12" s="697">
        <v>329889.94075000001</v>
      </c>
      <c r="G12" s="697">
        <v>449502.42839999998</v>
      </c>
      <c r="H12" s="697">
        <v>425320.86174000002</v>
      </c>
      <c r="I12" s="697">
        <v>261194.62708000001</v>
      </c>
    </row>
    <row r="13" spans="1:9" s="172" customFormat="1" ht="21" customHeight="1">
      <c r="A13" s="698" t="s">
        <v>683</v>
      </c>
      <c r="B13" s="697">
        <v>136365.15499000001</v>
      </c>
      <c r="C13" s="697">
        <v>186577.44923</v>
      </c>
      <c r="D13" s="697">
        <v>207636.21399000002</v>
      </c>
      <c r="E13" s="697">
        <v>288107.51157999999</v>
      </c>
      <c r="F13" s="697">
        <v>329889.94075000001</v>
      </c>
      <c r="G13" s="697">
        <v>449502.42839999998</v>
      </c>
      <c r="H13" s="697">
        <v>425320.86174000002</v>
      </c>
      <c r="I13" s="697">
        <v>259136.62708000001</v>
      </c>
    </row>
    <row r="14" spans="1:9" s="172" customFormat="1" ht="21" customHeight="1">
      <c r="A14" s="698" t="s">
        <v>684</v>
      </c>
      <c r="B14" s="697">
        <v>0</v>
      </c>
      <c r="C14" s="697">
        <v>0</v>
      </c>
      <c r="D14" s="697">
        <v>0</v>
      </c>
      <c r="E14" s="697">
        <v>0</v>
      </c>
      <c r="F14" s="697">
        <v>0</v>
      </c>
      <c r="G14" s="697">
        <v>0</v>
      </c>
      <c r="H14" s="697">
        <v>0</v>
      </c>
      <c r="I14" s="697">
        <v>2058</v>
      </c>
    </row>
    <row r="15" spans="1:9" s="172" customFormat="1" ht="21" customHeight="1">
      <c r="A15" s="698" t="s">
        <v>685</v>
      </c>
      <c r="B15" s="697">
        <v>0</v>
      </c>
      <c r="C15" s="697">
        <v>0</v>
      </c>
      <c r="D15" s="697">
        <v>0</v>
      </c>
      <c r="E15" s="697">
        <v>0</v>
      </c>
      <c r="F15" s="697">
        <v>0</v>
      </c>
      <c r="G15" s="697">
        <v>0</v>
      </c>
      <c r="H15" s="697">
        <v>0</v>
      </c>
      <c r="I15" s="697">
        <v>0</v>
      </c>
    </row>
    <row r="16" spans="1:9" s="172" customFormat="1" ht="21" customHeight="1">
      <c r="A16" s="698" t="s">
        <v>686</v>
      </c>
      <c r="B16" s="697">
        <v>0</v>
      </c>
      <c r="C16" s="697">
        <v>0</v>
      </c>
      <c r="D16" s="697">
        <v>0</v>
      </c>
      <c r="E16" s="697">
        <v>0</v>
      </c>
      <c r="F16" s="697">
        <v>0</v>
      </c>
      <c r="G16" s="697">
        <v>0</v>
      </c>
      <c r="H16" s="697">
        <v>0</v>
      </c>
      <c r="I16" s="697">
        <v>0</v>
      </c>
    </row>
    <row r="17" spans="1:9" s="172" customFormat="1" ht="21" customHeight="1">
      <c r="A17" s="698" t="s">
        <v>687</v>
      </c>
      <c r="B17" s="697">
        <v>0</v>
      </c>
      <c r="C17" s="697">
        <v>0</v>
      </c>
      <c r="D17" s="697">
        <v>0</v>
      </c>
      <c r="E17" s="697">
        <v>0</v>
      </c>
      <c r="F17" s="697">
        <v>0</v>
      </c>
      <c r="G17" s="697">
        <v>0</v>
      </c>
      <c r="H17" s="697">
        <v>0</v>
      </c>
      <c r="I17" s="697">
        <v>0</v>
      </c>
    </row>
    <row r="18" spans="1:9" s="172" customFormat="1" ht="21" customHeight="1">
      <c r="A18" s="698" t="s">
        <v>688</v>
      </c>
      <c r="B18" s="697">
        <v>0</v>
      </c>
      <c r="C18" s="697">
        <v>0</v>
      </c>
      <c r="D18" s="697">
        <v>0</v>
      </c>
      <c r="E18" s="697">
        <v>0</v>
      </c>
      <c r="F18" s="697">
        <v>0</v>
      </c>
      <c r="G18" s="697">
        <v>0</v>
      </c>
      <c r="H18" s="697">
        <v>0</v>
      </c>
      <c r="I18" s="697">
        <v>0</v>
      </c>
    </row>
    <row r="19" spans="1:9" s="172" customFormat="1" ht="21" customHeight="1">
      <c r="A19" s="698" t="s">
        <v>689</v>
      </c>
      <c r="B19" s="697">
        <v>0</v>
      </c>
      <c r="C19" s="697">
        <v>0</v>
      </c>
      <c r="D19" s="697">
        <v>0</v>
      </c>
      <c r="E19" s="697">
        <v>0</v>
      </c>
      <c r="F19" s="697">
        <v>0</v>
      </c>
      <c r="G19" s="697">
        <v>0</v>
      </c>
      <c r="H19" s="697">
        <v>0</v>
      </c>
      <c r="I19" s="697">
        <v>0</v>
      </c>
    </row>
    <row r="20" spans="1:9" s="172" customFormat="1" ht="21" customHeight="1">
      <c r="A20" s="698" t="s">
        <v>690</v>
      </c>
      <c r="B20" s="697">
        <v>0</v>
      </c>
      <c r="C20" s="697">
        <v>0</v>
      </c>
      <c r="D20" s="697">
        <v>0</v>
      </c>
      <c r="E20" s="697">
        <v>0</v>
      </c>
      <c r="F20" s="697">
        <v>0</v>
      </c>
      <c r="G20" s="697">
        <v>0</v>
      </c>
      <c r="H20" s="697">
        <v>0</v>
      </c>
      <c r="I20" s="697">
        <v>0</v>
      </c>
    </row>
    <row r="21" spans="1:9" s="172" customFormat="1" ht="21" customHeight="1">
      <c r="A21" s="698" t="s">
        <v>272</v>
      </c>
      <c r="B21" s="697">
        <v>1624.6677</v>
      </c>
      <c r="C21" s="697">
        <v>2131.6144900000004</v>
      </c>
      <c r="D21" s="697">
        <v>2407.0266200000001</v>
      </c>
      <c r="E21" s="697">
        <v>1748.36142</v>
      </c>
      <c r="F21" s="697">
        <v>1816.40716</v>
      </c>
      <c r="G21" s="697">
        <v>2433.0786200000002</v>
      </c>
      <c r="H21" s="697">
        <v>2353.0721100000001</v>
      </c>
      <c r="I21" s="697">
        <v>1358.0411899999999</v>
      </c>
    </row>
    <row r="22" spans="1:9" s="172" customFormat="1" ht="21" customHeight="1">
      <c r="A22" s="698" t="s">
        <v>691</v>
      </c>
      <c r="B22" s="697">
        <v>-1567.40374</v>
      </c>
      <c r="C22" s="697">
        <v>-1283.2418500000001</v>
      </c>
      <c r="D22" s="697">
        <v>-1184.5586799999999</v>
      </c>
      <c r="E22" s="697">
        <v>-577.53178000000003</v>
      </c>
      <c r="F22" s="697">
        <v>-412.73104000000001</v>
      </c>
      <c r="G22" s="697">
        <v>-682.14319999999998</v>
      </c>
      <c r="H22" s="697">
        <v>-818.07353000000001</v>
      </c>
      <c r="I22" s="697">
        <v>-469.96285999999998</v>
      </c>
    </row>
    <row r="23" spans="1:9" s="172" customFormat="1" ht="21" customHeight="1">
      <c r="A23" s="696" t="s">
        <v>290</v>
      </c>
      <c r="B23" s="697">
        <v>5086.1739200000002</v>
      </c>
      <c r="C23" s="697">
        <v>3059.70246</v>
      </c>
      <c r="D23" s="697">
        <v>1170.3212599999999</v>
      </c>
      <c r="E23" s="697">
        <v>797.99463000000003</v>
      </c>
      <c r="F23" s="697">
        <v>587.75143999999989</v>
      </c>
      <c r="G23" s="697">
        <v>701.3380699999999</v>
      </c>
      <c r="H23" s="697">
        <v>79.893630000000002</v>
      </c>
      <c r="I23" s="697">
        <v>194.46922000000001</v>
      </c>
    </row>
    <row r="24" spans="1:9" s="172" customFormat="1" ht="21" customHeight="1">
      <c r="A24" s="696" t="s">
        <v>296</v>
      </c>
      <c r="B24" s="697">
        <v>2.7685300000000002</v>
      </c>
      <c r="C24" s="697">
        <v>5.1535000000000002</v>
      </c>
      <c r="D24" s="697">
        <v>2.0820000000000002E-2</v>
      </c>
      <c r="E24" s="697">
        <v>1000.08395</v>
      </c>
      <c r="F24" s="697">
        <v>0</v>
      </c>
      <c r="G24" s="697">
        <v>0</v>
      </c>
      <c r="H24" s="697">
        <v>0</v>
      </c>
      <c r="I24" s="697">
        <v>0</v>
      </c>
    </row>
    <row r="25" spans="1:9" s="172" customFormat="1" ht="21" customHeight="1">
      <c r="A25" s="696" t="s">
        <v>692</v>
      </c>
      <c r="B25" s="697">
        <v>8279.5590700000012</v>
      </c>
      <c r="C25" s="697">
        <v>11122.492630000001</v>
      </c>
      <c r="D25" s="697">
        <v>8276.0684299999994</v>
      </c>
      <c r="E25" s="697">
        <v>34903.858630000002</v>
      </c>
      <c r="F25" s="697">
        <v>24736.159670000001</v>
      </c>
      <c r="G25" s="697">
        <v>33348.380250000002</v>
      </c>
      <c r="H25" s="697">
        <v>33097.192300000002</v>
      </c>
      <c r="I25" s="697">
        <v>15727.449550000001</v>
      </c>
    </row>
    <row r="26" spans="1:9" s="172" customFormat="1" ht="21" customHeight="1">
      <c r="A26" s="696" t="s">
        <v>307</v>
      </c>
      <c r="B26" s="697">
        <v>5068.65852</v>
      </c>
      <c r="C26" s="697">
        <v>4237.5380500000001</v>
      </c>
      <c r="D26" s="697">
        <v>3717.4793</v>
      </c>
      <c r="E26" s="697">
        <v>1531.6402399999999</v>
      </c>
      <c r="F26" s="697">
        <v>926.85847000000001</v>
      </c>
      <c r="G26" s="697">
        <v>721.99450999999999</v>
      </c>
      <c r="H26" s="697">
        <v>696.37143000000003</v>
      </c>
      <c r="I26" s="697">
        <v>529.96193999999991</v>
      </c>
    </row>
    <row r="27" spans="1:9" s="172" customFormat="1" ht="21" customHeight="1">
      <c r="A27" s="696" t="s">
        <v>693</v>
      </c>
      <c r="B27" s="697">
        <v>1279.5346100000002</v>
      </c>
      <c r="C27" s="697">
        <v>683.18543</v>
      </c>
      <c r="D27" s="697">
        <v>355.25746999999996</v>
      </c>
      <c r="E27" s="697">
        <v>27.329509999999999</v>
      </c>
      <c r="F27" s="697">
        <v>694.39846999999997</v>
      </c>
      <c r="G27" s="697">
        <v>556.38672999999994</v>
      </c>
      <c r="H27" s="697">
        <v>510.38339000000002</v>
      </c>
      <c r="I27" s="697">
        <v>372.37103000000002</v>
      </c>
    </row>
    <row r="28" spans="1:9" s="173"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264801.41781999997</v>
      </c>
      <c r="C29" s="695">
        <v>268409.52662000002</v>
      </c>
      <c r="D29" s="695">
        <v>332632.27935999999</v>
      </c>
      <c r="E29" s="695">
        <v>232550.04332</v>
      </c>
      <c r="F29" s="695">
        <v>258011.92598</v>
      </c>
      <c r="G29" s="695">
        <v>358364.48367000005</v>
      </c>
      <c r="H29" s="695">
        <v>341701.23888999998</v>
      </c>
      <c r="I29" s="695">
        <v>230371.93618000002</v>
      </c>
    </row>
    <row r="30" spans="1:9" s="172" customFormat="1" ht="21" customHeight="1" thickTop="1">
      <c r="A30" s="696" t="s">
        <v>695</v>
      </c>
      <c r="B30" s="697">
        <v>124909.65737</v>
      </c>
      <c r="C30" s="697">
        <v>163424.48391000001</v>
      </c>
      <c r="D30" s="697">
        <v>225385.18661999999</v>
      </c>
      <c r="E30" s="697">
        <v>126523.46569</v>
      </c>
      <c r="F30" s="697">
        <v>95299.660569999993</v>
      </c>
      <c r="G30" s="697">
        <v>87474.528160000002</v>
      </c>
      <c r="H30" s="697">
        <v>96356.631439999997</v>
      </c>
      <c r="I30" s="697">
        <v>63275.248749999999</v>
      </c>
    </row>
    <row r="31" spans="1:9" s="172" customFormat="1" ht="21" customHeight="1">
      <c r="A31" s="698" t="s">
        <v>696</v>
      </c>
      <c r="B31" s="697">
        <v>101124.45979000001</v>
      </c>
      <c r="C31" s="697">
        <v>116738.2285</v>
      </c>
      <c r="D31" s="697">
        <v>213769.39319</v>
      </c>
      <c r="E31" s="697">
        <v>58999.999040000002</v>
      </c>
      <c r="F31" s="697">
        <v>17932.725569999999</v>
      </c>
      <c r="G31" s="697">
        <v>10174.196029999999</v>
      </c>
      <c r="H31" s="697">
        <v>20424.06064</v>
      </c>
      <c r="I31" s="697">
        <v>7111.4161599999998</v>
      </c>
    </row>
    <row r="32" spans="1:9" s="172" customFormat="1" ht="21" customHeight="1">
      <c r="A32" s="698" t="s">
        <v>697</v>
      </c>
      <c r="B32" s="697">
        <v>15169.48941</v>
      </c>
      <c r="C32" s="697">
        <v>9577.5543100000014</v>
      </c>
      <c r="D32" s="697">
        <v>5549.6003700000001</v>
      </c>
      <c r="E32" s="697">
        <v>4773.2973600000005</v>
      </c>
      <c r="F32" s="697">
        <v>4113.1004899999998</v>
      </c>
      <c r="G32" s="697">
        <v>4758.6597699999993</v>
      </c>
      <c r="H32" s="697">
        <v>2492.6491499999997</v>
      </c>
      <c r="I32" s="697">
        <v>1334.75926</v>
      </c>
    </row>
    <row r="33" spans="1:9" s="172" customFormat="1" ht="21" customHeight="1">
      <c r="A33" s="698" t="s">
        <v>698</v>
      </c>
      <c r="B33" s="697">
        <v>442.37369000000001</v>
      </c>
      <c r="C33" s="697">
        <v>380.4239</v>
      </c>
      <c r="D33" s="697">
        <v>381.00488000000001</v>
      </c>
      <c r="E33" s="697">
        <v>55.606850000000001</v>
      </c>
      <c r="F33" s="697">
        <v>55.80283</v>
      </c>
      <c r="G33" s="697">
        <v>55.887250000000002</v>
      </c>
      <c r="H33" s="697">
        <v>55.912320000000001</v>
      </c>
      <c r="I33" s="697">
        <v>0</v>
      </c>
    </row>
    <row r="34" spans="1:9" s="172" customFormat="1" ht="21" customHeight="1">
      <c r="A34" s="698" t="s">
        <v>699</v>
      </c>
      <c r="B34" s="697">
        <v>8172.4643599999999</v>
      </c>
      <c r="C34" s="697">
        <v>1870.59258</v>
      </c>
      <c r="D34" s="697">
        <v>5561.0112800000006</v>
      </c>
      <c r="E34" s="697">
        <v>1516.1175700000001</v>
      </c>
      <c r="F34" s="697">
        <v>1872.26377</v>
      </c>
      <c r="G34" s="697">
        <v>1522.17597</v>
      </c>
      <c r="H34" s="697">
        <v>1909.6719699999999</v>
      </c>
      <c r="I34" s="697">
        <v>4558.2067400000005</v>
      </c>
    </row>
    <row r="35" spans="1:9" s="172" customFormat="1" ht="21" customHeight="1">
      <c r="A35" s="698" t="s">
        <v>700</v>
      </c>
      <c r="B35" s="697">
        <v>0</v>
      </c>
      <c r="C35" s="697">
        <v>34817.861199999999</v>
      </c>
      <c r="D35" s="697">
        <v>124.07105</v>
      </c>
      <c r="E35" s="697">
        <v>60755.57965</v>
      </c>
      <c r="F35" s="697">
        <v>70580</v>
      </c>
      <c r="G35" s="697">
        <v>70580</v>
      </c>
      <c r="H35" s="697">
        <v>70580</v>
      </c>
      <c r="I35" s="697">
        <v>50000</v>
      </c>
    </row>
    <row r="36" spans="1:9" s="172" customFormat="1" ht="21" customHeight="1">
      <c r="A36" s="698" t="s">
        <v>701</v>
      </c>
      <c r="B36" s="697">
        <v>0.87012</v>
      </c>
      <c r="C36" s="697">
        <v>39.823419999999999</v>
      </c>
      <c r="D36" s="697">
        <v>0.10585</v>
      </c>
      <c r="E36" s="697">
        <v>422.86521999999997</v>
      </c>
      <c r="F36" s="697">
        <v>745.76791000000003</v>
      </c>
      <c r="G36" s="697">
        <v>383.60914000000002</v>
      </c>
      <c r="H36" s="697">
        <v>894.33735999999999</v>
      </c>
      <c r="I36" s="697">
        <v>270.86659000000003</v>
      </c>
    </row>
    <row r="37" spans="1:9" s="172" customFormat="1" ht="21" customHeight="1">
      <c r="A37" s="696" t="s">
        <v>702</v>
      </c>
      <c r="B37" s="697">
        <v>0</v>
      </c>
      <c r="C37" s="697">
        <v>0</v>
      </c>
      <c r="D37" s="697">
        <v>0</v>
      </c>
      <c r="E37" s="697">
        <v>0</v>
      </c>
      <c r="F37" s="697">
        <v>0</v>
      </c>
      <c r="G37" s="697">
        <v>0</v>
      </c>
      <c r="H37" s="697">
        <v>0</v>
      </c>
      <c r="I37" s="697">
        <v>0</v>
      </c>
    </row>
    <row r="38" spans="1:9" s="172" customFormat="1" ht="21" customHeight="1">
      <c r="A38" s="696" t="s">
        <v>703</v>
      </c>
      <c r="B38" s="697">
        <v>112973.25568999999</v>
      </c>
      <c r="C38" s="697">
        <v>81795.527819999988</v>
      </c>
      <c r="D38" s="697">
        <v>93193.776310000001</v>
      </c>
      <c r="E38" s="697">
        <v>92864.43075</v>
      </c>
      <c r="F38" s="697">
        <v>149152.26088999998</v>
      </c>
      <c r="G38" s="697">
        <v>253532.02233000001</v>
      </c>
      <c r="H38" s="697">
        <v>229161.66550999999</v>
      </c>
      <c r="I38" s="697">
        <v>154961.86893</v>
      </c>
    </row>
    <row r="39" spans="1:9" s="172" customFormat="1" ht="21" customHeight="1">
      <c r="A39" s="696" t="s">
        <v>704</v>
      </c>
      <c r="B39" s="697">
        <v>20498.268920000002</v>
      </c>
      <c r="C39" s="697">
        <v>16396.583190000001</v>
      </c>
      <c r="D39" s="697">
        <v>7603.1361200000001</v>
      </c>
      <c r="E39" s="697">
        <v>5956.1075700000001</v>
      </c>
      <c r="F39" s="697">
        <v>4715.8350199999995</v>
      </c>
      <c r="G39" s="697">
        <v>6906.6552499999998</v>
      </c>
      <c r="H39" s="697">
        <v>6086.50918</v>
      </c>
      <c r="I39" s="697">
        <v>6185.9546</v>
      </c>
    </row>
    <row r="40" spans="1:9" s="172" customFormat="1" ht="21" customHeight="1">
      <c r="A40" s="696" t="s">
        <v>361</v>
      </c>
      <c r="B40" s="697">
        <v>6420.2358400000003</v>
      </c>
      <c r="C40" s="697">
        <v>6792.9317000000001</v>
      </c>
      <c r="D40" s="697">
        <v>6450.1803099999997</v>
      </c>
      <c r="E40" s="697">
        <v>7206.0393099999992</v>
      </c>
      <c r="F40" s="697">
        <v>8844.1695</v>
      </c>
      <c r="G40" s="697">
        <v>10451.27793</v>
      </c>
      <c r="H40" s="697">
        <v>10096.43276</v>
      </c>
      <c r="I40" s="697">
        <v>5948.8639000000003</v>
      </c>
    </row>
    <row r="41" spans="1:9" s="172" customFormat="1" ht="21" customHeight="1">
      <c r="A41" s="696" t="s">
        <v>367</v>
      </c>
      <c r="B41" s="697">
        <v>0</v>
      </c>
      <c r="C41" s="697">
        <v>0</v>
      </c>
      <c r="D41" s="697">
        <v>0</v>
      </c>
      <c r="E41" s="697">
        <v>0</v>
      </c>
      <c r="F41" s="697">
        <v>0</v>
      </c>
      <c r="G41" s="697">
        <v>0</v>
      </c>
      <c r="H41" s="697">
        <v>0</v>
      </c>
      <c r="I41" s="697">
        <v>0</v>
      </c>
    </row>
    <row r="42" spans="1:9" s="172" customFormat="1" ht="21" customHeight="1">
      <c r="A42" s="696" t="s">
        <v>705</v>
      </c>
      <c r="B42" s="697">
        <v>0</v>
      </c>
      <c r="C42" s="697">
        <v>0</v>
      </c>
      <c r="D42" s="697">
        <v>0</v>
      </c>
      <c r="E42" s="697">
        <v>0</v>
      </c>
      <c r="F42" s="697">
        <v>0</v>
      </c>
      <c r="G42" s="697">
        <v>0</v>
      </c>
      <c r="H42" s="697">
        <v>0</v>
      </c>
      <c r="I42" s="697">
        <v>0</v>
      </c>
    </row>
    <row r="43" spans="1:9" s="173" customFormat="1" ht="18.75" thickBot="1">
      <c r="A43" s="699" t="s">
        <v>557</v>
      </c>
      <c r="B43" s="700">
        <v>0</v>
      </c>
      <c r="C43" s="700">
        <v>0</v>
      </c>
      <c r="D43" s="700">
        <v>0</v>
      </c>
      <c r="E43" s="700">
        <v>0</v>
      </c>
      <c r="F43" s="700">
        <v>0</v>
      </c>
      <c r="G43" s="700">
        <v>0</v>
      </c>
      <c r="H43" s="700">
        <v>0</v>
      </c>
      <c r="I43" s="700">
        <v>0</v>
      </c>
    </row>
    <row r="44" spans="1:9" ht="24" customHeight="1" thickTop="1" thickBot="1">
      <c r="A44" s="694" t="s">
        <v>706</v>
      </c>
      <c r="B44" s="695">
        <v>184441.90141999998</v>
      </c>
      <c r="C44" s="695">
        <v>195266.49096999998</v>
      </c>
      <c r="D44" s="695">
        <v>192658.30750999998</v>
      </c>
      <c r="E44" s="695">
        <v>194555.59760000001</v>
      </c>
      <c r="F44" s="695">
        <v>193589.47821</v>
      </c>
      <c r="G44" s="695">
        <v>195666.15226</v>
      </c>
      <c r="H44" s="695">
        <v>198149.8903</v>
      </c>
      <c r="I44" s="695">
        <v>205240.71682</v>
      </c>
    </row>
    <row r="45" spans="1:9" s="172" customFormat="1" ht="21" customHeight="1" thickTop="1">
      <c r="A45" s="696" t="s">
        <v>382</v>
      </c>
      <c r="B45" s="697">
        <v>75800.430170000007</v>
      </c>
      <c r="C45" s="697">
        <v>75800.430170000007</v>
      </c>
      <c r="D45" s="697">
        <v>151815.65406</v>
      </c>
      <c r="E45" s="697">
        <v>151815.65406</v>
      </c>
      <c r="F45" s="697">
        <v>151815.65406</v>
      </c>
      <c r="G45" s="697">
        <v>151815.65406</v>
      </c>
      <c r="H45" s="697">
        <v>151815.65406</v>
      </c>
      <c r="I45" s="697">
        <v>151815.65406</v>
      </c>
    </row>
    <row r="46" spans="1:9" s="172" customFormat="1" ht="21" customHeight="1">
      <c r="A46" s="696" t="s">
        <v>386</v>
      </c>
      <c r="B46" s="697">
        <v>76015.223889999994</v>
      </c>
      <c r="C46" s="697">
        <v>84500.683199999999</v>
      </c>
      <c r="D46" s="697">
        <v>8485.4593100000002</v>
      </c>
      <c r="E46" s="697">
        <v>8485.4593100000002</v>
      </c>
      <c r="F46" s="697">
        <v>8485.4593100000002</v>
      </c>
      <c r="G46" s="697">
        <v>8485.4593100000002</v>
      </c>
      <c r="H46" s="697">
        <v>8485.4593100000002</v>
      </c>
      <c r="I46" s="697">
        <v>8485.4593100000002</v>
      </c>
    </row>
    <row r="47" spans="1:9" s="172" customFormat="1" ht="21" customHeight="1">
      <c r="A47" s="696" t="s">
        <v>390</v>
      </c>
      <c r="B47" s="697">
        <v>0</v>
      </c>
      <c r="C47" s="697">
        <v>0</v>
      </c>
      <c r="D47" s="697">
        <v>0</v>
      </c>
      <c r="E47" s="697">
        <v>0</v>
      </c>
      <c r="F47" s="697">
        <v>0</v>
      </c>
      <c r="G47" s="697">
        <v>0</v>
      </c>
      <c r="H47" s="697">
        <v>0</v>
      </c>
      <c r="I47" s="697">
        <v>0</v>
      </c>
    </row>
    <row r="48" spans="1:9" s="172" customFormat="1" ht="21" customHeight="1">
      <c r="A48" s="696" t="s">
        <v>707</v>
      </c>
      <c r="B48" s="697">
        <v>13769.671109999999</v>
      </c>
      <c r="C48" s="697">
        <v>15655.328730000001</v>
      </c>
      <c r="D48" s="697">
        <v>33922.634960000003</v>
      </c>
      <c r="E48" s="697">
        <v>32241.333850000003</v>
      </c>
      <c r="F48" s="697">
        <v>34133.695209999998</v>
      </c>
      <c r="G48" s="697">
        <v>33288.364840000002</v>
      </c>
      <c r="H48" s="697">
        <v>33288.364840000002</v>
      </c>
      <c r="I48" s="697">
        <v>37575.15221</v>
      </c>
    </row>
    <row r="49" spans="1:9" s="172" customFormat="1" ht="21" customHeight="1">
      <c r="A49" s="696" t="s">
        <v>396</v>
      </c>
      <c r="B49" s="697">
        <v>18856.576249999998</v>
      </c>
      <c r="C49" s="697">
        <v>19310.048870000002</v>
      </c>
      <c r="D49" s="697">
        <v>-1565.44082</v>
      </c>
      <c r="E49" s="697">
        <v>2013.1503799999998</v>
      </c>
      <c r="F49" s="697">
        <v>-845.33037000000002</v>
      </c>
      <c r="G49" s="697">
        <v>2076.6740500000001</v>
      </c>
      <c r="H49" s="697">
        <v>4560.4120899999998</v>
      </c>
      <c r="I49" s="697">
        <v>7364.4512400000003</v>
      </c>
    </row>
    <row r="50" spans="1:9" s="172" customFormat="1" ht="21" customHeight="1">
      <c r="A50" s="698" t="s">
        <v>708</v>
      </c>
      <c r="B50" s="697">
        <v>0</v>
      </c>
      <c r="C50" s="697">
        <v>0</v>
      </c>
      <c r="D50" s="697">
        <v>0</v>
      </c>
      <c r="E50" s="697">
        <v>0</v>
      </c>
      <c r="F50" s="697">
        <v>0</v>
      </c>
      <c r="G50" s="697">
        <v>0</v>
      </c>
      <c r="H50" s="697">
        <v>0</v>
      </c>
      <c r="I50" s="697">
        <v>0</v>
      </c>
    </row>
    <row r="51" spans="1:9" s="173" customFormat="1" ht="18.75" thickBot="1">
      <c r="A51" s="701" t="s">
        <v>709</v>
      </c>
      <c r="B51" s="700">
        <v>18856.576249999998</v>
      </c>
      <c r="C51" s="700">
        <v>19310.048870000002</v>
      </c>
      <c r="D51" s="700">
        <v>-1565.44082</v>
      </c>
      <c r="E51" s="700">
        <v>2013.1503799999998</v>
      </c>
      <c r="F51" s="700">
        <v>-845.33037000000002</v>
      </c>
      <c r="G51" s="700">
        <v>2076.6740500000001</v>
      </c>
      <c r="H51" s="700">
        <v>4560.4120899999998</v>
      </c>
      <c r="I51" s="700">
        <v>7364.4512400000003</v>
      </c>
    </row>
    <row r="52" spans="1:9" ht="24" customHeight="1" thickTop="1" thickBot="1">
      <c r="A52" s="694" t="s">
        <v>710</v>
      </c>
      <c r="B52" s="695">
        <v>449243.31923999998</v>
      </c>
      <c r="C52" s="695">
        <v>463676.01758999994</v>
      </c>
      <c r="D52" s="695">
        <v>525290.58687</v>
      </c>
      <c r="E52" s="695">
        <v>427105.64092000003</v>
      </c>
      <c r="F52" s="695">
        <v>451601.40418999997</v>
      </c>
      <c r="G52" s="695">
        <v>554030.63592999999</v>
      </c>
      <c r="H52" s="695">
        <v>539851.12919000001</v>
      </c>
      <c r="I52" s="695">
        <v>435612.65299999999</v>
      </c>
    </row>
    <row r="53" spans="1:9" s="172" customFormat="1" ht="24" customHeight="1" thickTop="1">
      <c r="A53" s="702" t="s">
        <v>711</v>
      </c>
      <c r="B53" s="697">
        <v>142224.1176</v>
      </c>
      <c r="C53" s="697">
        <v>146746.83006000001</v>
      </c>
      <c r="D53" s="697">
        <v>195585.42144000001</v>
      </c>
      <c r="E53" s="697">
        <v>228039.40343000001</v>
      </c>
      <c r="F53" s="697">
        <v>306385.24723000004</v>
      </c>
      <c r="G53" s="697">
        <v>246301.90702000001</v>
      </c>
      <c r="H53" s="697">
        <v>324225.07175</v>
      </c>
      <c r="I53" s="697">
        <v>187907.75524999999</v>
      </c>
    </row>
    <row r="54" spans="1:9" s="173" customFormat="1" ht="21" customHeight="1">
      <c r="A54" s="701" t="s">
        <v>712</v>
      </c>
      <c r="B54" s="700">
        <v>42714.175409999996</v>
      </c>
      <c r="C54" s="700">
        <v>19335.06136</v>
      </c>
      <c r="D54" s="700">
        <v>8482.9724499999993</v>
      </c>
      <c r="E54" s="700">
        <v>1837.41625</v>
      </c>
      <c r="F54" s="700">
        <v>0</v>
      </c>
      <c r="G54" s="700">
        <v>2371.4677000000001</v>
      </c>
      <c r="H54" s="700">
        <v>24388.869649999997</v>
      </c>
      <c r="I54" s="700">
        <v>0</v>
      </c>
    </row>
    <row r="55" spans="1:9" s="173" customFormat="1" ht="21" customHeight="1">
      <c r="A55" s="701" t="s">
        <v>713</v>
      </c>
      <c r="B55" s="700">
        <v>99509.942190000002</v>
      </c>
      <c r="C55" s="700">
        <v>127411.7687</v>
      </c>
      <c r="D55" s="700">
        <v>186416.44899</v>
      </c>
      <c r="E55" s="700">
        <v>226201.98718</v>
      </c>
      <c r="F55" s="700">
        <v>305356.24723000004</v>
      </c>
      <c r="G55" s="700">
        <v>243930.43932</v>
      </c>
      <c r="H55" s="700">
        <v>299836.20209999999</v>
      </c>
      <c r="I55" s="700">
        <v>187907.75524999999</v>
      </c>
    </row>
    <row r="56" spans="1:9" s="173" customFormat="1" ht="21" customHeight="1">
      <c r="A56" s="701" t="s">
        <v>714</v>
      </c>
      <c r="B56" s="700">
        <v>0</v>
      </c>
      <c r="C56" s="700">
        <v>0</v>
      </c>
      <c r="D56" s="700">
        <v>0</v>
      </c>
      <c r="E56" s="700">
        <v>0</v>
      </c>
      <c r="F56" s="700">
        <v>0</v>
      </c>
      <c r="G56" s="700">
        <v>0</v>
      </c>
      <c r="H56" s="700">
        <v>0</v>
      </c>
      <c r="I56" s="700">
        <v>0</v>
      </c>
    </row>
    <row r="57" spans="1:9" s="173" customFormat="1" ht="21" customHeight="1">
      <c r="A57" s="701" t="s">
        <v>715</v>
      </c>
      <c r="B57" s="700">
        <v>0</v>
      </c>
      <c r="C57" s="700">
        <v>0</v>
      </c>
      <c r="D57" s="700">
        <v>686</v>
      </c>
      <c r="E57" s="700">
        <v>0</v>
      </c>
      <c r="F57" s="700">
        <v>1029</v>
      </c>
      <c r="G57" s="700">
        <v>0</v>
      </c>
      <c r="H57" s="700">
        <v>0</v>
      </c>
      <c r="I57" s="700">
        <v>0</v>
      </c>
    </row>
    <row r="58" spans="1:9" s="173" customFormat="1" ht="21" customHeight="1">
      <c r="A58" s="701" t="s">
        <v>716</v>
      </c>
      <c r="B58" s="700">
        <v>0</v>
      </c>
      <c r="C58" s="700">
        <v>0</v>
      </c>
      <c r="D58" s="700">
        <v>0</v>
      </c>
      <c r="E58" s="700">
        <v>0</v>
      </c>
      <c r="F58" s="700">
        <v>0</v>
      </c>
      <c r="G58" s="700">
        <v>0</v>
      </c>
      <c r="H58" s="700">
        <v>0</v>
      </c>
      <c r="I58" s="700">
        <v>0</v>
      </c>
    </row>
    <row r="59" spans="1:9" s="173" customFormat="1" ht="18.75" thickBot="1">
      <c r="A59" s="699" t="s">
        <v>717</v>
      </c>
      <c r="B59" s="700">
        <v>641409.67056</v>
      </c>
      <c r="C59" s="700">
        <v>685955.75213000004</v>
      </c>
      <c r="D59" s="700">
        <v>744440.56551999995</v>
      </c>
      <c r="E59" s="700">
        <v>1000865.51264</v>
      </c>
      <c r="F59" s="700">
        <v>1299656.97765</v>
      </c>
      <c r="G59" s="700">
        <v>1440565.8317</v>
      </c>
      <c r="H59" s="700">
        <v>1476121.6316</v>
      </c>
      <c r="I59" s="700">
        <v>981992.73404999997</v>
      </c>
    </row>
    <row r="60" spans="1:9" ht="31.5" customHeight="1" thickTop="1" thickBot="1">
      <c r="A60" s="703" t="s">
        <v>718</v>
      </c>
      <c r="B60" s="695"/>
      <c r="C60" s="695"/>
      <c r="D60" s="695"/>
      <c r="E60" s="695"/>
      <c r="F60" s="695"/>
      <c r="G60" s="695"/>
      <c r="H60" s="695"/>
      <c r="I60" s="695"/>
    </row>
    <row r="61" spans="1:9" ht="30" customHeight="1" thickTop="1">
      <c r="A61" s="704" t="s">
        <v>719</v>
      </c>
      <c r="B61" s="705">
        <v>12257.738130000002</v>
      </c>
      <c r="C61" s="705">
        <v>14898.80085</v>
      </c>
      <c r="D61" s="705">
        <v>16915.536530000001</v>
      </c>
      <c r="E61" s="705">
        <v>19884.527300000002</v>
      </c>
      <c r="F61" s="705">
        <v>22738.896550000001</v>
      </c>
      <c r="G61" s="705">
        <v>21051.745039999998</v>
      </c>
      <c r="H61" s="705">
        <v>29091.450850000001</v>
      </c>
      <c r="I61" s="705">
        <v>21897.857039999999</v>
      </c>
    </row>
    <row r="62" spans="1:9" ht="21" customHeight="1">
      <c r="A62" s="706" t="s">
        <v>720</v>
      </c>
      <c r="B62" s="705">
        <v>-762.09390000000008</v>
      </c>
      <c r="C62" s="705">
        <v>-945.73209999999995</v>
      </c>
      <c r="D62" s="705">
        <v>-1368.4892600000001</v>
      </c>
      <c r="E62" s="705">
        <v>-2033.8743200000001</v>
      </c>
      <c r="F62" s="705">
        <v>-3943.3988199999999</v>
      </c>
      <c r="G62" s="705">
        <v>-5996.7805699999999</v>
      </c>
      <c r="H62" s="705">
        <v>-8173.1659</v>
      </c>
      <c r="I62" s="705">
        <v>-6588.4478099999997</v>
      </c>
    </row>
    <row r="63" spans="1:9" ht="21.75" customHeight="1">
      <c r="A63" s="707" t="s">
        <v>721</v>
      </c>
      <c r="B63" s="705">
        <v>11495.64423</v>
      </c>
      <c r="C63" s="705">
        <v>13953.06875</v>
      </c>
      <c r="D63" s="705">
        <v>15547.047269999999</v>
      </c>
      <c r="E63" s="705">
        <v>17850.652979999999</v>
      </c>
      <c r="F63" s="705">
        <v>18795.497729999999</v>
      </c>
      <c r="G63" s="705">
        <v>15054.964470000001</v>
      </c>
      <c r="H63" s="705">
        <v>20918.284949999997</v>
      </c>
      <c r="I63" s="705">
        <v>15309.409230000001</v>
      </c>
    </row>
    <row r="64" spans="1:9">
      <c r="A64" s="704" t="s">
        <v>722</v>
      </c>
      <c r="B64" s="705">
        <v>55025.318920000005</v>
      </c>
      <c r="C64" s="705">
        <v>51139.412079999995</v>
      </c>
      <c r="D64" s="705">
        <v>13344.48099</v>
      </c>
      <c r="E64" s="705">
        <v>14419.07986</v>
      </c>
      <c r="F64" s="705">
        <v>9681.8031499999997</v>
      </c>
      <c r="G64" s="705">
        <v>4456.3742999999995</v>
      </c>
      <c r="H64" s="705">
        <v>6331.6947499999997</v>
      </c>
      <c r="I64" s="705">
        <v>4017.8014199999998</v>
      </c>
    </row>
    <row r="65" spans="1:9">
      <c r="A65" s="706" t="s">
        <v>723</v>
      </c>
      <c r="B65" s="705">
        <v>-5669.2279400000007</v>
      </c>
      <c r="C65" s="705">
        <v>-5569.9457400000001</v>
      </c>
      <c r="D65" s="705">
        <v>-6222.2124699999995</v>
      </c>
      <c r="E65" s="705">
        <v>-6648.33788</v>
      </c>
      <c r="F65" s="705">
        <v>-6189.8065399999996</v>
      </c>
      <c r="G65" s="705">
        <v>-1625.92066</v>
      </c>
      <c r="H65" s="705">
        <v>-2279.45073</v>
      </c>
      <c r="I65" s="705">
        <v>-1416.54531</v>
      </c>
    </row>
    <row r="66" spans="1:9">
      <c r="A66" s="708" t="s">
        <v>724</v>
      </c>
      <c r="B66" s="705">
        <v>60851.735209999999</v>
      </c>
      <c r="C66" s="705">
        <v>59522.535090000005</v>
      </c>
      <c r="D66" s="705">
        <v>22669.315790000001</v>
      </c>
      <c r="E66" s="705">
        <v>25621.394960000001</v>
      </c>
      <c r="F66" s="705">
        <v>22287.494340000001</v>
      </c>
      <c r="G66" s="705">
        <v>17885.418109999999</v>
      </c>
      <c r="H66" s="705">
        <v>24970.528969999999</v>
      </c>
      <c r="I66" s="705">
        <v>17910.66534</v>
      </c>
    </row>
    <row r="67" spans="1:9">
      <c r="A67" s="704" t="s">
        <v>725</v>
      </c>
      <c r="B67" s="705">
        <v>7548.0048399999996</v>
      </c>
      <c r="C67" s="705">
        <v>14490.334080000001</v>
      </c>
      <c r="D67" s="705">
        <v>8447.2738100000006</v>
      </c>
      <c r="E67" s="705">
        <v>11019.93053</v>
      </c>
      <c r="F67" s="705">
        <v>10415.506289999999</v>
      </c>
      <c r="G67" s="705">
        <v>8719.5362699999987</v>
      </c>
      <c r="H67" s="705">
        <v>15156.621529999999</v>
      </c>
      <c r="I67" s="705">
        <v>12057.57626</v>
      </c>
    </row>
    <row r="68" spans="1:9">
      <c r="A68" s="704" t="s">
        <v>726</v>
      </c>
      <c r="B68" s="705">
        <v>-8893.9253800000006</v>
      </c>
      <c r="C68" s="705">
        <v>-14578.868060000001</v>
      </c>
      <c r="D68" s="705">
        <v>-8064.1492400000006</v>
      </c>
      <c r="E68" s="705">
        <v>-11159.48393</v>
      </c>
      <c r="F68" s="705">
        <v>-11265.41122</v>
      </c>
      <c r="G68" s="705">
        <v>-10596.056859999999</v>
      </c>
      <c r="H68" s="705">
        <v>-17377.837620000002</v>
      </c>
      <c r="I68" s="705">
        <v>-7391.1240699999998</v>
      </c>
    </row>
    <row r="69" spans="1:9">
      <c r="A69" s="707" t="s">
        <v>727</v>
      </c>
      <c r="B69" s="705">
        <v>59505.81467</v>
      </c>
      <c r="C69" s="705">
        <v>59434.001109999997</v>
      </c>
      <c r="D69" s="705">
        <v>23052.440360000001</v>
      </c>
      <c r="E69" s="705">
        <v>25481.841559999997</v>
      </c>
      <c r="F69" s="705">
        <v>21437.58941</v>
      </c>
      <c r="G69" s="705">
        <v>16008.89752</v>
      </c>
      <c r="H69" s="705">
        <v>22749.312879999998</v>
      </c>
      <c r="I69" s="705">
        <v>22577.11753</v>
      </c>
    </row>
    <row r="70" spans="1:9">
      <c r="A70" s="706" t="s">
        <v>728</v>
      </c>
      <c r="B70" s="705">
        <v>-29621.613100000002</v>
      </c>
      <c r="C70" s="705">
        <v>-31711.931170000003</v>
      </c>
      <c r="D70" s="705">
        <v>-24217.380739999997</v>
      </c>
      <c r="E70" s="705">
        <v>-23294.257659999999</v>
      </c>
      <c r="F70" s="705">
        <v>-22187.681989999997</v>
      </c>
      <c r="G70" s="705">
        <v>-13978.015609999999</v>
      </c>
      <c r="H70" s="705">
        <v>-18278.394980000001</v>
      </c>
      <c r="I70" s="705">
        <v>-15078.679119999999</v>
      </c>
    </row>
    <row r="71" spans="1:9">
      <c r="A71" s="708" t="s">
        <v>729</v>
      </c>
      <c r="B71" s="705">
        <v>29884.201570000001</v>
      </c>
      <c r="C71" s="705">
        <v>27722.069940000001</v>
      </c>
      <c r="D71" s="705">
        <v>-1164.9403799999998</v>
      </c>
      <c r="E71" s="705">
        <v>2187.5839000000001</v>
      </c>
      <c r="F71" s="705">
        <v>-750.09258</v>
      </c>
      <c r="G71" s="705">
        <v>2030.8819099999998</v>
      </c>
      <c r="H71" s="705">
        <v>4470.9179000000004</v>
      </c>
      <c r="I71" s="705">
        <v>7498.4384099999997</v>
      </c>
    </row>
    <row r="72" spans="1:9">
      <c r="A72" s="708" t="s">
        <v>730</v>
      </c>
      <c r="B72" s="705">
        <v>-60.048379999999995</v>
      </c>
      <c r="C72" s="705">
        <v>-252.69532999999998</v>
      </c>
      <c r="D72" s="705">
        <v>-85.032320000000013</v>
      </c>
      <c r="E72" s="705">
        <v>-73.08386999999999</v>
      </c>
      <c r="F72" s="705">
        <v>0.72448999999999997</v>
      </c>
      <c r="G72" s="705">
        <v>-2.8288699999999998</v>
      </c>
      <c r="H72" s="705">
        <v>-1.39354</v>
      </c>
      <c r="I72" s="705">
        <v>-20.11055</v>
      </c>
    </row>
    <row r="73" spans="1:9">
      <c r="A73" s="709" t="s">
        <v>731</v>
      </c>
      <c r="B73" s="705">
        <v>-60.048379999999995</v>
      </c>
      <c r="C73" s="705">
        <v>-252.69532999999998</v>
      </c>
      <c r="D73" s="705">
        <v>-85.032320000000013</v>
      </c>
      <c r="E73" s="705">
        <v>-73.08386999999999</v>
      </c>
      <c r="F73" s="705">
        <v>0.72448999999999997</v>
      </c>
      <c r="G73" s="705">
        <v>-2.8288699999999998</v>
      </c>
      <c r="H73" s="705">
        <v>-1.39354</v>
      </c>
      <c r="I73" s="705">
        <v>-20.11055</v>
      </c>
    </row>
    <row r="74" spans="1:9">
      <c r="A74" s="709" t="s">
        <v>732</v>
      </c>
      <c r="B74" s="705">
        <v>0</v>
      </c>
      <c r="C74" s="705">
        <v>0</v>
      </c>
      <c r="D74" s="705">
        <v>0</v>
      </c>
      <c r="E74" s="705">
        <v>0</v>
      </c>
      <c r="F74" s="705">
        <v>0</v>
      </c>
      <c r="G74" s="705">
        <v>0</v>
      </c>
      <c r="H74" s="705">
        <v>0</v>
      </c>
      <c r="I74" s="705">
        <v>0</v>
      </c>
    </row>
    <row r="75" spans="1:9">
      <c r="A75" s="707" t="s">
        <v>733</v>
      </c>
      <c r="B75" s="705">
        <v>-1.3714500000000001</v>
      </c>
      <c r="C75" s="705">
        <v>-86.104470000000006</v>
      </c>
      <c r="D75" s="705">
        <v>34.546559999999999</v>
      </c>
      <c r="E75" s="705">
        <v>40.562080000000002</v>
      </c>
      <c r="F75" s="705">
        <v>5.0262399999999996</v>
      </c>
      <c r="G75" s="705">
        <v>-11.457049999999999</v>
      </c>
      <c r="H75" s="705">
        <v>-11.47208</v>
      </c>
      <c r="I75" s="705">
        <v>1.8621099999999999</v>
      </c>
    </row>
    <row r="76" spans="1:9">
      <c r="A76" s="707" t="s">
        <v>734</v>
      </c>
      <c r="B76" s="705">
        <v>-1.3714500000000001</v>
      </c>
      <c r="C76" s="705">
        <v>-86.104470000000006</v>
      </c>
      <c r="D76" s="705">
        <v>34.546559999999999</v>
      </c>
      <c r="E76" s="705">
        <v>40.562080000000002</v>
      </c>
      <c r="F76" s="705">
        <v>5.0262399999999996</v>
      </c>
      <c r="G76" s="705">
        <v>-11.457049999999999</v>
      </c>
      <c r="H76" s="705">
        <v>-11.47208</v>
      </c>
      <c r="I76" s="705">
        <v>1.8621099999999999</v>
      </c>
    </row>
    <row r="77" spans="1:9">
      <c r="A77" s="706" t="s">
        <v>735</v>
      </c>
      <c r="B77" s="705">
        <v>0</v>
      </c>
      <c r="C77" s="705">
        <v>0</v>
      </c>
      <c r="D77" s="705">
        <v>0</v>
      </c>
      <c r="E77" s="705">
        <v>0</v>
      </c>
      <c r="F77" s="705">
        <v>0</v>
      </c>
      <c r="G77" s="705">
        <v>0</v>
      </c>
      <c r="H77" s="705">
        <v>0</v>
      </c>
      <c r="I77" s="705">
        <v>0</v>
      </c>
    </row>
    <row r="78" spans="1:9">
      <c r="A78" s="707" t="s">
        <v>736</v>
      </c>
      <c r="B78" s="705">
        <v>29822.781739999999</v>
      </c>
      <c r="C78" s="705">
        <v>27383.270140000001</v>
      </c>
      <c r="D78" s="705">
        <v>-1215.4261399999998</v>
      </c>
      <c r="E78" s="705">
        <v>2155.0621099999998</v>
      </c>
      <c r="F78" s="705">
        <v>-744.34185000000002</v>
      </c>
      <c r="G78" s="705">
        <v>2016.59599</v>
      </c>
      <c r="H78" s="705">
        <v>4458.0522799999999</v>
      </c>
      <c r="I78" s="705">
        <v>7480.1899699999994</v>
      </c>
    </row>
    <row r="79" spans="1:9">
      <c r="A79" s="710" t="s">
        <v>737</v>
      </c>
      <c r="B79" s="705">
        <v>9.4801099999999998</v>
      </c>
      <c r="C79" s="705">
        <v>24.685230000000001</v>
      </c>
      <c r="D79" s="705">
        <v>1.37808</v>
      </c>
      <c r="E79" s="705">
        <v>6.8153699999999997</v>
      </c>
      <c r="F79" s="705">
        <v>3.48346</v>
      </c>
      <c r="G79" s="705">
        <v>0</v>
      </c>
      <c r="H79" s="705">
        <v>2.264E-2</v>
      </c>
      <c r="I79" s="705">
        <v>0</v>
      </c>
    </row>
    <row r="80" spans="1:9">
      <c r="A80" s="708" t="s">
        <v>738</v>
      </c>
      <c r="B80" s="705">
        <v>29832.261850000003</v>
      </c>
      <c r="C80" s="705">
        <v>27407.95537</v>
      </c>
      <c r="D80" s="705">
        <v>-1214.0480600000001</v>
      </c>
      <c r="E80" s="705">
        <v>2161.8774800000001</v>
      </c>
      <c r="F80" s="705">
        <v>-740.85838999999999</v>
      </c>
      <c r="G80" s="705">
        <v>2016.59599</v>
      </c>
      <c r="H80" s="705">
        <v>4458.07492</v>
      </c>
      <c r="I80" s="705">
        <v>7480.1899699999994</v>
      </c>
    </row>
    <row r="81" spans="1:9">
      <c r="A81" s="704" t="s">
        <v>739</v>
      </c>
      <c r="B81" s="705">
        <v>-1710.3226000000002</v>
      </c>
      <c r="C81" s="705">
        <v>-635.48149999999998</v>
      </c>
      <c r="D81" s="705">
        <v>-351.39276000000001</v>
      </c>
      <c r="E81" s="705">
        <v>-148.72717</v>
      </c>
      <c r="F81" s="705">
        <v>-104.47198</v>
      </c>
      <c r="G81" s="705">
        <v>60.078060000000001</v>
      </c>
      <c r="H81" s="705">
        <v>102.33717</v>
      </c>
      <c r="I81" s="705">
        <v>-115.73872999999999</v>
      </c>
    </row>
    <row r="82" spans="1:9" ht="21" customHeight="1">
      <c r="A82" s="707" t="s">
        <v>740</v>
      </c>
      <c r="B82" s="705">
        <v>28121.939249999999</v>
      </c>
      <c r="C82" s="705">
        <v>26772.473870000002</v>
      </c>
      <c r="D82" s="705">
        <v>-1565.44082</v>
      </c>
      <c r="E82" s="705">
        <v>2013.15031</v>
      </c>
      <c r="F82" s="705">
        <v>-845.33037000000002</v>
      </c>
      <c r="G82" s="705">
        <v>2076.6740500000001</v>
      </c>
      <c r="H82" s="705">
        <v>4560.4120899999998</v>
      </c>
      <c r="I82" s="705">
        <v>7364.4512400000003</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28121.939249999999</v>
      </c>
      <c r="C84" s="705">
        <v>26772.473870000002</v>
      </c>
      <c r="D84" s="705">
        <v>-1565.44082</v>
      </c>
      <c r="E84" s="705">
        <v>2013.15031</v>
      </c>
      <c r="F84" s="705">
        <v>-845.33037000000002</v>
      </c>
      <c r="G84" s="705">
        <v>2076.6740500000001</v>
      </c>
      <c r="H84" s="705">
        <v>4560.4120899999998</v>
      </c>
      <c r="I84" s="705">
        <v>7364.4512400000003</v>
      </c>
    </row>
    <row r="85" spans="1:9" ht="18" customHeight="1" thickBot="1">
      <c r="A85" s="704" t="s">
        <v>743</v>
      </c>
      <c r="B85" s="705">
        <v>-9265.3629999999994</v>
      </c>
      <c r="C85" s="705">
        <v>-7462.4250000000002</v>
      </c>
      <c r="D85" s="705">
        <v>0</v>
      </c>
      <c r="E85" s="705">
        <v>0</v>
      </c>
      <c r="F85" s="705">
        <v>0</v>
      </c>
      <c r="G85" s="705">
        <v>0</v>
      </c>
      <c r="H85" s="705">
        <v>0</v>
      </c>
      <c r="I85" s="705">
        <v>0</v>
      </c>
    </row>
    <row r="86" spans="1:9" ht="24" customHeight="1" thickTop="1" thickBot="1">
      <c r="A86" s="694" t="s">
        <v>744</v>
      </c>
      <c r="B86" s="695">
        <v>18856.576249999998</v>
      </c>
      <c r="C86" s="695">
        <v>19310.048870000002</v>
      </c>
      <c r="D86" s="695">
        <v>-1565.44082</v>
      </c>
      <c r="E86" s="695">
        <v>2013.15031</v>
      </c>
      <c r="F86" s="695">
        <v>-845.33037000000002</v>
      </c>
      <c r="G86" s="695">
        <v>2076.6740500000001</v>
      </c>
      <c r="H86" s="695">
        <v>4560.4120899999998</v>
      </c>
      <c r="I86" s="695">
        <v>7364.4512400000003</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74"/>
      <c r="B89" s="175"/>
      <c r="C89" s="175"/>
      <c r="D89" s="175"/>
      <c r="E89" s="175"/>
      <c r="F89" s="175"/>
      <c r="G89" s="175"/>
      <c r="H89" s="175"/>
    </row>
    <row r="90" spans="1:9" ht="19.5">
      <c r="A90" s="176"/>
      <c r="B90" s="175"/>
      <c r="C90" s="175"/>
      <c r="D90" s="175"/>
      <c r="E90" s="175"/>
      <c r="F90" s="175"/>
      <c r="G90" s="175"/>
      <c r="H90" s="175"/>
    </row>
    <row r="91" spans="1:9" ht="19.5">
      <c r="A91" s="176"/>
      <c r="B91" s="175"/>
      <c r="C91" s="175"/>
      <c r="D91" s="175"/>
      <c r="E91" s="175"/>
      <c r="F91" s="175"/>
      <c r="G91" s="175"/>
      <c r="H91" s="175"/>
    </row>
    <row r="92" spans="1:9" ht="19.5">
      <c r="A92" s="176"/>
      <c r="B92" s="175"/>
      <c r="C92" s="175"/>
      <c r="D92" s="175"/>
      <c r="E92" s="175"/>
      <c r="F92" s="175"/>
      <c r="G92" s="175"/>
      <c r="H92" s="175"/>
    </row>
    <row r="93" spans="1:9" ht="19.5">
      <c r="A93" s="177"/>
      <c r="B93" s="175"/>
      <c r="C93" s="175"/>
      <c r="D93" s="175"/>
      <c r="E93" s="175"/>
      <c r="F93" s="175"/>
      <c r="G93" s="175"/>
      <c r="H93" s="175"/>
    </row>
    <row r="94" spans="1:9" ht="19.5">
      <c r="A94" s="177"/>
      <c r="B94" s="175"/>
      <c r="C94" s="175"/>
      <c r="D94" s="175"/>
      <c r="E94" s="175"/>
      <c r="F94" s="175"/>
      <c r="G94" s="175"/>
      <c r="H94" s="175"/>
    </row>
    <row r="95" spans="1:9" ht="19.5">
      <c r="A95" s="178"/>
      <c r="B95" s="175"/>
      <c r="C95" s="175"/>
      <c r="D95" s="175"/>
      <c r="E95" s="175"/>
      <c r="F95" s="175"/>
      <c r="G95" s="175"/>
      <c r="H95" s="175"/>
    </row>
    <row r="96" spans="1:9" ht="19.5">
      <c r="A96" s="176"/>
      <c r="B96" s="175"/>
      <c r="C96" s="175"/>
      <c r="D96" s="175"/>
      <c r="E96" s="175"/>
      <c r="F96" s="175"/>
      <c r="G96" s="175"/>
      <c r="H96" s="175"/>
    </row>
    <row r="97" spans="1:8" ht="19.5">
      <c r="A97" s="176"/>
      <c r="B97" s="175"/>
      <c r="C97" s="175"/>
      <c r="D97" s="175"/>
      <c r="E97" s="175"/>
      <c r="F97" s="175"/>
      <c r="G97" s="175"/>
      <c r="H97" s="175"/>
    </row>
    <row r="98" spans="1:8" ht="19.5">
      <c r="A98" s="176"/>
      <c r="B98" s="175"/>
      <c r="C98" s="175"/>
      <c r="D98" s="175"/>
      <c r="E98" s="175"/>
      <c r="F98" s="175"/>
      <c r="G98" s="175"/>
      <c r="H98" s="175"/>
    </row>
    <row r="99" spans="1:8" ht="19.5">
      <c r="A99" s="176"/>
      <c r="B99" s="175"/>
      <c r="C99" s="175"/>
      <c r="D99" s="175"/>
      <c r="E99" s="175"/>
      <c r="F99" s="175"/>
      <c r="G99" s="175"/>
      <c r="H99" s="175"/>
    </row>
    <row r="100" spans="1:8" ht="19.5">
      <c r="A100" s="176"/>
      <c r="B100" s="175"/>
      <c r="C100" s="175"/>
      <c r="D100" s="175"/>
      <c r="E100" s="175"/>
      <c r="F100" s="175"/>
      <c r="G100" s="175"/>
      <c r="H100" s="175"/>
    </row>
    <row r="101" spans="1:8" ht="19.5">
      <c r="A101" s="179"/>
      <c r="B101" s="175"/>
      <c r="C101" s="175"/>
      <c r="D101" s="175"/>
      <c r="E101" s="175"/>
      <c r="F101" s="175"/>
      <c r="G101" s="175"/>
      <c r="H101" s="175"/>
    </row>
    <row r="102" spans="1:8">
      <c r="A102" s="180"/>
      <c r="B102" s="175"/>
      <c r="C102" s="175"/>
      <c r="D102" s="175"/>
      <c r="E102" s="175"/>
      <c r="F102" s="175"/>
      <c r="G102" s="175"/>
      <c r="H102" s="175"/>
    </row>
    <row r="103" spans="1:8">
      <c r="A103" s="180"/>
      <c r="B103" s="175"/>
      <c r="C103" s="175"/>
      <c r="D103" s="175"/>
      <c r="E103" s="175"/>
      <c r="F103" s="175"/>
      <c r="G103" s="175"/>
      <c r="H103" s="175"/>
    </row>
    <row r="104" spans="1:8">
      <c r="A104" s="180"/>
      <c r="B104" s="175"/>
      <c r="C104" s="175"/>
      <c r="D104" s="175"/>
      <c r="E104" s="175"/>
      <c r="F104" s="175"/>
      <c r="G104" s="175"/>
      <c r="H104" s="175"/>
    </row>
    <row r="105" spans="1:8">
      <c r="A105" s="180"/>
      <c r="B105" s="175"/>
      <c r="C105" s="175"/>
      <c r="D105" s="175"/>
      <c r="E105" s="175"/>
      <c r="F105" s="175"/>
      <c r="G105" s="175"/>
      <c r="H105" s="175"/>
    </row>
    <row r="106" spans="1:8">
      <c r="A106" s="180"/>
      <c r="B106" s="175"/>
      <c r="C106" s="175"/>
      <c r="D106" s="175"/>
      <c r="E106" s="175"/>
      <c r="F106" s="175"/>
      <c r="G106" s="175"/>
      <c r="H106" s="175"/>
    </row>
    <row r="107" spans="1:8">
      <c r="A107" s="180"/>
      <c r="B107" s="175"/>
      <c r="C107" s="175"/>
      <c r="D107" s="175"/>
      <c r="E107" s="175"/>
      <c r="F107" s="175"/>
      <c r="G107" s="175"/>
      <c r="H107" s="175"/>
    </row>
    <row r="108" spans="1:8">
      <c r="A108" s="181"/>
      <c r="B108" s="175"/>
      <c r="C108" s="175"/>
      <c r="D108" s="175"/>
      <c r="E108" s="175"/>
      <c r="F108" s="175"/>
      <c r="G108" s="175"/>
      <c r="H108" s="175"/>
    </row>
    <row r="109" spans="1:8">
      <c r="A109" s="181"/>
      <c r="B109" s="175"/>
      <c r="C109" s="175"/>
      <c r="D109" s="175"/>
      <c r="E109" s="175"/>
      <c r="F109" s="175"/>
      <c r="G109" s="175"/>
      <c r="H109" s="175"/>
    </row>
    <row r="110" spans="1:8" ht="19.5">
      <c r="A110" s="176"/>
      <c r="B110" s="175"/>
      <c r="C110" s="175"/>
      <c r="D110" s="175"/>
      <c r="E110" s="175"/>
      <c r="F110" s="175"/>
      <c r="G110" s="175"/>
      <c r="H110" s="175"/>
    </row>
    <row r="111" spans="1:8" ht="19.5">
      <c r="A111" s="176"/>
      <c r="B111" s="175"/>
      <c r="C111" s="175"/>
      <c r="D111" s="175"/>
      <c r="E111" s="175"/>
      <c r="F111" s="175"/>
      <c r="G111" s="175"/>
      <c r="H111" s="175"/>
    </row>
    <row r="112" spans="1:8" ht="19.5">
      <c r="A112" s="178"/>
      <c r="B112" s="175"/>
      <c r="C112" s="175"/>
      <c r="D112" s="175"/>
      <c r="E112" s="175"/>
      <c r="F112" s="175"/>
      <c r="G112" s="175"/>
      <c r="H112" s="175"/>
    </row>
    <row r="113" spans="1:8" ht="19.5">
      <c r="A113" s="178"/>
      <c r="B113" s="175"/>
      <c r="C113" s="175"/>
      <c r="D113" s="175"/>
      <c r="E113" s="175"/>
      <c r="F113" s="175"/>
      <c r="G113" s="175"/>
      <c r="H113" s="175"/>
    </row>
    <row r="114" spans="1:8" ht="19.5">
      <c r="A114" s="178"/>
      <c r="B114" s="175"/>
      <c r="C114" s="175"/>
      <c r="D114" s="175"/>
      <c r="E114" s="175"/>
      <c r="F114" s="175"/>
      <c r="G114" s="175"/>
      <c r="H114" s="175"/>
    </row>
    <row r="115" spans="1:8" ht="19.5">
      <c r="A115" s="176"/>
      <c r="B115" s="175"/>
      <c r="C115" s="175"/>
      <c r="D115" s="175"/>
      <c r="E115" s="175"/>
      <c r="F115" s="175"/>
      <c r="G115" s="175"/>
      <c r="H115" s="175"/>
    </row>
    <row r="116" spans="1:8" ht="19.5">
      <c r="A116" s="176"/>
      <c r="B116" s="175"/>
      <c r="C116" s="175"/>
      <c r="D116" s="175"/>
      <c r="E116" s="175"/>
      <c r="F116" s="175"/>
      <c r="G116" s="175"/>
      <c r="H116" s="175"/>
    </row>
    <row r="117" spans="1:8" ht="19.5">
      <c r="A117" s="176"/>
      <c r="B117" s="175"/>
      <c r="C117" s="175"/>
      <c r="D117" s="175"/>
      <c r="E117" s="175"/>
      <c r="F117" s="175"/>
      <c r="G117" s="175"/>
      <c r="H117" s="175"/>
    </row>
    <row r="118" spans="1:8" ht="19.5">
      <c r="A118" s="176"/>
      <c r="B118" s="175"/>
      <c r="C118" s="175"/>
      <c r="D118" s="175"/>
      <c r="E118" s="175"/>
      <c r="F118" s="175"/>
      <c r="G118" s="175"/>
      <c r="H118" s="175"/>
    </row>
    <row r="119" spans="1:8" ht="19.5">
      <c r="A119" s="176"/>
      <c r="B119" s="175"/>
      <c r="C119" s="175"/>
      <c r="D119" s="175"/>
      <c r="E119" s="175"/>
      <c r="F119" s="175"/>
      <c r="G119" s="175"/>
      <c r="H119" s="175"/>
    </row>
    <row r="120" spans="1:8" ht="19.5">
      <c r="A120" s="176"/>
      <c r="B120" s="175"/>
      <c r="C120" s="175"/>
      <c r="D120" s="175"/>
      <c r="E120" s="175"/>
      <c r="F120" s="175"/>
      <c r="G120" s="175"/>
      <c r="H120" s="175"/>
    </row>
    <row r="121" spans="1:8" ht="19.5">
      <c r="A121" s="176"/>
      <c r="B121" s="175"/>
      <c r="C121" s="175"/>
      <c r="D121" s="175"/>
      <c r="E121" s="175"/>
      <c r="F121" s="175"/>
      <c r="G121" s="175"/>
      <c r="H121" s="175"/>
    </row>
    <row r="122" spans="1:8" ht="19.5">
      <c r="A122" s="178"/>
      <c r="B122" s="175"/>
      <c r="C122" s="175"/>
      <c r="D122" s="175"/>
      <c r="E122" s="175"/>
      <c r="F122" s="175"/>
      <c r="G122" s="175"/>
      <c r="H122" s="175"/>
    </row>
    <row r="123" spans="1:8" ht="19.5">
      <c r="A123" s="176"/>
      <c r="B123" s="175"/>
      <c r="C123" s="175"/>
      <c r="D123" s="175"/>
      <c r="E123" s="175"/>
      <c r="F123" s="175"/>
      <c r="G123" s="175"/>
      <c r="H123" s="175"/>
    </row>
    <row r="124" spans="1:8" ht="19.5">
      <c r="A124" s="176"/>
      <c r="B124" s="175"/>
      <c r="C124" s="175"/>
      <c r="D124" s="175"/>
      <c r="E124" s="175"/>
      <c r="F124" s="175"/>
      <c r="G124" s="175"/>
      <c r="H124" s="175"/>
    </row>
    <row r="125" spans="1:8" ht="19.5">
      <c r="A125" s="176"/>
      <c r="B125" s="175"/>
      <c r="C125" s="175"/>
      <c r="D125" s="175"/>
      <c r="E125" s="175"/>
      <c r="F125" s="175"/>
      <c r="G125" s="175"/>
      <c r="H125" s="175"/>
    </row>
    <row r="126" spans="1:8" ht="19.5">
      <c r="A126" s="176"/>
      <c r="B126" s="175"/>
      <c r="C126" s="175"/>
      <c r="D126" s="175"/>
      <c r="E126" s="175"/>
      <c r="F126" s="175"/>
      <c r="G126" s="175"/>
      <c r="H126" s="175"/>
    </row>
    <row r="127" spans="1:8" ht="19.5">
      <c r="A127" s="176"/>
      <c r="B127" s="175"/>
      <c r="C127" s="175"/>
      <c r="D127" s="175"/>
      <c r="E127" s="175"/>
      <c r="F127" s="175"/>
      <c r="G127" s="175"/>
      <c r="H127" s="175"/>
    </row>
    <row r="128" spans="1:8" ht="19.5">
      <c r="A128" s="178"/>
      <c r="B128" s="175"/>
      <c r="C128" s="175"/>
      <c r="D128" s="175"/>
      <c r="E128" s="175"/>
      <c r="F128" s="175"/>
      <c r="G128" s="175"/>
      <c r="H128" s="175"/>
    </row>
    <row r="129" spans="1:8" ht="19.5">
      <c r="A129" s="176"/>
      <c r="B129" s="175"/>
      <c r="C129" s="175"/>
      <c r="D129" s="175"/>
      <c r="E129" s="175"/>
      <c r="F129" s="175"/>
      <c r="G129" s="175"/>
      <c r="H129" s="175"/>
    </row>
    <row r="130" spans="1:8" ht="19.5">
      <c r="A130" s="176"/>
      <c r="B130" s="175"/>
      <c r="C130" s="175"/>
      <c r="D130" s="175"/>
      <c r="E130" s="175"/>
      <c r="F130" s="175"/>
      <c r="G130" s="175"/>
      <c r="H130" s="175"/>
    </row>
    <row r="131" spans="1:8" ht="19.5">
      <c r="A131" s="176"/>
      <c r="B131" s="175"/>
      <c r="C131" s="175"/>
      <c r="D131" s="175"/>
      <c r="E131" s="175"/>
      <c r="F131" s="175"/>
      <c r="G131" s="175"/>
      <c r="H131" s="175"/>
    </row>
    <row r="132" spans="1:8" ht="19.5">
      <c r="A132" s="178"/>
      <c r="B132" s="175"/>
      <c r="C132" s="175"/>
      <c r="D132" s="175"/>
      <c r="E132" s="175"/>
      <c r="F132" s="175"/>
      <c r="G132" s="175"/>
      <c r="H132" s="175"/>
    </row>
    <row r="133" spans="1:8" ht="19.5">
      <c r="A133" s="176"/>
      <c r="B133" s="175"/>
      <c r="C133" s="175"/>
      <c r="D133" s="175"/>
      <c r="E133" s="175"/>
      <c r="F133" s="175"/>
      <c r="G133" s="175"/>
      <c r="H133" s="175"/>
    </row>
    <row r="134" spans="1:8" ht="19.5">
      <c r="A134" s="176"/>
      <c r="B134" s="175"/>
      <c r="C134" s="175"/>
      <c r="D134" s="175"/>
      <c r="E134" s="175"/>
      <c r="F134" s="175"/>
      <c r="G134" s="175"/>
      <c r="H134" s="175"/>
    </row>
    <row r="135" spans="1:8" ht="19.5">
      <c r="A135" s="176"/>
      <c r="B135" s="175"/>
      <c r="C135" s="175"/>
      <c r="D135" s="175"/>
      <c r="E135" s="175"/>
      <c r="F135" s="175"/>
      <c r="G135" s="175"/>
      <c r="H135" s="175"/>
    </row>
    <row r="136" spans="1:8" ht="19.5">
      <c r="A136" s="176"/>
      <c r="B136" s="175"/>
      <c r="C136" s="175"/>
      <c r="D136" s="175"/>
      <c r="E136" s="175"/>
      <c r="F136" s="175"/>
      <c r="G136" s="175"/>
      <c r="H136" s="175"/>
    </row>
    <row r="137" spans="1:8" ht="19.5">
      <c r="A137" s="178"/>
      <c r="B137" s="175"/>
      <c r="C137" s="175"/>
      <c r="D137" s="175"/>
      <c r="E137" s="175"/>
      <c r="F137" s="175"/>
      <c r="G137" s="175"/>
      <c r="H137" s="175"/>
    </row>
    <row r="138" spans="1:8" ht="19.5">
      <c r="A138" s="176"/>
      <c r="B138" s="175"/>
      <c r="C138" s="175"/>
      <c r="D138" s="175"/>
      <c r="E138" s="175"/>
      <c r="F138" s="175"/>
      <c r="G138" s="175"/>
      <c r="H138" s="175"/>
    </row>
    <row r="139" spans="1:8" ht="19.5">
      <c r="A139" s="176"/>
      <c r="B139" s="175"/>
      <c r="C139" s="175"/>
      <c r="D139" s="175"/>
      <c r="E139" s="175"/>
      <c r="F139" s="175"/>
      <c r="G139" s="175"/>
      <c r="H139" s="175"/>
    </row>
    <row r="140" spans="1:8" ht="19.5">
      <c r="A140" s="176"/>
      <c r="B140" s="175"/>
      <c r="C140" s="175"/>
      <c r="D140" s="175"/>
      <c r="E140" s="175"/>
      <c r="F140" s="175"/>
      <c r="G140" s="175"/>
      <c r="H140" s="175"/>
    </row>
    <row r="141" spans="1:8" ht="19.5">
      <c r="A141" s="176"/>
      <c r="B141" s="175"/>
      <c r="C141" s="175"/>
      <c r="D141" s="175"/>
      <c r="E141" s="175"/>
      <c r="F141" s="175"/>
      <c r="G141" s="175"/>
      <c r="H141" s="175"/>
    </row>
    <row r="142" spans="1:8" ht="19.5">
      <c r="A142" s="177"/>
      <c r="B142" s="175"/>
      <c r="C142" s="175"/>
      <c r="D142" s="175"/>
      <c r="E142" s="175"/>
      <c r="F142" s="175"/>
      <c r="G142" s="175"/>
      <c r="H142" s="175"/>
    </row>
    <row r="143" spans="1:8" ht="19.5">
      <c r="A143" s="177"/>
      <c r="B143" s="175"/>
      <c r="C143" s="175"/>
      <c r="D143" s="175"/>
      <c r="E143" s="175"/>
      <c r="F143" s="175"/>
      <c r="G143" s="175"/>
      <c r="H143" s="175"/>
    </row>
    <row r="144" spans="1:8" ht="19.5">
      <c r="A144" s="178"/>
      <c r="B144" s="175"/>
      <c r="C144" s="175"/>
      <c r="D144" s="175"/>
      <c r="E144" s="175"/>
      <c r="F144" s="175"/>
      <c r="G144" s="175"/>
      <c r="H144" s="175"/>
    </row>
    <row r="145" spans="1:8" ht="19.5">
      <c r="A145" s="176"/>
      <c r="B145" s="175"/>
      <c r="C145" s="175"/>
      <c r="D145" s="175"/>
      <c r="E145" s="175"/>
      <c r="F145" s="175"/>
      <c r="G145" s="175"/>
      <c r="H145" s="175"/>
    </row>
    <row r="146" spans="1:8" ht="19.5">
      <c r="A146" s="176"/>
      <c r="B146" s="175"/>
      <c r="C146" s="175"/>
      <c r="D146" s="175"/>
      <c r="E146" s="175"/>
      <c r="F146" s="175"/>
      <c r="G146" s="175"/>
      <c r="H146" s="175"/>
    </row>
    <row r="147" spans="1:8" ht="19.5">
      <c r="A147" s="182"/>
      <c r="B147" s="175"/>
      <c r="C147" s="175"/>
      <c r="D147" s="175"/>
      <c r="E147" s="175"/>
      <c r="F147" s="175"/>
      <c r="G147" s="175"/>
      <c r="H147" s="175"/>
    </row>
    <row r="148" spans="1:8" ht="19.5">
      <c r="A148" s="178"/>
      <c r="B148" s="175"/>
      <c r="C148" s="175"/>
      <c r="D148" s="175"/>
      <c r="E148" s="175"/>
      <c r="F148" s="175"/>
      <c r="G148" s="175"/>
      <c r="H148" s="175"/>
    </row>
    <row r="149" spans="1:8" ht="19.5">
      <c r="A149" s="176"/>
      <c r="B149" s="175"/>
      <c r="C149" s="175"/>
      <c r="D149" s="175"/>
      <c r="E149" s="175"/>
      <c r="F149" s="175"/>
      <c r="G149" s="175"/>
      <c r="H149" s="175"/>
    </row>
    <row r="150" spans="1:8" ht="19.5">
      <c r="A150" s="176"/>
      <c r="B150" s="175"/>
      <c r="C150" s="175"/>
      <c r="D150" s="175"/>
      <c r="E150" s="175"/>
      <c r="F150" s="175"/>
      <c r="G150" s="175"/>
      <c r="H150" s="175"/>
    </row>
    <row r="151" spans="1:8" ht="19.5">
      <c r="A151" s="176"/>
      <c r="B151" s="175"/>
      <c r="C151" s="175"/>
      <c r="D151" s="175"/>
      <c r="E151" s="175"/>
      <c r="F151" s="175"/>
      <c r="G151" s="175"/>
      <c r="H151" s="175"/>
    </row>
    <row r="152" spans="1:8" ht="19.5">
      <c r="A152" s="178"/>
      <c r="B152" s="175"/>
      <c r="C152" s="175"/>
      <c r="D152" s="175"/>
      <c r="E152" s="175"/>
      <c r="F152" s="175"/>
      <c r="G152" s="175"/>
      <c r="H152" s="175"/>
    </row>
    <row r="153" spans="1:8" ht="19.5">
      <c r="A153" s="176"/>
      <c r="B153" s="175"/>
      <c r="C153" s="175"/>
      <c r="D153" s="175"/>
      <c r="E153" s="175"/>
      <c r="F153" s="175"/>
      <c r="G153" s="175"/>
      <c r="H153" s="175"/>
    </row>
    <row r="154" spans="1:8" ht="19.5">
      <c r="A154" s="176"/>
      <c r="B154" s="175"/>
      <c r="C154" s="175"/>
      <c r="D154" s="175"/>
      <c r="E154" s="175"/>
      <c r="F154" s="175"/>
      <c r="G154" s="175"/>
      <c r="H154" s="175"/>
    </row>
    <row r="155" spans="1:8" ht="19.5">
      <c r="A155" s="176"/>
      <c r="B155" s="175"/>
      <c r="C155" s="175"/>
      <c r="D155" s="175"/>
      <c r="E155" s="175"/>
      <c r="F155" s="175"/>
      <c r="G155" s="175"/>
      <c r="H155" s="175"/>
    </row>
    <row r="156" spans="1:8" ht="19.5">
      <c r="A156" s="178"/>
      <c r="B156" s="175"/>
      <c r="C156" s="175"/>
      <c r="D156" s="175"/>
      <c r="E156" s="175"/>
      <c r="F156" s="175"/>
      <c r="G156" s="175"/>
      <c r="H156" s="175"/>
    </row>
    <row r="157" spans="1:8" ht="19.5">
      <c r="A157" s="176"/>
      <c r="B157" s="175"/>
      <c r="C157" s="175"/>
      <c r="D157" s="175"/>
      <c r="E157" s="175"/>
      <c r="F157" s="175"/>
      <c r="G157" s="175"/>
      <c r="H157" s="175"/>
    </row>
    <row r="158" spans="1:8" ht="19.5">
      <c r="A158" s="176"/>
      <c r="B158" s="175"/>
      <c r="C158" s="175"/>
      <c r="D158" s="175"/>
      <c r="E158" s="175"/>
      <c r="F158" s="175"/>
      <c r="G158" s="175"/>
      <c r="H158" s="175"/>
    </row>
    <row r="159" spans="1:8" ht="19.5">
      <c r="A159" s="176"/>
      <c r="B159" s="175"/>
      <c r="C159" s="175"/>
      <c r="D159" s="175"/>
      <c r="E159" s="175"/>
      <c r="F159" s="175"/>
      <c r="G159" s="175"/>
      <c r="H159" s="175"/>
    </row>
    <row r="160" spans="1:8" ht="19.5">
      <c r="A160" s="178"/>
      <c r="B160" s="175"/>
      <c r="C160" s="175"/>
      <c r="D160" s="175"/>
      <c r="E160" s="175"/>
      <c r="F160" s="175"/>
      <c r="G160" s="175"/>
      <c r="H160" s="175"/>
    </row>
    <row r="161" spans="1:8" ht="19.5">
      <c r="A161" s="176"/>
      <c r="B161" s="175"/>
      <c r="C161" s="175"/>
      <c r="D161" s="175"/>
      <c r="E161" s="175"/>
      <c r="F161" s="175"/>
      <c r="G161" s="175"/>
      <c r="H161" s="175"/>
    </row>
    <row r="162" spans="1:8" ht="19.5">
      <c r="A162" s="176"/>
      <c r="B162" s="175"/>
      <c r="C162" s="175"/>
      <c r="D162" s="175"/>
      <c r="E162" s="175"/>
      <c r="F162" s="175"/>
      <c r="G162" s="175"/>
      <c r="H162" s="175"/>
    </row>
    <row r="163" spans="1:8" ht="19.5">
      <c r="A163" s="176"/>
      <c r="B163" s="175"/>
      <c r="C163" s="175"/>
      <c r="D163" s="175"/>
      <c r="E163" s="175"/>
      <c r="F163" s="175"/>
      <c r="G163" s="175"/>
      <c r="H163" s="175"/>
    </row>
    <row r="164" spans="1:8" ht="19.5">
      <c r="A164" s="183"/>
      <c r="B164" s="175"/>
      <c r="C164" s="175"/>
      <c r="D164" s="175"/>
      <c r="E164" s="175"/>
      <c r="F164" s="175"/>
      <c r="G164" s="175"/>
      <c r="H164" s="175"/>
    </row>
    <row r="165" spans="1:8" ht="19.5">
      <c r="A165" s="183"/>
      <c r="B165" s="175"/>
      <c r="C165" s="175"/>
      <c r="D165" s="175"/>
      <c r="E165" s="175"/>
      <c r="F165" s="175"/>
      <c r="G165" s="175"/>
      <c r="H165" s="175"/>
    </row>
    <row r="166" spans="1:8" ht="19.5">
      <c r="A166" s="183"/>
      <c r="B166" s="175"/>
      <c r="C166" s="175"/>
      <c r="D166" s="175"/>
      <c r="E166" s="175"/>
      <c r="F166" s="175"/>
      <c r="G166" s="175"/>
      <c r="H166" s="175"/>
    </row>
    <row r="167" spans="1:8" ht="19.5">
      <c r="A167" s="179"/>
      <c r="B167" s="175"/>
      <c r="C167" s="175"/>
      <c r="D167" s="175"/>
      <c r="E167" s="175"/>
      <c r="F167" s="175"/>
      <c r="G167" s="175"/>
      <c r="H167" s="175"/>
    </row>
    <row r="168" spans="1:8" ht="19.5">
      <c r="A168" s="179"/>
      <c r="B168" s="175"/>
      <c r="C168" s="175"/>
      <c r="D168" s="175"/>
      <c r="E168" s="175"/>
      <c r="F168" s="175"/>
      <c r="G168" s="175"/>
      <c r="H168" s="175"/>
    </row>
    <row r="169" spans="1:8" ht="19.5">
      <c r="A169" s="178"/>
      <c r="B169" s="175"/>
      <c r="C169" s="175"/>
      <c r="D169" s="175"/>
      <c r="E169" s="175"/>
      <c r="F169" s="175"/>
      <c r="G169" s="175"/>
      <c r="H169" s="175"/>
    </row>
    <row r="170" spans="1:8" ht="19.5">
      <c r="A170" s="176"/>
      <c r="B170" s="175"/>
      <c r="C170" s="175"/>
      <c r="D170" s="175"/>
      <c r="E170" s="175"/>
      <c r="F170" s="175"/>
      <c r="G170" s="175"/>
      <c r="H170" s="175"/>
    </row>
    <row r="171" spans="1:8" ht="19.5">
      <c r="A171" s="176"/>
      <c r="B171" s="175"/>
      <c r="C171" s="175"/>
      <c r="D171" s="175"/>
      <c r="E171" s="175"/>
      <c r="F171" s="175"/>
      <c r="G171" s="175"/>
      <c r="H171" s="175"/>
    </row>
    <row r="172" spans="1:8" ht="19.5">
      <c r="A172" s="176"/>
      <c r="B172" s="175"/>
      <c r="C172" s="175"/>
      <c r="D172" s="175"/>
      <c r="E172" s="175"/>
      <c r="F172" s="175"/>
      <c r="G172" s="175"/>
      <c r="H172" s="175"/>
    </row>
    <row r="173" spans="1:8" ht="19.5">
      <c r="A173" s="176"/>
      <c r="B173" s="175"/>
      <c r="C173" s="175"/>
      <c r="D173" s="175"/>
      <c r="E173" s="175"/>
      <c r="F173" s="175"/>
      <c r="G173" s="175"/>
      <c r="H173" s="175"/>
    </row>
    <row r="174" spans="1:8" ht="19.5">
      <c r="A174" s="176"/>
      <c r="B174" s="175"/>
      <c r="C174" s="175"/>
      <c r="D174" s="175"/>
      <c r="E174" s="175"/>
      <c r="F174" s="175"/>
      <c r="G174" s="175"/>
      <c r="H174" s="175"/>
    </row>
    <row r="175" spans="1:8" ht="19.5">
      <c r="A175" s="178"/>
      <c r="B175" s="175"/>
      <c r="C175" s="175"/>
      <c r="D175" s="175"/>
      <c r="E175" s="175"/>
      <c r="F175" s="175"/>
      <c r="G175" s="175"/>
      <c r="H175" s="175"/>
    </row>
    <row r="176" spans="1:8" ht="19.5">
      <c r="A176" s="176"/>
      <c r="B176" s="175"/>
      <c r="C176" s="175"/>
      <c r="D176" s="175"/>
      <c r="E176" s="175"/>
      <c r="F176" s="175"/>
      <c r="G176" s="175"/>
      <c r="H176" s="175"/>
    </row>
    <row r="177" spans="1:8" ht="19.5">
      <c r="A177" s="176"/>
      <c r="B177" s="175"/>
      <c r="C177" s="175"/>
      <c r="D177" s="175"/>
      <c r="E177" s="175"/>
      <c r="F177" s="175"/>
      <c r="G177" s="175"/>
      <c r="H177" s="175"/>
    </row>
    <row r="178" spans="1:8" ht="19.5">
      <c r="A178" s="176"/>
      <c r="B178" s="175"/>
      <c r="C178" s="175"/>
      <c r="D178" s="175"/>
      <c r="E178" s="175"/>
      <c r="F178" s="175"/>
      <c r="G178" s="175"/>
      <c r="H178" s="175"/>
    </row>
    <row r="179" spans="1:8" ht="19.5">
      <c r="A179" s="176"/>
      <c r="B179" s="175"/>
      <c r="C179" s="175"/>
      <c r="D179" s="175"/>
      <c r="E179" s="175"/>
      <c r="F179" s="175"/>
      <c r="G179" s="175"/>
      <c r="H179" s="175"/>
    </row>
    <row r="180" spans="1:8" ht="19.5">
      <c r="A180" s="178"/>
      <c r="B180" s="175"/>
      <c r="C180" s="175"/>
      <c r="D180" s="175"/>
      <c r="E180" s="175"/>
      <c r="F180" s="175"/>
      <c r="G180" s="175"/>
      <c r="H180" s="175"/>
    </row>
    <row r="181" spans="1:8" ht="19.5">
      <c r="A181" s="178"/>
      <c r="B181" s="175"/>
      <c r="C181" s="175"/>
      <c r="D181" s="175"/>
      <c r="E181" s="175"/>
      <c r="F181" s="175"/>
      <c r="G181" s="175"/>
      <c r="H181" s="175"/>
    </row>
    <row r="182" spans="1:8" ht="19.5">
      <c r="A182" s="176"/>
      <c r="B182" s="175"/>
      <c r="C182" s="175"/>
      <c r="D182" s="175"/>
      <c r="E182" s="175"/>
      <c r="F182" s="175"/>
      <c r="G182" s="175"/>
      <c r="H182" s="175"/>
    </row>
    <row r="183" spans="1:8" ht="19.5">
      <c r="A183" s="176"/>
      <c r="B183" s="175"/>
      <c r="C183" s="175"/>
      <c r="D183" s="175"/>
      <c r="E183" s="175"/>
      <c r="F183" s="175"/>
      <c r="G183" s="175"/>
      <c r="H183" s="175"/>
    </row>
    <row r="184" spans="1:8" ht="19.5">
      <c r="A184" s="176"/>
      <c r="B184" s="175"/>
      <c r="C184" s="175"/>
      <c r="D184" s="175"/>
      <c r="E184" s="175"/>
      <c r="F184" s="175"/>
      <c r="G184" s="175"/>
      <c r="H184" s="175"/>
    </row>
    <row r="185" spans="1:8" ht="19.5">
      <c r="A185" s="178"/>
      <c r="B185" s="175"/>
      <c r="C185" s="175"/>
      <c r="D185" s="175"/>
      <c r="E185" s="175"/>
      <c r="F185" s="175"/>
      <c r="G185" s="175"/>
      <c r="H185" s="175"/>
    </row>
    <row r="186" spans="1:8" ht="19.5">
      <c r="A186" s="178"/>
      <c r="B186" s="175"/>
      <c r="C186" s="175"/>
      <c r="D186" s="175"/>
      <c r="E186" s="175"/>
      <c r="F186" s="175"/>
      <c r="G186" s="175"/>
      <c r="H186" s="175"/>
    </row>
    <row r="187" spans="1:8" ht="19.5">
      <c r="A187" s="178"/>
      <c r="B187" s="175"/>
      <c r="C187" s="175"/>
      <c r="D187" s="175"/>
      <c r="E187" s="175"/>
      <c r="F187" s="175"/>
      <c r="G187" s="175"/>
      <c r="H187" s="175"/>
    </row>
    <row r="188" spans="1:8" ht="19.5">
      <c r="A188" s="178"/>
      <c r="B188" s="175"/>
      <c r="C188" s="175"/>
      <c r="D188" s="175"/>
      <c r="E188" s="175"/>
      <c r="F188" s="175"/>
      <c r="G188" s="175"/>
      <c r="H188" s="175"/>
    </row>
    <row r="189" spans="1:8" ht="19.5">
      <c r="A189" s="178"/>
      <c r="B189" s="175"/>
      <c r="C189" s="175"/>
      <c r="D189" s="175"/>
      <c r="E189" s="175"/>
      <c r="F189" s="175"/>
      <c r="G189" s="175"/>
      <c r="H189" s="175"/>
    </row>
    <row r="190" spans="1:8" ht="19.5">
      <c r="A190" s="178"/>
      <c r="B190" s="175"/>
      <c r="C190" s="175"/>
      <c r="D190" s="175"/>
      <c r="E190" s="175"/>
      <c r="F190" s="175"/>
      <c r="G190" s="175"/>
      <c r="H190" s="175"/>
    </row>
    <row r="191" spans="1:8" ht="19.5">
      <c r="A191" s="176"/>
      <c r="B191" s="175"/>
      <c r="C191" s="175"/>
      <c r="D191" s="175"/>
      <c r="E191" s="175"/>
      <c r="F191" s="175"/>
      <c r="G191" s="175"/>
      <c r="H191" s="175"/>
    </row>
    <row r="192" spans="1:8" ht="19.5">
      <c r="A192" s="176"/>
      <c r="B192" s="175"/>
      <c r="C192" s="175"/>
      <c r="D192" s="175"/>
      <c r="E192" s="175"/>
      <c r="F192" s="175"/>
      <c r="G192" s="175"/>
      <c r="H192" s="175"/>
    </row>
    <row r="193" spans="1:8" ht="19.5">
      <c r="A193" s="176"/>
      <c r="B193" s="175"/>
      <c r="C193" s="175"/>
      <c r="D193" s="175"/>
      <c r="E193" s="175"/>
      <c r="F193" s="175"/>
      <c r="G193" s="175"/>
      <c r="H193" s="175"/>
    </row>
    <row r="194" spans="1:8" ht="19.5">
      <c r="A194" s="178"/>
      <c r="B194" s="175"/>
      <c r="C194" s="175"/>
      <c r="D194" s="175"/>
      <c r="E194" s="175"/>
      <c r="F194" s="175"/>
      <c r="G194" s="175"/>
      <c r="H194" s="175"/>
    </row>
    <row r="195" spans="1:8" ht="19.5">
      <c r="A195" s="176"/>
      <c r="B195" s="175"/>
      <c r="C195" s="175"/>
      <c r="D195" s="175"/>
      <c r="E195" s="175"/>
      <c r="F195" s="175"/>
      <c r="G195" s="175"/>
      <c r="H195" s="175"/>
    </row>
    <row r="196" spans="1:8" ht="19.5">
      <c r="A196" s="176"/>
      <c r="B196" s="175"/>
      <c r="C196" s="175"/>
      <c r="D196" s="175"/>
      <c r="E196" s="175"/>
      <c r="F196" s="175"/>
      <c r="G196" s="175"/>
      <c r="H196" s="175"/>
    </row>
    <row r="197" spans="1:8" ht="19.5">
      <c r="A197" s="184"/>
      <c r="B197" s="175"/>
      <c r="C197" s="175"/>
      <c r="D197" s="175"/>
      <c r="E197" s="175"/>
      <c r="F197" s="175"/>
      <c r="G197" s="175"/>
      <c r="H197" s="175"/>
    </row>
    <row r="198" spans="1:8" ht="19.5">
      <c r="A198" s="176"/>
      <c r="B198" s="175"/>
      <c r="C198" s="175"/>
      <c r="D198" s="175"/>
      <c r="E198" s="175"/>
      <c r="F198" s="175"/>
      <c r="G198" s="175"/>
      <c r="H198" s="175"/>
    </row>
    <row r="199" spans="1:8" ht="19.5">
      <c r="A199" s="178"/>
      <c r="B199" s="175"/>
      <c r="C199" s="175"/>
      <c r="D199" s="175"/>
      <c r="E199" s="175"/>
      <c r="F199" s="175"/>
      <c r="G199" s="175"/>
      <c r="H199" s="175"/>
    </row>
    <row r="200" spans="1:8" ht="19.5">
      <c r="A200" s="176"/>
      <c r="B200" s="175"/>
      <c r="C200" s="175"/>
      <c r="D200" s="175"/>
      <c r="E200" s="175"/>
      <c r="F200" s="175"/>
      <c r="G200" s="175"/>
      <c r="H200" s="175"/>
    </row>
    <row r="201" spans="1:8" ht="19.5">
      <c r="A201" s="176"/>
      <c r="B201" s="175"/>
      <c r="C201" s="175"/>
      <c r="D201" s="175"/>
      <c r="E201" s="175"/>
      <c r="F201" s="175"/>
      <c r="G201" s="175"/>
      <c r="H201" s="175"/>
    </row>
    <row r="202" spans="1:8" ht="19.5">
      <c r="A202" s="178"/>
      <c r="B202" s="175"/>
      <c r="C202" s="175"/>
      <c r="D202" s="175"/>
      <c r="E202" s="175"/>
      <c r="F202" s="175"/>
      <c r="G202" s="175"/>
      <c r="H202" s="175"/>
    </row>
    <row r="203" spans="1:8" ht="19.5">
      <c r="A203" s="176"/>
      <c r="B203" s="175"/>
      <c r="C203" s="175"/>
      <c r="D203" s="175"/>
      <c r="E203" s="175"/>
      <c r="F203" s="175"/>
      <c r="G203" s="175"/>
      <c r="H203" s="175"/>
    </row>
    <row r="204" spans="1:8" ht="19.5">
      <c r="A204" s="176"/>
      <c r="B204" s="175"/>
      <c r="C204" s="175"/>
      <c r="D204" s="175"/>
      <c r="E204" s="175"/>
      <c r="F204" s="175"/>
      <c r="G204" s="175"/>
      <c r="H204" s="175"/>
    </row>
    <row r="205" spans="1:8" ht="19.5">
      <c r="A205" s="178"/>
      <c r="B205" s="175"/>
      <c r="C205" s="175"/>
      <c r="D205" s="175"/>
      <c r="E205" s="175"/>
      <c r="F205" s="175"/>
      <c r="G205" s="175"/>
      <c r="H205" s="175"/>
    </row>
    <row r="206" spans="1:8" ht="19.5">
      <c r="A206" s="176"/>
      <c r="B206" s="175"/>
      <c r="C206" s="175"/>
      <c r="D206" s="175"/>
      <c r="E206" s="175"/>
      <c r="F206" s="175"/>
      <c r="G206" s="175"/>
      <c r="H206" s="175"/>
    </row>
    <row r="207" spans="1:8" ht="19.5">
      <c r="A207" s="176"/>
      <c r="B207" s="175"/>
      <c r="C207" s="175"/>
      <c r="D207" s="175"/>
      <c r="E207" s="175"/>
      <c r="F207" s="175"/>
      <c r="G207" s="175"/>
      <c r="H207" s="175"/>
    </row>
    <row r="208" spans="1:8" ht="19.5">
      <c r="A208" s="176"/>
      <c r="B208" s="175"/>
      <c r="C208" s="175"/>
      <c r="D208" s="175"/>
      <c r="E208" s="175"/>
      <c r="F208" s="175"/>
      <c r="G208" s="175"/>
      <c r="H208" s="175"/>
    </row>
    <row r="209" spans="1:8" ht="19.5">
      <c r="A209" s="176"/>
      <c r="B209" s="175"/>
      <c r="C209" s="175"/>
      <c r="D209" s="175"/>
      <c r="E209" s="175"/>
      <c r="F209" s="175"/>
      <c r="G209" s="175"/>
      <c r="H209" s="175"/>
    </row>
    <row r="210" spans="1:8" ht="19.5">
      <c r="A210" s="176"/>
      <c r="B210" s="175"/>
      <c r="C210" s="175"/>
      <c r="D210" s="175"/>
      <c r="E210" s="175"/>
      <c r="F210" s="175"/>
      <c r="G210" s="175"/>
      <c r="H210" s="175"/>
    </row>
    <row r="211" spans="1:8" ht="19.5">
      <c r="A211" s="176"/>
      <c r="B211" s="175"/>
      <c r="C211" s="175"/>
      <c r="D211" s="175"/>
      <c r="E211" s="175"/>
      <c r="F211" s="175"/>
      <c r="G211" s="175"/>
      <c r="H211" s="175"/>
    </row>
    <row r="212" spans="1:8" ht="19.5">
      <c r="A212" s="176"/>
      <c r="B212" s="175"/>
      <c r="C212" s="175"/>
      <c r="D212" s="175"/>
      <c r="E212" s="175"/>
      <c r="F212" s="175"/>
      <c r="G212" s="175"/>
      <c r="H212" s="175"/>
    </row>
    <row r="213" spans="1:8" ht="19.5">
      <c r="A213" s="176"/>
      <c r="B213" s="175"/>
      <c r="C213" s="175"/>
      <c r="D213" s="175"/>
      <c r="E213" s="175"/>
      <c r="F213" s="175"/>
      <c r="G213" s="175"/>
      <c r="H213" s="175"/>
    </row>
    <row r="214" spans="1:8" ht="19.5">
      <c r="A214" s="178"/>
      <c r="B214" s="175"/>
      <c r="C214" s="175"/>
      <c r="D214" s="175"/>
      <c r="E214" s="175"/>
      <c r="F214" s="175"/>
      <c r="G214" s="175"/>
      <c r="H214" s="175"/>
    </row>
    <row r="215" spans="1:8" ht="19.5">
      <c r="A215" s="176"/>
      <c r="B215" s="175"/>
      <c r="C215" s="175"/>
      <c r="D215" s="175"/>
      <c r="E215" s="175"/>
      <c r="F215" s="175"/>
      <c r="G215" s="175"/>
      <c r="H215" s="175"/>
    </row>
    <row r="216" spans="1:8" ht="19.5">
      <c r="A216" s="176"/>
      <c r="B216" s="175"/>
      <c r="C216" s="175"/>
      <c r="D216" s="175"/>
      <c r="E216" s="175"/>
      <c r="F216" s="175"/>
      <c r="G216" s="175"/>
      <c r="H216" s="175"/>
    </row>
    <row r="217" spans="1:8" ht="19.5">
      <c r="A217" s="176"/>
      <c r="B217" s="175"/>
      <c r="C217" s="175"/>
      <c r="D217" s="175"/>
      <c r="E217" s="175"/>
      <c r="F217" s="175"/>
      <c r="G217" s="175"/>
      <c r="H217" s="175"/>
    </row>
    <row r="218" spans="1:8" ht="19.5">
      <c r="A218" s="176"/>
      <c r="B218" s="175"/>
      <c r="C218" s="175"/>
      <c r="D218" s="175"/>
      <c r="E218" s="175"/>
      <c r="F218" s="175"/>
      <c r="G218" s="175"/>
      <c r="H218" s="175"/>
    </row>
    <row r="219" spans="1:8" ht="19.5">
      <c r="A219" s="176"/>
      <c r="B219" s="175"/>
      <c r="C219" s="175"/>
      <c r="D219" s="175"/>
      <c r="E219" s="175"/>
      <c r="F219" s="175"/>
      <c r="G219" s="175"/>
      <c r="H219" s="175"/>
    </row>
    <row r="220" spans="1:8" ht="19.5">
      <c r="A220" s="178"/>
      <c r="B220" s="175"/>
      <c r="C220" s="175"/>
      <c r="D220" s="175"/>
      <c r="E220" s="175"/>
      <c r="F220" s="175"/>
      <c r="G220" s="175"/>
      <c r="H220" s="175"/>
    </row>
    <row r="221" spans="1:8" ht="19.5">
      <c r="A221" s="176"/>
      <c r="B221" s="175"/>
      <c r="C221" s="175"/>
      <c r="D221" s="175"/>
      <c r="E221" s="175"/>
      <c r="F221" s="175"/>
      <c r="G221" s="175"/>
      <c r="H221" s="175"/>
    </row>
    <row r="222" spans="1:8" ht="19.5">
      <c r="A222" s="176"/>
      <c r="B222" s="175"/>
      <c r="C222" s="175"/>
      <c r="D222" s="175"/>
      <c r="E222" s="175"/>
      <c r="F222" s="175"/>
      <c r="G222" s="175"/>
      <c r="H222" s="175"/>
    </row>
    <row r="223" spans="1:8" ht="19.5">
      <c r="A223" s="178"/>
      <c r="B223" s="175"/>
      <c r="C223" s="175"/>
      <c r="D223" s="175"/>
      <c r="E223" s="175"/>
      <c r="F223" s="175"/>
      <c r="G223" s="175"/>
      <c r="H223" s="175"/>
    </row>
    <row r="224" spans="1:8" ht="19.5">
      <c r="A224" s="176"/>
      <c r="B224" s="175"/>
      <c r="C224" s="175"/>
      <c r="D224" s="175"/>
      <c r="E224" s="175"/>
      <c r="F224" s="175"/>
      <c r="G224" s="175"/>
      <c r="H224" s="175"/>
    </row>
    <row r="225" spans="1:8" ht="19.5">
      <c r="A225" s="176"/>
      <c r="B225" s="175"/>
      <c r="C225" s="175"/>
      <c r="D225" s="175"/>
      <c r="E225" s="175"/>
      <c r="F225" s="175"/>
      <c r="G225" s="175"/>
      <c r="H225" s="175"/>
    </row>
    <row r="226" spans="1:8" ht="19.5">
      <c r="A226" s="176"/>
      <c r="B226" s="175"/>
      <c r="C226" s="175"/>
      <c r="D226" s="175"/>
      <c r="E226" s="175"/>
      <c r="F226" s="175"/>
      <c r="G226" s="175"/>
      <c r="H226" s="175"/>
    </row>
    <row r="227" spans="1:8" ht="19.5">
      <c r="A227" s="185"/>
      <c r="B227" s="175"/>
      <c r="C227" s="175"/>
      <c r="D227" s="175"/>
      <c r="E227" s="175"/>
      <c r="F227" s="175"/>
      <c r="G227" s="175"/>
      <c r="H227" s="17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227"/>
  <sheetViews>
    <sheetView zoomScale="50" workbookViewId="0">
      <selection activeCell="A6" sqref="A6:I6"/>
    </sheetView>
  </sheetViews>
  <sheetFormatPr defaultColWidth="9.140625" defaultRowHeight="18"/>
  <cols>
    <col min="1" max="1" width="139" style="170" customWidth="1"/>
    <col min="2" max="8" width="16.28515625" style="170" customWidth="1"/>
    <col min="9" max="9" width="16.28515625" style="175" customWidth="1"/>
    <col min="10" max="256" width="9.140625" style="170"/>
    <col min="257" max="257" width="132.28515625" style="170" customWidth="1"/>
    <col min="258" max="265" width="16" style="170" customWidth="1"/>
    <col min="266" max="512" width="9.140625" style="170"/>
    <col min="513" max="513" width="132.28515625" style="170" customWidth="1"/>
    <col min="514" max="521" width="16" style="170" customWidth="1"/>
    <col min="522" max="768" width="9.140625" style="170"/>
    <col min="769" max="769" width="132.28515625" style="170" customWidth="1"/>
    <col min="770" max="777" width="16" style="170" customWidth="1"/>
    <col min="778" max="1024" width="9.140625" style="170"/>
    <col min="1025" max="1025" width="132.28515625" style="170" customWidth="1"/>
    <col min="1026" max="1033" width="16" style="170" customWidth="1"/>
    <col min="1034" max="1280" width="9.140625" style="170"/>
    <col min="1281" max="1281" width="132.28515625" style="170" customWidth="1"/>
    <col min="1282" max="1289" width="16" style="170" customWidth="1"/>
    <col min="1290" max="1536" width="9.140625" style="170"/>
    <col min="1537" max="1537" width="132.28515625" style="170" customWidth="1"/>
    <col min="1538" max="1545" width="16" style="170" customWidth="1"/>
    <col min="1546" max="1792" width="9.140625" style="170"/>
    <col min="1793" max="1793" width="132.28515625" style="170" customWidth="1"/>
    <col min="1794" max="1801" width="16" style="170" customWidth="1"/>
    <col min="1802" max="2048" width="9.140625" style="170"/>
    <col min="2049" max="2049" width="132.28515625" style="170" customWidth="1"/>
    <col min="2050" max="2057" width="16" style="170" customWidth="1"/>
    <col min="2058" max="2304" width="9.140625" style="170"/>
    <col min="2305" max="2305" width="132.28515625" style="170" customWidth="1"/>
    <col min="2306" max="2313" width="16" style="170" customWidth="1"/>
    <col min="2314" max="2560" width="9.140625" style="170"/>
    <col min="2561" max="2561" width="132.28515625" style="170" customWidth="1"/>
    <col min="2562" max="2569" width="16" style="170" customWidth="1"/>
    <col min="2570" max="2816" width="9.140625" style="170"/>
    <col min="2817" max="2817" width="132.28515625" style="170" customWidth="1"/>
    <col min="2818" max="2825" width="16" style="170" customWidth="1"/>
    <col min="2826" max="3072" width="9.140625" style="170"/>
    <col min="3073" max="3073" width="132.28515625" style="170" customWidth="1"/>
    <col min="3074" max="3081" width="16" style="170" customWidth="1"/>
    <col min="3082" max="3328" width="9.140625" style="170"/>
    <col min="3329" max="3329" width="132.28515625" style="170" customWidth="1"/>
    <col min="3330" max="3337" width="16" style="170" customWidth="1"/>
    <col min="3338" max="3584" width="9.140625" style="170"/>
    <col min="3585" max="3585" width="132.28515625" style="170" customWidth="1"/>
    <col min="3586" max="3593" width="16" style="170" customWidth="1"/>
    <col min="3594" max="3840" width="9.140625" style="170"/>
    <col min="3841" max="3841" width="132.28515625" style="170" customWidth="1"/>
    <col min="3842" max="3849" width="16" style="170" customWidth="1"/>
    <col min="3850" max="4096" width="9.140625" style="170"/>
    <col min="4097" max="4097" width="132.28515625" style="170" customWidth="1"/>
    <col min="4098" max="4105" width="16" style="170" customWidth="1"/>
    <col min="4106" max="4352" width="9.140625" style="170"/>
    <col min="4353" max="4353" width="132.28515625" style="170" customWidth="1"/>
    <col min="4354" max="4361" width="16" style="170" customWidth="1"/>
    <col min="4362" max="4608" width="9.140625" style="170"/>
    <col min="4609" max="4609" width="132.28515625" style="170" customWidth="1"/>
    <col min="4610" max="4617" width="16" style="170" customWidth="1"/>
    <col min="4618" max="4864" width="9.140625" style="170"/>
    <col min="4865" max="4865" width="132.28515625" style="170" customWidth="1"/>
    <col min="4866" max="4873" width="16" style="170" customWidth="1"/>
    <col min="4874" max="5120" width="9.140625" style="170"/>
    <col min="5121" max="5121" width="132.28515625" style="170" customWidth="1"/>
    <col min="5122" max="5129" width="16" style="170" customWidth="1"/>
    <col min="5130" max="5376" width="9.140625" style="170"/>
    <col min="5377" max="5377" width="132.28515625" style="170" customWidth="1"/>
    <col min="5378" max="5385" width="16" style="170" customWidth="1"/>
    <col min="5386" max="5632" width="9.140625" style="170"/>
    <col min="5633" max="5633" width="132.28515625" style="170" customWidth="1"/>
    <col min="5634" max="5641" width="16" style="170" customWidth="1"/>
    <col min="5642" max="5888" width="9.140625" style="170"/>
    <col min="5889" max="5889" width="132.28515625" style="170" customWidth="1"/>
    <col min="5890" max="5897" width="16" style="170" customWidth="1"/>
    <col min="5898" max="6144" width="9.140625" style="170"/>
    <col min="6145" max="6145" width="132.28515625" style="170" customWidth="1"/>
    <col min="6146" max="6153" width="16" style="170" customWidth="1"/>
    <col min="6154" max="6400" width="9.140625" style="170"/>
    <col min="6401" max="6401" width="132.28515625" style="170" customWidth="1"/>
    <col min="6402" max="6409" width="16" style="170" customWidth="1"/>
    <col min="6410" max="6656" width="9.140625" style="170"/>
    <col min="6657" max="6657" width="132.28515625" style="170" customWidth="1"/>
    <col min="6658" max="6665" width="16" style="170" customWidth="1"/>
    <col min="6666" max="6912" width="9.140625" style="170"/>
    <col min="6913" max="6913" width="132.28515625" style="170" customWidth="1"/>
    <col min="6914" max="6921" width="16" style="170" customWidth="1"/>
    <col min="6922" max="7168" width="9.140625" style="170"/>
    <col min="7169" max="7169" width="132.28515625" style="170" customWidth="1"/>
    <col min="7170" max="7177" width="16" style="170" customWidth="1"/>
    <col min="7178" max="7424" width="9.140625" style="170"/>
    <col min="7425" max="7425" width="132.28515625" style="170" customWidth="1"/>
    <col min="7426" max="7433" width="16" style="170" customWidth="1"/>
    <col min="7434" max="7680" width="9.140625" style="170"/>
    <col min="7681" max="7681" width="132.28515625" style="170" customWidth="1"/>
    <col min="7682" max="7689" width="16" style="170" customWidth="1"/>
    <col min="7690" max="7936" width="9.140625" style="170"/>
    <col min="7937" max="7937" width="132.28515625" style="170" customWidth="1"/>
    <col min="7938" max="7945" width="16" style="170" customWidth="1"/>
    <col min="7946" max="8192" width="9.140625" style="170"/>
    <col min="8193" max="8193" width="132.28515625" style="170" customWidth="1"/>
    <col min="8194" max="8201" width="16" style="170" customWidth="1"/>
    <col min="8202" max="8448" width="9.140625" style="170"/>
    <col min="8449" max="8449" width="132.28515625" style="170" customWidth="1"/>
    <col min="8450" max="8457" width="16" style="170" customWidth="1"/>
    <col min="8458" max="8704" width="9.140625" style="170"/>
    <col min="8705" max="8705" width="132.28515625" style="170" customWidth="1"/>
    <col min="8706" max="8713" width="16" style="170" customWidth="1"/>
    <col min="8714" max="8960" width="9.140625" style="170"/>
    <col min="8961" max="8961" width="132.28515625" style="170" customWidth="1"/>
    <col min="8962" max="8969" width="16" style="170" customWidth="1"/>
    <col min="8970" max="9216" width="9.140625" style="170"/>
    <col min="9217" max="9217" width="132.28515625" style="170" customWidth="1"/>
    <col min="9218" max="9225" width="16" style="170" customWidth="1"/>
    <col min="9226" max="9472" width="9.140625" style="170"/>
    <col min="9473" max="9473" width="132.28515625" style="170" customWidth="1"/>
    <col min="9474" max="9481" width="16" style="170" customWidth="1"/>
    <col min="9482" max="9728" width="9.140625" style="170"/>
    <col min="9729" max="9729" width="132.28515625" style="170" customWidth="1"/>
    <col min="9730" max="9737" width="16" style="170" customWidth="1"/>
    <col min="9738" max="9984" width="9.140625" style="170"/>
    <col min="9985" max="9985" width="132.28515625" style="170" customWidth="1"/>
    <col min="9986" max="9993" width="16" style="170" customWidth="1"/>
    <col min="9994" max="10240" width="9.140625" style="170"/>
    <col min="10241" max="10241" width="132.28515625" style="170" customWidth="1"/>
    <col min="10242" max="10249" width="16" style="170" customWidth="1"/>
    <col min="10250" max="10496" width="9.140625" style="170"/>
    <col min="10497" max="10497" width="132.28515625" style="170" customWidth="1"/>
    <col min="10498" max="10505" width="16" style="170" customWidth="1"/>
    <col min="10506" max="10752" width="9.140625" style="170"/>
    <col min="10753" max="10753" width="132.28515625" style="170" customWidth="1"/>
    <col min="10754" max="10761" width="16" style="170" customWidth="1"/>
    <col min="10762" max="11008" width="9.140625" style="170"/>
    <col min="11009" max="11009" width="132.28515625" style="170" customWidth="1"/>
    <col min="11010" max="11017" width="16" style="170" customWidth="1"/>
    <col min="11018" max="11264" width="9.140625" style="170"/>
    <col min="11265" max="11265" width="132.28515625" style="170" customWidth="1"/>
    <col min="11266" max="11273" width="16" style="170" customWidth="1"/>
    <col min="11274" max="11520" width="9.140625" style="170"/>
    <col min="11521" max="11521" width="132.28515625" style="170" customWidth="1"/>
    <col min="11522" max="11529" width="16" style="170" customWidth="1"/>
    <col min="11530" max="11776" width="9.140625" style="170"/>
    <col min="11777" max="11777" width="132.28515625" style="170" customWidth="1"/>
    <col min="11778" max="11785" width="16" style="170" customWidth="1"/>
    <col min="11786" max="12032" width="9.140625" style="170"/>
    <col min="12033" max="12033" width="132.28515625" style="170" customWidth="1"/>
    <col min="12034" max="12041" width="16" style="170" customWidth="1"/>
    <col min="12042" max="12288" width="9.140625" style="170"/>
    <col min="12289" max="12289" width="132.28515625" style="170" customWidth="1"/>
    <col min="12290" max="12297" width="16" style="170" customWidth="1"/>
    <col min="12298" max="12544" width="9.140625" style="170"/>
    <col min="12545" max="12545" width="132.28515625" style="170" customWidth="1"/>
    <col min="12546" max="12553" width="16" style="170" customWidth="1"/>
    <col min="12554" max="12800" width="9.140625" style="170"/>
    <col min="12801" max="12801" width="132.28515625" style="170" customWidth="1"/>
    <col min="12802" max="12809" width="16" style="170" customWidth="1"/>
    <col min="12810" max="13056" width="9.140625" style="170"/>
    <col min="13057" max="13057" width="132.28515625" style="170" customWidth="1"/>
    <col min="13058" max="13065" width="16" style="170" customWidth="1"/>
    <col min="13066" max="13312" width="9.140625" style="170"/>
    <col min="13313" max="13313" width="132.28515625" style="170" customWidth="1"/>
    <col min="13314" max="13321" width="16" style="170" customWidth="1"/>
    <col min="13322" max="13568" width="9.140625" style="170"/>
    <col min="13569" max="13569" width="132.28515625" style="170" customWidth="1"/>
    <col min="13570" max="13577" width="16" style="170" customWidth="1"/>
    <col min="13578" max="13824" width="9.140625" style="170"/>
    <col min="13825" max="13825" width="132.28515625" style="170" customWidth="1"/>
    <col min="13826" max="13833" width="16" style="170" customWidth="1"/>
    <col min="13834" max="14080" width="9.140625" style="170"/>
    <col min="14081" max="14081" width="132.28515625" style="170" customWidth="1"/>
    <col min="14082" max="14089" width="16" style="170" customWidth="1"/>
    <col min="14090" max="14336" width="9.140625" style="170"/>
    <col min="14337" max="14337" width="132.28515625" style="170" customWidth="1"/>
    <col min="14338" max="14345" width="16" style="170" customWidth="1"/>
    <col min="14346" max="14592" width="9.140625" style="170"/>
    <col min="14593" max="14593" width="132.28515625" style="170" customWidth="1"/>
    <col min="14594" max="14601" width="16" style="170" customWidth="1"/>
    <col min="14602" max="14848" width="9.140625" style="170"/>
    <col min="14849" max="14849" width="132.28515625" style="170" customWidth="1"/>
    <col min="14850" max="14857" width="16" style="170" customWidth="1"/>
    <col min="14858" max="15104" width="9.140625" style="170"/>
    <col min="15105" max="15105" width="132.28515625" style="170" customWidth="1"/>
    <col min="15106" max="15113" width="16" style="170" customWidth="1"/>
    <col min="15114" max="15360" width="9.140625" style="170"/>
    <col min="15361" max="15361" width="132.28515625" style="170" customWidth="1"/>
    <col min="15362" max="15369" width="16" style="170" customWidth="1"/>
    <col min="15370" max="15616" width="9.140625" style="170"/>
    <col min="15617" max="15617" width="132.28515625" style="170" customWidth="1"/>
    <col min="15618" max="15625" width="16" style="170" customWidth="1"/>
    <col min="15626" max="15872" width="9.140625" style="170"/>
    <col min="15873" max="15873" width="132.28515625" style="170" customWidth="1"/>
    <col min="15874" max="15881" width="16" style="170" customWidth="1"/>
    <col min="15882" max="16128" width="9.140625" style="170"/>
    <col min="16129" max="16129" width="132.28515625" style="170" customWidth="1"/>
    <col min="16130" max="16137" width="16" style="170" customWidth="1"/>
    <col min="16138" max="16384" width="9.140625" style="170"/>
  </cols>
  <sheetData>
    <row r="1" spans="1:9" ht="43.5" customHeight="1">
      <c r="A1" s="1407" t="s">
        <v>538</v>
      </c>
      <c r="B1" s="1407"/>
      <c r="C1" s="1407"/>
      <c r="D1" s="1407"/>
      <c r="E1" s="1407"/>
      <c r="F1" s="1407"/>
      <c r="G1" s="1407"/>
      <c r="H1" s="1407"/>
      <c r="I1" s="1407"/>
    </row>
    <row r="2" spans="1:9" ht="43.5" customHeight="1">
      <c r="A2" s="1407" t="s">
        <v>672</v>
      </c>
      <c r="B2" s="1407"/>
      <c r="C2" s="1407"/>
      <c r="D2" s="1407"/>
      <c r="E2" s="1407"/>
      <c r="F2" s="1407"/>
      <c r="G2" s="1407"/>
      <c r="H2" s="1407"/>
      <c r="I2" s="1407"/>
    </row>
    <row r="3" spans="1:9" ht="43.5" customHeight="1">
      <c r="A3" s="1407" t="s">
        <v>752</v>
      </c>
      <c r="B3" s="1407"/>
      <c r="C3" s="1407"/>
      <c r="D3" s="1407"/>
      <c r="E3" s="1407"/>
      <c r="F3" s="1407"/>
      <c r="G3" s="1407"/>
      <c r="H3" s="1407"/>
      <c r="I3" s="1407"/>
    </row>
    <row r="4" spans="1:9" ht="43.5" customHeight="1">
      <c r="A4" s="1408" t="s">
        <v>556</v>
      </c>
      <c r="B4" s="1408"/>
      <c r="C4" s="1408"/>
      <c r="D4" s="1408"/>
      <c r="E4" s="1408"/>
      <c r="F4" s="1408"/>
      <c r="G4" s="1408"/>
      <c r="H4" s="1408"/>
      <c r="I4" s="1408"/>
    </row>
    <row r="5" spans="1:9" ht="19.5" customHeight="1" thickBot="1">
      <c r="A5" s="1407"/>
      <c r="B5" s="1407"/>
      <c r="C5" s="1407"/>
      <c r="D5" s="1407"/>
      <c r="E5" s="1407"/>
      <c r="F5" s="1407"/>
      <c r="G5" s="1407"/>
      <c r="H5" s="1407"/>
      <c r="I5" s="1407"/>
    </row>
    <row r="6" spans="1:9" s="171"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7911226.1013700003</v>
      </c>
      <c r="C8" s="695">
        <v>8421990.5261000004</v>
      </c>
      <c r="D8" s="695">
        <v>10017234.596170001</v>
      </c>
      <c r="E8" s="695">
        <v>11161700.99265</v>
      </c>
      <c r="F8" s="695">
        <v>12339902.262950001</v>
      </c>
      <c r="G8" s="695">
        <v>13360170.91082</v>
      </c>
      <c r="H8" s="695">
        <v>14206381.12785</v>
      </c>
      <c r="I8" s="695">
        <v>15176928.989250001</v>
      </c>
    </row>
    <row r="9" spans="1:9" s="172" customFormat="1" ht="21" customHeight="1" thickTop="1">
      <c r="A9" s="696" t="s">
        <v>241</v>
      </c>
      <c r="B9" s="697">
        <v>868769.98702999996</v>
      </c>
      <c r="C9" s="697">
        <v>757696.43495000002</v>
      </c>
      <c r="D9" s="697">
        <v>929820.08851000003</v>
      </c>
      <c r="E9" s="697">
        <v>831663.59976999997</v>
      </c>
      <c r="F9" s="697">
        <v>613486.53936000005</v>
      </c>
      <c r="G9" s="697">
        <v>856456.43863999995</v>
      </c>
      <c r="H9" s="697">
        <v>933331.6997</v>
      </c>
      <c r="I9" s="697">
        <v>957173.91923999996</v>
      </c>
    </row>
    <row r="10" spans="1:9" s="172" customFormat="1" ht="21" customHeight="1">
      <c r="A10" s="696" t="s">
        <v>250</v>
      </c>
      <c r="B10" s="697">
        <v>348364.31111000001</v>
      </c>
      <c r="C10" s="697">
        <v>571795.29677999998</v>
      </c>
      <c r="D10" s="697">
        <v>856994.82961000002</v>
      </c>
      <c r="E10" s="697">
        <v>998347.71811000002</v>
      </c>
      <c r="F10" s="697">
        <v>1448029.68258</v>
      </c>
      <c r="G10" s="697">
        <v>1391634.7824500001</v>
      </c>
      <c r="H10" s="697">
        <v>1516496.5081199999</v>
      </c>
      <c r="I10" s="697">
        <v>1686635.52975</v>
      </c>
    </row>
    <row r="11" spans="1:9" s="172" customFormat="1" ht="21" customHeight="1">
      <c r="A11" s="696" t="s">
        <v>259</v>
      </c>
      <c r="B11" s="697">
        <v>6203925.26021</v>
      </c>
      <c r="C11" s="697">
        <v>6894974.7681400003</v>
      </c>
      <c r="D11" s="697">
        <v>7913290.5194300003</v>
      </c>
      <c r="E11" s="697">
        <v>8872118.3705800008</v>
      </c>
      <c r="F11" s="697">
        <v>9701376.9855199996</v>
      </c>
      <c r="G11" s="697">
        <v>10522896.532399999</v>
      </c>
      <c r="H11" s="697">
        <v>11139924.659399999</v>
      </c>
      <c r="I11" s="697">
        <v>11881094.21971</v>
      </c>
    </row>
    <row r="12" spans="1:9" s="172" customFormat="1" ht="21" customHeight="1">
      <c r="A12" s="698" t="s">
        <v>682</v>
      </c>
      <c r="B12" s="697">
        <v>6329575.7805500003</v>
      </c>
      <c r="C12" s="697">
        <v>7054185.8012399999</v>
      </c>
      <c r="D12" s="697">
        <v>8036753.4593500001</v>
      </c>
      <c r="E12" s="697">
        <v>8984070.2357299998</v>
      </c>
      <c r="F12" s="697">
        <v>9810351.7194999997</v>
      </c>
      <c r="G12" s="697">
        <v>10635396.36077</v>
      </c>
      <c r="H12" s="697">
        <v>11254579.59159</v>
      </c>
      <c r="I12" s="697">
        <v>11979903.986129999</v>
      </c>
    </row>
    <row r="13" spans="1:9" s="172" customFormat="1" ht="21" customHeight="1">
      <c r="A13" s="698" t="s">
        <v>683</v>
      </c>
      <c r="B13" s="697">
        <v>6315807.1837100005</v>
      </c>
      <c r="C13" s="697">
        <v>7010749.3733199993</v>
      </c>
      <c r="D13" s="697">
        <v>7996401.1835000003</v>
      </c>
      <c r="E13" s="697">
        <v>8917543.7314400002</v>
      </c>
      <c r="F13" s="697">
        <v>9681795.0115699992</v>
      </c>
      <c r="G13" s="697">
        <v>10454120.575040001</v>
      </c>
      <c r="H13" s="697">
        <v>11033601.26489</v>
      </c>
      <c r="I13" s="697">
        <v>11680989.039559999</v>
      </c>
    </row>
    <row r="14" spans="1:9" s="172" customFormat="1" ht="21" customHeight="1">
      <c r="A14" s="698" t="s">
        <v>684</v>
      </c>
      <c r="B14" s="697">
        <v>13768.59684</v>
      </c>
      <c r="C14" s="697">
        <v>43436.427920000002</v>
      </c>
      <c r="D14" s="697">
        <v>40352.275849999998</v>
      </c>
      <c r="E14" s="697">
        <v>66526.504289999997</v>
      </c>
      <c r="F14" s="697">
        <v>128556.70793</v>
      </c>
      <c r="G14" s="697">
        <v>181275.78573</v>
      </c>
      <c r="H14" s="697">
        <v>220978.32669999998</v>
      </c>
      <c r="I14" s="697">
        <v>298914.94656999997</v>
      </c>
    </row>
    <row r="15" spans="1:9" s="172" customFormat="1" ht="21" customHeight="1">
      <c r="A15" s="698" t="s">
        <v>685</v>
      </c>
      <c r="B15" s="697">
        <v>35914.17974</v>
      </c>
      <c r="C15" s="697">
        <v>52108.436369999996</v>
      </c>
      <c r="D15" s="697">
        <v>68226.479900000006</v>
      </c>
      <c r="E15" s="697">
        <v>79159.584170000002</v>
      </c>
      <c r="F15" s="697">
        <v>103083.27670999999</v>
      </c>
      <c r="G15" s="697">
        <v>122161.92495999999</v>
      </c>
      <c r="H15" s="697">
        <v>88041.188510000007</v>
      </c>
      <c r="I15" s="697">
        <v>89577.788750000007</v>
      </c>
    </row>
    <row r="16" spans="1:9" s="172" customFormat="1" ht="21" customHeight="1">
      <c r="A16" s="698" t="s">
        <v>686</v>
      </c>
      <c r="B16" s="697">
        <v>35039.517460000003</v>
      </c>
      <c r="C16" s="697">
        <v>50531.472840000002</v>
      </c>
      <c r="D16" s="697">
        <v>64755.159770000006</v>
      </c>
      <c r="E16" s="697">
        <v>75378.142810000005</v>
      </c>
      <c r="F16" s="697">
        <v>94642.344140000001</v>
      </c>
      <c r="G16" s="697">
        <v>103015.28526</v>
      </c>
      <c r="H16" s="697">
        <v>70623.91234000001</v>
      </c>
      <c r="I16" s="697">
        <v>66254.966010000004</v>
      </c>
    </row>
    <row r="17" spans="1:9" s="172" customFormat="1" ht="21" customHeight="1">
      <c r="A17" s="698" t="s">
        <v>687</v>
      </c>
      <c r="B17" s="697">
        <v>874.66228000000001</v>
      </c>
      <c r="C17" s="697">
        <v>1576.96353</v>
      </c>
      <c r="D17" s="697">
        <v>3471.3201300000001</v>
      </c>
      <c r="E17" s="697">
        <v>3781.4413599999998</v>
      </c>
      <c r="F17" s="697">
        <v>8440.9325700000009</v>
      </c>
      <c r="G17" s="697">
        <v>19146.6397</v>
      </c>
      <c r="H17" s="697">
        <v>17417.276170000001</v>
      </c>
      <c r="I17" s="697">
        <v>23322.82274</v>
      </c>
    </row>
    <row r="18" spans="1:9" s="172" customFormat="1" ht="21" customHeight="1">
      <c r="A18" s="698" t="s">
        <v>688</v>
      </c>
      <c r="B18" s="697">
        <v>27421.713889999999</v>
      </c>
      <c r="C18" s="697">
        <v>41195.998390000001</v>
      </c>
      <c r="D18" s="697">
        <v>51457.959299999995</v>
      </c>
      <c r="E18" s="697">
        <v>76372.603010000006</v>
      </c>
      <c r="F18" s="697">
        <v>84578.812379999988</v>
      </c>
      <c r="G18" s="697">
        <v>86212.05879000001</v>
      </c>
      <c r="H18" s="697">
        <v>88467.534169999999</v>
      </c>
      <c r="I18" s="697">
        <v>100337.11214</v>
      </c>
    </row>
    <row r="19" spans="1:9" s="172" customFormat="1" ht="21" customHeight="1">
      <c r="A19" s="698" t="s">
        <v>689</v>
      </c>
      <c r="B19" s="697">
        <v>25338.32876</v>
      </c>
      <c r="C19" s="697">
        <v>37693.672500000001</v>
      </c>
      <c r="D19" s="697">
        <v>47601.001210000002</v>
      </c>
      <c r="E19" s="697">
        <v>69208.705170000001</v>
      </c>
      <c r="F19" s="697">
        <v>75169.794569999998</v>
      </c>
      <c r="G19" s="697">
        <v>79005.528599999991</v>
      </c>
      <c r="H19" s="697">
        <v>79025.748569999996</v>
      </c>
      <c r="I19" s="697">
        <v>82944.451719999997</v>
      </c>
    </row>
    <row r="20" spans="1:9" s="172" customFormat="1" ht="21" customHeight="1">
      <c r="A20" s="698" t="s">
        <v>690</v>
      </c>
      <c r="B20" s="697">
        <v>2083.3851299999997</v>
      </c>
      <c r="C20" s="697">
        <v>3502.3258900000001</v>
      </c>
      <c r="D20" s="697">
        <v>3856.9580899999996</v>
      </c>
      <c r="E20" s="697">
        <v>7163.8978399999996</v>
      </c>
      <c r="F20" s="697">
        <v>9409.0178100000012</v>
      </c>
      <c r="G20" s="697">
        <v>7206.5301900000004</v>
      </c>
      <c r="H20" s="697">
        <v>9441.7855999999992</v>
      </c>
      <c r="I20" s="697">
        <v>17392.66042</v>
      </c>
    </row>
    <row r="21" spans="1:9" s="172" customFormat="1" ht="21" customHeight="1">
      <c r="A21" s="698" t="s">
        <v>272</v>
      </c>
      <c r="B21" s="697">
        <v>68012.071260000012</v>
      </c>
      <c r="C21" s="697">
        <v>74084.394509999998</v>
      </c>
      <c r="D21" s="697">
        <v>78877.583910000001</v>
      </c>
      <c r="E21" s="697">
        <v>87424.734400000001</v>
      </c>
      <c r="F21" s="697">
        <v>98147.747829999993</v>
      </c>
      <c r="G21" s="697">
        <v>104006.01612999999</v>
      </c>
      <c r="H21" s="697">
        <v>110752.16643000001</v>
      </c>
      <c r="I21" s="697">
        <v>123128.64540000001</v>
      </c>
    </row>
    <row r="22" spans="1:9" s="172" customFormat="1" ht="21" customHeight="1">
      <c r="A22" s="698" t="s">
        <v>691</v>
      </c>
      <c r="B22" s="697">
        <v>-256998.48522999999</v>
      </c>
      <c r="C22" s="697">
        <v>-326599.86236999999</v>
      </c>
      <c r="D22" s="697">
        <v>-322024.96302999998</v>
      </c>
      <c r="E22" s="697">
        <v>-354908.78672999999</v>
      </c>
      <c r="F22" s="697">
        <v>-394784.57089999999</v>
      </c>
      <c r="G22" s="697">
        <v>-424879.82825000002</v>
      </c>
      <c r="H22" s="697">
        <v>-401915.82130000001</v>
      </c>
      <c r="I22" s="697">
        <v>-411853.31270999997</v>
      </c>
    </row>
    <row r="23" spans="1:9" s="172" customFormat="1" ht="21" customHeight="1">
      <c r="A23" s="696" t="s">
        <v>290</v>
      </c>
      <c r="B23" s="697">
        <v>41588.568009999995</v>
      </c>
      <c r="C23" s="697">
        <v>51710.077619999996</v>
      </c>
      <c r="D23" s="697">
        <v>66922.235409999994</v>
      </c>
      <c r="E23" s="697">
        <v>83408.066900000005</v>
      </c>
      <c r="F23" s="697">
        <v>97638.455180000004</v>
      </c>
      <c r="G23" s="697">
        <v>56278.264499999997</v>
      </c>
      <c r="H23" s="697">
        <v>80695.668919999996</v>
      </c>
      <c r="I23" s="697">
        <v>47271.059200000003</v>
      </c>
    </row>
    <row r="24" spans="1:9" s="172" customFormat="1" ht="21" customHeight="1">
      <c r="A24" s="696" t="s">
        <v>296</v>
      </c>
      <c r="B24" s="697">
        <v>0</v>
      </c>
      <c r="C24" s="697">
        <v>2E-3</v>
      </c>
      <c r="D24" s="697">
        <v>0</v>
      </c>
      <c r="E24" s="697">
        <v>2176.0007799999998</v>
      </c>
      <c r="F24" s="697">
        <v>1208.91131</v>
      </c>
      <c r="G24" s="697">
        <v>120.92394</v>
      </c>
      <c r="H24" s="697">
        <v>57.523350000000001</v>
      </c>
      <c r="I24" s="697">
        <v>872.95144999999991</v>
      </c>
    </row>
    <row r="25" spans="1:9" s="172" customFormat="1" ht="21" customHeight="1">
      <c r="A25" s="696" t="s">
        <v>692</v>
      </c>
      <c r="B25" s="697">
        <v>336391.70579000004</v>
      </c>
      <c r="C25" s="697">
        <v>28085.63912</v>
      </c>
      <c r="D25" s="697">
        <v>65271.169310000005</v>
      </c>
      <c r="E25" s="697">
        <v>135622.02109999998</v>
      </c>
      <c r="F25" s="697">
        <v>221174.48493999999</v>
      </c>
      <c r="G25" s="697">
        <v>247272.13381999999</v>
      </c>
      <c r="H25" s="697">
        <v>255444.81731000001</v>
      </c>
      <c r="I25" s="697">
        <v>323026.19825000002</v>
      </c>
    </row>
    <row r="26" spans="1:9" s="172" customFormat="1" ht="21" customHeight="1">
      <c r="A26" s="696" t="s">
        <v>307</v>
      </c>
      <c r="B26" s="697">
        <v>84496.70534</v>
      </c>
      <c r="C26" s="697">
        <v>81325.782760000002</v>
      </c>
      <c r="D26" s="697">
        <v>98156.46703</v>
      </c>
      <c r="E26" s="697">
        <v>126555.83446</v>
      </c>
      <c r="F26" s="697">
        <v>150942.36209000001</v>
      </c>
      <c r="G26" s="697">
        <v>182224.86705</v>
      </c>
      <c r="H26" s="697">
        <v>195973.48302000001</v>
      </c>
      <c r="I26" s="697">
        <v>210891.94037</v>
      </c>
    </row>
    <row r="27" spans="1:9" s="172" customFormat="1" ht="21" customHeight="1">
      <c r="A27" s="696" t="s">
        <v>693</v>
      </c>
      <c r="B27" s="697">
        <v>27689.563879999998</v>
      </c>
      <c r="C27" s="697">
        <v>36402.524729999997</v>
      </c>
      <c r="D27" s="697">
        <v>86779.286870000011</v>
      </c>
      <c r="E27" s="697">
        <v>111809.38095000001</v>
      </c>
      <c r="F27" s="697">
        <v>106044.84196999999</v>
      </c>
      <c r="G27" s="697">
        <v>103286.96802</v>
      </c>
      <c r="H27" s="697">
        <v>84456.768030000007</v>
      </c>
      <c r="I27" s="697">
        <v>69963.171279999995</v>
      </c>
    </row>
    <row r="28" spans="1:9" s="173"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7323029.9871100001</v>
      </c>
      <c r="C29" s="695">
        <v>7736328.7672199998</v>
      </c>
      <c r="D29" s="695">
        <v>9229280.73257</v>
      </c>
      <c r="E29" s="695">
        <v>10286822.097899999</v>
      </c>
      <c r="F29" s="695">
        <v>11391071.299079999</v>
      </c>
      <c r="G29" s="695">
        <v>12352865.73701</v>
      </c>
      <c r="H29" s="695">
        <v>13159605.10784</v>
      </c>
      <c r="I29" s="695">
        <v>14053202.564959999</v>
      </c>
    </row>
    <row r="30" spans="1:9" s="172" customFormat="1" ht="21" customHeight="1" thickTop="1">
      <c r="A30" s="696" t="s">
        <v>695</v>
      </c>
      <c r="B30" s="697">
        <v>5146775.34081</v>
      </c>
      <c r="C30" s="697">
        <v>5725132.5848300001</v>
      </c>
      <c r="D30" s="697">
        <v>7383484.4458299996</v>
      </c>
      <c r="E30" s="697">
        <v>8297175.4968699999</v>
      </c>
      <c r="F30" s="697">
        <v>8571109.8557200003</v>
      </c>
      <c r="G30" s="697">
        <v>9130493.11723</v>
      </c>
      <c r="H30" s="697">
        <v>9624376.5087000001</v>
      </c>
      <c r="I30" s="697">
        <v>9247402.7812900003</v>
      </c>
    </row>
    <row r="31" spans="1:9" s="172" customFormat="1" ht="21" customHeight="1">
      <c r="A31" s="698" t="s">
        <v>696</v>
      </c>
      <c r="B31" s="697">
        <v>1796.10751</v>
      </c>
      <c r="C31" s="697">
        <v>1791.53388</v>
      </c>
      <c r="D31" s="697">
        <v>1690.0923400000001</v>
      </c>
      <c r="E31" s="697">
        <v>1569.4230500000001</v>
      </c>
      <c r="F31" s="697">
        <v>180878.81393</v>
      </c>
      <c r="G31" s="697">
        <v>250912.53899999999</v>
      </c>
      <c r="H31" s="697">
        <v>509044.57573000004</v>
      </c>
      <c r="I31" s="697">
        <v>495149.73869999999</v>
      </c>
    </row>
    <row r="32" spans="1:9" s="172" customFormat="1" ht="21" customHeight="1">
      <c r="A32" s="698" t="s">
        <v>697</v>
      </c>
      <c r="B32" s="697">
        <v>2017311.34332</v>
      </c>
      <c r="C32" s="697">
        <v>2360538.3766999999</v>
      </c>
      <c r="D32" s="697">
        <v>2761611.6330999997</v>
      </c>
      <c r="E32" s="697">
        <v>3558507.6672399999</v>
      </c>
      <c r="F32" s="697">
        <v>3607047.1695400001</v>
      </c>
      <c r="G32" s="697">
        <v>3950725.7717300002</v>
      </c>
      <c r="H32" s="697">
        <v>3919148.8343400001</v>
      </c>
      <c r="I32" s="697">
        <v>3987764.5199099998</v>
      </c>
    </row>
    <row r="33" spans="1:9" s="172" customFormat="1" ht="21" customHeight="1">
      <c r="A33" s="698" t="s">
        <v>698</v>
      </c>
      <c r="B33" s="697">
        <v>519523.86277000001</v>
      </c>
      <c r="C33" s="697">
        <v>124795.31629999999</v>
      </c>
      <c r="D33" s="697">
        <v>33603.29393</v>
      </c>
      <c r="E33" s="697">
        <v>12623.302220000001</v>
      </c>
      <c r="F33" s="697">
        <v>8853.8923900000009</v>
      </c>
      <c r="G33" s="697">
        <v>3968.67857</v>
      </c>
      <c r="H33" s="697">
        <v>3820.12246</v>
      </c>
      <c r="I33" s="697">
        <v>2487.4724999999999</v>
      </c>
    </row>
    <row r="34" spans="1:9" s="172" customFormat="1" ht="21" customHeight="1">
      <c r="A34" s="698" t="s">
        <v>699</v>
      </c>
      <c r="B34" s="697">
        <v>73761.767129999993</v>
      </c>
      <c r="C34" s="697">
        <v>73307.689159999994</v>
      </c>
      <c r="D34" s="697">
        <v>80378.581439999994</v>
      </c>
      <c r="E34" s="697">
        <v>62132.083789999997</v>
      </c>
      <c r="F34" s="697">
        <v>55182.672319999998</v>
      </c>
      <c r="G34" s="697">
        <v>59233.074310000004</v>
      </c>
      <c r="H34" s="697">
        <v>69608.879760000011</v>
      </c>
      <c r="I34" s="697">
        <v>66562.34077000001</v>
      </c>
    </row>
    <row r="35" spans="1:9" s="172" customFormat="1" ht="21" customHeight="1">
      <c r="A35" s="698" t="s">
        <v>700</v>
      </c>
      <c r="B35" s="697">
        <v>2407768.9106900003</v>
      </c>
      <c r="C35" s="697">
        <v>2985025.0495100003</v>
      </c>
      <c r="D35" s="697">
        <v>4271407.5674700001</v>
      </c>
      <c r="E35" s="697">
        <v>4374589.3359599998</v>
      </c>
      <c r="F35" s="697">
        <v>4374183.2456499999</v>
      </c>
      <c r="G35" s="697">
        <v>4505496.4442499997</v>
      </c>
      <c r="H35" s="697">
        <v>4757553.9504700005</v>
      </c>
      <c r="I35" s="697">
        <v>4351963.0669900002</v>
      </c>
    </row>
    <row r="36" spans="1:9" s="172" customFormat="1" ht="21" customHeight="1">
      <c r="A36" s="698" t="s">
        <v>701</v>
      </c>
      <c r="B36" s="697">
        <v>126613.34939</v>
      </c>
      <c r="C36" s="697">
        <v>179674.61928000001</v>
      </c>
      <c r="D36" s="697">
        <v>234793.27755</v>
      </c>
      <c r="E36" s="697">
        <v>287753.68461</v>
      </c>
      <c r="F36" s="697">
        <v>344964.06189000001</v>
      </c>
      <c r="G36" s="697">
        <v>360156.60937000002</v>
      </c>
      <c r="H36" s="697">
        <v>365200.14594000002</v>
      </c>
      <c r="I36" s="697">
        <v>343475.64241999999</v>
      </c>
    </row>
    <row r="37" spans="1:9" s="172" customFormat="1" ht="21" customHeight="1">
      <c r="A37" s="696" t="s">
        <v>702</v>
      </c>
      <c r="B37" s="697">
        <v>4753.9757300000001</v>
      </c>
      <c r="C37" s="697">
        <v>2609.0369500000002</v>
      </c>
      <c r="D37" s="697">
        <v>2778.8429500000002</v>
      </c>
      <c r="E37" s="697">
        <v>5436.4557699999996</v>
      </c>
      <c r="F37" s="697">
        <v>6575.4621900000002</v>
      </c>
      <c r="G37" s="697">
        <v>2348.7668100000001</v>
      </c>
      <c r="H37" s="697">
        <v>4378.1983</v>
      </c>
      <c r="I37" s="697">
        <v>2269.27772</v>
      </c>
    </row>
    <row r="38" spans="1:9" s="172" customFormat="1" ht="21" customHeight="1">
      <c r="A38" s="696" t="s">
        <v>703</v>
      </c>
      <c r="B38" s="697">
        <v>610897.30579999997</v>
      </c>
      <c r="C38" s="697">
        <v>466793.1655</v>
      </c>
      <c r="D38" s="697">
        <v>519930.22191000002</v>
      </c>
      <c r="E38" s="697">
        <v>352013.96401</v>
      </c>
      <c r="F38" s="697">
        <v>1261501.57421</v>
      </c>
      <c r="G38" s="697">
        <v>1572647.1943299999</v>
      </c>
      <c r="H38" s="697">
        <v>1817754.0551700001</v>
      </c>
      <c r="I38" s="697">
        <v>2170209.1424400001</v>
      </c>
    </row>
    <row r="39" spans="1:9" s="172" customFormat="1" ht="21" customHeight="1">
      <c r="A39" s="696" t="s">
        <v>704</v>
      </c>
      <c r="B39" s="697">
        <v>209265.85825999998</v>
      </c>
      <c r="C39" s="697">
        <v>281944.70679000003</v>
      </c>
      <c r="D39" s="697">
        <v>263028.90250999999</v>
      </c>
      <c r="E39" s="697">
        <v>294875.20227000001</v>
      </c>
      <c r="F39" s="697">
        <v>304374.65995</v>
      </c>
      <c r="G39" s="697">
        <v>301678.60110000003</v>
      </c>
      <c r="H39" s="697">
        <v>284987.78764999995</v>
      </c>
      <c r="I39" s="697">
        <v>291408.52717000002</v>
      </c>
    </row>
    <row r="40" spans="1:9" s="172" customFormat="1" ht="21" customHeight="1">
      <c r="A40" s="696" t="s">
        <v>361</v>
      </c>
      <c r="B40" s="697">
        <v>178356.30116</v>
      </c>
      <c r="C40" s="697">
        <v>193816.42937999999</v>
      </c>
      <c r="D40" s="697">
        <v>202736.39660000001</v>
      </c>
      <c r="E40" s="697">
        <v>175520.76225999999</v>
      </c>
      <c r="F40" s="697">
        <v>189556.80599000002</v>
      </c>
      <c r="G40" s="697">
        <v>203018.62448</v>
      </c>
      <c r="H40" s="697">
        <v>209404.91331999999</v>
      </c>
      <c r="I40" s="697">
        <v>223439.25505000001</v>
      </c>
    </row>
    <row r="41" spans="1:9" s="172" customFormat="1" ht="21" customHeight="1">
      <c r="A41" s="696" t="s">
        <v>367</v>
      </c>
      <c r="B41" s="697">
        <v>704957.33334000001</v>
      </c>
      <c r="C41" s="697">
        <v>675174.55554999993</v>
      </c>
      <c r="D41" s="697">
        <v>570954.9</v>
      </c>
      <c r="E41" s="697">
        <v>797712.15278999996</v>
      </c>
      <c r="F41" s="697">
        <v>738699.91667999991</v>
      </c>
      <c r="G41" s="697">
        <v>891482.77779999992</v>
      </c>
      <c r="H41" s="697">
        <v>862559.82637999998</v>
      </c>
      <c r="I41" s="697">
        <v>749638.47222</v>
      </c>
    </row>
    <row r="42" spans="1:9" s="172" customFormat="1" ht="21" customHeight="1">
      <c r="A42" s="696" t="s">
        <v>705</v>
      </c>
      <c r="B42" s="697">
        <v>131616.73981999999</v>
      </c>
      <c r="C42" s="697">
        <v>175123.17263999998</v>
      </c>
      <c r="D42" s="697">
        <v>168247.28545</v>
      </c>
      <c r="E42" s="697">
        <v>161385.48611000003</v>
      </c>
      <c r="F42" s="697">
        <v>253873.24527000001</v>
      </c>
      <c r="G42" s="697">
        <v>234250.57415999999</v>
      </c>
      <c r="H42" s="697">
        <v>232851.47034999999</v>
      </c>
      <c r="I42" s="697">
        <v>309885.09015</v>
      </c>
    </row>
    <row r="43" spans="1:9" s="173" customFormat="1" ht="18.75" thickBot="1">
      <c r="A43" s="699" t="s">
        <v>557</v>
      </c>
      <c r="B43" s="700">
        <v>336407.13218999997</v>
      </c>
      <c r="C43" s="700">
        <v>215735.11558000001</v>
      </c>
      <c r="D43" s="700">
        <v>118119.73731999999</v>
      </c>
      <c r="E43" s="700">
        <v>202702.57782000001</v>
      </c>
      <c r="F43" s="700">
        <v>65379.779069999997</v>
      </c>
      <c r="G43" s="700">
        <v>16946.081100000003</v>
      </c>
      <c r="H43" s="700">
        <v>123292.34797</v>
      </c>
      <c r="I43" s="700">
        <v>1058950.0189199999</v>
      </c>
    </row>
    <row r="44" spans="1:9" ht="24" customHeight="1" thickTop="1" thickBot="1">
      <c r="A44" s="694" t="s">
        <v>706</v>
      </c>
      <c r="B44" s="695">
        <v>588196.11425999994</v>
      </c>
      <c r="C44" s="695">
        <v>685661.75887999998</v>
      </c>
      <c r="D44" s="695">
        <v>787953.86360000004</v>
      </c>
      <c r="E44" s="695">
        <v>874878.89474999998</v>
      </c>
      <c r="F44" s="695">
        <v>948830.96389000001</v>
      </c>
      <c r="G44" s="695">
        <v>1007305.1738099999</v>
      </c>
      <c r="H44" s="695">
        <v>1046776.02001</v>
      </c>
      <c r="I44" s="695">
        <v>1123726.42429</v>
      </c>
    </row>
    <row r="45" spans="1:9" s="172" customFormat="1" ht="21" customHeight="1" thickTop="1">
      <c r="A45" s="696" t="s">
        <v>382</v>
      </c>
      <c r="B45" s="697">
        <v>278494.90000000002</v>
      </c>
      <c r="C45" s="697">
        <v>381857.6</v>
      </c>
      <c r="D45" s="697">
        <v>423929</v>
      </c>
      <c r="E45" s="697">
        <v>470178.8</v>
      </c>
      <c r="F45" s="697">
        <v>511751.3</v>
      </c>
      <c r="G45" s="697">
        <v>511751.3</v>
      </c>
      <c r="H45" s="697">
        <v>548080.6</v>
      </c>
      <c r="I45" s="697">
        <v>582276.19999999995</v>
      </c>
    </row>
    <row r="46" spans="1:9" s="172" customFormat="1" ht="21" customHeight="1">
      <c r="A46" s="696" t="s">
        <v>386</v>
      </c>
      <c r="B46" s="697">
        <v>68239.305999999997</v>
      </c>
      <c r="C46" s="697">
        <v>116.006</v>
      </c>
      <c r="D46" s="697">
        <v>116.006</v>
      </c>
      <c r="E46" s="697">
        <v>116.006</v>
      </c>
      <c r="F46" s="697">
        <v>116.006</v>
      </c>
      <c r="G46" s="697">
        <v>21116.006000000001</v>
      </c>
      <c r="H46" s="697">
        <v>116.006</v>
      </c>
      <c r="I46" s="697">
        <v>116.006</v>
      </c>
    </row>
    <row r="47" spans="1:9" s="172" customFormat="1" ht="21" customHeight="1">
      <c r="A47" s="696" t="s">
        <v>390</v>
      </c>
      <c r="B47" s="697">
        <v>0</v>
      </c>
      <c r="C47" s="697">
        <v>0</v>
      </c>
      <c r="D47" s="697">
        <v>0</v>
      </c>
      <c r="E47" s="697">
        <v>0</v>
      </c>
      <c r="F47" s="697">
        <v>0</v>
      </c>
      <c r="G47" s="697">
        <v>0</v>
      </c>
      <c r="H47" s="697">
        <v>0</v>
      </c>
      <c r="I47" s="697">
        <v>0</v>
      </c>
    </row>
    <row r="48" spans="1:9" s="172" customFormat="1" ht="21" customHeight="1">
      <c r="A48" s="696" t="s">
        <v>707</v>
      </c>
      <c r="B48" s="697">
        <v>158406.6047</v>
      </c>
      <c r="C48" s="697">
        <v>191272.55361</v>
      </c>
      <c r="D48" s="697">
        <v>235985.99624000001</v>
      </c>
      <c r="E48" s="697">
        <v>288492.64520999999</v>
      </c>
      <c r="F48" s="697">
        <v>335884.79914999998</v>
      </c>
      <c r="G48" s="697">
        <v>377020.99018000002</v>
      </c>
      <c r="H48" s="697">
        <v>377020.99018000002</v>
      </c>
      <c r="I48" s="697">
        <v>428093.49338</v>
      </c>
    </row>
    <row r="49" spans="1:9" s="172" customFormat="1" ht="21" customHeight="1">
      <c r="A49" s="696" t="s">
        <v>396</v>
      </c>
      <c r="B49" s="697">
        <v>83055.30356</v>
      </c>
      <c r="C49" s="697">
        <v>112415.59926999999</v>
      </c>
      <c r="D49" s="697">
        <v>127922.86136</v>
      </c>
      <c r="E49" s="697">
        <v>116091.44354000001</v>
      </c>
      <c r="F49" s="697">
        <v>101078.85874</v>
      </c>
      <c r="G49" s="697">
        <v>97416.877629999988</v>
      </c>
      <c r="H49" s="697">
        <v>121558.42383</v>
      </c>
      <c r="I49" s="697">
        <v>113240.72490999999</v>
      </c>
    </row>
    <row r="50" spans="1:9" s="172" customFormat="1" ht="21" customHeight="1">
      <c r="A50" s="698" t="s">
        <v>708</v>
      </c>
      <c r="B50" s="697">
        <v>0</v>
      </c>
      <c r="C50" s="697">
        <v>0</v>
      </c>
      <c r="D50" s="697">
        <v>0</v>
      </c>
      <c r="E50" s="697">
        <v>0</v>
      </c>
      <c r="F50" s="697">
        <v>0</v>
      </c>
      <c r="G50" s="697">
        <v>15329.3</v>
      </c>
      <c r="H50" s="697">
        <v>0</v>
      </c>
      <c r="I50" s="697">
        <v>8575</v>
      </c>
    </row>
    <row r="51" spans="1:9" s="173" customFormat="1" ht="40.5" customHeight="1" thickBot="1">
      <c r="A51" s="701" t="s">
        <v>709</v>
      </c>
      <c r="B51" s="700">
        <v>83055.30356</v>
      </c>
      <c r="C51" s="700">
        <v>112415.59926999999</v>
      </c>
      <c r="D51" s="700">
        <v>127922.86136</v>
      </c>
      <c r="E51" s="700">
        <v>116091.44354000001</v>
      </c>
      <c r="F51" s="700">
        <v>101078.85874</v>
      </c>
      <c r="G51" s="700">
        <v>82087.57763</v>
      </c>
      <c r="H51" s="700">
        <v>121558.42383</v>
      </c>
      <c r="I51" s="700">
        <v>104665.72490999999</v>
      </c>
    </row>
    <row r="52" spans="1:9" ht="24" customHeight="1" thickTop="1" thickBot="1">
      <c r="A52" s="694" t="s">
        <v>710</v>
      </c>
      <c r="B52" s="695">
        <v>7911226.1013700003</v>
      </c>
      <c r="C52" s="695">
        <v>8421990.5261000004</v>
      </c>
      <c r="D52" s="695">
        <v>10017234.596170001</v>
      </c>
      <c r="E52" s="695">
        <v>11161700.99265</v>
      </c>
      <c r="F52" s="695">
        <v>12339902.262969999</v>
      </c>
      <c r="G52" s="695">
        <v>13360170.91082</v>
      </c>
      <c r="H52" s="695">
        <v>14206381.12785</v>
      </c>
      <c r="I52" s="695">
        <v>15176928.989250001</v>
      </c>
    </row>
    <row r="53" spans="1:9" s="172" customFormat="1" ht="24" customHeight="1" thickTop="1">
      <c r="A53" s="702" t="s">
        <v>711</v>
      </c>
      <c r="B53" s="697">
        <v>47279.009090000007</v>
      </c>
      <c r="C53" s="697">
        <v>54574.304619999995</v>
      </c>
      <c r="D53" s="697">
        <v>51511.406240000004</v>
      </c>
      <c r="E53" s="697">
        <v>50907.77145</v>
      </c>
      <c r="F53" s="697">
        <v>42296.655880000006</v>
      </c>
      <c r="G53" s="697">
        <v>104220.20361</v>
      </c>
      <c r="H53" s="697">
        <v>41461.66719</v>
      </c>
      <c r="I53" s="697">
        <v>48391.052590000007</v>
      </c>
    </row>
    <row r="54" spans="1:9" s="173" customFormat="1" ht="21" customHeight="1">
      <c r="A54" s="701" t="s">
        <v>712</v>
      </c>
      <c r="B54" s="700">
        <v>0</v>
      </c>
      <c r="C54" s="700">
        <v>0</v>
      </c>
      <c r="D54" s="700">
        <v>0</v>
      </c>
      <c r="E54" s="700">
        <v>0</v>
      </c>
      <c r="F54" s="700">
        <v>0</v>
      </c>
      <c r="G54" s="700">
        <v>0</v>
      </c>
      <c r="H54" s="700">
        <v>0</v>
      </c>
      <c r="I54" s="700">
        <v>0</v>
      </c>
    </row>
    <row r="55" spans="1:9" s="173" customFormat="1" ht="21" customHeight="1">
      <c r="A55" s="701" t="s">
        <v>713</v>
      </c>
      <c r="B55" s="700">
        <v>47279.009090000007</v>
      </c>
      <c r="C55" s="700">
        <v>54574.304619999995</v>
      </c>
      <c r="D55" s="700">
        <v>51511.406240000004</v>
      </c>
      <c r="E55" s="700">
        <v>50907.77145</v>
      </c>
      <c r="F55" s="700">
        <v>42296.655880000006</v>
      </c>
      <c r="G55" s="700">
        <v>104217.70286</v>
      </c>
      <c r="H55" s="700">
        <v>41115.424460000002</v>
      </c>
      <c r="I55" s="700">
        <v>45210.170560000006</v>
      </c>
    </row>
    <row r="56" spans="1:9" s="173" customFormat="1" ht="21" customHeight="1">
      <c r="A56" s="701" t="s">
        <v>714</v>
      </c>
      <c r="B56" s="700">
        <v>0</v>
      </c>
      <c r="C56" s="700">
        <v>0</v>
      </c>
      <c r="D56" s="700">
        <v>0</v>
      </c>
      <c r="E56" s="700">
        <v>0</v>
      </c>
      <c r="F56" s="700">
        <v>0</v>
      </c>
      <c r="G56" s="700">
        <v>0</v>
      </c>
      <c r="H56" s="700">
        <v>0</v>
      </c>
      <c r="I56" s="700">
        <v>0</v>
      </c>
    </row>
    <row r="57" spans="1:9" s="173" customFormat="1" ht="21" customHeight="1">
      <c r="A57" s="701" t="s">
        <v>715</v>
      </c>
      <c r="B57" s="700">
        <v>0</v>
      </c>
      <c r="C57" s="700">
        <v>0</v>
      </c>
      <c r="D57" s="700">
        <v>0</v>
      </c>
      <c r="E57" s="700">
        <v>0</v>
      </c>
      <c r="F57" s="700">
        <v>0</v>
      </c>
      <c r="G57" s="700">
        <v>2.50075</v>
      </c>
      <c r="H57" s="700">
        <v>346.24272999999999</v>
      </c>
      <c r="I57" s="700">
        <v>3180.8820299999998</v>
      </c>
    </row>
    <row r="58" spans="1:9" s="173" customFormat="1" ht="21" customHeight="1">
      <c r="A58" s="701" t="s">
        <v>716</v>
      </c>
      <c r="B58" s="700">
        <v>0</v>
      </c>
      <c r="C58" s="700">
        <v>0</v>
      </c>
      <c r="D58" s="700">
        <v>0</v>
      </c>
      <c r="E58" s="700">
        <v>0</v>
      </c>
      <c r="F58" s="700">
        <v>0</v>
      </c>
      <c r="G58" s="700">
        <v>0</v>
      </c>
      <c r="H58" s="700">
        <v>0</v>
      </c>
      <c r="I58" s="700">
        <v>0</v>
      </c>
    </row>
    <row r="59" spans="1:9" s="173" customFormat="1" ht="61.5" customHeight="1" thickBot="1">
      <c r="A59" s="699" t="s">
        <v>717</v>
      </c>
      <c r="B59" s="700">
        <v>18196595.03421</v>
      </c>
      <c r="C59" s="700">
        <v>16495307.077889999</v>
      </c>
      <c r="D59" s="700">
        <v>17752805.970869999</v>
      </c>
      <c r="E59" s="700">
        <v>19149388.5823</v>
      </c>
      <c r="F59" s="700">
        <v>27538396.063720003</v>
      </c>
      <c r="G59" s="700">
        <v>28705329.38879</v>
      </c>
      <c r="H59" s="700">
        <v>29215690.563700002</v>
      </c>
      <c r="I59" s="700">
        <v>23757907.558349997</v>
      </c>
    </row>
    <row r="60" spans="1:9" ht="31.5" customHeight="1" thickTop="1" thickBot="1">
      <c r="A60" s="703" t="s">
        <v>718</v>
      </c>
      <c r="B60" s="695"/>
      <c r="C60" s="695"/>
      <c r="D60" s="695"/>
      <c r="E60" s="695"/>
      <c r="F60" s="695"/>
      <c r="G60" s="695"/>
      <c r="H60" s="695"/>
      <c r="I60" s="695"/>
    </row>
    <row r="61" spans="1:9" ht="30" customHeight="1" thickTop="1">
      <c r="A61" s="704" t="s">
        <v>719</v>
      </c>
      <c r="B61" s="705">
        <v>946001.08495000005</v>
      </c>
      <c r="C61" s="705">
        <v>1091386.98765</v>
      </c>
      <c r="D61" s="705">
        <v>1123932.1481400002</v>
      </c>
      <c r="E61" s="705">
        <v>1188306.96753</v>
      </c>
      <c r="F61" s="705">
        <v>1254271.7965499999</v>
      </c>
      <c r="G61" s="705">
        <v>991351.03974000004</v>
      </c>
      <c r="H61" s="705">
        <v>1340198.53207</v>
      </c>
      <c r="I61" s="705">
        <v>1080637.6525300001</v>
      </c>
    </row>
    <row r="62" spans="1:9" ht="21" customHeight="1">
      <c r="A62" s="706" t="s">
        <v>720</v>
      </c>
      <c r="B62" s="705">
        <v>-184823.34537</v>
      </c>
      <c r="C62" s="705">
        <v>-211007.14366999999</v>
      </c>
      <c r="D62" s="705">
        <v>-246866.77799</v>
      </c>
      <c r="E62" s="705">
        <v>-276113.39298</v>
      </c>
      <c r="F62" s="705">
        <v>-288986.94026999996</v>
      </c>
      <c r="G62" s="705">
        <v>-263808.54446</v>
      </c>
      <c r="H62" s="705">
        <v>-361461.53937000001</v>
      </c>
      <c r="I62" s="705">
        <v>-324701.47004000004</v>
      </c>
    </row>
    <row r="63" spans="1:9" ht="21.75" customHeight="1">
      <c r="A63" s="707" t="s">
        <v>721</v>
      </c>
      <c r="B63" s="705">
        <v>761177.73958000005</v>
      </c>
      <c r="C63" s="705">
        <v>880379.84398000001</v>
      </c>
      <c r="D63" s="705">
        <v>877065.37014999997</v>
      </c>
      <c r="E63" s="705">
        <v>912193.5745499999</v>
      </c>
      <c r="F63" s="705">
        <v>965284.85627999995</v>
      </c>
      <c r="G63" s="705">
        <v>727542.49527999992</v>
      </c>
      <c r="H63" s="705">
        <v>978736.99270000006</v>
      </c>
      <c r="I63" s="705">
        <v>755936.18249000004</v>
      </c>
    </row>
    <row r="64" spans="1:9">
      <c r="A64" s="704" t="s">
        <v>722</v>
      </c>
      <c r="B64" s="705">
        <v>48124.944579999996</v>
      </c>
      <c r="C64" s="705">
        <v>59004.361340000003</v>
      </c>
      <c r="D64" s="705">
        <v>59172.612430000001</v>
      </c>
      <c r="E64" s="705">
        <v>65720.562569999995</v>
      </c>
      <c r="F64" s="705">
        <v>84660.754310000004</v>
      </c>
      <c r="G64" s="705">
        <v>84227.848140000002</v>
      </c>
      <c r="H64" s="705">
        <v>120432.92621999999</v>
      </c>
      <c r="I64" s="705">
        <v>117992.73658</v>
      </c>
    </row>
    <row r="65" spans="1:9">
      <c r="A65" s="706" t="s">
        <v>723</v>
      </c>
      <c r="B65" s="705">
        <v>-15188.3729</v>
      </c>
      <c r="C65" s="705">
        <v>-16829.037620000003</v>
      </c>
      <c r="D65" s="705">
        <v>-23892.005160000001</v>
      </c>
      <c r="E65" s="705">
        <v>-25427.658729999999</v>
      </c>
      <c r="F65" s="705">
        <v>-40360.431810000002</v>
      </c>
      <c r="G65" s="705">
        <v>-45249.266579999996</v>
      </c>
      <c r="H65" s="705">
        <v>-66182.570630000002</v>
      </c>
      <c r="I65" s="705">
        <v>-67828.373519999994</v>
      </c>
    </row>
    <row r="66" spans="1:9">
      <c r="A66" s="708" t="s">
        <v>724</v>
      </c>
      <c r="B66" s="705">
        <v>794114.31125999999</v>
      </c>
      <c r="C66" s="705">
        <v>922555.16769999999</v>
      </c>
      <c r="D66" s="705">
        <v>912345.97742000001</v>
      </c>
      <c r="E66" s="705">
        <v>952486.47838999995</v>
      </c>
      <c r="F66" s="705">
        <v>1009585.17878</v>
      </c>
      <c r="G66" s="705">
        <v>766521.07683999999</v>
      </c>
      <c r="H66" s="705">
        <v>1032987.34829</v>
      </c>
      <c r="I66" s="705">
        <v>806100.54554999992</v>
      </c>
    </row>
    <row r="67" spans="1:9">
      <c r="A67" s="704" t="s">
        <v>725</v>
      </c>
      <c r="B67" s="705">
        <v>242159.24382</v>
      </c>
      <c r="C67" s="705">
        <v>337224.46931000001</v>
      </c>
      <c r="D67" s="705">
        <v>368425.90216</v>
      </c>
      <c r="E67" s="705">
        <v>455776.79748000001</v>
      </c>
      <c r="F67" s="705">
        <v>295032.48439</v>
      </c>
      <c r="G67" s="705">
        <v>176339.12568999999</v>
      </c>
      <c r="H67" s="705">
        <v>262810.08393999998</v>
      </c>
      <c r="I67" s="705">
        <v>156989.49698</v>
      </c>
    </row>
    <row r="68" spans="1:9">
      <c r="A68" s="704" t="s">
        <v>726</v>
      </c>
      <c r="B68" s="705">
        <v>-355444.85686</v>
      </c>
      <c r="C68" s="705">
        <v>-442346.79618</v>
      </c>
      <c r="D68" s="705">
        <v>-401934.47813</v>
      </c>
      <c r="E68" s="705">
        <v>-512736.05941000005</v>
      </c>
      <c r="F68" s="705">
        <v>-412620.05598</v>
      </c>
      <c r="G68" s="705">
        <v>-273851.49360000005</v>
      </c>
      <c r="H68" s="705">
        <v>-361951.99536</v>
      </c>
      <c r="I68" s="705">
        <v>-218417.53278000001</v>
      </c>
    </row>
    <row r="69" spans="1:9">
      <c r="A69" s="707" t="s">
        <v>727</v>
      </c>
      <c r="B69" s="705">
        <v>680828.69822000002</v>
      </c>
      <c r="C69" s="705">
        <v>817432.84083</v>
      </c>
      <c r="D69" s="705">
        <v>878837.40145</v>
      </c>
      <c r="E69" s="705">
        <v>895527.21646000003</v>
      </c>
      <c r="F69" s="705">
        <v>891997.60719000001</v>
      </c>
      <c r="G69" s="705">
        <v>669008.70892999996</v>
      </c>
      <c r="H69" s="705">
        <v>933845.43686999998</v>
      </c>
      <c r="I69" s="705">
        <v>744672.50974999997</v>
      </c>
    </row>
    <row r="70" spans="1:9">
      <c r="A70" s="706" t="s">
        <v>728</v>
      </c>
      <c r="B70" s="705">
        <v>-554647.57078999991</v>
      </c>
      <c r="C70" s="705">
        <v>-614116.95146999997</v>
      </c>
      <c r="D70" s="705">
        <v>-684466.28977000003</v>
      </c>
      <c r="E70" s="705">
        <v>-727316.39347000001</v>
      </c>
      <c r="F70" s="705">
        <v>-714572.1474299999</v>
      </c>
      <c r="G70" s="705">
        <v>-547713.80904999992</v>
      </c>
      <c r="H70" s="705">
        <v>-709394.35049999994</v>
      </c>
      <c r="I70" s="705">
        <v>-584448.29229999997</v>
      </c>
    </row>
    <row r="71" spans="1:9">
      <c r="A71" s="708" t="s">
        <v>729</v>
      </c>
      <c r="B71" s="705">
        <v>126181.12743000001</v>
      </c>
      <c r="C71" s="705">
        <v>203315.88936</v>
      </c>
      <c r="D71" s="705">
        <v>194371.11168</v>
      </c>
      <c r="E71" s="705">
        <v>168210.82299000002</v>
      </c>
      <c r="F71" s="705">
        <v>177425.45976</v>
      </c>
      <c r="G71" s="705">
        <v>121294.89988</v>
      </c>
      <c r="H71" s="705">
        <v>224451.08637</v>
      </c>
      <c r="I71" s="705">
        <v>160224.21745</v>
      </c>
    </row>
    <row r="72" spans="1:9">
      <c r="A72" s="708" t="s">
        <v>730</v>
      </c>
      <c r="B72" s="705">
        <v>374.84125</v>
      </c>
      <c r="C72" s="705">
        <v>429.23811999999998</v>
      </c>
      <c r="D72" s="705">
        <v>306.24799000000002</v>
      </c>
      <c r="E72" s="705">
        <v>278.70802000000003</v>
      </c>
      <c r="F72" s="705">
        <v>301.04732000000001</v>
      </c>
      <c r="G72" s="705">
        <v>303.41683</v>
      </c>
      <c r="H72" s="705">
        <v>330.08352000000002</v>
      </c>
      <c r="I72" s="705">
        <v>-21.00461</v>
      </c>
    </row>
    <row r="73" spans="1:9">
      <c r="A73" s="709" t="s">
        <v>731</v>
      </c>
      <c r="B73" s="705">
        <v>0</v>
      </c>
      <c r="C73" s="705">
        <v>0</v>
      </c>
      <c r="D73" s="705">
        <v>0</v>
      </c>
      <c r="E73" s="705">
        <v>0</v>
      </c>
      <c r="F73" s="705">
        <v>61.049970000000002</v>
      </c>
      <c r="G73" s="705">
        <v>2.2899999999999999E-3</v>
      </c>
      <c r="H73" s="705">
        <v>2.2899999999999999E-3</v>
      </c>
      <c r="I73" s="705">
        <v>-116.10478000000001</v>
      </c>
    </row>
    <row r="74" spans="1:9">
      <c r="A74" s="709" t="s">
        <v>732</v>
      </c>
      <c r="B74" s="705">
        <v>374.84125</v>
      </c>
      <c r="C74" s="705">
        <v>429.23811999999998</v>
      </c>
      <c r="D74" s="705">
        <v>306.24799000000002</v>
      </c>
      <c r="E74" s="705">
        <v>278.70802000000003</v>
      </c>
      <c r="F74" s="705">
        <v>239.99735000000001</v>
      </c>
      <c r="G74" s="705">
        <v>303.41453999999999</v>
      </c>
      <c r="H74" s="705">
        <v>330.08123000000001</v>
      </c>
      <c r="I74" s="705">
        <v>95.100169999999991</v>
      </c>
    </row>
    <row r="75" spans="1:9">
      <c r="A75" s="707" t="s">
        <v>733</v>
      </c>
      <c r="B75" s="705">
        <v>-114.40289</v>
      </c>
      <c r="C75" s="705">
        <v>-169.13926999999998</v>
      </c>
      <c r="D75" s="705">
        <v>-166.83216000000002</v>
      </c>
      <c r="E75" s="705">
        <v>-104.90402</v>
      </c>
      <c r="F75" s="705">
        <v>-96.949079999999995</v>
      </c>
      <c r="G75" s="705">
        <v>-45.971339999999998</v>
      </c>
      <c r="H75" s="705">
        <v>-52.558450000000001</v>
      </c>
      <c r="I75" s="705">
        <v>-14.010899999999999</v>
      </c>
    </row>
    <row r="76" spans="1:9">
      <c r="A76" s="707" t="s">
        <v>734</v>
      </c>
      <c r="B76" s="705">
        <v>0</v>
      </c>
      <c r="C76" s="705">
        <v>0</v>
      </c>
      <c r="D76" s="705">
        <v>0</v>
      </c>
      <c r="E76" s="705">
        <v>0</v>
      </c>
      <c r="F76" s="705">
        <v>-2.4648300000000001</v>
      </c>
      <c r="G76" s="705">
        <v>0</v>
      </c>
      <c r="H76" s="705">
        <v>0</v>
      </c>
      <c r="I76" s="705">
        <v>0</v>
      </c>
    </row>
    <row r="77" spans="1:9">
      <c r="A77" s="706" t="s">
        <v>735</v>
      </c>
      <c r="B77" s="705">
        <v>-114.40289</v>
      </c>
      <c r="C77" s="705">
        <v>-169.13926999999998</v>
      </c>
      <c r="D77" s="705">
        <v>-166.83216000000002</v>
      </c>
      <c r="E77" s="705">
        <v>-104.90402</v>
      </c>
      <c r="F77" s="705">
        <v>-94.484250000000003</v>
      </c>
      <c r="G77" s="705">
        <v>-45.971339999999998</v>
      </c>
      <c r="H77" s="705">
        <v>-52.558450000000001</v>
      </c>
      <c r="I77" s="705">
        <v>-14.010899999999999</v>
      </c>
    </row>
    <row r="78" spans="1:9">
      <c r="A78" s="707" t="s">
        <v>736</v>
      </c>
      <c r="B78" s="705">
        <v>126441.56579000001</v>
      </c>
      <c r="C78" s="705">
        <v>203575.98821000001</v>
      </c>
      <c r="D78" s="705">
        <v>194510.52750999999</v>
      </c>
      <c r="E78" s="705">
        <v>168384.62699000002</v>
      </c>
      <c r="F78" s="705">
        <v>177629.55799999999</v>
      </c>
      <c r="G78" s="705">
        <v>121552.34537000001</v>
      </c>
      <c r="H78" s="705">
        <v>224728.61144000001</v>
      </c>
      <c r="I78" s="705">
        <v>160189.20194</v>
      </c>
    </row>
    <row r="79" spans="1:9">
      <c r="A79" s="710" t="s">
        <v>737</v>
      </c>
      <c r="B79" s="705">
        <v>4350.31477</v>
      </c>
      <c r="C79" s="705">
        <v>5003.2693399999998</v>
      </c>
      <c r="D79" s="705">
        <v>4503.9907300000004</v>
      </c>
      <c r="E79" s="705">
        <v>4907.8018499999998</v>
      </c>
      <c r="F79" s="705">
        <v>5648.5809300000001</v>
      </c>
      <c r="G79" s="705">
        <v>3943.5383099999999</v>
      </c>
      <c r="H79" s="705">
        <v>5439.52261</v>
      </c>
      <c r="I79" s="705">
        <v>3402.2408</v>
      </c>
    </row>
    <row r="80" spans="1:9">
      <c r="A80" s="708" t="s">
        <v>738</v>
      </c>
      <c r="B80" s="705">
        <v>130791.88056000001</v>
      </c>
      <c r="C80" s="705">
        <v>208579.25755000001</v>
      </c>
      <c r="D80" s="705">
        <v>199014.51824</v>
      </c>
      <c r="E80" s="705">
        <v>173292.42884000001</v>
      </c>
      <c r="F80" s="705">
        <v>183278.13893000002</v>
      </c>
      <c r="G80" s="705">
        <v>125495.88368000001</v>
      </c>
      <c r="H80" s="705">
        <v>230168.13405000002</v>
      </c>
      <c r="I80" s="705">
        <v>163591.44274</v>
      </c>
    </row>
    <row r="81" spans="1:9">
      <c r="A81" s="704" t="s">
        <v>739</v>
      </c>
      <c r="B81" s="705">
        <v>0</v>
      </c>
      <c r="C81" s="705">
        <v>-11591.63428</v>
      </c>
      <c r="D81" s="705">
        <v>-9366.6458699999985</v>
      </c>
      <c r="E81" s="705">
        <v>900.98169999999993</v>
      </c>
      <c r="F81" s="705">
        <v>-2515.5125600000001</v>
      </c>
      <c r="G81" s="705">
        <v>-467.97012999999998</v>
      </c>
      <c r="H81" s="705">
        <v>-406.46295000000003</v>
      </c>
      <c r="I81" s="705">
        <v>293.39762999999999</v>
      </c>
    </row>
    <row r="82" spans="1:9" ht="21" customHeight="1">
      <c r="A82" s="707" t="s">
        <v>740</v>
      </c>
      <c r="B82" s="705">
        <v>130791.88056000001</v>
      </c>
      <c r="C82" s="705">
        <v>196987.62327000001</v>
      </c>
      <c r="D82" s="705">
        <v>189647.87237</v>
      </c>
      <c r="E82" s="705">
        <v>174193.41053999998</v>
      </c>
      <c r="F82" s="705">
        <v>180762.62637000001</v>
      </c>
      <c r="G82" s="705">
        <v>125027.91355</v>
      </c>
      <c r="H82" s="705">
        <v>229761.67110000001</v>
      </c>
      <c r="I82" s="705">
        <v>163884.84036999999</v>
      </c>
    </row>
    <row r="83" spans="1:9" ht="21" customHeight="1">
      <c r="A83" s="704" t="s">
        <v>741</v>
      </c>
      <c r="B83" s="705">
        <v>0</v>
      </c>
      <c r="C83" s="705">
        <v>0</v>
      </c>
      <c r="D83" s="705">
        <v>0</v>
      </c>
      <c r="E83" s="705">
        <v>0</v>
      </c>
      <c r="F83" s="705">
        <v>0</v>
      </c>
      <c r="G83" s="705">
        <v>0</v>
      </c>
      <c r="H83" s="705">
        <v>0</v>
      </c>
      <c r="I83" s="705">
        <v>0</v>
      </c>
    </row>
    <row r="84" spans="1:9" ht="21" customHeight="1">
      <c r="A84" s="707" t="s">
        <v>742</v>
      </c>
      <c r="B84" s="705">
        <v>130791.88056000001</v>
      </c>
      <c r="C84" s="705">
        <v>196987.62327000001</v>
      </c>
      <c r="D84" s="705">
        <v>189647.87237</v>
      </c>
      <c r="E84" s="705">
        <v>174193.41053999998</v>
      </c>
      <c r="F84" s="705">
        <v>180762.62637000001</v>
      </c>
      <c r="G84" s="705">
        <v>125027.91355</v>
      </c>
      <c r="H84" s="705">
        <v>229761.67110000001</v>
      </c>
      <c r="I84" s="705">
        <v>163884.84036999999</v>
      </c>
    </row>
    <row r="85" spans="1:9" ht="18" customHeight="1" thickBot="1">
      <c r="A85" s="704" t="s">
        <v>743</v>
      </c>
      <c r="B85" s="705">
        <v>-47736.576999999997</v>
      </c>
      <c r="C85" s="705">
        <v>-84572.024000000005</v>
      </c>
      <c r="D85" s="705">
        <v>-61725.011009999995</v>
      </c>
      <c r="E85" s="705">
        <v>-58101.966999999997</v>
      </c>
      <c r="F85" s="705">
        <v>-79683.767630000002</v>
      </c>
      <c r="G85" s="705">
        <v>-42940.335920000005</v>
      </c>
      <c r="H85" s="705">
        <v>-108203.24726999999</v>
      </c>
      <c r="I85" s="705">
        <v>-59219.115460000001</v>
      </c>
    </row>
    <row r="86" spans="1:9" ht="24" customHeight="1" thickTop="1" thickBot="1">
      <c r="A86" s="694" t="s">
        <v>744</v>
      </c>
      <c r="B86" s="695">
        <v>83055.30356</v>
      </c>
      <c r="C86" s="695">
        <v>112415.59926999999</v>
      </c>
      <c r="D86" s="695">
        <v>127922.86136</v>
      </c>
      <c r="E86" s="695">
        <v>116091.44354000001</v>
      </c>
      <c r="F86" s="695">
        <v>101078.85874</v>
      </c>
      <c r="G86" s="695">
        <v>82087.57763</v>
      </c>
      <c r="H86" s="695">
        <v>121558.42383</v>
      </c>
      <c r="I86" s="695">
        <v>104665.72490999999</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74"/>
      <c r="B89" s="175"/>
      <c r="C89" s="175"/>
      <c r="D89" s="175"/>
      <c r="E89" s="175"/>
      <c r="F89" s="175"/>
      <c r="G89" s="175"/>
      <c r="H89" s="175"/>
    </row>
    <row r="90" spans="1:9" ht="19.5">
      <c r="A90" s="176"/>
      <c r="B90" s="175"/>
      <c r="C90" s="175"/>
      <c r="D90" s="175"/>
      <c r="E90" s="175"/>
      <c r="F90" s="175"/>
      <c r="G90" s="175"/>
      <c r="H90" s="175"/>
    </row>
    <row r="91" spans="1:9" ht="19.5">
      <c r="A91" s="176"/>
      <c r="B91" s="175"/>
      <c r="C91" s="175"/>
      <c r="D91" s="175"/>
      <c r="E91" s="175"/>
      <c r="F91" s="175"/>
      <c r="G91" s="175"/>
      <c r="H91" s="175"/>
    </row>
    <row r="92" spans="1:9" ht="19.5">
      <c r="A92" s="176"/>
      <c r="B92" s="175"/>
      <c r="C92" s="175"/>
      <c r="D92" s="175"/>
      <c r="E92" s="175"/>
      <c r="F92" s="175"/>
      <c r="G92" s="175"/>
      <c r="H92" s="175"/>
    </row>
    <row r="93" spans="1:9" ht="19.5">
      <c r="A93" s="177"/>
      <c r="B93" s="175"/>
      <c r="C93" s="175"/>
      <c r="D93" s="175"/>
      <c r="E93" s="175"/>
      <c r="F93" s="175"/>
      <c r="G93" s="175"/>
      <c r="H93" s="175"/>
    </row>
    <row r="94" spans="1:9" ht="19.5">
      <c r="A94" s="177"/>
      <c r="B94" s="175"/>
      <c r="C94" s="175"/>
      <c r="D94" s="175"/>
      <c r="E94" s="175"/>
      <c r="F94" s="175"/>
      <c r="G94" s="175"/>
      <c r="H94" s="175"/>
    </row>
    <row r="95" spans="1:9" ht="19.5">
      <c r="A95" s="178"/>
      <c r="B95" s="175"/>
      <c r="C95" s="175"/>
      <c r="D95" s="175"/>
      <c r="E95" s="175"/>
      <c r="F95" s="175"/>
      <c r="G95" s="175"/>
      <c r="H95" s="175"/>
    </row>
    <row r="96" spans="1:9" ht="19.5">
      <c r="A96" s="176"/>
      <c r="B96" s="175"/>
      <c r="C96" s="175"/>
      <c r="D96" s="175"/>
      <c r="E96" s="175"/>
      <c r="F96" s="175"/>
      <c r="G96" s="175"/>
      <c r="H96" s="175"/>
    </row>
    <row r="97" spans="1:8" ht="19.5">
      <c r="A97" s="176"/>
      <c r="B97" s="175"/>
      <c r="C97" s="175"/>
      <c r="D97" s="175"/>
      <c r="E97" s="175"/>
      <c r="F97" s="175"/>
      <c r="G97" s="175"/>
      <c r="H97" s="175"/>
    </row>
    <row r="98" spans="1:8" ht="19.5">
      <c r="A98" s="176"/>
      <c r="B98" s="175"/>
      <c r="C98" s="175"/>
      <c r="D98" s="175"/>
      <c r="E98" s="175"/>
      <c r="F98" s="175"/>
      <c r="G98" s="175"/>
      <c r="H98" s="175"/>
    </row>
    <row r="99" spans="1:8" ht="19.5">
      <c r="A99" s="176"/>
      <c r="B99" s="175"/>
      <c r="C99" s="175"/>
      <c r="D99" s="175"/>
      <c r="E99" s="175"/>
      <c r="F99" s="175"/>
      <c r="G99" s="175"/>
      <c r="H99" s="175"/>
    </row>
    <row r="100" spans="1:8" ht="19.5">
      <c r="A100" s="176"/>
      <c r="B100" s="175"/>
      <c r="C100" s="175"/>
      <c r="D100" s="175"/>
      <c r="E100" s="175"/>
      <c r="F100" s="175"/>
      <c r="G100" s="175"/>
      <c r="H100" s="175"/>
    </row>
    <row r="101" spans="1:8" ht="19.5">
      <c r="A101" s="179"/>
      <c r="B101" s="175"/>
      <c r="C101" s="175"/>
      <c r="D101" s="175"/>
      <c r="E101" s="175"/>
      <c r="F101" s="175"/>
      <c r="G101" s="175"/>
      <c r="H101" s="175"/>
    </row>
    <row r="102" spans="1:8">
      <c r="A102" s="180"/>
      <c r="B102" s="175"/>
      <c r="C102" s="175"/>
      <c r="D102" s="175"/>
      <c r="E102" s="175"/>
      <c r="F102" s="175"/>
      <c r="G102" s="175"/>
      <c r="H102" s="175"/>
    </row>
    <row r="103" spans="1:8">
      <c r="A103" s="180"/>
      <c r="B103" s="175"/>
      <c r="C103" s="175"/>
      <c r="D103" s="175"/>
      <c r="E103" s="175"/>
      <c r="F103" s="175"/>
      <c r="G103" s="175"/>
      <c r="H103" s="175"/>
    </row>
    <row r="104" spans="1:8">
      <c r="A104" s="180"/>
      <c r="B104" s="175"/>
      <c r="C104" s="175"/>
      <c r="D104" s="175"/>
      <c r="E104" s="175"/>
      <c r="F104" s="175"/>
      <c r="G104" s="175"/>
      <c r="H104" s="175"/>
    </row>
    <row r="105" spans="1:8">
      <c r="A105" s="180"/>
      <c r="B105" s="175"/>
      <c r="C105" s="175"/>
      <c r="D105" s="175"/>
      <c r="E105" s="175"/>
      <c r="F105" s="175"/>
      <c r="G105" s="175"/>
      <c r="H105" s="175"/>
    </row>
    <row r="106" spans="1:8">
      <c r="A106" s="180"/>
      <c r="B106" s="175"/>
      <c r="C106" s="175"/>
      <c r="D106" s="175"/>
      <c r="E106" s="175"/>
      <c r="F106" s="175"/>
      <c r="G106" s="175"/>
      <c r="H106" s="175"/>
    </row>
    <row r="107" spans="1:8">
      <c r="A107" s="180"/>
      <c r="B107" s="175"/>
      <c r="C107" s="175"/>
      <c r="D107" s="175"/>
      <c r="E107" s="175"/>
      <c r="F107" s="175"/>
      <c r="G107" s="175"/>
      <c r="H107" s="175"/>
    </row>
    <row r="108" spans="1:8">
      <c r="A108" s="181"/>
      <c r="B108" s="175"/>
      <c r="C108" s="175"/>
      <c r="D108" s="175"/>
      <c r="E108" s="175"/>
      <c r="F108" s="175"/>
      <c r="G108" s="175"/>
      <c r="H108" s="175"/>
    </row>
    <row r="109" spans="1:8">
      <c r="A109" s="181"/>
      <c r="B109" s="175"/>
      <c r="C109" s="175"/>
      <c r="D109" s="175"/>
      <c r="E109" s="175"/>
      <c r="F109" s="175"/>
      <c r="G109" s="175"/>
      <c r="H109" s="175"/>
    </row>
    <row r="110" spans="1:8" ht="19.5">
      <c r="A110" s="176"/>
      <c r="B110" s="175"/>
      <c r="C110" s="175"/>
      <c r="D110" s="175"/>
      <c r="E110" s="175"/>
      <c r="F110" s="175"/>
      <c r="G110" s="175"/>
      <c r="H110" s="175"/>
    </row>
    <row r="111" spans="1:8" ht="19.5">
      <c r="A111" s="176"/>
      <c r="B111" s="175"/>
      <c r="C111" s="175"/>
      <c r="D111" s="175"/>
      <c r="E111" s="175"/>
      <c r="F111" s="175"/>
      <c r="G111" s="175"/>
      <c r="H111" s="175"/>
    </row>
    <row r="112" spans="1:8" ht="19.5">
      <c r="A112" s="178"/>
      <c r="B112" s="175"/>
      <c r="C112" s="175"/>
      <c r="D112" s="175"/>
      <c r="E112" s="175"/>
      <c r="F112" s="175"/>
      <c r="G112" s="175"/>
      <c r="H112" s="175"/>
    </row>
    <row r="113" spans="1:8" ht="19.5">
      <c r="A113" s="178"/>
      <c r="B113" s="175"/>
      <c r="C113" s="175"/>
      <c r="D113" s="175"/>
      <c r="E113" s="175"/>
      <c r="F113" s="175"/>
      <c r="G113" s="175"/>
      <c r="H113" s="175"/>
    </row>
    <row r="114" spans="1:8" ht="19.5">
      <c r="A114" s="178"/>
      <c r="B114" s="175"/>
      <c r="C114" s="175"/>
      <c r="D114" s="175"/>
      <c r="E114" s="175"/>
      <c r="F114" s="175"/>
      <c r="G114" s="175"/>
      <c r="H114" s="175"/>
    </row>
    <row r="115" spans="1:8" ht="19.5">
      <c r="A115" s="176"/>
      <c r="B115" s="175"/>
      <c r="C115" s="175"/>
      <c r="D115" s="175"/>
      <c r="E115" s="175"/>
      <c r="F115" s="175"/>
      <c r="G115" s="175"/>
      <c r="H115" s="175"/>
    </row>
    <row r="116" spans="1:8" ht="19.5">
      <c r="A116" s="176"/>
      <c r="B116" s="175"/>
      <c r="C116" s="175"/>
      <c r="D116" s="175"/>
      <c r="E116" s="175"/>
      <c r="F116" s="175"/>
      <c r="G116" s="175"/>
      <c r="H116" s="175"/>
    </row>
    <row r="117" spans="1:8" ht="19.5">
      <c r="A117" s="176"/>
      <c r="B117" s="175"/>
      <c r="C117" s="175"/>
      <c r="D117" s="175"/>
      <c r="E117" s="175"/>
      <c r="F117" s="175"/>
      <c r="G117" s="175"/>
      <c r="H117" s="175"/>
    </row>
    <row r="118" spans="1:8" ht="19.5">
      <c r="A118" s="176"/>
      <c r="B118" s="175"/>
      <c r="C118" s="175"/>
      <c r="D118" s="175"/>
      <c r="E118" s="175"/>
      <c r="F118" s="175"/>
      <c r="G118" s="175"/>
      <c r="H118" s="175"/>
    </row>
    <row r="119" spans="1:8" ht="19.5">
      <c r="A119" s="176"/>
      <c r="B119" s="175"/>
      <c r="C119" s="175"/>
      <c r="D119" s="175"/>
      <c r="E119" s="175"/>
      <c r="F119" s="175"/>
      <c r="G119" s="175"/>
      <c r="H119" s="175"/>
    </row>
    <row r="120" spans="1:8" ht="19.5">
      <c r="A120" s="176"/>
      <c r="B120" s="175"/>
      <c r="C120" s="175"/>
      <c r="D120" s="175"/>
      <c r="E120" s="175"/>
      <c r="F120" s="175"/>
      <c r="G120" s="175"/>
      <c r="H120" s="175"/>
    </row>
    <row r="121" spans="1:8" ht="19.5">
      <c r="A121" s="176"/>
      <c r="B121" s="175"/>
      <c r="C121" s="175"/>
      <c r="D121" s="175"/>
      <c r="E121" s="175"/>
      <c r="F121" s="175"/>
      <c r="G121" s="175"/>
      <c r="H121" s="175"/>
    </row>
    <row r="122" spans="1:8" ht="19.5">
      <c r="A122" s="178"/>
      <c r="B122" s="175"/>
      <c r="C122" s="175"/>
      <c r="D122" s="175"/>
      <c r="E122" s="175"/>
      <c r="F122" s="175"/>
      <c r="G122" s="175"/>
      <c r="H122" s="175"/>
    </row>
    <row r="123" spans="1:8" ht="19.5">
      <c r="A123" s="176"/>
      <c r="B123" s="175"/>
      <c r="C123" s="175"/>
      <c r="D123" s="175"/>
      <c r="E123" s="175"/>
      <c r="F123" s="175"/>
      <c r="G123" s="175"/>
      <c r="H123" s="175"/>
    </row>
    <row r="124" spans="1:8" ht="19.5">
      <c r="A124" s="176"/>
      <c r="B124" s="175"/>
      <c r="C124" s="175"/>
      <c r="D124" s="175"/>
      <c r="E124" s="175"/>
      <c r="F124" s="175"/>
      <c r="G124" s="175"/>
      <c r="H124" s="175"/>
    </row>
    <row r="125" spans="1:8" ht="19.5">
      <c r="A125" s="176"/>
      <c r="B125" s="175"/>
      <c r="C125" s="175"/>
      <c r="D125" s="175"/>
      <c r="E125" s="175"/>
      <c r="F125" s="175"/>
      <c r="G125" s="175"/>
      <c r="H125" s="175"/>
    </row>
    <row r="126" spans="1:8" ht="19.5">
      <c r="A126" s="176"/>
      <c r="B126" s="175"/>
      <c r="C126" s="175"/>
      <c r="D126" s="175"/>
      <c r="E126" s="175"/>
      <c r="F126" s="175"/>
      <c r="G126" s="175"/>
      <c r="H126" s="175"/>
    </row>
    <row r="127" spans="1:8" ht="19.5">
      <c r="A127" s="176"/>
      <c r="B127" s="175"/>
      <c r="C127" s="175"/>
      <c r="D127" s="175"/>
      <c r="E127" s="175"/>
      <c r="F127" s="175"/>
      <c r="G127" s="175"/>
      <c r="H127" s="175"/>
    </row>
    <row r="128" spans="1:8" ht="19.5">
      <c r="A128" s="178"/>
      <c r="B128" s="175"/>
      <c r="C128" s="175"/>
      <c r="D128" s="175"/>
      <c r="E128" s="175"/>
      <c r="F128" s="175"/>
      <c r="G128" s="175"/>
      <c r="H128" s="175"/>
    </row>
    <row r="129" spans="1:8" ht="19.5">
      <c r="A129" s="176"/>
      <c r="B129" s="175"/>
      <c r="C129" s="175"/>
      <c r="D129" s="175"/>
      <c r="E129" s="175"/>
      <c r="F129" s="175"/>
      <c r="G129" s="175"/>
      <c r="H129" s="175"/>
    </row>
    <row r="130" spans="1:8" ht="19.5">
      <c r="A130" s="176"/>
      <c r="B130" s="175"/>
      <c r="C130" s="175"/>
      <c r="D130" s="175"/>
      <c r="E130" s="175"/>
      <c r="F130" s="175"/>
      <c r="G130" s="175"/>
      <c r="H130" s="175"/>
    </row>
    <row r="131" spans="1:8" ht="19.5">
      <c r="A131" s="176"/>
      <c r="B131" s="175"/>
      <c r="C131" s="175"/>
      <c r="D131" s="175"/>
      <c r="E131" s="175"/>
      <c r="F131" s="175"/>
      <c r="G131" s="175"/>
      <c r="H131" s="175"/>
    </row>
    <row r="132" spans="1:8" ht="19.5">
      <c r="A132" s="178"/>
      <c r="B132" s="175"/>
      <c r="C132" s="175"/>
      <c r="D132" s="175"/>
      <c r="E132" s="175"/>
      <c r="F132" s="175"/>
      <c r="G132" s="175"/>
      <c r="H132" s="175"/>
    </row>
    <row r="133" spans="1:8" ht="19.5">
      <c r="A133" s="176"/>
      <c r="B133" s="175"/>
      <c r="C133" s="175"/>
      <c r="D133" s="175"/>
      <c r="E133" s="175"/>
      <c r="F133" s="175"/>
      <c r="G133" s="175"/>
      <c r="H133" s="175"/>
    </row>
    <row r="134" spans="1:8" ht="19.5">
      <c r="A134" s="176"/>
      <c r="B134" s="175"/>
      <c r="C134" s="175"/>
      <c r="D134" s="175"/>
      <c r="E134" s="175"/>
      <c r="F134" s="175"/>
      <c r="G134" s="175"/>
      <c r="H134" s="175"/>
    </row>
    <row r="135" spans="1:8" ht="19.5">
      <c r="A135" s="176"/>
      <c r="B135" s="175"/>
      <c r="C135" s="175"/>
      <c r="D135" s="175"/>
      <c r="E135" s="175"/>
      <c r="F135" s="175"/>
      <c r="G135" s="175"/>
      <c r="H135" s="175"/>
    </row>
    <row r="136" spans="1:8" ht="19.5">
      <c r="A136" s="176"/>
      <c r="B136" s="175"/>
      <c r="C136" s="175"/>
      <c r="D136" s="175"/>
      <c r="E136" s="175"/>
      <c r="F136" s="175"/>
      <c r="G136" s="175"/>
      <c r="H136" s="175"/>
    </row>
    <row r="137" spans="1:8" ht="19.5">
      <c r="A137" s="178"/>
      <c r="B137" s="175"/>
      <c r="C137" s="175"/>
      <c r="D137" s="175"/>
      <c r="E137" s="175"/>
      <c r="F137" s="175"/>
      <c r="G137" s="175"/>
      <c r="H137" s="175"/>
    </row>
    <row r="138" spans="1:8" ht="19.5">
      <c r="A138" s="176"/>
      <c r="B138" s="175"/>
      <c r="C138" s="175"/>
      <c r="D138" s="175"/>
      <c r="E138" s="175"/>
      <c r="F138" s="175"/>
      <c r="G138" s="175"/>
      <c r="H138" s="175"/>
    </row>
    <row r="139" spans="1:8" ht="19.5">
      <c r="A139" s="176"/>
      <c r="B139" s="175"/>
      <c r="C139" s="175"/>
      <c r="D139" s="175"/>
      <c r="E139" s="175"/>
      <c r="F139" s="175"/>
      <c r="G139" s="175"/>
      <c r="H139" s="175"/>
    </row>
    <row r="140" spans="1:8" ht="19.5">
      <c r="A140" s="176"/>
      <c r="B140" s="175"/>
      <c r="C140" s="175"/>
      <c r="D140" s="175"/>
      <c r="E140" s="175"/>
      <c r="F140" s="175"/>
      <c r="G140" s="175"/>
      <c r="H140" s="175"/>
    </row>
    <row r="141" spans="1:8" ht="19.5">
      <c r="A141" s="176"/>
      <c r="B141" s="175"/>
      <c r="C141" s="175"/>
      <c r="D141" s="175"/>
      <c r="E141" s="175"/>
      <c r="F141" s="175"/>
      <c r="G141" s="175"/>
      <c r="H141" s="175"/>
    </row>
    <row r="142" spans="1:8" ht="19.5">
      <c r="A142" s="177"/>
      <c r="B142" s="175"/>
      <c r="C142" s="175"/>
      <c r="D142" s="175"/>
      <c r="E142" s="175"/>
      <c r="F142" s="175"/>
      <c r="G142" s="175"/>
      <c r="H142" s="175"/>
    </row>
    <row r="143" spans="1:8" ht="19.5">
      <c r="A143" s="177"/>
      <c r="B143" s="175"/>
      <c r="C143" s="175"/>
      <c r="D143" s="175"/>
      <c r="E143" s="175"/>
      <c r="F143" s="175"/>
      <c r="G143" s="175"/>
      <c r="H143" s="175"/>
    </row>
    <row r="144" spans="1:8" ht="19.5">
      <c r="A144" s="178"/>
      <c r="B144" s="175"/>
      <c r="C144" s="175"/>
      <c r="D144" s="175"/>
      <c r="E144" s="175"/>
      <c r="F144" s="175"/>
      <c r="G144" s="175"/>
      <c r="H144" s="175"/>
    </row>
    <row r="145" spans="1:8" ht="19.5">
      <c r="A145" s="176"/>
      <c r="B145" s="175"/>
      <c r="C145" s="175"/>
      <c r="D145" s="175"/>
      <c r="E145" s="175"/>
      <c r="F145" s="175"/>
      <c r="G145" s="175"/>
      <c r="H145" s="175"/>
    </row>
    <row r="146" spans="1:8" ht="19.5">
      <c r="A146" s="176"/>
      <c r="B146" s="175"/>
      <c r="C146" s="175"/>
      <c r="D146" s="175"/>
      <c r="E146" s="175"/>
      <c r="F146" s="175"/>
      <c r="G146" s="175"/>
      <c r="H146" s="175"/>
    </row>
    <row r="147" spans="1:8" ht="19.5">
      <c r="A147" s="182"/>
      <c r="B147" s="175"/>
      <c r="C147" s="175"/>
      <c r="D147" s="175"/>
      <c r="E147" s="175"/>
      <c r="F147" s="175"/>
      <c r="G147" s="175"/>
      <c r="H147" s="175"/>
    </row>
    <row r="148" spans="1:8" ht="19.5">
      <c r="A148" s="178"/>
      <c r="B148" s="175"/>
      <c r="C148" s="175"/>
      <c r="D148" s="175"/>
      <c r="E148" s="175"/>
      <c r="F148" s="175"/>
      <c r="G148" s="175"/>
      <c r="H148" s="175"/>
    </row>
    <row r="149" spans="1:8" ht="19.5">
      <c r="A149" s="176"/>
      <c r="B149" s="175"/>
      <c r="C149" s="175"/>
      <c r="D149" s="175"/>
      <c r="E149" s="175"/>
      <c r="F149" s="175"/>
      <c r="G149" s="175"/>
      <c r="H149" s="175"/>
    </row>
    <row r="150" spans="1:8" ht="19.5">
      <c r="A150" s="176"/>
      <c r="B150" s="175"/>
      <c r="C150" s="175"/>
      <c r="D150" s="175"/>
      <c r="E150" s="175"/>
      <c r="F150" s="175"/>
      <c r="G150" s="175"/>
      <c r="H150" s="175"/>
    </row>
    <row r="151" spans="1:8" ht="19.5">
      <c r="A151" s="176"/>
      <c r="B151" s="175"/>
      <c r="C151" s="175"/>
      <c r="D151" s="175"/>
      <c r="E151" s="175"/>
      <c r="F151" s="175"/>
      <c r="G151" s="175"/>
      <c r="H151" s="175"/>
    </row>
    <row r="152" spans="1:8" ht="19.5">
      <c r="A152" s="178"/>
      <c r="B152" s="175"/>
      <c r="C152" s="175"/>
      <c r="D152" s="175"/>
      <c r="E152" s="175"/>
      <c r="F152" s="175"/>
      <c r="G152" s="175"/>
      <c r="H152" s="175"/>
    </row>
    <row r="153" spans="1:8" ht="19.5">
      <c r="A153" s="176"/>
      <c r="B153" s="175"/>
      <c r="C153" s="175"/>
      <c r="D153" s="175"/>
      <c r="E153" s="175"/>
      <c r="F153" s="175"/>
      <c r="G153" s="175"/>
      <c r="H153" s="175"/>
    </row>
    <row r="154" spans="1:8" ht="19.5">
      <c r="A154" s="176"/>
      <c r="B154" s="175"/>
      <c r="C154" s="175"/>
      <c r="D154" s="175"/>
      <c r="E154" s="175"/>
      <c r="F154" s="175"/>
      <c r="G154" s="175"/>
      <c r="H154" s="175"/>
    </row>
    <row r="155" spans="1:8" ht="19.5">
      <c r="A155" s="176"/>
      <c r="B155" s="175"/>
      <c r="C155" s="175"/>
      <c r="D155" s="175"/>
      <c r="E155" s="175"/>
      <c r="F155" s="175"/>
      <c r="G155" s="175"/>
      <c r="H155" s="175"/>
    </row>
    <row r="156" spans="1:8" ht="19.5">
      <c r="A156" s="178"/>
      <c r="B156" s="175"/>
      <c r="C156" s="175"/>
      <c r="D156" s="175"/>
      <c r="E156" s="175"/>
      <c r="F156" s="175"/>
      <c r="G156" s="175"/>
      <c r="H156" s="175"/>
    </row>
    <row r="157" spans="1:8" ht="19.5">
      <c r="A157" s="176"/>
      <c r="B157" s="175"/>
      <c r="C157" s="175"/>
      <c r="D157" s="175"/>
      <c r="E157" s="175"/>
      <c r="F157" s="175"/>
      <c r="G157" s="175"/>
      <c r="H157" s="175"/>
    </row>
    <row r="158" spans="1:8" ht="19.5">
      <c r="A158" s="176"/>
      <c r="B158" s="175"/>
      <c r="C158" s="175"/>
      <c r="D158" s="175"/>
      <c r="E158" s="175"/>
      <c r="F158" s="175"/>
      <c r="G158" s="175"/>
      <c r="H158" s="175"/>
    </row>
    <row r="159" spans="1:8" ht="19.5">
      <c r="A159" s="176"/>
      <c r="B159" s="175"/>
      <c r="C159" s="175"/>
      <c r="D159" s="175"/>
      <c r="E159" s="175"/>
      <c r="F159" s="175"/>
      <c r="G159" s="175"/>
      <c r="H159" s="175"/>
    </row>
    <row r="160" spans="1:8" ht="19.5">
      <c r="A160" s="178"/>
      <c r="B160" s="175"/>
      <c r="C160" s="175"/>
      <c r="D160" s="175"/>
      <c r="E160" s="175"/>
      <c r="F160" s="175"/>
      <c r="G160" s="175"/>
      <c r="H160" s="175"/>
    </row>
    <row r="161" spans="1:8" ht="19.5">
      <c r="A161" s="176"/>
      <c r="B161" s="175"/>
      <c r="C161" s="175"/>
      <c r="D161" s="175"/>
      <c r="E161" s="175"/>
      <c r="F161" s="175"/>
      <c r="G161" s="175"/>
      <c r="H161" s="175"/>
    </row>
    <row r="162" spans="1:8" ht="19.5">
      <c r="A162" s="176"/>
      <c r="B162" s="175"/>
      <c r="C162" s="175"/>
      <c r="D162" s="175"/>
      <c r="E162" s="175"/>
      <c r="F162" s="175"/>
      <c r="G162" s="175"/>
      <c r="H162" s="175"/>
    </row>
    <row r="163" spans="1:8" ht="19.5">
      <c r="A163" s="176"/>
      <c r="B163" s="175"/>
      <c r="C163" s="175"/>
      <c r="D163" s="175"/>
      <c r="E163" s="175"/>
      <c r="F163" s="175"/>
      <c r="G163" s="175"/>
      <c r="H163" s="175"/>
    </row>
    <row r="164" spans="1:8" ht="19.5">
      <c r="A164" s="183"/>
      <c r="B164" s="175"/>
      <c r="C164" s="175"/>
      <c r="D164" s="175"/>
      <c r="E164" s="175"/>
      <c r="F164" s="175"/>
      <c r="G164" s="175"/>
      <c r="H164" s="175"/>
    </row>
    <row r="165" spans="1:8" ht="19.5">
      <c r="A165" s="183"/>
      <c r="B165" s="175"/>
      <c r="C165" s="175"/>
      <c r="D165" s="175"/>
      <c r="E165" s="175"/>
      <c r="F165" s="175"/>
      <c r="G165" s="175"/>
      <c r="H165" s="175"/>
    </row>
    <row r="166" spans="1:8" ht="19.5">
      <c r="A166" s="183"/>
      <c r="B166" s="175"/>
      <c r="C166" s="175"/>
      <c r="D166" s="175"/>
      <c r="E166" s="175"/>
      <c r="F166" s="175"/>
      <c r="G166" s="175"/>
      <c r="H166" s="175"/>
    </row>
    <row r="167" spans="1:8" ht="19.5">
      <c r="A167" s="179"/>
      <c r="B167" s="175"/>
      <c r="C167" s="175"/>
      <c r="D167" s="175"/>
      <c r="E167" s="175"/>
      <c r="F167" s="175"/>
      <c r="G167" s="175"/>
      <c r="H167" s="175"/>
    </row>
    <row r="168" spans="1:8" ht="19.5">
      <c r="A168" s="179"/>
      <c r="B168" s="175"/>
      <c r="C168" s="175"/>
      <c r="D168" s="175"/>
      <c r="E168" s="175"/>
      <c r="F168" s="175"/>
      <c r="G168" s="175"/>
      <c r="H168" s="175"/>
    </row>
    <row r="169" spans="1:8" ht="19.5">
      <c r="A169" s="178"/>
      <c r="B169" s="175"/>
      <c r="C169" s="175"/>
      <c r="D169" s="175"/>
      <c r="E169" s="175"/>
      <c r="F169" s="175"/>
      <c r="G169" s="175"/>
      <c r="H169" s="175"/>
    </row>
    <row r="170" spans="1:8" ht="19.5">
      <c r="A170" s="176"/>
      <c r="B170" s="175"/>
      <c r="C170" s="175"/>
      <c r="D170" s="175"/>
      <c r="E170" s="175"/>
      <c r="F170" s="175"/>
      <c r="G170" s="175"/>
      <c r="H170" s="175"/>
    </row>
    <row r="171" spans="1:8" ht="19.5">
      <c r="A171" s="176"/>
      <c r="B171" s="175"/>
      <c r="C171" s="175"/>
      <c r="D171" s="175"/>
      <c r="E171" s="175"/>
      <c r="F171" s="175"/>
      <c r="G171" s="175"/>
      <c r="H171" s="175"/>
    </row>
    <row r="172" spans="1:8" ht="19.5">
      <c r="A172" s="176"/>
      <c r="B172" s="175"/>
      <c r="C172" s="175"/>
      <c r="D172" s="175"/>
      <c r="E172" s="175"/>
      <c r="F172" s="175"/>
      <c r="G172" s="175"/>
      <c r="H172" s="175"/>
    </row>
    <row r="173" spans="1:8" ht="19.5">
      <c r="A173" s="176"/>
      <c r="B173" s="175"/>
      <c r="C173" s="175"/>
      <c r="D173" s="175"/>
      <c r="E173" s="175"/>
      <c r="F173" s="175"/>
      <c r="G173" s="175"/>
      <c r="H173" s="175"/>
    </row>
    <row r="174" spans="1:8" ht="19.5">
      <c r="A174" s="176"/>
      <c r="B174" s="175"/>
      <c r="C174" s="175"/>
      <c r="D174" s="175"/>
      <c r="E174" s="175"/>
      <c r="F174" s="175"/>
      <c r="G174" s="175"/>
      <c r="H174" s="175"/>
    </row>
    <row r="175" spans="1:8" ht="19.5">
      <c r="A175" s="178"/>
      <c r="B175" s="175"/>
      <c r="C175" s="175"/>
      <c r="D175" s="175"/>
      <c r="E175" s="175"/>
      <c r="F175" s="175"/>
      <c r="G175" s="175"/>
      <c r="H175" s="175"/>
    </row>
    <row r="176" spans="1:8" ht="19.5">
      <c r="A176" s="176"/>
      <c r="B176" s="175"/>
      <c r="C176" s="175"/>
      <c r="D176" s="175"/>
      <c r="E176" s="175"/>
      <c r="F176" s="175"/>
      <c r="G176" s="175"/>
      <c r="H176" s="175"/>
    </row>
    <row r="177" spans="1:8" ht="19.5">
      <c r="A177" s="176"/>
      <c r="B177" s="175"/>
      <c r="C177" s="175"/>
      <c r="D177" s="175"/>
      <c r="E177" s="175"/>
      <c r="F177" s="175"/>
      <c r="G177" s="175"/>
      <c r="H177" s="175"/>
    </row>
    <row r="178" spans="1:8" ht="19.5">
      <c r="A178" s="176"/>
      <c r="B178" s="175"/>
      <c r="C178" s="175"/>
      <c r="D178" s="175"/>
      <c r="E178" s="175"/>
      <c r="F178" s="175"/>
      <c r="G178" s="175"/>
      <c r="H178" s="175"/>
    </row>
    <row r="179" spans="1:8" ht="19.5">
      <c r="A179" s="176"/>
      <c r="B179" s="175"/>
      <c r="C179" s="175"/>
      <c r="D179" s="175"/>
      <c r="E179" s="175"/>
      <c r="F179" s="175"/>
      <c r="G179" s="175"/>
      <c r="H179" s="175"/>
    </row>
    <row r="180" spans="1:8" ht="19.5">
      <c r="A180" s="178"/>
      <c r="B180" s="175"/>
      <c r="C180" s="175"/>
      <c r="D180" s="175"/>
      <c r="E180" s="175"/>
      <c r="F180" s="175"/>
      <c r="G180" s="175"/>
      <c r="H180" s="175"/>
    </row>
    <row r="181" spans="1:8" ht="19.5">
      <c r="A181" s="178"/>
      <c r="B181" s="175"/>
      <c r="C181" s="175"/>
      <c r="D181" s="175"/>
      <c r="E181" s="175"/>
      <c r="F181" s="175"/>
      <c r="G181" s="175"/>
      <c r="H181" s="175"/>
    </row>
    <row r="182" spans="1:8" ht="19.5">
      <c r="A182" s="176"/>
      <c r="B182" s="175"/>
      <c r="C182" s="175"/>
      <c r="D182" s="175"/>
      <c r="E182" s="175"/>
      <c r="F182" s="175"/>
      <c r="G182" s="175"/>
      <c r="H182" s="175"/>
    </row>
    <row r="183" spans="1:8" ht="19.5">
      <c r="A183" s="176"/>
      <c r="B183" s="175"/>
      <c r="C183" s="175"/>
      <c r="D183" s="175"/>
      <c r="E183" s="175"/>
      <c r="F183" s="175"/>
      <c r="G183" s="175"/>
      <c r="H183" s="175"/>
    </row>
    <row r="184" spans="1:8" ht="19.5">
      <c r="A184" s="176"/>
      <c r="B184" s="175"/>
      <c r="C184" s="175"/>
      <c r="D184" s="175"/>
      <c r="E184" s="175"/>
      <c r="F184" s="175"/>
      <c r="G184" s="175"/>
      <c r="H184" s="175"/>
    </row>
    <row r="185" spans="1:8" ht="19.5">
      <c r="A185" s="178"/>
      <c r="B185" s="175"/>
      <c r="C185" s="175"/>
      <c r="D185" s="175"/>
      <c r="E185" s="175"/>
      <c r="F185" s="175"/>
      <c r="G185" s="175"/>
      <c r="H185" s="175"/>
    </row>
    <row r="186" spans="1:8" ht="19.5">
      <c r="A186" s="178"/>
      <c r="B186" s="175"/>
      <c r="C186" s="175"/>
      <c r="D186" s="175"/>
      <c r="E186" s="175"/>
      <c r="F186" s="175"/>
      <c r="G186" s="175"/>
      <c r="H186" s="175"/>
    </row>
    <row r="187" spans="1:8" ht="19.5">
      <c r="A187" s="178"/>
      <c r="B187" s="175"/>
      <c r="C187" s="175"/>
      <c r="D187" s="175"/>
      <c r="E187" s="175"/>
      <c r="F187" s="175"/>
      <c r="G187" s="175"/>
      <c r="H187" s="175"/>
    </row>
    <row r="188" spans="1:8" ht="19.5">
      <c r="A188" s="178"/>
      <c r="B188" s="175"/>
      <c r="C188" s="175"/>
      <c r="D188" s="175"/>
      <c r="E188" s="175"/>
      <c r="F188" s="175"/>
      <c r="G188" s="175"/>
      <c r="H188" s="175"/>
    </row>
    <row r="189" spans="1:8" ht="19.5">
      <c r="A189" s="178"/>
      <c r="B189" s="175"/>
      <c r="C189" s="175"/>
      <c r="D189" s="175"/>
      <c r="E189" s="175"/>
      <c r="F189" s="175"/>
      <c r="G189" s="175"/>
      <c r="H189" s="175"/>
    </row>
    <row r="190" spans="1:8" ht="19.5">
      <c r="A190" s="178"/>
      <c r="B190" s="175"/>
      <c r="C190" s="175"/>
      <c r="D190" s="175"/>
      <c r="E190" s="175"/>
      <c r="F190" s="175"/>
      <c r="G190" s="175"/>
      <c r="H190" s="175"/>
    </row>
    <row r="191" spans="1:8" ht="19.5">
      <c r="A191" s="176"/>
      <c r="B191" s="175"/>
      <c r="C191" s="175"/>
      <c r="D191" s="175"/>
      <c r="E191" s="175"/>
      <c r="F191" s="175"/>
      <c r="G191" s="175"/>
      <c r="H191" s="175"/>
    </row>
    <row r="192" spans="1:8" ht="19.5">
      <c r="A192" s="176"/>
      <c r="B192" s="175"/>
      <c r="C192" s="175"/>
      <c r="D192" s="175"/>
      <c r="E192" s="175"/>
      <c r="F192" s="175"/>
      <c r="G192" s="175"/>
      <c r="H192" s="175"/>
    </row>
    <row r="193" spans="1:8" ht="19.5">
      <c r="A193" s="176"/>
      <c r="B193" s="175"/>
      <c r="C193" s="175"/>
      <c r="D193" s="175"/>
      <c r="E193" s="175"/>
      <c r="F193" s="175"/>
      <c r="G193" s="175"/>
      <c r="H193" s="175"/>
    </row>
    <row r="194" spans="1:8" ht="19.5">
      <c r="A194" s="178"/>
      <c r="B194" s="175"/>
      <c r="C194" s="175"/>
      <c r="D194" s="175"/>
      <c r="E194" s="175"/>
      <c r="F194" s="175"/>
      <c r="G194" s="175"/>
      <c r="H194" s="175"/>
    </row>
    <row r="195" spans="1:8" ht="19.5">
      <c r="A195" s="176"/>
      <c r="B195" s="175"/>
      <c r="C195" s="175"/>
      <c r="D195" s="175"/>
      <c r="E195" s="175"/>
      <c r="F195" s="175"/>
      <c r="G195" s="175"/>
      <c r="H195" s="175"/>
    </row>
    <row r="196" spans="1:8" ht="19.5">
      <c r="A196" s="176"/>
      <c r="B196" s="175"/>
      <c r="C196" s="175"/>
      <c r="D196" s="175"/>
      <c r="E196" s="175"/>
      <c r="F196" s="175"/>
      <c r="G196" s="175"/>
      <c r="H196" s="175"/>
    </row>
    <row r="197" spans="1:8" ht="19.5">
      <c r="A197" s="184"/>
      <c r="B197" s="175"/>
      <c r="C197" s="175"/>
      <c r="D197" s="175"/>
      <c r="E197" s="175"/>
      <c r="F197" s="175"/>
      <c r="G197" s="175"/>
      <c r="H197" s="175"/>
    </row>
    <row r="198" spans="1:8" ht="19.5">
      <c r="A198" s="176"/>
      <c r="B198" s="175"/>
      <c r="C198" s="175"/>
      <c r="D198" s="175"/>
      <c r="E198" s="175"/>
      <c r="F198" s="175"/>
      <c r="G198" s="175"/>
      <c r="H198" s="175"/>
    </row>
    <row r="199" spans="1:8" ht="19.5">
      <c r="A199" s="178"/>
      <c r="B199" s="175"/>
      <c r="C199" s="175"/>
      <c r="D199" s="175"/>
      <c r="E199" s="175"/>
      <c r="F199" s="175"/>
      <c r="G199" s="175"/>
      <c r="H199" s="175"/>
    </row>
    <row r="200" spans="1:8" ht="19.5">
      <c r="A200" s="176"/>
      <c r="B200" s="175"/>
      <c r="C200" s="175"/>
      <c r="D200" s="175"/>
      <c r="E200" s="175"/>
      <c r="F200" s="175"/>
      <c r="G200" s="175"/>
      <c r="H200" s="175"/>
    </row>
    <row r="201" spans="1:8" ht="19.5">
      <c r="A201" s="176"/>
      <c r="B201" s="175"/>
      <c r="C201" s="175"/>
      <c r="D201" s="175"/>
      <c r="E201" s="175"/>
      <c r="F201" s="175"/>
      <c r="G201" s="175"/>
      <c r="H201" s="175"/>
    </row>
    <row r="202" spans="1:8" ht="19.5">
      <c r="A202" s="178"/>
      <c r="B202" s="175"/>
      <c r="C202" s="175"/>
      <c r="D202" s="175"/>
      <c r="E202" s="175"/>
      <c r="F202" s="175"/>
      <c r="G202" s="175"/>
      <c r="H202" s="175"/>
    </row>
    <row r="203" spans="1:8" ht="19.5">
      <c r="A203" s="176"/>
      <c r="B203" s="175"/>
      <c r="C203" s="175"/>
      <c r="D203" s="175"/>
      <c r="E203" s="175"/>
      <c r="F203" s="175"/>
      <c r="G203" s="175"/>
      <c r="H203" s="175"/>
    </row>
    <row r="204" spans="1:8" ht="19.5">
      <c r="A204" s="176"/>
      <c r="B204" s="175"/>
      <c r="C204" s="175"/>
      <c r="D204" s="175"/>
      <c r="E204" s="175"/>
      <c r="F204" s="175"/>
      <c r="G204" s="175"/>
      <c r="H204" s="175"/>
    </row>
    <row r="205" spans="1:8" ht="19.5">
      <c r="A205" s="178"/>
      <c r="B205" s="175"/>
      <c r="C205" s="175"/>
      <c r="D205" s="175"/>
      <c r="E205" s="175"/>
      <c r="F205" s="175"/>
      <c r="G205" s="175"/>
      <c r="H205" s="175"/>
    </row>
    <row r="206" spans="1:8" ht="19.5">
      <c r="A206" s="176"/>
      <c r="B206" s="175"/>
      <c r="C206" s="175"/>
      <c r="D206" s="175"/>
      <c r="E206" s="175"/>
      <c r="F206" s="175"/>
      <c r="G206" s="175"/>
      <c r="H206" s="175"/>
    </row>
    <row r="207" spans="1:8" ht="19.5">
      <c r="A207" s="176"/>
      <c r="B207" s="175"/>
      <c r="C207" s="175"/>
      <c r="D207" s="175"/>
      <c r="E207" s="175"/>
      <c r="F207" s="175"/>
      <c r="G207" s="175"/>
      <c r="H207" s="175"/>
    </row>
    <row r="208" spans="1:8" ht="19.5">
      <c r="A208" s="176"/>
      <c r="B208" s="175"/>
      <c r="C208" s="175"/>
      <c r="D208" s="175"/>
      <c r="E208" s="175"/>
      <c r="F208" s="175"/>
      <c r="G208" s="175"/>
      <c r="H208" s="175"/>
    </row>
    <row r="209" spans="1:8" ht="19.5">
      <c r="A209" s="176"/>
      <c r="B209" s="175"/>
      <c r="C209" s="175"/>
      <c r="D209" s="175"/>
      <c r="E209" s="175"/>
      <c r="F209" s="175"/>
      <c r="G209" s="175"/>
      <c r="H209" s="175"/>
    </row>
    <row r="210" spans="1:8" ht="19.5">
      <c r="A210" s="176"/>
      <c r="B210" s="175"/>
      <c r="C210" s="175"/>
      <c r="D210" s="175"/>
      <c r="E210" s="175"/>
      <c r="F210" s="175"/>
      <c r="G210" s="175"/>
      <c r="H210" s="175"/>
    </row>
    <row r="211" spans="1:8" ht="19.5">
      <c r="A211" s="176"/>
      <c r="B211" s="175"/>
      <c r="C211" s="175"/>
      <c r="D211" s="175"/>
      <c r="E211" s="175"/>
      <c r="F211" s="175"/>
      <c r="G211" s="175"/>
      <c r="H211" s="175"/>
    </row>
    <row r="212" spans="1:8" ht="19.5">
      <c r="A212" s="176"/>
      <c r="B212" s="175"/>
      <c r="C212" s="175"/>
      <c r="D212" s="175"/>
      <c r="E212" s="175"/>
      <c r="F212" s="175"/>
      <c r="G212" s="175"/>
      <c r="H212" s="175"/>
    </row>
    <row r="213" spans="1:8" ht="19.5">
      <c r="A213" s="176"/>
      <c r="B213" s="175"/>
      <c r="C213" s="175"/>
      <c r="D213" s="175"/>
      <c r="E213" s="175"/>
      <c r="F213" s="175"/>
      <c r="G213" s="175"/>
      <c r="H213" s="175"/>
    </row>
    <row r="214" spans="1:8" ht="19.5">
      <c r="A214" s="178"/>
      <c r="B214" s="175"/>
      <c r="C214" s="175"/>
      <c r="D214" s="175"/>
      <c r="E214" s="175"/>
      <c r="F214" s="175"/>
      <c r="G214" s="175"/>
      <c r="H214" s="175"/>
    </row>
    <row r="215" spans="1:8" ht="19.5">
      <c r="A215" s="176"/>
      <c r="B215" s="175"/>
      <c r="C215" s="175"/>
      <c r="D215" s="175"/>
      <c r="E215" s="175"/>
      <c r="F215" s="175"/>
      <c r="G215" s="175"/>
      <c r="H215" s="175"/>
    </row>
    <row r="216" spans="1:8" ht="19.5">
      <c r="A216" s="176"/>
      <c r="B216" s="175"/>
      <c r="C216" s="175"/>
      <c r="D216" s="175"/>
      <c r="E216" s="175"/>
      <c r="F216" s="175"/>
      <c r="G216" s="175"/>
      <c r="H216" s="175"/>
    </row>
    <row r="217" spans="1:8" ht="19.5">
      <c r="A217" s="176"/>
      <c r="B217" s="175"/>
      <c r="C217" s="175"/>
      <c r="D217" s="175"/>
      <c r="E217" s="175"/>
      <c r="F217" s="175"/>
      <c r="G217" s="175"/>
      <c r="H217" s="175"/>
    </row>
    <row r="218" spans="1:8" ht="19.5">
      <c r="A218" s="176"/>
      <c r="B218" s="175"/>
      <c r="C218" s="175"/>
      <c r="D218" s="175"/>
      <c r="E218" s="175"/>
      <c r="F218" s="175"/>
      <c r="G218" s="175"/>
      <c r="H218" s="175"/>
    </row>
    <row r="219" spans="1:8" ht="19.5">
      <c r="A219" s="176"/>
      <c r="B219" s="175"/>
      <c r="C219" s="175"/>
      <c r="D219" s="175"/>
      <c r="E219" s="175"/>
      <c r="F219" s="175"/>
      <c r="G219" s="175"/>
      <c r="H219" s="175"/>
    </row>
    <row r="220" spans="1:8" ht="19.5">
      <c r="A220" s="178"/>
      <c r="B220" s="175"/>
      <c r="C220" s="175"/>
      <c r="D220" s="175"/>
      <c r="E220" s="175"/>
      <c r="F220" s="175"/>
      <c r="G220" s="175"/>
      <c r="H220" s="175"/>
    </row>
    <row r="221" spans="1:8" ht="19.5">
      <c r="A221" s="176"/>
      <c r="B221" s="175"/>
      <c r="C221" s="175"/>
      <c r="D221" s="175"/>
      <c r="E221" s="175"/>
      <c r="F221" s="175"/>
      <c r="G221" s="175"/>
      <c r="H221" s="175"/>
    </row>
    <row r="222" spans="1:8" ht="19.5">
      <c r="A222" s="176"/>
      <c r="B222" s="175"/>
      <c r="C222" s="175"/>
      <c r="D222" s="175"/>
      <c r="E222" s="175"/>
      <c r="F222" s="175"/>
      <c r="G222" s="175"/>
      <c r="H222" s="175"/>
    </row>
    <row r="223" spans="1:8" ht="19.5">
      <c r="A223" s="178"/>
      <c r="B223" s="175"/>
      <c r="C223" s="175"/>
      <c r="D223" s="175"/>
      <c r="E223" s="175"/>
      <c r="F223" s="175"/>
      <c r="G223" s="175"/>
      <c r="H223" s="175"/>
    </row>
    <row r="224" spans="1:8" ht="19.5">
      <c r="A224" s="176"/>
      <c r="B224" s="175"/>
      <c r="C224" s="175"/>
      <c r="D224" s="175"/>
      <c r="E224" s="175"/>
      <c r="F224" s="175"/>
      <c r="G224" s="175"/>
      <c r="H224" s="175"/>
    </row>
    <row r="225" spans="1:8" ht="19.5">
      <c r="A225" s="176"/>
      <c r="B225" s="175"/>
      <c r="C225" s="175"/>
      <c r="D225" s="175"/>
      <c r="E225" s="175"/>
      <c r="F225" s="175"/>
      <c r="G225" s="175"/>
      <c r="H225" s="175"/>
    </row>
    <row r="226" spans="1:8" ht="19.5">
      <c r="A226" s="176"/>
      <c r="B226" s="175"/>
      <c r="C226" s="175"/>
      <c r="D226" s="175"/>
      <c r="E226" s="175"/>
      <c r="F226" s="175"/>
      <c r="G226" s="175"/>
      <c r="H226" s="175"/>
    </row>
    <row r="227" spans="1:8" ht="19.5">
      <c r="A227" s="185"/>
      <c r="B227" s="175"/>
      <c r="C227" s="175"/>
      <c r="D227" s="175"/>
      <c r="E227" s="175"/>
      <c r="F227" s="175"/>
      <c r="G227" s="175"/>
      <c r="H227" s="17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27"/>
  <sheetViews>
    <sheetView zoomScale="50" workbookViewId="0">
      <selection activeCell="A6" sqref="A6:I6"/>
    </sheetView>
  </sheetViews>
  <sheetFormatPr defaultColWidth="9.140625" defaultRowHeight="18"/>
  <cols>
    <col min="1" max="1" width="139" style="170" customWidth="1"/>
    <col min="2" max="8" width="14.7109375" style="170" customWidth="1"/>
    <col min="9" max="9" width="14.7109375" style="175" customWidth="1"/>
    <col min="10" max="256" width="9.140625" style="170"/>
    <col min="257" max="257" width="132.28515625" style="170" customWidth="1"/>
    <col min="258" max="265" width="16" style="170" customWidth="1"/>
    <col min="266" max="512" width="9.140625" style="170"/>
    <col min="513" max="513" width="132.28515625" style="170" customWidth="1"/>
    <col min="514" max="521" width="16" style="170" customWidth="1"/>
    <col min="522" max="768" width="9.140625" style="170"/>
    <col min="769" max="769" width="132.28515625" style="170" customWidth="1"/>
    <col min="770" max="777" width="16" style="170" customWidth="1"/>
    <col min="778" max="1024" width="9.140625" style="170"/>
    <col min="1025" max="1025" width="132.28515625" style="170" customWidth="1"/>
    <col min="1026" max="1033" width="16" style="170" customWidth="1"/>
    <col min="1034" max="1280" width="9.140625" style="170"/>
    <col min="1281" max="1281" width="132.28515625" style="170" customWidth="1"/>
    <col min="1282" max="1289" width="16" style="170" customWidth="1"/>
    <col min="1290" max="1536" width="9.140625" style="170"/>
    <col min="1537" max="1537" width="132.28515625" style="170" customWidth="1"/>
    <col min="1538" max="1545" width="16" style="170" customWidth="1"/>
    <col min="1546" max="1792" width="9.140625" style="170"/>
    <col min="1793" max="1793" width="132.28515625" style="170" customWidth="1"/>
    <col min="1794" max="1801" width="16" style="170" customWidth="1"/>
    <col min="1802" max="2048" width="9.140625" style="170"/>
    <col min="2049" max="2049" width="132.28515625" style="170" customWidth="1"/>
    <col min="2050" max="2057" width="16" style="170" customWidth="1"/>
    <col min="2058" max="2304" width="9.140625" style="170"/>
    <col min="2305" max="2305" width="132.28515625" style="170" customWidth="1"/>
    <col min="2306" max="2313" width="16" style="170" customWidth="1"/>
    <col min="2314" max="2560" width="9.140625" style="170"/>
    <col min="2561" max="2561" width="132.28515625" style="170" customWidth="1"/>
    <col min="2562" max="2569" width="16" style="170" customWidth="1"/>
    <col min="2570" max="2816" width="9.140625" style="170"/>
    <col min="2817" max="2817" width="132.28515625" style="170" customWidth="1"/>
    <col min="2818" max="2825" width="16" style="170" customWidth="1"/>
    <col min="2826" max="3072" width="9.140625" style="170"/>
    <col min="3073" max="3073" width="132.28515625" style="170" customWidth="1"/>
    <col min="3074" max="3081" width="16" style="170" customWidth="1"/>
    <col min="3082" max="3328" width="9.140625" style="170"/>
    <col min="3329" max="3329" width="132.28515625" style="170" customWidth="1"/>
    <col min="3330" max="3337" width="16" style="170" customWidth="1"/>
    <col min="3338" max="3584" width="9.140625" style="170"/>
    <col min="3585" max="3585" width="132.28515625" style="170" customWidth="1"/>
    <col min="3586" max="3593" width="16" style="170" customWidth="1"/>
    <col min="3594" max="3840" width="9.140625" style="170"/>
    <col min="3841" max="3841" width="132.28515625" style="170" customWidth="1"/>
    <col min="3842" max="3849" width="16" style="170" customWidth="1"/>
    <col min="3850" max="4096" width="9.140625" style="170"/>
    <col min="4097" max="4097" width="132.28515625" style="170" customWidth="1"/>
    <col min="4098" max="4105" width="16" style="170" customWidth="1"/>
    <col min="4106" max="4352" width="9.140625" style="170"/>
    <col min="4353" max="4353" width="132.28515625" style="170" customWidth="1"/>
    <col min="4354" max="4361" width="16" style="170" customWidth="1"/>
    <col min="4362" max="4608" width="9.140625" style="170"/>
    <col min="4609" max="4609" width="132.28515625" style="170" customWidth="1"/>
    <col min="4610" max="4617" width="16" style="170" customWidth="1"/>
    <col min="4618" max="4864" width="9.140625" style="170"/>
    <col min="4865" max="4865" width="132.28515625" style="170" customWidth="1"/>
    <col min="4866" max="4873" width="16" style="170" customWidth="1"/>
    <col min="4874" max="5120" width="9.140625" style="170"/>
    <col min="5121" max="5121" width="132.28515625" style="170" customWidth="1"/>
    <col min="5122" max="5129" width="16" style="170" customWidth="1"/>
    <col min="5130" max="5376" width="9.140625" style="170"/>
    <col min="5377" max="5377" width="132.28515625" style="170" customWidth="1"/>
    <col min="5378" max="5385" width="16" style="170" customWidth="1"/>
    <col min="5386" max="5632" width="9.140625" style="170"/>
    <col min="5633" max="5633" width="132.28515625" style="170" customWidth="1"/>
    <col min="5634" max="5641" width="16" style="170" customWidth="1"/>
    <col min="5642" max="5888" width="9.140625" style="170"/>
    <col min="5889" max="5889" width="132.28515625" style="170" customWidth="1"/>
    <col min="5890" max="5897" width="16" style="170" customWidth="1"/>
    <col min="5898" max="6144" width="9.140625" style="170"/>
    <col min="6145" max="6145" width="132.28515625" style="170" customWidth="1"/>
    <col min="6146" max="6153" width="16" style="170" customWidth="1"/>
    <col min="6154" max="6400" width="9.140625" style="170"/>
    <col min="6401" max="6401" width="132.28515625" style="170" customWidth="1"/>
    <col min="6402" max="6409" width="16" style="170" customWidth="1"/>
    <col min="6410" max="6656" width="9.140625" style="170"/>
    <col min="6657" max="6657" width="132.28515625" style="170" customWidth="1"/>
    <col min="6658" max="6665" width="16" style="170" customWidth="1"/>
    <col min="6666" max="6912" width="9.140625" style="170"/>
    <col min="6913" max="6913" width="132.28515625" style="170" customWidth="1"/>
    <col min="6914" max="6921" width="16" style="170" customWidth="1"/>
    <col min="6922" max="7168" width="9.140625" style="170"/>
    <col min="7169" max="7169" width="132.28515625" style="170" customWidth="1"/>
    <col min="7170" max="7177" width="16" style="170" customWidth="1"/>
    <col min="7178" max="7424" width="9.140625" style="170"/>
    <col min="7425" max="7425" width="132.28515625" style="170" customWidth="1"/>
    <col min="7426" max="7433" width="16" style="170" customWidth="1"/>
    <col min="7434" max="7680" width="9.140625" style="170"/>
    <col min="7681" max="7681" width="132.28515625" style="170" customWidth="1"/>
    <col min="7682" max="7689" width="16" style="170" customWidth="1"/>
    <col min="7690" max="7936" width="9.140625" style="170"/>
    <col min="7937" max="7937" width="132.28515625" style="170" customWidth="1"/>
    <col min="7938" max="7945" width="16" style="170" customWidth="1"/>
    <col min="7946" max="8192" width="9.140625" style="170"/>
    <col min="8193" max="8193" width="132.28515625" style="170" customWidth="1"/>
    <col min="8194" max="8201" width="16" style="170" customWidth="1"/>
    <col min="8202" max="8448" width="9.140625" style="170"/>
    <col min="8449" max="8449" width="132.28515625" style="170" customWidth="1"/>
    <col min="8450" max="8457" width="16" style="170" customWidth="1"/>
    <col min="8458" max="8704" width="9.140625" style="170"/>
    <col min="8705" max="8705" width="132.28515625" style="170" customWidth="1"/>
    <col min="8706" max="8713" width="16" style="170" customWidth="1"/>
    <col min="8714" max="8960" width="9.140625" style="170"/>
    <col min="8961" max="8961" width="132.28515625" style="170" customWidth="1"/>
    <col min="8962" max="8969" width="16" style="170" customWidth="1"/>
    <col min="8970" max="9216" width="9.140625" style="170"/>
    <col min="9217" max="9217" width="132.28515625" style="170" customWidth="1"/>
    <col min="9218" max="9225" width="16" style="170" customWidth="1"/>
    <col min="9226" max="9472" width="9.140625" style="170"/>
    <col min="9473" max="9473" width="132.28515625" style="170" customWidth="1"/>
    <col min="9474" max="9481" width="16" style="170" customWidth="1"/>
    <col min="9482" max="9728" width="9.140625" style="170"/>
    <col min="9729" max="9729" width="132.28515625" style="170" customWidth="1"/>
    <col min="9730" max="9737" width="16" style="170" customWidth="1"/>
    <col min="9738" max="9984" width="9.140625" style="170"/>
    <col min="9985" max="9985" width="132.28515625" style="170" customWidth="1"/>
    <col min="9986" max="9993" width="16" style="170" customWidth="1"/>
    <col min="9994" max="10240" width="9.140625" style="170"/>
    <col min="10241" max="10241" width="132.28515625" style="170" customWidth="1"/>
    <col min="10242" max="10249" width="16" style="170" customWidth="1"/>
    <col min="10250" max="10496" width="9.140625" style="170"/>
    <col min="10497" max="10497" width="132.28515625" style="170" customWidth="1"/>
    <col min="10498" max="10505" width="16" style="170" customWidth="1"/>
    <col min="10506" max="10752" width="9.140625" style="170"/>
    <col min="10753" max="10753" width="132.28515625" style="170" customWidth="1"/>
    <col min="10754" max="10761" width="16" style="170" customWidth="1"/>
    <col min="10762" max="11008" width="9.140625" style="170"/>
    <col min="11009" max="11009" width="132.28515625" style="170" customWidth="1"/>
    <col min="11010" max="11017" width="16" style="170" customWidth="1"/>
    <col min="11018" max="11264" width="9.140625" style="170"/>
    <col min="11265" max="11265" width="132.28515625" style="170" customWidth="1"/>
    <col min="11266" max="11273" width="16" style="170" customWidth="1"/>
    <col min="11274" max="11520" width="9.140625" style="170"/>
    <col min="11521" max="11521" width="132.28515625" style="170" customWidth="1"/>
    <col min="11522" max="11529" width="16" style="170" customWidth="1"/>
    <col min="11530" max="11776" width="9.140625" style="170"/>
    <col min="11777" max="11777" width="132.28515625" style="170" customWidth="1"/>
    <col min="11778" max="11785" width="16" style="170" customWidth="1"/>
    <col min="11786" max="12032" width="9.140625" style="170"/>
    <col min="12033" max="12033" width="132.28515625" style="170" customWidth="1"/>
    <col min="12034" max="12041" width="16" style="170" customWidth="1"/>
    <col min="12042" max="12288" width="9.140625" style="170"/>
    <col min="12289" max="12289" width="132.28515625" style="170" customWidth="1"/>
    <col min="12290" max="12297" width="16" style="170" customWidth="1"/>
    <col min="12298" max="12544" width="9.140625" style="170"/>
    <col min="12545" max="12545" width="132.28515625" style="170" customWidth="1"/>
    <col min="12546" max="12553" width="16" style="170" customWidth="1"/>
    <col min="12554" max="12800" width="9.140625" style="170"/>
    <col min="12801" max="12801" width="132.28515625" style="170" customWidth="1"/>
    <col min="12802" max="12809" width="16" style="170" customWidth="1"/>
    <col min="12810" max="13056" width="9.140625" style="170"/>
    <col min="13057" max="13057" width="132.28515625" style="170" customWidth="1"/>
    <col min="13058" max="13065" width="16" style="170" customWidth="1"/>
    <col min="13066" max="13312" width="9.140625" style="170"/>
    <col min="13313" max="13313" width="132.28515625" style="170" customWidth="1"/>
    <col min="13314" max="13321" width="16" style="170" customWidth="1"/>
    <col min="13322" max="13568" width="9.140625" style="170"/>
    <col min="13569" max="13569" width="132.28515625" style="170" customWidth="1"/>
    <col min="13570" max="13577" width="16" style="170" customWidth="1"/>
    <col min="13578" max="13824" width="9.140625" style="170"/>
    <col min="13825" max="13825" width="132.28515625" style="170" customWidth="1"/>
    <col min="13826" max="13833" width="16" style="170" customWidth="1"/>
    <col min="13834" max="14080" width="9.140625" style="170"/>
    <col min="14081" max="14081" width="132.28515625" style="170" customWidth="1"/>
    <col min="14082" max="14089" width="16" style="170" customWidth="1"/>
    <col min="14090" max="14336" width="9.140625" style="170"/>
    <col min="14337" max="14337" width="132.28515625" style="170" customWidth="1"/>
    <col min="14338" max="14345" width="16" style="170" customWidth="1"/>
    <col min="14346" max="14592" width="9.140625" style="170"/>
    <col min="14593" max="14593" width="132.28515625" style="170" customWidth="1"/>
    <col min="14594" max="14601" width="16" style="170" customWidth="1"/>
    <col min="14602" max="14848" width="9.140625" style="170"/>
    <col min="14849" max="14849" width="132.28515625" style="170" customWidth="1"/>
    <col min="14850" max="14857" width="16" style="170" customWidth="1"/>
    <col min="14858" max="15104" width="9.140625" style="170"/>
    <col min="15105" max="15105" width="132.28515625" style="170" customWidth="1"/>
    <col min="15106" max="15113" width="16" style="170" customWidth="1"/>
    <col min="15114" max="15360" width="9.140625" style="170"/>
    <col min="15361" max="15361" width="132.28515625" style="170" customWidth="1"/>
    <col min="15362" max="15369" width="16" style="170" customWidth="1"/>
    <col min="15370" max="15616" width="9.140625" style="170"/>
    <col min="15617" max="15617" width="132.28515625" style="170" customWidth="1"/>
    <col min="15618" max="15625" width="16" style="170" customWidth="1"/>
    <col min="15626" max="15872" width="9.140625" style="170"/>
    <col min="15873" max="15873" width="132.28515625" style="170" customWidth="1"/>
    <col min="15874" max="15881" width="16" style="170" customWidth="1"/>
    <col min="15882" max="16128" width="9.140625" style="170"/>
    <col min="16129" max="16129" width="132.28515625" style="170" customWidth="1"/>
    <col min="16130" max="16137" width="16" style="170" customWidth="1"/>
    <col min="16138" max="16384" width="9.140625" style="170"/>
  </cols>
  <sheetData>
    <row r="1" spans="1:9" ht="43.5" customHeight="1">
      <c r="A1" s="1407" t="s">
        <v>538</v>
      </c>
      <c r="B1" s="1407"/>
      <c r="C1" s="1407"/>
      <c r="D1" s="1407"/>
      <c r="E1" s="1407"/>
      <c r="F1" s="1407"/>
      <c r="G1" s="1407"/>
      <c r="H1" s="1407"/>
      <c r="I1" s="1407"/>
    </row>
    <row r="2" spans="1:9" ht="43.5" customHeight="1">
      <c r="A2" s="1407" t="s">
        <v>672</v>
      </c>
      <c r="B2" s="1407"/>
      <c r="C2" s="1407"/>
      <c r="D2" s="1407"/>
      <c r="E2" s="1407"/>
      <c r="F2" s="1407"/>
      <c r="G2" s="1407"/>
      <c r="H2" s="1407"/>
      <c r="I2" s="1407"/>
    </row>
    <row r="3" spans="1:9" ht="43.5" customHeight="1">
      <c r="A3" s="1407" t="s">
        <v>753</v>
      </c>
      <c r="B3" s="1407"/>
      <c r="C3" s="1407"/>
      <c r="D3" s="1407"/>
      <c r="E3" s="1407"/>
      <c r="F3" s="1407"/>
      <c r="G3" s="1407"/>
      <c r="H3" s="1407"/>
      <c r="I3" s="1407"/>
    </row>
    <row r="4" spans="1:9" ht="43.5" customHeight="1">
      <c r="A4" s="1408" t="s">
        <v>556</v>
      </c>
      <c r="B4" s="1408"/>
      <c r="C4" s="1408"/>
      <c r="D4" s="1408"/>
      <c r="E4" s="1408"/>
      <c r="F4" s="1408"/>
      <c r="G4" s="1408"/>
      <c r="H4" s="1408"/>
      <c r="I4" s="1408"/>
    </row>
    <row r="5" spans="1:9" ht="19.5" customHeight="1" thickBot="1">
      <c r="A5" s="1407"/>
      <c r="B5" s="1407"/>
      <c r="C5" s="1407"/>
      <c r="D5" s="1407"/>
      <c r="E5" s="1407"/>
      <c r="F5" s="1407"/>
      <c r="G5" s="1407"/>
      <c r="H5" s="1407"/>
      <c r="I5" s="1407"/>
    </row>
    <row r="6" spans="1:9" s="171" customFormat="1" ht="21.75" thickTop="1" thickBot="1">
      <c r="A6" s="691" t="s">
        <v>674</v>
      </c>
      <c r="B6" s="713" t="s">
        <v>675</v>
      </c>
      <c r="C6" s="713" t="s">
        <v>676</v>
      </c>
      <c r="D6" s="713" t="s">
        <v>677</v>
      </c>
      <c r="E6" s="713" t="s">
        <v>678</v>
      </c>
      <c r="F6" s="713" t="s">
        <v>679</v>
      </c>
      <c r="G6" s="713" t="s">
        <v>1415</v>
      </c>
      <c r="H6" s="713" t="s">
        <v>680</v>
      </c>
      <c r="I6" s="713" t="s">
        <v>1416</v>
      </c>
    </row>
    <row r="7" spans="1:9" ht="15" customHeight="1" thickTop="1" thickBot="1">
      <c r="A7" s="692"/>
      <c r="B7" s="693"/>
      <c r="C7" s="693"/>
      <c r="D7" s="693"/>
      <c r="E7" s="693"/>
      <c r="F7" s="693"/>
      <c r="G7" s="693"/>
      <c r="H7" s="693"/>
      <c r="I7" s="693"/>
    </row>
    <row r="8" spans="1:9" ht="24" customHeight="1" thickTop="1" thickBot="1">
      <c r="A8" s="694" t="s">
        <v>681</v>
      </c>
      <c r="B8" s="695">
        <v>1622582.46272</v>
      </c>
      <c r="C8" s="695">
        <v>1934414.21848</v>
      </c>
      <c r="D8" s="695">
        <v>2439824.36779</v>
      </c>
      <c r="E8" s="695">
        <v>2855732.0057600001</v>
      </c>
      <c r="F8" s="695">
        <v>3459594.7146799997</v>
      </c>
      <c r="G8" s="695">
        <v>3504059.895</v>
      </c>
      <c r="H8" s="695">
        <v>3648036.2588000004</v>
      </c>
      <c r="I8" s="695">
        <v>4039953.5265600001</v>
      </c>
    </row>
    <row r="9" spans="1:9" s="172" customFormat="1" ht="21" customHeight="1" thickTop="1">
      <c r="A9" s="696" t="s">
        <v>241</v>
      </c>
      <c r="B9" s="697">
        <v>79541.333350000001</v>
      </c>
      <c r="C9" s="697">
        <v>130686.21718000001</v>
      </c>
      <c r="D9" s="697">
        <v>351127.66879000003</v>
      </c>
      <c r="E9" s="697">
        <v>203220.68465000001</v>
      </c>
      <c r="F9" s="697">
        <v>329779.06680000003</v>
      </c>
      <c r="G9" s="697">
        <v>254120.05778</v>
      </c>
      <c r="H9" s="697">
        <v>304954.58866000001</v>
      </c>
      <c r="I9" s="697">
        <v>242753.69362000001</v>
      </c>
    </row>
    <row r="10" spans="1:9" s="172" customFormat="1" ht="21" customHeight="1">
      <c r="A10" s="696" t="s">
        <v>250</v>
      </c>
      <c r="B10" s="697">
        <v>168234.78605000002</v>
      </c>
      <c r="C10" s="697">
        <v>239554.27930000002</v>
      </c>
      <c r="D10" s="697">
        <v>232629.31975999998</v>
      </c>
      <c r="E10" s="697">
        <v>325998.55343000003</v>
      </c>
      <c r="F10" s="697">
        <v>223827.99674</v>
      </c>
      <c r="G10" s="697">
        <v>141045.88516999999</v>
      </c>
      <c r="H10" s="697">
        <v>256781.43862</v>
      </c>
      <c r="I10" s="697">
        <v>452193.59109</v>
      </c>
    </row>
    <row r="11" spans="1:9" s="172" customFormat="1" ht="21" customHeight="1">
      <c r="A11" s="696" t="s">
        <v>259</v>
      </c>
      <c r="B11" s="697">
        <v>1295330.2145400001</v>
      </c>
      <c r="C11" s="697">
        <v>1432854.34717</v>
      </c>
      <c r="D11" s="697">
        <v>1790074.0258299999</v>
      </c>
      <c r="E11" s="697">
        <v>2176950.8648200002</v>
      </c>
      <c r="F11" s="697">
        <v>2559176.5441900003</v>
      </c>
      <c r="G11" s="697">
        <v>2747727.0802099998</v>
      </c>
      <c r="H11" s="697">
        <v>2803734.1227899999</v>
      </c>
      <c r="I11" s="697">
        <v>2999102.4803299997</v>
      </c>
    </row>
    <row r="12" spans="1:9" s="172" customFormat="1" ht="21" customHeight="1">
      <c r="A12" s="698" t="s">
        <v>682</v>
      </c>
      <c r="B12" s="697">
        <v>1288602.43817</v>
      </c>
      <c r="C12" s="697">
        <v>1424671.8925000001</v>
      </c>
      <c r="D12" s="697">
        <v>1774494.4452500001</v>
      </c>
      <c r="E12" s="697">
        <v>2163783.6082199998</v>
      </c>
      <c r="F12" s="697">
        <v>2536751.4440600001</v>
      </c>
      <c r="G12" s="697">
        <v>2722080.1246700003</v>
      </c>
      <c r="H12" s="697">
        <v>2788000.0942600002</v>
      </c>
      <c r="I12" s="697">
        <v>2967765.4384299996</v>
      </c>
    </row>
    <row r="13" spans="1:9" s="172" customFormat="1" ht="21" customHeight="1">
      <c r="A13" s="698" t="s">
        <v>683</v>
      </c>
      <c r="B13" s="697">
        <v>1283943.2837400001</v>
      </c>
      <c r="C13" s="697">
        <v>1407430.2734700001</v>
      </c>
      <c r="D13" s="697">
        <v>1738289.69781</v>
      </c>
      <c r="E13" s="697">
        <v>2092904.9965899999</v>
      </c>
      <c r="F13" s="697">
        <v>2445387.97645</v>
      </c>
      <c r="G13" s="697">
        <v>2617290.5449000001</v>
      </c>
      <c r="H13" s="697">
        <v>2677203.0827100002</v>
      </c>
      <c r="I13" s="697">
        <v>2850862.1453499999</v>
      </c>
    </row>
    <row r="14" spans="1:9" s="172" customFormat="1" ht="21" customHeight="1">
      <c r="A14" s="698" t="s">
        <v>684</v>
      </c>
      <c r="B14" s="697">
        <v>4659.1544299999996</v>
      </c>
      <c r="C14" s="697">
        <v>17241.619030000002</v>
      </c>
      <c r="D14" s="697">
        <v>36204.747439999999</v>
      </c>
      <c r="E14" s="697">
        <v>70878.611629999999</v>
      </c>
      <c r="F14" s="697">
        <v>91363.467609999992</v>
      </c>
      <c r="G14" s="697">
        <v>104789.57977</v>
      </c>
      <c r="H14" s="697">
        <v>110797.01155</v>
      </c>
      <c r="I14" s="697">
        <v>116903.29308</v>
      </c>
    </row>
    <row r="15" spans="1:9" s="172" customFormat="1" ht="21" customHeight="1">
      <c r="A15" s="698" t="s">
        <v>685</v>
      </c>
      <c r="B15" s="697">
        <v>4452.9998800000003</v>
      </c>
      <c r="C15" s="697">
        <v>11057.344789999999</v>
      </c>
      <c r="D15" s="697">
        <v>6650.9694200000004</v>
      </c>
      <c r="E15" s="697">
        <v>8431.69211</v>
      </c>
      <c r="F15" s="697">
        <v>8925.5644800000009</v>
      </c>
      <c r="G15" s="697">
        <v>17898.223859999998</v>
      </c>
      <c r="H15" s="697">
        <v>4798.8216299999995</v>
      </c>
      <c r="I15" s="697">
        <v>15479.352789999999</v>
      </c>
    </row>
    <row r="16" spans="1:9" s="172" customFormat="1" ht="21" customHeight="1">
      <c r="A16" s="698" t="s">
        <v>686</v>
      </c>
      <c r="B16" s="697">
        <v>4452.9998499999992</v>
      </c>
      <c r="C16" s="697">
        <v>10468.95919</v>
      </c>
      <c r="D16" s="697">
        <v>5392.2072600000001</v>
      </c>
      <c r="E16" s="697">
        <v>7643.7509500000006</v>
      </c>
      <c r="F16" s="697">
        <v>7293.2806300000002</v>
      </c>
      <c r="G16" s="697">
        <v>14765.29823</v>
      </c>
      <c r="H16" s="697">
        <v>3972.4027500000002</v>
      </c>
      <c r="I16" s="697">
        <v>12457.77003</v>
      </c>
    </row>
    <row r="17" spans="1:9" s="172" customFormat="1" ht="21" customHeight="1">
      <c r="A17" s="698" t="s">
        <v>687</v>
      </c>
      <c r="B17" s="697">
        <v>2.9999999999999997E-5</v>
      </c>
      <c r="C17" s="697">
        <v>588.38559999999995</v>
      </c>
      <c r="D17" s="697">
        <v>1258.76216</v>
      </c>
      <c r="E17" s="697">
        <v>787.94116000000008</v>
      </c>
      <c r="F17" s="697">
        <v>1632.28385</v>
      </c>
      <c r="G17" s="697">
        <v>3132.9256299999997</v>
      </c>
      <c r="H17" s="697">
        <v>826.41888000000006</v>
      </c>
      <c r="I17" s="697">
        <v>3021.5827599999998</v>
      </c>
    </row>
    <row r="18" spans="1:9" s="172" customFormat="1" ht="21" customHeight="1">
      <c r="A18" s="698" t="s">
        <v>688</v>
      </c>
      <c r="B18" s="697">
        <v>16309.46523</v>
      </c>
      <c r="C18" s="697">
        <v>24526.887850000003</v>
      </c>
      <c r="D18" s="697">
        <v>33364.796090000003</v>
      </c>
      <c r="E18" s="697">
        <v>33309.543210000003</v>
      </c>
      <c r="F18" s="697">
        <v>40333.713429999996</v>
      </c>
      <c r="G18" s="697">
        <v>37763.757899999997</v>
      </c>
      <c r="H18" s="697">
        <v>34707.496140000003</v>
      </c>
      <c r="I18" s="697">
        <v>43764.569790000001</v>
      </c>
    </row>
    <row r="19" spans="1:9" s="172" customFormat="1" ht="21" customHeight="1">
      <c r="A19" s="698" t="s">
        <v>689</v>
      </c>
      <c r="B19" s="697">
        <v>15590.26203</v>
      </c>
      <c r="C19" s="697">
        <v>23830.44685</v>
      </c>
      <c r="D19" s="697">
        <v>32285.394670000001</v>
      </c>
      <c r="E19" s="697">
        <v>30457.52403</v>
      </c>
      <c r="F19" s="697">
        <v>33727.065820000003</v>
      </c>
      <c r="G19" s="697">
        <v>33074.876170000003</v>
      </c>
      <c r="H19" s="697">
        <v>30134.68664</v>
      </c>
      <c r="I19" s="697">
        <v>33722.622940000001</v>
      </c>
    </row>
    <row r="20" spans="1:9" s="172" customFormat="1" ht="21" customHeight="1">
      <c r="A20" s="698" t="s">
        <v>690</v>
      </c>
      <c r="B20" s="697">
        <v>719.20319999999992</v>
      </c>
      <c r="C20" s="697">
        <v>696.44100000000003</v>
      </c>
      <c r="D20" s="697">
        <v>1079.4014199999999</v>
      </c>
      <c r="E20" s="697">
        <v>2852.0191800000002</v>
      </c>
      <c r="F20" s="697">
        <v>6606.64761</v>
      </c>
      <c r="G20" s="697">
        <v>4688.8817300000001</v>
      </c>
      <c r="H20" s="697">
        <v>4572.8095000000003</v>
      </c>
      <c r="I20" s="697">
        <v>10041.94685</v>
      </c>
    </row>
    <row r="21" spans="1:9" s="172" customFormat="1" ht="21" customHeight="1">
      <c r="A21" s="698" t="s">
        <v>272</v>
      </c>
      <c r="B21" s="697">
        <v>15233.20904</v>
      </c>
      <c r="C21" s="697">
        <v>16126.42491</v>
      </c>
      <c r="D21" s="697">
        <v>18598.86347</v>
      </c>
      <c r="E21" s="697">
        <v>21222.589929999998</v>
      </c>
      <c r="F21" s="697">
        <v>26782.188300000002</v>
      </c>
      <c r="G21" s="697">
        <v>25671.730480000002</v>
      </c>
      <c r="H21" s="697">
        <v>25741.91145</v>
      </c>
      <c r="I21" s="697">
        <v>26260.742899999997</v>
      </c>
    </row>
    <row r="22" spans="1:9" s="172" customFormat="1" ht="21" customHeight="1">
      <c r="A22" s="698" t="s">
        <v>691</v>
      </c>
      <c r="B22" s="697">
        <v>-29267.897780000003</v>
      </c>
      <c r="C22" s="697">
        <v>-43528.202880000004</v>
      </c>
      <c r="D22" s="697">
        <v>-43035.0484</v>
      </c>
      <c r="E22" s="697">
        <v>-49796.568650000001</v>
      </c>
      <c r="F22" s="697">
        <v>-53616.36608</v>
      </c>
      <c r="G22" s="697">
        <v>-55686.756700000005</v>
      </c>
      <c r="H22" s="697">
        <v>-49514.200689999998</v>
      </c>
      <c r="I22" s="697">
        <v>-54167.623579999999</v>
      </c>
    </row>
    <row r="23" spans="1:9" s="172" customFormat="1" ht="21" customHeight="1">
      <c r="A23" s="696" t="s">
        <v>290</v>
      </c>
      <c r="B23" s="697">
        <v>5654.3552</v>
      </c>
      <c r="C23" s="697">
        <v>4619.1308499999996</v>
      </c>
      <c r="D23" s="697">
        <v>11416.49048</v>
      </c>
      <c r="E23" s="697">
        <v>11828.348749999999</v>
      </c>
      <c r="F23" s="697">
        <v>14998.940849999999</v>
      </c>
      <c r="G23" s="697">
        <v>11985.50964</v>
      </c>
      <c r="H23" s="697">
        <v>17906.96688</v>
      </c>
      <c r="I23" s="697">
        <v>11654.323910000001</v>
      </c>
    </row>
    <row r="24" spans="1:9" s="172" customFormat="1" ht="21" customHeight="1">
      <c r="A24" s="696" t="s">
        <v>296</v>
      </c>
      <c r="B24" s="697">
        <v>667.92388000000005</v>
      </c>
      <c r="C24" s="697">
        <v>773.2471700000001</v>
      </c>
      <c r="D24" s="697">
        <v>1478.6486299999999</v>
      </c>
      <c r="E24" s="697">
        <v>1615.4557199999999</v>
      </c>
      <c r="F24" s="697">
        <v>2583.4821200000001</v>
      </c>
      <c r="G24" s="697">
        <v>4434.3443799999995</v>
      </c>
      <c r="H24" s="697">
        <v>3707.3757700000001</v>
      </c>
      <c r="I24" s="697">
        <v>2856.2052999999996</v>
      </c>
    </row>
    <row r="25" spans="1:9" s="172" customFormat="1" ht="21" customHeight="1">
      <c r="A25" s="696" t="s">
        <v>692</v>
      </c>
      <c r="B25" s="697">
        <v>27486.022129999998</v>
      </c>
      <c r="C25" s="697">
        <v>84575.583989999999</v>
      </c>
      <c r="D25" s="697">
        <v>19046.391190000002</v>
      </c>
      <c r="E25" s="697">
        <v>98659.676390000008</v>
      </c>
      <c r="F25" s="697">
        <v>278467.70543999999</v>
      </c>
      <c r="G25" s="697">
        <v>309009.71908999997</v>
      </c>
      <c r="H25" s="697">
        <v>218109.92190000002</v>
      </c>
      <c r="I25" s="697">
        <v>284873.90820999997</v>
      </c>
    </row>
    <row r="26" spans="1:9" s="172" customFormat="1" ht="21" customHeight="1">
      <c r="A26" s="696" t="s">
        <v>307</v>
      </c>
      <c r="B26" s="697">
        <v>36606.07574</v>
      </c>
      <c r="C26" s="697">
        <v>34441.461579999996</v>
      </c>
      <c r="D26" s="697">
        <v>29437.187020000001</v>
      </c>
      <c r="E26" s="697">
        <v>26975.363819999999</v>
      </c>
      <c r="F26" s="697">
        <v>26653.453590000001</v>
      </c>
      <c r="G26" s="697">
        <v>26538.604070000001</v>
      </c>
      <c r="H26" s="697">
        <v>38936.559670000002</v>
      </c>
      <c r="I26" s="697">
        <v>38535.327100000002</v>
      </c>
    </row>
    <row r="27" spans="1:9" s="172" customFormat="1" ht="21" customHeight="1">
      <c r="A27" s="696" t="s">
        <v>693</v>
      </c>
      <c r="B27" s="697">
        <v>9061.7518299999992</v>
      </c>
      <c r="C27" s="697">
        <v>6909.9512400000003</v>
      </c>
      <c r="D27" s="697">
        <v>4614.63609</v>
      </c>
      <c r="E27" s="697">
        <v>10483.05818</v>
      </c>
      <c r="F27" s="697">
        <v>24107.524949999999</v>
      </c>
      <c r="G27" s="697">
        <v>9198.694660000001</v>
      </c>
      <c r="H27" s="697">
        <v>3905.28451</v>
      </c>
      <c r="I27" s="697">
        <v>7983.9970000000003</v>
      </c>
    </row>
    <row r="28" spans="1:9" s="173" customFormat="1" ht="18.75" thickBot="1">
      <c r="A28" s="699" t="s">
        <v>323</v>
      </c>
      <c r="B28" s="700">
        <v>0</v>
      </c>
      <c r="C28" s="700">
        <v>0</v>
      </c>
      <c r="D28" s="700">
        <v>0</v>
      </c>
      <c r="E28" s="700">
        <v>0</v>
      </c>
      <c r="F28" s="700">
        <v>0</v>
      </c>
      <c r="G28" s="700">
        <v>0</v>
      </c>
      <c r="H28" s="700">
        <v>0</v>
      </c>
      <c r="I28" s="700">
        <v>0</v>
      </c>
    </row>
    <row r="29" spans="1:9" ht="24" customHeight="1" thickTop="1" thickBot="1">
      <c r="A29" s="694" t="s">
        <v>694</v>
      </c>
      <c r="B29" s="695">
        <v>1438283.5004700001</v>
      </c>
      <c r="C29" s="695">
        <v>1722232.8607900001</v>
      </c>
      <c r="D29" s="695">
        <v>2217189.5920500001</v>
      </c>
      <c r="E29" s="695">
        <v>2616940.3010800001</v>
      </c>
      <c r="F29" s="695">
        <v>3204220.0764600001</v>
      </c>
      <c r="G29" s="695">
        <v>3243746.9308799999</v>
      </c>
      <c r="H29" s="695">
        <v>3380372.2189499997</v>
      </c>
      <c r="I29" s="695">
        <v>3741424.7082600002</v>
      </c>
    </row>
    <row r="30" spans="1:9" s="172" customFormat="1" ht="21" customHeight="1" thickTop="1">
      <c r="A30" s="696" t="s">
        <v>695</v>
      </c>
      <c r="B30" s="697">
        <v>1360501.5901800001</v>
      </c>
      <c r="C30" s="697">
        <v>1646364.2689100001</v>
      </c>
      <c r="D30" s="697">
        <v>2078498.1110499999</v>
      </c>
      <c r="E30" s="697">
        <v>2352349.7970100003</v>
      </c>
      <c r="F30" s="697">
        <v>2752463.5214800001</v>
      </c>
      <c r="G30" s="697">
        <v>2732010.91958</v>
      </c>
      <c r="H30" s="697">
        <v>2791074.8232199997</v>
      </c>
      <c r="I30" s="697">
        <v>3177931.4472500002</v>
      </c>
    </row>
    <row r="31" spans="1:9" s="172" customFormat="1" ht="21" customHeight="1">
      <c r="A31" s="698" t="s">
        <v>696</v>
      </c>
      <c r="B31" s="697">
        <v>31635.181789999999</v>
      </c>
      <c r="C31" s="697">
        <v>69455.001329999999</v>
      </c>
      <c r="D31" s="697">
        <v>277283.06708999997</v>
      </c>
      <c r="E31" s="697">
        <v>379860.32263999997</v>
      </c>
      <c r="F31" s="697">
        <v>532731.01381999999</v>
      </c>
      <c r="G31" s="697">
        <v>375499.35337000003</v>
      </c>
      <c r="H31" s="697">
        <v>475195.45869999996</v>
      </c>
      <c r="I31" s="697">
        <v>427745.67407000001</v>
      </c>
    </row>
    <row r="32" spans="1:9" s="172" customFormat="1" ht="21" customHeight="1">
      <c r="A32" s="698" t="s">
        <v>697</v>
      </c>
      <c r="B32" s="697">
        <v>310738.462</v>
      </c>
      <c r="C32" s="697">
        <v>342103.72805000003</v>
      </c>
      <c r="D32" s="697">
        <v>483978.25658999995</v>
      </c>
      <c r="E32" s="697">
        <v>539509.81249000004</v>
      </c>
      <c r="F32" s="697">
        <v>477599.23894999997</v>
      </c>
      <c r="G32" s="697">
        <v>414512.61298000003</v>
      </c>
      <c r="H32" s="697">
        <v>459772.40957000002</v>
      </c>
      <c r="I32" s="697">
        <v>444738.20094999997</v>
      </c>
    </row>
    <row r="33" spans="1:9" s="172" customFormat="1" ht="21" customHeight="1">
      <c r="A33" s="698" t="s">
        <v>698</v>
      </c>
      <c r="B33" s="697">
        <v>270416.02677999996</v>
      </c>
      <c r="C33" s="697">
        <v>159181.81762000002</v>
      </c>
      <c r="D33" s="697">
        <v>55200.600359999997</v>
      </c>
      <c r="E33" s="697">
        <v>15345.49404</v>
      </c>
      <c r="F33" s="697">
        <v>4944.1660099999999</v>
      </c>
      <c r="G33" s="697">
        <v>4093.5439500000002</v>
      </c>
      <c r="H33" s="697">
        <v>3862.1358700000001</v>
      </c>
      <c r="I33" s="697">
        <v>2705.5841499999997</v>
      </c>
    </row>
    <row r="34" spans="1:9" s="172" customFormat="1" ht="21" customHeight="1">
      <c r="A34" s="698" t="s">
        <v>699</v>
      </c>
      <c r="B34" s="697">
        <v>47862.883110000002</v>
      </c>
      <c r="C34" s="697">
        <v>76796.933019999997</v>
      </c>
      <c r="D34" s="697">
        <v>116033.91826000001</v>
      </c>
      <c r="E34" s="697">
        <v>167802.75224999999</v>
      </c>
      <c r="F34" s="697">
        <v>255558.22453000001</v>
      </c>
      <c r="G34" s="697">
        <v>181009.81635000001</v>
      </c>
      <c r="H34" s="697">
        <v>159934.64649000001</v>
      </c>
      <c r="I34" s="697">
        <v>144528.65834999998</v>
      </c>
    </row>
    <row r="35" spans="1:9" s="172" customFormat="1" ht="21" customHeight="1">
      <c r="A35" s="698" t="s">
        <v>700</v>
      </c>
      <c r="B35" s="697">
        <v>657418.91879999998</v>
      </c>
      <c r="C35" s="697">
        <v>930194.26676000003</v>
      </c>
      <c r="D35" s="697">
        <v>1054192.02101</v>
      </c>
      <c r="E35" s="697">
        <v>1132900.5906199999</v>
      </c>
      <c r="F35" s="697">
        <v>1328458.0327300001</v>
      </c>
      <c r="G35" s="697">
        <v>1582194.8280999998</v>
      </c>
      <c r="H35" s="697">
        <v>1509226.74493</v>
      </c>
      <c r="I35" s="697">
        <v>1967215.7211199999</v>
      </c>
    </row>
    <row r="36" spans="1:9" s="172" customFormat="1" ht="21" customHeight="1">
      <c r="A36" s="698" t="s">
        <v>701</v>
      </c>
      <c r="B36" s="697">
        <v>42430.117700000003</v>
      </c>
      <c r="C36" s="697">
        <v>68632.522129999998</v>
      </c>
      <c r="D36" s="697">
        <v>91810.247739999992</v>
      </c>
      <c r="E36" s="697">
        <v>116930.82497</v>
      </c>
      <c r="F36" s="697">
        <v>153172.84544</v>
      </c>
      <c r="G36" s="697">
        <v>174700.76483</v>
      </c>
      <c r="H36" s="697">
        <v>183083.42765999999</v>
      </c>
      <c r="I36" s="697">
        <v>190997.60861000002</v>
      </c>
    </row>
    <row r="37" spans="1:9" s="172" customFormat="1" ht="21" customHeight="1">
      <c r="A37" s="696" t="s">
        <v>702</v>
      </c>
      <c r="B37" s="697">
        <v>10.948790000000001</v>
      </c>
      <c r="C37" s="697">
        <v>10.089120000000001</v>
      </c>
      <c r="D37" s="697">
        <v>12.73329</v>
      </c>
      <c r="E37" s="697">
        <v>14.508620000000001</v>
      </c>
      <c r="F37" s="697">
        <v>20.07995</v>
      </c>
      <c r="G37" s="697">
        <v>43.940049999999999</v>
      </c>
      <c r="H37" s="697">
        <v>72.091970000000003</v>
      </c>
      <c r="I37" s="697">
        <v>16.32987</v>
      </c>
    </row>
    <row r="38" spans="1:9" s="172" customFormat="1" ht="21" customHeight="1">
      <c r="A38" s="696" t="s">
        <v>703</v>
      </c>
      <c r="B38" s="697">
        <v>34851.328249999999</v>
      </c>
      <c r="C38" s="697">
        <v>26939.016030000003</v>
      </c>
      <c r="D38" s="697">
        <v>42935.949270000005</v>
      </c>
      <c r="E38" s="697">
        <v>76878.21819</v>
      </c>
      <c r="F38" s="697">
        <v>244281.04586000001</v>
      </c>
      <c r="G38" s="697">
        <v>303671.53693</v>
      </c>
      <c r="H38" s="697">
        <v>327754.68007999996</v>
      </c>
      <c r="I38" s="697">
        <v>313195.83609</v>
      </c>
    </row>
    <row r="39" spans="1:9" s="172" customFormat="1" ht="21" customHeight="1">
      <c r="A39" s="696" t="s">
        <v>704</v>
      </c>
      <c r="B39" s="697">
        <v>25431.260399999999</v>
      </c>
      <c r="C39" s="697">
        <v>31729.656199999998</v>
      </c>
      <c r="D39" s="697">
        <v>38834.72178</v>
      </c>
      <c r="E39" s="697">
        <v>43171.326420000005</v>
      </c>
      <c r="F39" s="697">
        <v>58643.95102</v>
      </c>
      <c r="G39" s="697">
        <v>50452.828840000002</v>
      </c>
      <c r="H39" s="697">
        <v>64646.73661</v>
      </c>
      <c r="I39" s="697">
        <v>52539.425840000004</v>
      </c>
    </row>
    <row r="40" spans="1:9" s="172" customFormat="1" ht="21" customHeight="1">
      <c r="A40" s="696" t="s">
        <v>361</v>
      </c>
      <c r="B40" s="697">
        <v>15316.709510000001</v>
      </c>
      <c r="C40" s="697">
        <v>15704.16719</v>
      </c>
      <c r="D40" s="697">
        <v>20410.746649999997</v>
      </c>
      <c r="E40" s="697">
        <v>27486.06609</v>
      </c>
      <c r="F40" s="697">
        <v>31710.423079999997</v>
      </c>
      <c r="G40" s="697">
        <v>35117.799330000002</v>
      </c>
      <c r="H40" s="697">
        <v>35630.223389999999</v>
      </c>
      <c r="I40" s="697">
        <v>38187.218229999999</v>
      </c>
    </row>
    <row r="41" spans="1:9" s="172" customFormat="1" ht="21" customHeight="1">
      <c r="A41" s="696" t="s">
        <v>367</v>
      </c>
      <c r="B41" s="697">
        <v>0</v>
      </c>
      <c r="C41" s="697">
        <v>0</v>
      </c>
      <c r="D41" s="697">
        <v>0</v>
      </c>
      <c r="E41" s="697">
        <v>35242.005749999997</v>
      </c>
      <c r="F41" s="697">
        <v>35251.314460000001</v>
      </c>
      <c r="G41" s="697">
        <v>17516.164760000003</v>
      </c>
      <c r="H41" s="697">
        <v>17630.5615</v>
      </c>
      <c r="I41" s="697">
        <v>0</v>
      </c>
    </row>
    <row r="42" spans="1:9" s="172" customFormat="1" ht="21" customHeight="1">
      <c r="A42" s="696" t="s">
        <v>705</v>
      </c>
      <c r="B42" s="697">
        <v>2171.6633400000001</v>
      </c>
      <c r="C42" s="697">
        <v>1485.6633400000001</v>
      </c>
      <c r="D42" s="697">
        <v>36497.330009999998</v>
      </c>
      <c r="E42" s="697">
        <v>81798.379000000001</v>
      </c>
      <c r="F42" s="697">
        <v>81849.740609999993</v>
      </c>
      <c r="G42" s="697">
        <v>83093.049959999989</v>
      </c>
      <c r="H42" s="697">
        <v>81930.896030000004</v>
      </c>
      <c r="I42" s="697">
        <v>83164.741720000005</v>
      </c>
    </row>
    <row r="43" spans="1:9" s="173" customFormat="1" ht="18.75" thickBot="1">
      <c r="A43" s="699" t="s">
        <v>557</v>
      </c>
      <c r="B43" s="700">
        <v>0</v>
      </c>
      <c r="C43" s="700">
        <v>0</v>
      </c>
      <c r="D43" s="700">
        <v>0</v>
      </c>
      <c r="E43" s="700">
        <v>0</v>
      </c>
      <c r="F43" s="700">
        <v>0</v>
      </c>
      <c r="G43" s="700">
        <v>21840.691429999999</v>
      </c>
      <c r="H43" s="700">
        <v>61632.206149999998</v>
      </c>
      <c r="I43" s="700">
        <v>76389.709260000003</v>
      </c>
    </row>
    <row r="44" spans="1:9" ht="24" customHeight="1" thickTop="1" thickBot="1">
      <c r="A44" s="694" t="s">
        <v>706</v>
      </c>
      <c r="B44" s="695">
        <v>184298.96234</v>
      </c>
      <c r="C44" s="695">
        <v>212181.35756999999</v>
      </c>
      <c r="D44" s="695">
        <v>222634.77574000001</v>
      </c>
      <c r="E44" s="695">
        <v>238791.7047</v>
      </c>
      <c r="F44" s="695">
        <v>255374.63812000002</v>
      </c>
      <c r="G44" s="695">
        <v>260312.96406999999</v>
      </c>
      <c r="H44" s="695">
        <v>267664.03976000001</v>
      </c>
      <c r="I44" s="695">
        <v>298528.81800000003</v>
      </c>
    </row>
    <row r="45" spans="1:9" s="172" customFormat="1" ht="21" customHeight="1" thickTop="1">
      <c r="A45" s="696" t="s">
        <v>382</v>
      </c>
      <c r="B45" s="697">
        <v>170460.7</v>
      </c>
      <c r="C45" s="697">
        <v>176574.1</v>
      </c>
      <c r="D45" s="697">
        <v>195123.6</v>
      </c>
      <c r="E45" s="697">
        <v>202361.2</v>
      </c>
      <c r="F45" s="697">
        <v>202361.2</v>
      </c>
      <c r="G45" s="697">
        <v>202361.2</v>
      </c>
      <c r="H45" s="697">
        <v>202361.2</v>
      </c>
      <c r="I45" s="697">
        <v>230710.2</v>
      </c>
    </row>
    <row r="46" spans="1:9" s="172" customFormat="1" ht="21" customHeight="1">
      <c r="A46" s="696" t="s">
        <v>386</v>
      </c>
      <c r="B46" s="697">
        <v>1844.4718600000001</v>
      </c>
      <c r="C46" s="697">
        <v>1905.7043799999999</v>
      </c>
      <c r="D46" s="697">
        <v>1905.7043799999999</v>
      </c>
      <c r="E46" s="697">
        <v>807.38058000000001</v>
      </c>
      <c r="F46" s="697">
        <v>807.38058000000001</v>
      </c>
      <c r="G46" s="697">
        <v>807.38058000000001</v>
      </c>
      <c r="H46" s="697">
        <v>807.38058000000001</v>
      </c>
      <c r="I46" s="697">
        <v>458.37430999999998</v>
      </c>
    </row>
    <row r="47" spans="1:9" s="172" customFormat="1" ht="21" customHeight="1">
      <c r="A47" s="696" t="s">
        <v>390</v>
      </c>
      <c r="B47" s="697">
        <v>0</v>
      </c>
      <c r="C47" s="697">
        <v>0</v>
      </c>
      <c r="D47" s="697">
        <v>0</v>
      </c>
      <c r="E47" s="697">
        <v>0</v>
      </c>
      <c r="F47" s="697">
        <v>0</v>
      </c>
      <c r="G47" s="697">
        <v>0</v>
      </c>
      <c r="H47" s="697">
        <v>0</v>
      </c>
      <c r="I47" s="697">
        <v>0</v>
      </c>
    </row>
    <row r="48" spans="1:9" s="172" customFormat="1" ht="21" customHeight="1">
      <c r="A48" s="696" t="s">
        <v>707</v>
      </c>
      <c r="B48" s="697">
        <v>8071.3268200000002</v>
      </c>
      <c r="C48" s="697">
        <v>8463.5225200000004</v>
      </c>
      <c r="D48" s="697">
        <v>10987.2708</v>
      </c>
      <c r="E48" s="697">
        <v>12449.031080000001</v>
      </c>
      <c r="F48" s="697">
        <v>14766.371289999999</v>
      </c>
      <c r="G48" s="697">
        <v>17536.987929999999</v>
      </c>
      <c r="H48" s="697">
        <v>17536.987929999999</v>
      </c>
      <c r="I48" s="697">
        <v>20095.824079999999</v>
      </c>
    </row>
    <row r="49" spans="1:9" s="172" customFormat="1" ht="21" customHeight="1">
      <c r="A49" s="696" t="s">
        <v>396</v>
      </c>
      <c r="B49" s="697">
        <v>3922.4636600000003</v>
      </c>
      <c r="C49" s="697">
        <v>25238.03067</v>
      </c>
      <c r="D49" s="697">
        <v>14618.200560000001</v>
      </c>
      <c r="E49" s="697">
        <v>23174.09304</v>
      </c>
      <c r="F49" s="697">
        <v>37439.686249999999</v>
      </c>
      <c r="G49" s="697">
        <v>39607.395560000004</v>
      </c>
      <c r="H49" s="697">
        <v>46958.471250000002</v>
      </c>
      <c r="I49" s="697">
        <v>47264.419609999997</v>
      </c>
    </row>
    <row r="50" spans="1:9" s="172" customFormat="1" ht="21" customHeight="1">
      <c r="A50" s="698" t="s">
        <v>708</v>
      </c>
      <c r="B50" s="697">
        <v>0.50664999999999993</v>
      </c>
      <c r="C50" s="697">
        <v>0.54796</v>
      </c>
      <c r="D50" s="697">
        <v>0.59782000000000002</v>
      </c>
      <c r="E50" s="697">
        <v>0.69096999999999997</v>
      </c>
      <c r="F50" s="697">
        <v>9733.519839999999</v>
      </c>
      <c r="G50" s="697">
        <v>21370.109789999999</v>
      </c>
      <c r="H50" s="697">
        <v>21370.109789999999</v>
      </c>
      <c r="I50" s="697">
        <v>33326.61535</v>
      </c>
    </row>
    <row r="51" spans="1:9" s="173" customFormat="1" ht="40.5" customHeight="1" thickBot="1">
      <c r="A51" s="701" t="s">
        <v>709</v>
      </c>
      <c r="B51" s="700">
        <v>3921.9570099999996</v>
      </c>
      <c r="C51" s="700">
        <v>25237.48271</v>
      </c>
      <c r="D51" s="700">
        <v>14617.60274</v>
      </c>
      <c r="E51" s="700">
        <v>23173.40207</v>
      </c>
      <c r="F51" s="700">
        <v>27706.166410000002</v>
      </c>
      <c r="G51" s="700">
        <v>18237.285769999999</v>
      </c>
      <c r="H51" s="700">
        <v>25588.36146</v>
      </c>
      <c r="I51" s="700">
        <v>13937.804259999999</v>
      </c>
    </row>
    <row r="52" spans="1:9" ht="24" customHeight="1" thickTop="1" thickBot="1">
      <c r="A52" s="694" t="s">
        <v>710</v>
      </c>
      <c r="B52" s="695">
        <v>1622582.4628099999</v>
      </c>
      <c r="C52" s="695">
        <v>1934414.2183599998</v>
      </c>
      <c r="D52" s="695">
        <v>2439824.36779</v>
      </c>
      <c r="E52" s="695">
        <v>2855732.0057800002</v>
      </c>
      <c r="F52" s="695">
        <v>3459594.7145799999</v>
      </c>
      <c r="G52" s="695">
        <v>3504059.8949499996</v>
      </c>
      <c r="H52" s="695">
        <v>3648036.2587100002</v>
      </c>
      <c r="I52" s="695">
        <v>4039953.5262600002</v>
      </c>
    </row>
    <row r="53" spans="1:9" s="172" customFormat="1" ht="24" customHeight="1" thickTop="1">
      <c r="A53" s="702" t="s">
        <v>711</v>
      </c>
      <c r="B53" s="697">
        <v>120369.35023000001</v>
      </c>
      <c r="C53" s="697">
        <v>131736.03101999999</v>
      </c>
      <c r="D53" s="697">
        <v>220665.89622999998</v>
      </c>
      <c r="E53" s="697">
        <v>392672.43607999996</v>
      </c>
      <c r="F53" s="697">
        <v>480287.29174000002</v>
      </c>
      <c r="G53" s="697">
        <v>497403.98772999999</v>
      </c>
      <c r="H53" s="697">
        <v>490562.03149000002</v>
      </c>
      <c r="I53" s="697">
        <v>528128.17818000005</v>
      </c>
    </row>
    <row r="54" spans="1:9" s="173" customFormat="1" ht="21" customHeight="1">
      <c r="A54" s="701" t="s">
        <v>712</v>
      </c>
      <c r="B54" s="700">
        <v>0</v>
      </c>
      <c r="C54" s="700">
        <v>0</v>
      </c>
      <c r="D54" s="700">
        <v>0</v>
      </c>
      <c r="E54" s="700">
        <v>0</v>
      </c>
      <c r="F54" s="700">
        <v>0</v>
      </c>
      <c r="G54" s="700">
        <v>0</v>
      </c>
      <c r="H54" s="700">
        <v>0</v>
      </c>
      <c r="I54" s="700">
        <v>0</v>
      </c>
    </row>
    <row r="55" spans="1:9" s="173" customFormat="1" ht="21" customHeight="1">
      <c r="A55" s="701" t="s">
        <v>713</v>
      </c>
      <c r="B55" s="700">
        <v>84437.957709999988</v>
      </c>
      <c r="C55" s="700">
        <v>97385.62887</v>
      </c>
      <c r="D55" s="700">
        <v>213293.11921999999</v>
      </c>
      <c r="E55" s="700">
        <v>384138.34349</v>
      </c>
      <c r="F55" s="700">
        <v>457941.81912</v>
      </c>
      <c r="G55" s="700">
        <v>471799.00426000002</v>
      </c>
      <c r="H55" s="700">
        <v>462524.20606</v>
      </c>
      <c r="I55" s="700">
        <v>498042.55345999997</v>
      </c>
    </row>
    <row r="56" spans="1:9" s="173" customFormat="1" ht="21" customHeight="1">
      <c r="A56" s="701" t="s">
        <v>714</v>
      </c>
      <c r="B56" s="700">
        <v>0</v>
      </c>
      <c r="C56" s="700">
        <v>0</v>
      </c>
      <c r="D56" s="700">
        <v>0</v>
      </c>
      <c r="E56" s="700">
        <v>0</v>
      </c>
      <c r="F56" s="700">
        <v>0</v>
      </c>
      <c r="G56" s="700">
        <v>0</v>
      </c>
      <c r="H56" s="700">
        <v>0</v>
      </c>
      <c r="I56" s="700">
        <v>0</v>
      </c>
    </row>
    <row r="57" spans="1:9" s="173" customFormat="1" ht="21" customHeight="1">
      <c r="A57" s="701" t="s">
        <v>715</v>
      </c>
      <c r="B57" s="700">
        <v>35931.392520000001</v>
      </c>
      <c r="C57" s="700">
        <v>34350.402150000002</v>
      </c>
      <c r="D57" s="700">
        <v>7372.7770099999998</v>
      </c>
      <c r="E57" s="700">
        <v>8534.0925900000002</v>
      </c>
      <c r="F57" s="700">
        <v>22345.47262</v>
      </c>
      <c r="G57" s="700">
        <v>25604.983469999999</v>
      </c>
      <c r="H57" s="700">
        <v>28037.825430000001</v>
      </c>
      <c r="I57" s="700">
        <v>30085.62472</v>
      </c>
    </row>
    <row r="58" spans="1:9" s="173" customFormat="1" ht="21" customHeight="1">
      <c r="A58" s="701" t="s">
        <v>716</v>
      </c>
      <c r="B58" s="700">
        <v>0</v>
      </c>
      <c r="C58" s="700">
        <v>0</v>
      </c>
      <c r="D58" s="700">
        <v>0</v>
      </c>
      <c r="E58" s="700">
        <v>0</v>
      </c>
      <c r="F58" s="700">
        <v>0</v>
      </c>
      <c r="G58" s="700">
        <v>0</v>
      </c>
      <c r="H58" s="700">
        <v>0</v>
      </c>
      <c r="I58" s="700">
        <v>0</v>
      </c>
    </row>
    <row r="59" spans="1:9" s="173" customFormat="1" ht="18.75" thickBot="1">
      <c r="A59" s="699" t="s">
        <v>717</v>
      </c>
      <c r="B59" s="700">
        <v>1931759.56226</v>
      </c>
      <c r="C59" s="700">
        <v>2738907.3331999998</v>
      </c>
      <c r="D59" s="700">
        <v>3750902.8826799998</v>
      </c>
      <c r="E59" s="700">
        <v>5007020.8373400001</v>
      </c>
      <c r="F59" s="700">
        <v>5309298.7753800005</v>
      </c>
      <c r="G59" s="700">
        <v>6105749.5004399996</v>
      </c>
      <c r="H59" s="700">
        <v>6370945.6190900002</v>
      </c>
      <c r="I59" s="700">
        <v>8834943.8424300011</v>
      </c>
    </row>
    <row r="60" spans="1:9" ht="31.5" customHeight="1" thickTop="1" thickBot="1">
      <c r="A60" s="703" t="s">
        <v>718</v>
      </c>
      <c r="B60" s="695"/>
      <c r="C60" s="695"/>
      <c r="D60" s="695"/>
      <c r="E60" s="695"/>
      <c r="F60" s="695"/>
      <c r="G60" s="695"/>
      <c r="H60" s="695"/>
      <c r="I60" s="695"/>
    </row>
    <row r="61" spans="1:9" ht="30" customHeight="1" thickTop="1">
      <c r="A61" s="704" t="s">
        <v>719</v>
      </c>
      <c r="B61" s="705">
        <v>192496.25186000002</v>
      </c>
      <c r="C61" s="705">
        <v>224367.09713000001</v>
      </c>
      <c r="D61" s="705">
        <v>227246.32863</v>
      </c>
      <c r="E61" s="705">
        <v>254156.50466000001</v>
      </c>
      <c r="F61" s="705">
        <v>286397.82311</v>
      </c>
      <c r="G61" s="705">
        <v>221841.40838000001</v>
      </c>
      <c r="H61" s="705">
        <v>298673.40239999996</v>
      </c>
      <c r="I61" s="705">
        <v>231078.40262000001</v>
      </c>
    </row>
    <row r="62" spans="1:9" ht="21" customHeight="1">
      <c r="A62" s="706" t="s">
        <v>720</v>
      </c>
      <c r="B62" s="705">
        <v>-35918.362090000002</v>
      </c>
      <c r="C62" s="705">
        <v>-45371.639430000003</v>
      </c>
      <c r="D62" s="705">
        <v>-51412.703689999995</v>
      </c>
      <c r="E62" s="705">
        <v>-57848.743820000003</v>
      </c>
      <c r="F62" s="705">
        <v>-70803.382409999991</v>
      </c>
      <c r="G62" s="705">
        <v>-64702.252649999995</v>
      </c>
      <c r="H62" s="705">
        <v>-88064.167629999996</v>
      </c>
      <c r="I62" s="705">
        <v>-80487.16678</v>
      </c>
    </row>
    <row r="63" spans="1:9" ht="21.75" customHeight="1">
      <c r="A63" s="707" t="s">
        <v>721</v>
      </c>
      <c r="B63" s="705">
        <v>156577.88977000001</v>
      </c>
      <c r="C63" s="705">
        <v>178995.4577</v>
      </c>
      <c r="D63" s="705">
        <v>175833.62494000001</v>
      </c>
      <c r="E63" s="705">
        <v>196307.76084</v>
      </c>
      <c r="F63" s="705">
        <v>215594.44069999998</v>
      </c>
      <c r="G63" s="705">
        <v>157139.15573</v>
      </c>
      <c r="H63" s="705">
        <v>210609.23477000001</v>
      </c>
      <c r="I63" s="705">
        <v>150591.23584000001</v>
      </c>
    </row>
    <row r="64" spans="1:9">
      <c r="A64" s="704" t="s">
        <v>722</v>
      </c>
      <c r="B64" s="705">
        <v>8792.2592299999997</v>
      </c>
      <c r="C64" s="705">
        <v>37362.405630000001</v>
      </c>
      <c r="D64" s="705">
        <v>24782.796280000002</v>
      </c>
      <c r="E64" s="705">
        <v>26015.26816</v>
      </c>
      <c r="F64" s="705">
        <v>26379.87946</v>
      </c>
      <c r="G64" s="705">
        <v>24491.972329999997</v>
      </c>
      <c r="H64" s="705">
        <v>40990.440190000001</v>
      </c>
      <c r="I64" s="705">
        <v>36904.712879999999</v>
      </c>
    </row>
    <row r="65" spans="1:9">
      <c r="A65" s="706" t="s">
        <v>723</v>
      </c>
      <c r="B65" s="705">
        <v>-5421.0884000000005</v>
      </c>
      <c r="C65" s="705">
        <v>-5106.0971500000005</v>
      </c>
      <c r="D65" s="705">
        <v>-7733.8010400000003</v>
      </c>
      <c r="E65" s="705">
        <v>-14694.033170000001</v>
      </c>
      <c r="F65" s="705">
        <v>-18207.593659999999</v>
      </c>
      <c r="G65" s="705">
        <v>-15924.293669999999</v>
      </c>
      <c r="H65" s="705">
        <v>-24327.985199999999</v>
      </c>
      <c r="I65" s="705">
        <v>-18932.602260000003</v>
      </c>
    </row>
    <row r="66" spans="1:9">
      <c r="A66" s="708" t="s">
        <v>724</v>
      </c>
      <c r="B66" s="705">
        <v>159949.0606</v>
      </c>
      <c r="C66" s="705">
        <v>211251.76618000001</v>
      </c>
      <c r="D66" s="705">
        <v>192882.62018</v>
      </c>
      <c r="E66" s="705">
        <v>207628.99583</v>
      </c>
      <c r="F66" s="705">
        <v>223766.72649999999</v>
      </c>
      <c r="G66" s="705">
        <v>165706.83438999997</v>
      </c>
      <c r="H66" s="705">
        <v>227271.68975999998</v>
      </c>
      <c r="I66" s="705">
        <v>168563.34646</v>
      </c>
    </row>
    <row r="67" spans="1:9">
      <c r="A67" s="704" t="s">
        <v>725</v>
      </c>
      <c r="B67" s="705">
        <v>14076.741739999999</v>
      </c>
      <c r="C67" s="705">
        <v>37335.84921</v>
      </c>
      <c r="D67" s="705">
        <v>21040.606079999998</v>
      </c>
      <c r="E67" s="705">
        <v>22430.774679999999</v>
      </c>
      <c r="F67" s="705">
        <v>26109.016390000001</v>
      </c>
      <c r="G67" s="705">
        <v>19763.22</v>
      </c>
      <c r="H67" s="705">
        <v>32825.895210000002</v>
      </c>
      <c r="I67" s="705">
        <v>18571.852760000002</v>
      </c>
    </row>
    <row r="68" spans="1:9">
      <c r="A68" s="704" t="s">
        <v>726</v>
      </c>
      <c r="B68" s="705">
        <v>-27847.864120000002</v>
      </c>
      <c r="C68" s="705">
        <v>-58104.614860000001</v>
      </c>
      <c r="D68" s="705">
        <v>-38944.961479999998</v>
      </c>
      <c r="E68" s="705">
        <v>-48157.102719999995</v>
      </c>
      <c r="F68" s="705">
        <v>-48417.174509999997</v>
      </c>
      <c r="G68" s="705">
        <v>-40078.284509999998</v>
      </c>
      <c r="H68" s="705">
        <v>-52338.789629999999</v>
      </c>
      <c r="I68" s="705">
        <v>-38696.010689999996</v>
      </c>
    </row>
    <row r="69" spans="1:9">
      <c r="A69" s="707" t="s">
        <v>727</v>
      </c>
      <c r="B69" s="705">
        <v>146177.93822000001</v>
      </c>
      <c r="C69" s="705">
        <v>190483.00052999999</v>
      </c>
      <c r="D69" s="705">
        <v>174978.26478</v>
      </c>
      <c r="E69" s="705">
        <v>181902.66778999998</v>
      </c>
      <c r="F69" s="705">
        <v>201458.56837999998</v>
      </c>
      <c r="G69" s="705">
        <v>145391.76988000001</v>
      </c>
      <c r="H69" s="705">
        <v>207758.79534000001</v>
      </c>
      <c r="I69" s="705">
        <v>148439.18853000001</v>
      </c>
    </row>
    <row r="70" spans="1:9">
      <c r="A70" s="706" t="s">
        <v>728</v>
      </c>
      <c r="B70" s="705">
        <v>-139868.81122</v>
      </c>
      <c r="C70" s="705">
        <v>-164753.6152</v>
      </c>
      <c r="D70" s="705">
        <v>-160127.64431999999</v>
      </c>
      <c r="E70" s="705">
        <v>-148172.07943000001</v>
      </c>
      <c r="F70" s="705">
        <v>-153363.45594999997</v>
      </c>
      <c r="G70" s="705">
        <v>-127027.68423999999</v>
      </c>
      <c r="H70" s="705">
        <v>-163962.62675</v>
      </c>
      <c r="I70" s="705">
        <v>-132359.85352</v>
      </c>
    </row>
    <row r="71" spans="1:9">
      <c r="A71" s="708" t="s">
        <v>729</v>
      </c>
      <c r="B71" s="705">
        <v>6309.1270000000004</v>
      </c>
      <c r="C71" s="705">
        <v>25729.385329999997</v>
      </c>
      <c r="D71" s="705">
        <v>14850.62046</v>
      </c>
      <c r="E71" s="705">
        <v>33730.588360000002</v>
      </c>
      <c r="F71" s="705">
        <v>48095.112430000001</v>
      </c>
      <c r="G71" s="705">
        <v>18364.085640000001</v>
      </c>
      <c r="H71" s="705">
        <v>43796.168590000001</v>
      </c>
      <c r="I71" s="705">
        <v>16079.335009999999</v>
      </c>
    </row>
    <row r="72" spans="1:9">
      <c r="A72" s="708" t="s">
        <v>730</v>
      </c>
      <c r="B72" s="705">
        <v>577.43802000000005</v>
      </c>
      <c r="C72" s="705">
        <v>801.68379000000004</v>
      </c>
      <c r="D72" s="705">
        <v>222.65700000000001</v>
      </c>
      <c r="E72" s="705">
        <v>72.082139999999995</v>
      </c>
      <c r="F72" s="705">
        <v>7.9551000000000007</v>
      </c>
      <c r="G72" s="705">
        <v>4.3046499999999996</v>
      </c>
      <c r="H72" s="705">
        <v>4.8084100000000003</v>
      </c>
      <c r="I72" s="705">
        <v>1.64615</v>
      </c>
    </row>
    <row r="73" spans="1:9">
      <c r="A73" s="709" t="s">
        <v>731</v>
      </c>
      <c r="B73" s="705">
        <v>22.34712</v>
      </c>
      <c r="C73" s="705">
        <v>1.482E-2</v>
      </c>
      <c r="D73" s="705">
        <v>2.5699999999999998E-3</v>
      </c>
      <c r="E73" s="705">
        <v>5.9999999999999995E-4</v>
      </c>
      <c r="F73" s="705">
        <v>2.0999999999999998E-4</v>
      </c>
      <c r="G73" s="705">
        <v>-4.0000000000000003E-5</v>
      </c>
      <c r="H73" s="705">
        <v>8.0000000000000007E-5</v>
      </c>
      <c r="I73" s="705">
        <v>4.2999999999999999E-4</v>
      </c>
    </row>
    <row r="74" spans="1:9">
      <c r="A74" s="709" t="s">
        <v>732</v>
      </c>
      <c r="B74" s="705">
        <v>555.09090000000003</v>
      </c>
      <c r="C74" s="705">
        <v>801.66896999999994</v>
      </c>
      <c r="D74" s="705">
        <v>222.65442999999999</v>
      </c>
      <c r="E74" s="705">
        <v>72.08153999999999</v>
      </c>
      <c r="F74" s="705">
        <v>7.9548900000000007</v>
      </c>
      <c r="G74" s="705">
        <v>4.3046899999999999</v>
      </c>
      <c r="H74" s="705">
        <v>4.8083299999999998</v>
      </c>
      <c r="I74" s="705">
        <v>1.6457200000000001</v>
      </c>
    </row>
    <row r="75" spans="1:9">
      <c r="A75" s="707" t="s">
        <v>733</v>
      </c>
      <c r="B75" s="705">
        <v>-35.871379999999995</v>
      </c>
      <c r="C75" s="705">
        <v>-32.508220000000001</v>
      </c>
      <c r="D75" s="705">
        <v>-19.879660000000001</v>
      </c>
      <c r="E75" s="705">
        <v>-12.867790000000001</v>
      </c>
      <c r="F75" s="705">
        <v>-7.3488299999999995</v>
      </c>
      <c r="G75" s="705">
        <v>-4.6110699999999998</v>
      </c>
      <c r="H75" s="705">
        <v>-5.3454700000000006</v>
      </c>
      <c r="I75" s="705">
        <v>-1.83721</v>
      </c>
    </row>
    <row r="76" spans="1:9">
      <c r="A76" s="707" t="s">
        <v>734</v>
      </c>
      <c r="B76" s="705">
        <v>-8.4499999999999992E-3</v>
      </c>
      <c r="C76" s="705">
        <v>-1.2289999999999999E-2</v>
      </c>
      <c r="D76" s="705">
        <v>-4.9199999999999999E-3</v>
      </c>
      <c r="E76" s="705">
        <v>-1.7700000000000001E-3</v>
      </c>
      <c r="F76" s="705">
        <v>-1.2700000000000001E-3</v>
      </c>
      <c r="G76" s="705">
        <v>-4.4999999999999999E-4</v>
      </c>
      <c r="H76" s="705">
        <v>-9.5999999999999992E-4</v>
      </c>
      <c r="I76" s="705">
        <v>0</v>
      </c>
    </row>
    <row r="77" spans="1:9">
      <c r="A77" s="706" t="s">
        <v>735</v>
      </c>
      <c r="B77" s="705">
        <v>-35.862929999999999</v>
      </c>
      <c r="C77" s="705">
        <v>-32.495930000000001</v>
      </c>
      <c r="D77" s="705">
        <v>-19.874740000000003</v>
      </c>
      <c r="E77" s="705">
        <v>-12.866020000000001</v>
      </c>
      <c r="F77" s="705">
        <v>-7.3475600000000005</v>
      </c>
      <c r="G77" s="705">
        <v>-4.6106199999999999</v>
      </c>
      <c r="H77" s="705">
        <v>-5.3445100000000005</v>
      </c>
      <c r="I77" s="705">
        <v>-1.83721</v>
      </c>
    </row>
    <row r="78" spans="1:9">
      <c r="A78" s="707" t="s">
        <v>736</v>
      </c>
      <c r="B78" s="705">
        <v>6850.6936399999995</v>
      </c>
      <c r="C78" s="705">
        <v>26498.560899999997</v>
      </c>
      <c r="D78" s="705">
        <v>15053.397800000001</v>
      </c>
      <c r="E78" s="705">
        <v>33789.802710000004</v>
      </c>
      <c r="F78" s="705">
        <v>48095.718700000005</v>
      </c>
      <c r="G78" s="705">
        <v>18363.77922</v>
      </c>
      <c r="H78" s="705">
        <v>43795.631529999999</v>
      </c>
      <c r="I78" s="705">
        <v>16079.14395</v>
      </c>
    </row>
    <row r="79" spans="1:9">
      <c r="A79" s="710" t="s">
        <v>737</v>
      </c>
      <c r="B79" s="705">
        <v>0</v>
      </c>
      <c r="C79" s="705">
        <v>0</v>
      </c>
      <c r="D79" s="705">
        <v>0</v>
      </c>
      <c r="E79" s="705">
        <v>0</v>
      </c>
      <c r="F79" s="705">
        <v>0</v>
      </c>
      <c r="G79" s="705">
        <v>0</v>
      </c>
      <c r="H79" s="705">
        <v>0</v>
      </c>
      <c r="I79" s="705">
        <v>0</v>
      </c>
    </row>
    <row r="80" spans="1:9">
      <c r="A80" s="708" t="s">
        <v>738</v>
      </c>
      <c r="B80" s="705">
        <v>6850.6936399999995</v>
      </c>
      <c r="C80" s="705">
        <v>26498.560899999997</v>
      </c>
      <c r="D80" s="705">
        <v>15053.397800000001</v>
      </c>
      <c r="E80" s="705">
        <v>33789.802710000004</v>
      </c>
      <c r="F80" s="705">
        <v>48095.718700000005</v>
      </c>
      <c r="G80" s="705">
        <v>18363.77922</v>
      </c>
      <c r="H80" s="705">
        <v>43795.631529999999</v>
      </c>
      <c r="I80" s="705">
        <v>16079.14395</v>
      </c>
    </row>
    <row r="81" spans="1:9">
      <c r="A81" s="704" t="s">
        <v>739</v>
      </c>
      <c r="B81" s="705">
        <v>-925.95263999999997</v>
      </c>
      <c r="C81" s="705">
        <v>-590.33849999999995</v>
      </c>
      <c r="D81" s="705">
        <v>448.31334999999996</v>
      </c>
      <c r="E81" s="705">
        <v>-1244.5894499999999</v>
      </c>
      <c r="F81" s="705">
        <v>-713.48620999999991</v>
      </c>
      <c r="G81" s="705">
        <v>-126.49345</v>
      </c>
      <c r="H81" s="705">
        <v>-55.093290000000003</v>
      </c>
      <c r="I81" s="705">
        <v>-135.3262</v>
      </c>
    </row>
    <row r="82" spans="1:9" ht="21" customHeight="1">
      <c r="A82" s="707" t="s">
        <v>740</v>
      </c>
      <c r="B82" s="705">
        <v>5924.741</v>
      </c>
      <c r="C82" s="705">
        <v>25908.222399999999</v>
      </c>
      <c r="D82" s="705">
        <v>15501.711150000001</v>
      </c>
      <c r="E82" s="705">
        <v>32545.21326</v>
      </c>
      <c r="F82" s="705">
        <v>47382.232490000002</v>
      </c>
      <c r="G82" s="705">
        <v>18237.285769999999</v>
      </c>
      <c r="H82" s="705">
        <v>43740.538240000002</v>
      </c>
      <c r="I82" s="705">
        <v>15943.81775</v>
      </c>
    </row>
    <row r="83" spans="1:9" ht="21" customHeight="1">
      <c r="A83" s="704" t="s">
        <v>741</v>
      </c>
      <c r="B83" s="705">
        <v>1.0000000000000001E-5</v>
      </c>
      <c r="C83" s="705">
        <v>0</v>
      </c>
      <c r="D83" s="705">
        <v>0</v>
      </c>
      <c r="E83" s="705">
        <v>0</v>
      </c>
      <c r="F83" s="705">
        <v>4.0000000000000003E-5</v>
      </c>
      <c r="G83" s="705">
        <v>0</v>
      </c>
      <c r="H83" s="705">
        <v>0</v>
      </c>
      <c r="I83" s="705">
        <v>0</v>
      </c>
    </row>
    <row r="84" spans="1:9" ht="21" customHeight="1">
      <c r="A84" s="707" t="s">
        <v>742</v>
      </c>
      <c r="B84" s="705">
        <v>5924.7410099999997</v>
      </c>
      <c r="C84" s="705">
        <v>25908.222399999999</v>
      </c>
      <c r="D84" s="705">
        <v>15501.711150000001</v>
      </c>
      <c r="E84" s="705">
        <v>32545.21326</v>
      </c>
      <c r="F84" s="705">
        <v>47382.232530000001</v>
      </c>
      <c r="G84" s="705">
        <v>18237.285769999999</v>
      </c>
      <c r="H84" s="705">
        <v>43740.538240000002</v>
      </c>
      <c r="I84" s="705">
        <v>15943.81775</v>
      </c>
    </row>
    <row r="85" spans="1:9" ht="18" customHeight="1" thickBot="1">
      <c r="A85" s="704" t="s">
        <v>743</v>
      </c>
      <c r="B85" s="705">
        <v>-2002.7840000000001</v>
      </c>
      <c r="C85" s="705">
        <v>-670.7396</v>
      </c>
      <c r="D85" s="705">
        <v>-884.10841000000005</v>
      </c>
      <c r="E85" s="705">
        <v>-9371.8111900000004</v>
      </c>
      <c r="F85" s="705">
        <v>-19676.06612</v>
      </c>
      <c r="G85" s="705">
        <v>0</v>
      </c>
      <c r="H85" s="705">
        <v>-18152.176780000002</v>
      </c>
      <c r="I85" s="705">
        <v>-2006.01349</v>
      </c>
    </row>
    <row r="86" spans="1:9" ht="24" customHeight="1" thickTop="1" thickBot="1">
      <c r="A86" s="694" t="s">
        <v>744</v>
      </c>
      <c r="B86" s="695">
        <v>3921.9570099999996</v>
      </c>
      <c r="C86" s="695">
        <v>25237.482800000002</v>
      </c>
      <c r="D86" s="695">
        <v>14617.60274</v>
      </c>
      <c r="E86" s="695">
        <v>23173.40207</v>
      </c>
      <c r="F86" s="695">
        <v>27706.166410000002</v>
      </c>
      <c r="G86" s="695">
        <v>18237.285769999999</v>
      </c>
      <c r="H86" s="695">
        <v>25588.36146</v>
      </c>
      <c r="I86" s="695">
        <v>13937.804259999999</v>
      </c>
    </row>
    <row r="87" spans="1:9" ht="15" customHeight="1" thickTop="1" thickBot="1">
      <c r="A87" s="711"/>
      <c r="B87" s="712"/>
      <c r="C87" s="712"/>
      <c r="D87" s="712"/>
      <c r="E87" s="712"/>
      <c r="F87" s="712"/>
      <c r="G87" s="712"/>
      <c r="H87" s="712"/>
      <c r="I87" s="712"/>
    </row>
    <row r="88" spans="1:9" ht="28.5" customHeight="1" thickTop="1">
      <c r="A88" s="714"/>
      <c r="B88" s="715"/>
      <c r="C88" s="715"/>
      <c r="D88" s="715"/>
      <c r="E88" s="715"/>
      <c r="F88" s="715"/>
      <c r="G88" s="715"/>
      <c r="H88" s="715"/>
      <c r="I88" s="715"/>
    </row>
    <row r="89" spans="1:9">
      <c r="A89" s="174"/>
      <c r="B89" s="175"/>
      <c r="C89" s="175"/>
      <c r="D89" s="175"/>
      <c r="E89" s="175"/>
      <c r="F89" s="175"/>
      <c r="G89" s="175"/>
      <c r="H89" s="175"/>
    </row>
    <row r="90" spans="1:9" ht="19.5">
      <c r="A90" s="176"/>
      <c r="B90" s="175"/>
      <c r="C90" s="175"/>
      <c r="D90" s="175"/>
      <c r="E90" s="175"/>
      <c r="F90" s="175"/>
      <c r="G90" s="175"/>
      <c r="H90" s="175"/>
    </row>
    <row r="91" spans="1:9" ht="19.5">
      <c r="A91" s="176"/>
      <c r="B91" s="175"/>
      <c r="C91" s="175"/>
      <c r="D91" s="175"/>
      <c r="E91" s="175"/>
      <c r="F91" s="175"/>
      <c r="G91" s="175"/>
      <c r="H91" s="175"/>
    </row>
    <row r="92" spans="1:9" ht="19.5">
      <c r="A92" s="176"/>
      <c r="B92" s="175"/>
      <c r="C92" s="175"/>
      <c r="D92" s="175"/>
      <c r="E92" s="175"/>
      <c r="F92" s="175"/>
      <c r="G92" s="175"/>
      <c r="H92" s="175"/>
    </row>
    <row r="93" spans="1:9" ht="19.5">
      <c r="A93" s="177"/>
      <c r="B93" s="175"/>
      <c r="C93" s="175"/>
      <c r="D93" s="175"/>
      <c r="E93" s="175"/>
      <c r="F93" s="175"/>
      <c r="G93" s="175"/>
      <c r="H93" s="175"/>
    </row>
    <row r="94" spans="1:9" ht="19.5">
      <c r="A94" s="177"/>
      <c r="B94" s="175"/>
      <c r="C94" s="175"/>
      <c r="D94" s="175"/>
      <c r="E94" s="175"/>
      <c r="F94" s="175"/>
      <c r="G94" s="175"/>
      <c r="H94" s="175"/>
    </row>
    <row r="95" spans="1:9" ht="19.5">
      <c r="A95" s="178"/>
      <c r="B95" s="175"/>
      <c r="C95" s="175"/>
      <c r="D95" s="175"/>
      <c r="E95" s="175"/>
      <c r="F95" s="175"/>
      <c r="G95" s="175"/>
      <c r="H95" s="175"/>
    </row>
    <row r="96" spans="1:9" ht="19.5">
      <c r="A96" s="176"/>
      <c r="B96" s="175"/>
      <c r="C96" s="175"/>
      <c r="D96" s="175"/>
      <c r="E96" s="175"/>
      <c r="F96" s="175"/>
      <c r="G96" s="175"/>
      <c r="H96" s="175"/>
    </row>
    <row r="97" spans="1:8" ht="19.5">
      <c r="A97" s="176"/>
      <c r="B97" s="175"/>
      <c r="C97" s="175"/>
      <c r="D97" s="175"/>
      <c r="E97" s="175"/>
      <c r="F97" s="175"/>
      <c r="G97" s="175"/>
      <c r="H97" s="175"/>
    </row>
    <row r="98" spans="1:8" ht="19.5">
      <c r="A98" s="176"/>
      <c r="B98" s="175"/>
      <c r="C98" s="175"/>
      <c r="D98" s="175"/>
      <c r="E98" s="175"/>
      <c r="F98" s="175"/>
      <c r="G98" s="175"/>
      <c r="H98" s="175"/>
    </row>
    <row r="99" spans="1:8" ht="19.5">
      <c r="A99" s="176"/>
      <c r="B99" s="175"/>
      <c r="C99" s="175"/>
      <c r="D99" s="175"/>
      <c r="E99" s="175"/>
      <c r="F99" s="175"/>
      <c r="G99" s="175"/>
      <c r="H99" s="175"/>
    </row>
    <row r="100" spans="1:8" ht="19.5">
      <c r="A100" s="176"/>
      <c r="B100" s="175"/>
      <c r="C100" s="175"/>
      <c r="D100" s="175"/>
      <c r="E100" s="175"/>
      <c r="F100" s="175"/>
      <c r="G100" s="175"/>
      <c r="H100" s="175"/>
    </row>
    <row r="101" spans="1:8" ht="19.5">
      <c r="A101" s="179"/>
      <c r="B101" s="175"/>
      <c r="C101" s="175"/>
      <c r="D101" s="175"/>
      <c r="E101" s="175"/>
      <c r="F101" s="175"/>
      <c r="G101" s="175"/>
      <c r="H101" s="175"/>
    </row>
    <row r="102" spans="1:8">
      <c r="A102" s="180"/>
      <c r="B102" s="175"/>
      <c r="C102" s="175"/>
      <c r="D102" s="175"/>
      <c r="E102" s="175"/>
      <c r="F102" s="175"/>
      <c r="G102" s="175"/>
      <c r="H102" s="175"/>
    </row>
    <row r="103" spans="1:8">
      <c r="A103" s="180"/>
      <c r="B103" s="175"/>
      <c r="C103" s="175"/>
      <c r="D103" s="175"/>
      <c r="E103" s="175"/>
      <c r="F103" s="175"/>
      <c r="G103" s="175"/>
      <c r="H103" s="175"/>
    </row>
    <row r="104" spans="1:8">
      <c r="A104" s="180"/>
      <c r="B104" s="175"/>
      <c r="C104" s="175"/>
      <c r="D104" s="175"/>
      <c r="E104" s="175"/>
      <c r="F104" s="175"/>
      <c r="G104" s="175"/>
      <c r="H104" s="175"/>
    </row>
    <row r="105" spans="1:8">
      <c r="A105" s="180"/>
      <c r="B105" s="175"/>
      <c r="C105" s="175"/>
      <c r="D105" s="175"/>
      <c r="E105" s="175"/>
      <c r="F105" s="175"/>
      <c r="G105" s="175"/>
      <c r="H105" s="175"/>
    </row>
    <row r="106" spans="1:8">
      <c r="A106" s="180"/>
      <c r="B106" s="175"/>
      <c r="C106" s="175"/>
      <c r="D106" s="175"/>
      <c r="E106" s="175"/>
      <c r="F106" s="175"/>
      <c r="G106" s="175"/>
      <c r="H106" s="175"/>
    </row>
    <row r="107" spans="1:8">
      <c r="A107" s="180"/>
      <c r="B107" s="175"/>
      <c r="C107" s="175"/>
      <c r="D107" s="175"/>
      <c r="E107" s="175"/>
      <c r="F107" s="175"/>
      <c r="G107" s="175"/>
      <c r="H107" s="175"/>
    </row>
    <row r="108" spans="1:8">
      <c r="A108" s="181"/>
      <c r="B108" s="175"/>
      <c r="C108" s="175"/>
      <c r="D108" s="175"/>
      <c r="E108" s="175"/>
      <c r="F108" s="175"/>
      <c r="G108" s="175"/>
      <c r="H108" s="175"/>
    </row>
    <row r="109" spans="1:8">
      <c r="A109" s="181"/>
      <c r="B109" s="175"/>
      <c r="C109" s="175"/>
      <c r="D109" s="175"/>
      <c r="E109" s="175"/>
      <c r="F109" s="175"/>
      <c r="G109" s="175"/>
      <c r="H109" s="175"/>
    </row>
    <row r="110" spans="1:8" ht="19.5">
      <c r="A110" s="176"/>
      <c r="B110" s="175"/>
      <c r="C110" s="175"/>
      <c r="D110" s="175"/>
      <c r="E110" s="175"/>
      <c r="F110" s="175"/>
      <c r="G110" s="175"/>
      <c r="H110" s="175"/>
    </row>
    <row r="111" spans="1:8" ht="19.5">
      <c r="A111" s="176"/>
      <c r="B111" s="175"/>
      <c r="C111" s="175"/>
      <c r="D111" s="175"/>
      <c r="E111" s="175"/>
      <c r="F111" s="175"/>
      <c r="G111" s="175"/>
      <c r="H111" s="175"/>
    </row>
    <row r="112" spans="1:8" ht="19.5">
      <c r="A112" s="178"/>
      <c r="B112" s="175"/>
      <c r="C112" s="175"/>
      <c r="D112" s="175"/>
      <c r="E112" s="175"/>
      <c r="F112" s="175"/>
      <c r="G112" s="175"/>
      <c r="H112" s="175"/>
    </row>
    <row r="113" spans="1:8" ht="19.5">
      <c r="A113" s="178"/>
      <c r="B113" s="175"/>
      <c r="C113" s="175"/>
      <c r="D113" s="175"/>
      <c r="E113" s="175"/>
      <c r="F113" s="175"/>
      <c r="G113" s="175"/>
      <c r="H113" s="175"/>
    </row>
    <row r="114" spans="1:8" ht="19.5">
      <c r="A114" s="178"/>
      <c r="B114" s="175"/>
      <c r="C114" s="175"/>
      <c r="D114" s="175"/>
      <c r="E114" s="175"/>
      <c r="F114" s="175"/>
      <c r="G114" s="175"/>
      <c r="H114" s="175"/>
    </row>
    <row r="115" spans="1:8" ht="19.5">
      <c r="A115" s="176"/>
      <c r="B115" s="175"/>
      <c r="C115" s="175"/>
      <c r="D115" s="175"/>
      <c r="E115" s="175"/>
      <c r="F115" s="175"/>
      <c r="G115" s="175"/>
      <c r="H115" s="175"/>
    </row>
    <row r="116" spans="1:8" ht="19.5">
      <c r="A116" s="176"/>
      <c r="B116" s="175"/>
      <c r="C116" s="175"/>
      <c r="D116" s="175"/>
      <c r="E116" s="175"/>
      <c r="F116" s="175"/>
      <c r="G116" s="175"/>
      <c r="H116" s="175"/>
    </row>
    <row r="117" spans="1:8" ht="19.5">
      <c r="A117" s="176"/>
      <c r="B117" s="175"/>
      <c r="C117" s="175"/>
      <c r="D117" s="175"/>
      <c r="E117" s="175"/>
      <c r="F117" s="175"/>
      <c r="G117" s="175"/>
      <c r="H117" s="175"/>
    </row>
    <row r="118" spans="1:8" ht="19.5">
      <c r="A118" s="176"/>
      <c r="B118" s="175"/>
      <c r="C118" s="175"/>
      <c r="D118" s="175"/>
      <c r="E118" s="175"/>
      <c r="F118" s="175"/>
      <c r="G118" s="175"/>
      <c r="H118" s="175"/>
    </row>
    <row r="119" spans="1:8" ht="19.5">
      <c r="A119" s="176"/>
      <c r="B119" s="175"/>
      <c r="C119" s="175"/>
      <c r="D119" s="175"/>
      <c r="E119" s="175"/>
      <c r="F119" s="175"/>
      <c r="G119" s="175"/>
      <c r="H119" s="175"/>
    </row>
    <row r="120" spans="1:8" ht="19.5">
      <c r="A120" s="176"/>
      <c r="B120" s="175"/>
      <c r="C120" s="175"/>
      <c r="D120" s="175"/>
      <c r="E120" s="175"/>
      <c r="F120" s="175"/>
      <c r="G120" s="175"/>
      <c r="H120" s="175"/>
    </row>
    <row r="121" spans="1:8" ht="19.5">
      <c r="A121" s="176"/>
      <c r="B121" s="175"/>
      <c r="C121" s="175"/>
      <c r="D121" s="175"/>
      <c r="E121" s="175"/>
      <c r="F121" s="175"/>
      <c r="G121" s="175"/>
      <c r="H121" s="175"/>
    </row>
    <row r="122" spans="1:8" ht="19.5">
      <c r="A122" s="178"/>
      <c r="B122" s="175"/>
      <c r="C122" s="175"/>
      <c r="D122" s="175"/>
      <c r="E122" s="175"/>
      <c r="F122" s="175"/>
      <c r="G122" s="175"/>
      <c r="H122" s="175"/>
    </row>
    <row r="123" spans="1:8" ht="19.5">
      <c r="A123" s="176"/>
      <c r="B123" s="175"/>
      <c r="C123" s="175"/>
      <c r="D123" s="175"/>
      <c r="E123" s="175"/>
      <c r="F123" s="175"/>
      <c r="G123" s="175"/>
      <c r="H123" s="175"/>
    </row>
    <row r="124" spans="1:8" ht="19.5">
      <c r="A124" s="176"/>
      <c r="B124" s="175"/>
      <c r="C124" s="175"/>
      <c r="D124" s="175"/>
      <c r="E124" s="175"/>
      <c r="F124" s="175"/>
      <c r="G124" s="175"/>
      <c r="H124" s="175"/>
    </row>
    <row r="125" spans="1:8" ht="19.5">
      <c r="A125" s="176"/>
      <c r="B125" s="175"/>
      <c r="C125" s="175"/>
      <c r="D125" s="175"/>
      <c r="E125" s="175"/>
      <c r="F125" s="175"/>
      <c r="G125" s="175"/>
      <c r="H125" s="175"/>
    </row>
    <row r="126" spans="1:8" ht="19.5">
      <c r="A126" s="176"/>
      <c r="B126" s="175"/>
      <c r="C126" s="175"/>
      <c r="D126" s="175"/>
      <c r="E126" s="175"/>
      <c r="F126" s="175"/>
      <c r="G126" s="175"/>
      <c r="H126" s="175"/>
    </row>
    <row r="127" spans="1:8" ht="19.5">
      <c r="A127" s="176"/>
      <c r="B127" s="175"/>
      <c r="C127" s="175"/>
      <c r="D127" s="175"/>
      <c r="E127" s="175"/>
      <c r="F127" s="175"/>
      <c r="G127" s="175"/>
      <c r="H127" s="175"/>
    </row>
    <row r="128" spans="1:8" ht="19.5">
      <c r="A128" s="178"/>
      <c r="B128" s="175"/>
      <c r="C128" s="175"/>
      <c r="D128" s="175"/>
      <c r="E128" s="175"/>
      <c r="F128" s="175"/>
      <c r="G128" s="175"/>
      <c r="H128" s="175"/>
    </row>
    <row r="129" spans="1:8" ht="19.5">
      <c r="A129" s="176"/>
      <c r="B129" s="175"/>
      <c r="C129" s="175"/>
      <c r="D129" s="175"/>
      <c r="E129" s="175"/>
      <c r="F129" s="175"/>
      <c r="G129" s="175"/>
      <c r="H129" s="175"/>
    </row>
    <row r="130" spans="1:8" ht="19.5">
      <c r="A130" s="176"/>
      <c r="B130" s="175"/>
      <c r="C130" s="175"/>
      <c r="D130" s="175"/>
      <c r="E130" s="175"/>
      <c r="F130" s="175"/>
      <c r="G130" s="175"/>
      <c r="H130" s="175"/>
    </row>
    <row r="131" spans="1:8" ht="19.5">
      <c r="A131" s="176"/>
      <c r="B131" s="175"/>
      <c r="C131" s="175"/>
      <c r="D131" s="175"/>
      <c r="E131" s="175"/>
      <c r="F131" s="175"/>
      <c r="G131" s="175"/>
      <c r="H131" s="175"/>
    </row>
    <row r="132" spans="1:8" ht="19.5">
      <c r="A132" s="178"/>
      <c r="B132" s="175"/>
      <c r="C132" s="175"/>
      <c r="D132" s="175"/>
      <c r="E132" s="175"/>
      <c r="F132" s="175"/>
      <c r="G132" s="175"/>
      <c r="H132" s="175"/>
    </row>
    <row r="133" spans="1:8" ht="19.5">
      <c r="A133" s="176"/>
      <c r="B133" s="175"/>
      <c r="C133" s="175"/>
      <c r="D133" s="175"/>
      <c r="E133" s="175"/>
      <c r="F133" s="175"/>
      <c r="G133" s="175"/>
      <c r="H133" s="175"/>
    </row>
    <row r="134" spans="1:8" ht="19.5">
      <c r="A134" s="176"/>
      <c r="B134" s="175"/>
      <c r="C134" s="175"/>
      <c r="D134" s="175"/>
      <c r="E134" s="175"/>
      <c r="F134" s="175"/>
      <c r="G134" s="175"/>
      <c r="H134" s="175"/>
    </row>
    <row r="135" spans="1:8" ht="19.5">
      <c r="A135" s="176"/>
      <c r="B135" s="175"/>
      <c r="C135" s="175"/>
      <c r="D135" s="175"/>
      <c r="E135" s="175"/>
      <c r="F135" s="175"/>
      <c r="G135" s="175"/>
      <c r="H135" s="175"/>
    </row>
    <row r="136" spans="1:8" ht="19.5">
      <c r="A136" s="176"/>
      <c r="B136" s="175"/>
      <c r="C136" s="175"/>
      <c r="D136" s="175"/>
      <c r="E136" s="175"/>
      <c r="F136" s="175"/>
      <c r="G136" s="175"/>
      <c r="H136" s="175"/>
    </row>
    <row r="137" spans="1:8" ht="19.5">
      <c r="A137" s="178"/>
      <c r="B137" s="175"/>
      <c r="C137" s="175"/>
      <c r="D137" s="175"/>
      <c r="E137" s="175"/>
      <c r="F137" s="175"/>
      <c r="G137" s="175"/>
      <c r="H137" s="175"/>
    </row>
    <row r="138" spans="1:8" ht="19.5">
      <c r="A138" s="176"/>
      <c r="B138" s="175"/>
      <c r="C138" s="175"/>
      <c r="D138" s="175"/>
      <c r="E138" s="175"/>
      <c r="F138" s="175"/>
      <c r="G138" s="175"/>
      <c r="H138" s="175"/>
    </row>
    <row r="139" spans="1:8" ht="19.5">
      <c r="A139" s="176"/>
      <c r="B139" s="175"/>
      <c r="C139" s="175"/>
      <c r="D139" s="175"/>
      <c r="E139" s="175"/>
      <c r="F139" s="175"/>
      <c r="G139" s="175"/>
      <c r="H139" s="175"/>
    </row>
    <row r="140" spans="1:8" ht="19.5">
      <c r="A140" s="176"/>
      <c r="B140" s="175"/>
      <c r="C140" s="175"/>
      <c r="D140" s="175"/>
      <c r="E140" s="175"/>
      <c r="F140" s="175"/>
      <c r="G140" s="175"/>
      <c r="H140" s="175"/>
    </row>
    <row r="141" spans="1:8" ht="19.5">
      <c r="A141" s="176"/>
      <c r="B141" s="175"/>
      <c r="C141" s="175"/>
      <c r="D141" s="175"/>
      <c r="E141" s="175"/>
      <c r="F141" s="175"/>
      <c r="G141" s="175"/>
      <c r="H141" s="175"/>
    </row>
    <row r="142" spans="1:8" ht="19.5">
      <c r="A142" s="177"/>
      <c r="B142" s="175"/>
      <c r="C142" s="175"/>
      <c r="D142" s="175"/>
      <c r="E142" s="175"/>
      <c r="F142" s="175"/>
      <c r="G142" s="175"/>
      <c r="H142" s="175"/>
    </row>
    <row r="143" spans="1:8" ht="19.5">
      <c r="A143" s="177"/>
      <c r="B143" s="175"/>
      <c r="C143" s="175"/>
      <c r="D143" s="175"/>
      <c r="E143" s="175"/>
      <c r="F143" s="175"/>
      <c r="G143" s="175"/>
      <c r="H143" s="175"/>
    </row>
    <row r="144" spans="1:8" ht="19.5">
      <c r="A144" s="178"/>
      <c r="B144" s="175"/>
      <c r="C144" s="175"/>
      <c r="D144" s="175"/>
      <c r="E144" s="175"/>
      <c r="F144" s="175"/>
      <c r="G144" s="175"/>
      <c r="H144" s="175"/>
    </row>
    <row r="145" spans="1:8" ht="19.5">
      <c r="A145" s="176"/>
      <c r="B145" s="175"/>
      <c r="C145" s="175"/>
      <c r="D145" s="175"/>
      <c r="E145" s="175"/>
      <c r="F145" s="175"/>
      <c r="G145" s="175"/>
      <c r="H145" s="175"/>
    </row>
    <row r="146" spans="1:8" ht="19.5">
      <c r="A146" s="176"/>
      <c r="B146" s="175"/>
      <c r="C146" s="175"/>
      <c r="D146" s="175"/>
      <c r="E146" s="175"/>
      <c r="F146" s="175"/>
      <c r="G146" s="175"/>
      <c r="H146" s="175"/>
    </row>
    <row r="147" spans="1:8" ht="19.5">
      <c r="A147" s="182"/>
      <c r="B147" s="175"/>
      <c r="C147" s="175"/>
      <c r="D147" s="175"/>
      <c r="E147" s="175"/>
      <c r="F147" s="175"/>
      <c r="G147" s="175"/>
      <c r="H147" s="175"/>
    </row>
    <row r="148" spans="1:8" ht="19.5">
      <c r="A148" s="178"/>
      <c r="B148" s="175"/>
      <c r="C148" s="175"/>
      <c r="D148" s="175"/>
      <c r="E148" s="175"/>
      <c r="F148" s="175"/>
      <c r="G148" s="175"/>
      <c r="H148" s="175"/>
    </row>
    <row r="149" spans="1:8" ht="19.5">
      <c r="A149" s="176"/>
      <c r="B149" s="175"/>
      <c r="C149" s="175"/>
      <c r="D149" s="175"/>
      <c r="E149" s="175"/>
      <c r="F149" s="175"/>
      <c r="G149" s="175"/>
      <c r="H149" s="175"/>
    </row>
    <row r="150" spans="1:8" ht="19.5">
      <c r="A150" s="176"/>
      <c r="B150" s="175"/>
      <c r="C150" s="175"/>
      <c r="D150" s="175"/>
      <c r="E150" s="175"/>
      <c r="F150" s="175"/>
      <c r="G150" s="175"/>
      <c r="H150" s="175"/>
    </row>
    <row r="151" spans="1:8" ht="19.5">
      <c r="A151" s="176"/>
      <c r="B151" s="175"/>
      <c r="C151" s="175"/>
      <c r="D151" s="175"/>
      <c r="E151" s="175"/>
      <c r="F151" s="175"/>
      <c r="G151" s="175"/>
      <c r="H151" s="175"/>
    </row>
    <row r="152" spans="1:8" ht="19.5">
      <c r="A152" s="178"/>
      <c r="B152" s="175"/>
      <c r="C152" s="175"/>
      <c r="D152" s="175"/>
      <c r="E152" s="175"/>
      <c r="F152" s="175"/>
      <c r="G152" s="175"/>
      <c r="H152" s="175"/>
    </row>
    <row r="153" spans="1:8" ht="19.5">
      <c r="A153" s="176"/>
      <c r="B153" s="175"/>
      <c r="C153" s="175"/>
      <c r="D153" s="175"/>
      <c r="E153" s="175"/>
      <c r="F153" s="175"/>
      <c r="G153" s="175"/>
      <c r="H153" s="175"/>
    </row>
    <row r="154" spans="1:8" ht="19.5">
      <c r="A154" s="176"/>
      <c r="B154" s="175"/>
      <c r="C154" s="175"/>
      <c r="D154" s="175"/>
      <c r="E154" s="175"/>
      <c r="F154" s="175"/>
      <c r="G154" s="175"/>
      <c r="H154" s="175"/>
    </row>
    <row r="155" spans="1:8" ht="19.5">
      <c r="A155" s="176"/>
      <c r="B155" s="175"/>
      <c r="C155" s="175"/>
      <c r="D155" s="175"/>
      <c r="E155" s="175"/>
      <c r="F155" s="175"/>
      <c r="G155" s="175"/>
      <c r="H155" s="175"/>
    </row>
    <row r="156" spans="1:8" ht="19.5">
      <c r="A156" s="178"/>
      <c r="B156" s="175"/>
      <c r="C156" s="175"/>
      <c r="D156" s="175"/>
      <c r="E156" s="175"/>
      <c r="F156" s="175"/>
      <c r="G156" s="175"/>
      <c r="H156" s="175"/>
    </row>
    <row r="157" spans="1:8" ht="19.5">
      <c r="A157" s="176"/>
      <c r="B157" s="175"/>
      <c r="C157" s="175"/>
      <c r="D157" s="175"/>
      <c r="E157" s="175"/>
      <c r="F157" s="175"/>
      <c r="G157" s="175"/>
      <c r="H157" s="175"/>
    </row>
    <row r="158" spans="1:8" ht="19.5">
      <c r="A158" s="176"/>
      <c r="B158" s="175"/>
      <c r="C158" s="175"/>
      <c r="D158" s="175"/>
      <c r="E158" s="175"/>
      <c r="F158" s="175"/>
      <c r="G158" s="175"/>
      <c r="H158" s="175"/>
    </row>
    <row r="159" spans="1:8" ht="19.5">
      <c r="A159" s="176"/>
      <c r="B159" s="175"/>
      <c r="C159" s="175"/>
      <c r="D159" s="175"/>
      <c r="E159" s="175"/>
      <c r="F159" s="175"/>
      <c r="G159" s="175"/>
      <c r="H159" s="175"/>
    </row>
    <row r="160" spans="1:8" ht="19.5">
      <c r="A160" s="178"/>
      <c r="B160" s="175"/>
      <c r="C160" s="175"/>
      <c r="D160" s="175"/>
      <c r="E160" s="175"/>
      <c r="F160" s="175"/>
      <c r="G160" s="175"/>
      <c r="H160" s="175"/>
    </row>
    <row r="161" spans="1:8" ht="19.5">
      <c r="A161" s="176"/>
      <c r="B161" s="175"/>
      <c r="C161" s="175"/>
      <c r="D161" s="175"/>
      <c r="E161" s="175"/>
      <c r="F161" s="175"/>
      <c r="G161" s="175"/>
      <c r="H161" s="175"/>
    </row>
    <row r="162" spans="1:8" ht="19.5">
      <c r="A162" s="176"/>
      <c r="B162" s="175"/>
      <c r="C162" s="175"/>
      <c r="D162" s="175"/>
      <c r="E162" s="175"/>
      <c r="F162" s="175"/>
      <c r="G162" s="175"/>
      <c r="H162" s="175"/>
    </row>
    <row r="163" spans="1:8" ht="19.5">
      <c r="A163" s="176"/>
      <c r="B163" s="175"/>
      <c r="C163" s="175"/>
      <c r="D163" s="175"/>
      <c r="E163" s="175"/>
      <c r="F163" s="175"/>
      <c r="G163" s="175"/>
      <c r="H163" s="175"/>
    </row>
    <row r="164" spans="1:8" ht="19.5">
      <c r="A164" s="183"/>
      <c r="B164" s="175"/>
      <c r="C164" s="175"/>
      <c r="D164" s="175"/>
      <c r="E164" s="175"/>
      <c r="F164" s="175"/>
      <c r="G164" s="175"/>
      <c r="H164" s="175"/>
    </row>
    <row r="165" spans="1:8" ht="19.5">
      <c r="A165" s="183"/>
      <c r="B165" s="175"/>
      <c r="C165" s="175"/>
      <c r="D165" s="175"/>
      <c r="E165" s="175"/>
      <c r="F165" s="175"/>
      <c r="G165" s="175"/>
      <c r="H165" s="175"/>
    </row>
    <row r="166" spans="1:8" ht="19.5">
      <c r="A166" s="183"/>
      <c r="B166" s="175"/>
      <c r="C166" s="175"/>
      <c r="D166" s="175"/>
      <c r="E166" s="175"/>
      <c r="F166" s="175"/>
      <c r="G166" s="175"/>
      <c r="H166" s="175"/>
    </row>
    <row r="167" spans="1:8" ht="19.5">
      <c r="A167" s="179"/>
      <c r="B167" s="175"/>
      <c r="C167" s="175"/>
      <c r="D167" s="175"/>
      <c r="E167" s="175"/>
      <c r="F167" s="175"/>
      <c r="G167" s="175"/>
      <c r="H167" s="175"/>
    </row>
    <row r="168" spans="1:8" ht="19.5">
      <c r="A168" s="179"/>
      <c r="B168" s="175"/>
      <c r="C168" s="175"/>
      <c r="D168" s="175"/>
      <c r="E168" s="175"/>
      <c r="F168" s="175"/>
      <c r="G168" s="175"/>
      <c r="H168" s="175"/>
    </row>
    <row r="169" spans="1:8" ht="19.5">
      <c r="A169" s="178"/>
      <c r="B169" s="175"/>
      <c r="C169" s="175"/>
      <c r="D169" s="175"/>
      <c r="E169" s="175"/>
      <c r="F169" s="175"/>
      <c r="G169" s="175"/>
      <c r="H169" s="175"/>
    </row>
    <row r="170" spans="1:8" ht="19.5">
      <c r="A170" s="176"/>
      <c r="B170" s="175"/>
      <c r="C170" s="175"/>
      <c r="D170" s="175"/>
      <c r="E170" s="175"/>
      <c r="F170" s="175"/>
      <c r="G170" s="175"/>
      <c r="H170" s="175"/>
    </row>
    <row r="171" spans="1:8" ht="19.5">
      <c r="A171" s="176"/>
      <c r="B171" s="175"/>
      <c r="C171" s="175"/>
      <c r="D171" s="175"/>
      <c r="E171" s="175"/>
      <c r="F171" s="175"/>
      <c r="G171" s="175"/>
      <c r="H171" s="175"/>
    </row>
    <row r="172" spans="1:8" ht="19.5">
      <c r="A172" s="176"/>
      <c r="B172" s="175"/>
      <c r="C172" s="175"/>
      <c r="D172" s="175"/>
      <c r="E172" s="175"/>
      <c r="F172" s="175"/>
      <c r="G172" s="175"/>
      <c r="H172" s="175"/>
    </row>
    <row r="173" spans="1:8" ht="19.5">
      <c r="A173" s="176"/>
      <c r="B173" s="175"/>
      <c r="C173" s="175"/>
      <c r="D173" s="175"/>
      <c r="E173" s="175"/>
      <c r="F173" s="175"/>
      <c r="G173" s="175"/>
      <c r="H173" s="175"/>
    </row>
    <row r="174" spans="1:8" ht="19.5">
      <c r="A174" s="176"/>
      <c r="B174" s="175"/>
      <c r="C174" s="175"/>
      <c r="D174" s="175"/>
      <c r="E174" s="175"/>
      <c r="F174" s="175"/>
      <c r="G174" s="175"/>
      <c r="H174" s="175"/>
    </row>
    <row r="175" spans="1:8" ht="19.5">
      <c r="A175" s="178"/>
      <c r="B175" s="175"/>
      <c r="C175" s="175"/>
      <c r="D175" s="175"/>
      <c r="E175" s="175"/>
      <c r="F175" s="175"/>
      <c r="G175" s="175"/>
      <c r="H175" s="175"/>
    </row>
    <row r="176" spans="1:8" ht="19.5">
      <c r="A176" s="176"/>
      <c r="B176" s="175"/>
      <c r="C176" s="175"/>
      <c r="D176" s="175"/>
      <c r="E176" s="175"/>
      <c r="F176" s="175"/>
      <c r="G176" s="175"/>
      <c r="H176" s="175"/>
    </row>
    <row r="177" spans="1:8" ht="19.5">
      <c r="A177" s="176"/>
      <c r="B177" s="175"/>
      <c r="C177" s="175"/>
      <c r="D177" s="175"/>
      <c r="E177" s="175"/>
      <c r="F177" s="175"/>
      <c r="G177" s="175"/>
      <c r="H177" s="175"/>
    </row>
    <row r="178" spans="1:8" ht="19.5">
      <c r="A178" s="176"/>
      <c r="B178" s="175"/>
      <c r="C178" s="175"/>
      <c r="D178" s="175"/>
      <c r="E178" s="175"/>
      <c r="F178" s="175"/>
      <c r="G178" s="175"/>
      <c r="H178" s="175"/>
    </row>
    <row r="179" spans="1:8" ht="19.5">
      <c r="A179" s="176"/>
      <c r="B179" s="175"/>
      <c r="C179" s="175"/>
      <c r="D179" s="175"/>
      <c r="E179" s="175"/>
      <c r="F179" s="175"/>
      <c r="G179" s="175"/>
      <c r="H179" s="175"/>
    </row>
    <row r="180" spans="1:8" ht="19.5">
      <c r="A180" s="178"/>
      <c r="B180" s="175"/>
      <c r="C180" s="175"/>
      <c r="D180" s="175"/>
      <c r="E180" s="175"/>
      <c r="F180" s="175"/>
      <c r="G180" s="175"/>
      <c r="H180" s="175"/>
    </row>
    <row r="181" spans="1:8" ht="19.5">
      <c r="A181" s="178"/>
      <c r="B181" s="175"/>
      <c r="C181" s="175"/>
      <c r="D181" s="175"/>
      <c r="E181" s="175"/>
      <c r="F181" s="175"/>
      <c r="G181" s="175"/>
      <c r="H181" s="175"/>
    </row>
    <row r="182" spans="1:8" ht="19.5">
      <c r="A182" s="176"/>
      <c r="B182" s="175"/>
      <c r="C182" s="175"/>
      <c r="D182" s="175"/>
      <c r="E182" s="175"/>
      <c r="F182" s="175"/>
      <c r="G182" s="175"/>
      <c r="H182" s="175"/>
    </row>
    <row r="183" spans="1:8" ht="19.5">
      <c r="A183" s="176"/>
      <c r="B183" s="175"/>
      <c r="C183" s="175"/>
      <c r="D183" s="175"/>
      <c r="E183" s="175"/>
      <c r="F183" s="175"/>
      <c r="G183" s="175"/>
      <c r="H183" s="175"/>
    </row>
    <row r="184" spans="1:8" ht="19.5">
      <c r="A184" s="176"/>
      <c r="B184" s="175"/>
      <c r="C184" s="175"/>
      <c r="D184" s="175"/>
      <c r="E184" s="175"/>
      <c r="F184" s="175"/>
      <c r="G184" s="175"/>
      <c r="H184" s="175"/>
    </row>
    <row r="185" spans="1:8" ht="19.5">
      <c r="A185" s="178"/>
      <c r="B185" s="175"/>
      <c r="C185" s="175"/>
      <c r="D185" s="175"/>
      <c r="E185" s="175"/>
      <c r="F185" s="175"/>
      <c r="G185" s="175"/>
      <c r="H185" s="175"/>
    </row>
    <row r="186" spans="1:8" ht="19.5">
      <c r="A186" s="178"/>
      <c r="B186" s="175"/>
      <c r="C186" s="175"/>
      <c r="D186" s="175"/>
      <c r="E186" s="175"/>
      <c r="F186" s="175"/>
      <c r="G186" s="175"/>
      <c r="H186" s="175"/>
    </row>
    <row r="187" spans="1:8" ht="19.5">
      <c r="A187" s="178"/>
      <c r="B187" s="175"/>
      <c r="C187" s="175"/>
      <c r="D187" s="175"/>
      <c r="E187" s="175"/>
      <c r="F187" s="175"/>
      <c r="G187" s="175"/>
      <c r="H187" s="175"/>
    </row>
    <row r="188" spans="1:8" ht="19.5">
      <c r="A188" s="178"/>
      <c r="B188" s="175"/>
      <c r="C188" s="175"/>
      <c r="D188" s="175"/>
      <c r="E188" s="175"/>
      <c r="F188" s="175"/>
      <c r="G188" s="175"/>
      <c r="H188" s="175"/>
    </row>
    <row r="189" spans="1:8" ht="19.5">
      <c r="A189" s="178"/>
      <c r="B189" s="175"/>
      <c r="C189" s="175"/>
      <c r="D189" s="175"/>
      <c r="E189" s="175"/>
      <c r="F189" s="175"/>
      <c r="G189" s="175"/>
      <c r="H189" s="175"/>
    </row>
    <row r="190" spans="1:8" ht="19.5">
      <c r="A190" s="178"/>
      <c r="B190" s="175"/>
      <c r="C190" s="175"/>
      <c r="D190" s="175"/>
      <c r="E190" s="175"/>
      <c r="F190" s="175"/>
      <c r="G190" s="175"/>
      <c r="H190" s="175"/>
    </row>
    <row r="191" spans="1:8" ht="19.5">
      <c r="A191" s="176"/>
      <c r="B191" s="175"/>
      <c r="C191" s="175"/>
      <c r="D191" s="175"/>
      <c r="E191" s="175"/>
      <c r="F191" s="175"/>
      <c r="G191" s="175"/>
      <c r="H191" s="175"/>
    </row>
    <row r="192" spans="1:8" ht="19.5">
      <c r="A192" s="176"/>
      <c r="B192" s="175"/>
      <c r="C192" s="175"/>
      <c r="D192" s="175"/>
      <c r="E192" s="175"/>
      <c r="F192" s="175"/>
      <c r="G192" s="175"/>
      <c r="H192" s="175"/>
    </row>
    <row r="193" spans="1:8" ht="19.5">
      <c r="A193" s="176"/>
      <c r="B193" s="175"/>
      <c r="C193" s="175"/>
      <c r="D193" s="175"/>
      <c r="E193" s="175"/>
      <c r="F193" s="175"/>
      <c r="G193" s="175"/>
      <c r="H193" s="175"/>
    </row>
    <row r="194" spans="1:8" ht="19.5">
      <c r="A194" s="178"/>
      <c r="B194" s="175"/>
      <c r="C194" s="175"/>
      <c r="D194" s="175"/>
      <c r="E194" s="175"/>
      <c r="F194" s="175"/>
      <c r="G194" s="175"/>
      <c r="H194" s="175"/>
    </row>
    <row r="195" spans="1:8" ht="19.5">
      <c r="A195" s="176"/>
      <c r="B195" s="175"/>
      <c r="C195" s="175"/>
      <c r="D195" s="175"/>
      <c r="E195" s="175"/>
      <c r="F195" s="175"/>
      <c r="G195" s="175"/>
      <c r="H195" s="175"/>
    </row>
    <row r="196" spans="1:8" ht="19.5">
      <c r="A196" s="176"/>
      <c r="B196" s="175"/>
      <c r="C196" s="175"/>
      <c r="D196" s="175"/>
      <c r="E196" s="175"/>
      <c r="F196" s="175"/>
      <c r="G196" s="175"/>
      <c r="H196" s="175"/>
    </row>
    <row r="197" spans="1:8" ht="19.5">
      <c r="A197" s="184"/>
      <c r="B197" s="175"/>
      <c r="C197" s="175"/>
      <c r="D197" s="175"/>
      <c r="E197" s="175"/>
      <c r="F197" s="175"/>
      <c r="G197" s="175"/>
      <c r="H197" s="175"/>
    </row>
    <row r="198" spans="1:8" ht="19.5">
      <c r="A198" s="176"/>
      <c r="B198" s="175"/>
      <c r="C198" s="175"/>
      <c r="D198" s="175"/>
      <c r="E198" s="175"/>
      <c r="F198" s="175"/>
      <c r="G198" s="175"/>
      <c r="H198" s="175"/>
    </row>
    <row r="199" spans="1:8" ht="19.5">
      <c r="A199" s="178"/>
      <c r="B199" s="175"/>
      <c r="C199" s="175"/>
      <c r="D199" s="175"/>
      <c r="E199" s="175"/>
      <c r="F199" s="175"/>
      <c r="G199" s="175"/>
      <c r="H199" s="175"/>
    </row>
    <row r="200" spans="1:8" ht="19.5">
      <c r="A200" s="176"/>
      <c r="B200" s="175"/>
      <c r="C200" s="175"/>
      <c r="D200" s="175"/>
      <c r="E200" s="175"/>
      <c r="F200" s="175"/>
      <c r="G200" s="175"/>
      <c r="H200" s="175"/>
    </row>
    <row r="201" spans="1:8" ht="19.5">
      <c r="A201" s="176"/>
      <c r="B201" s="175"/>
      <c r="C201" s="175"/>
      <c r="D201" s="175"/>
      <c r="E201" s="175"/>
      <c r="F201" s="175"/>
      <c r="G201" s="175"/>
      <c r="H201" s="175"/>
    </row>
    <row r="202" spans="1:8" ht="19.5">
      <c r="A202" s="178"/>
      <c r="B202" s="175"/>
      <c r="C202" s="175"/>
      <c r="D202" s="175"/>
      <c r="E202" s="175"/>
      <c r="F202" s="175"/>
      <c r="G202" s="175"/>
      <c r="H202" s="175"/>
    </row>
    <row r="203" spans="1:8" ht="19.5">
      <c r="A203" s="176"/>
      <c r="B203" s="175"/>
      <c r="C203" s="175"/>
      <c r="D203" s="175"/>
      <c r="E203" s="175"/>
      <c r="F203" s="175"/>
      <c r="G203" s="175"/>
      <c r="H203" s="175"/>
    </row>
    <row r="204" spans="1:8" ht="19.5">
      <c r="A204" s="176"/>
      <c r="B204" s="175"/>
      <c r="C204" s="175"/>
      <c r="D204" s="175"/>
      <c r="E204" s="175"/>
      <c r="F204" s="175"/>
      <c r="G204" s="175"/>
      <c r="H204" s="175"/>
    </row>
    <row r="205" spans="1:8" ht="19.5">
      <c r="A205" s="178"/>
      <c r="B205" s="175"/>
      <c r="C205" s="175"/>
      <c r="D205" s="175"/>
      <c r="E205" s="175"/>
      <c r="F205" s="175"/>
      <c r="G205" s="175"/>
      <c r="H205" s="175"/>
    </row>
    <row r="206" spans="1:8" ht="19.5">
      <c r="A206" s="176"/>
      <c r="B206" s="175"/>
      <c r="C206" s="175"/>
      <c r="D206" s="175"/>
      <c r="E206" s="175"/>
      <c r="F206" s="175"/>
      <c r="G206" s="175"/>
      <c r="H206" s="175"/>
    </row>
    <row r="207" spans="1:8" ht="19.5">
      <c r="A207" s="176"/>
      <c r="B207" s="175"/>
      <c r="C207" s="175"/>
      <c r="D207" s="175"/>
      <c r="E207" s="175"/>
      <c r="F207" s="175"/>
      <c r="G207" s="175"/>
      <c r="H207" s="175"/>
    </row>
    <row r="208" spans="1:8" ht="19.5">
      <c r="A208" s="176"/>
      <c r="B208" s="175"/>
      <c r="C208" s="175"/>
      <c r="D208" s="175"/>
      <c r="E208" s="175"/>
      <c r="F208" s="175"/>
      <c r="G208" s="175"/>
      <c r="H208" s="175"/>
    </row>
    <row r="209" spans="1:8" ht="19.5">
      <c r="A209" s="176"/>
      <c r="B209" s="175"/>
      <c r="C209" s="175"/>
      <c r="D209" s="175"/>
      <c r="E209" s="175"/>
      <c r="F209" s="175"/>
      <c r="G209" s="175"/>
      <c r="H209" s="175"/>
    </row>
    <row r="210" spans="1:8" ht="19.5">
      <c r="A210" s="176"/>
      <c r="B210" s="175"/>
      <c r="C210" s="175"/>
      <c r="D210" s="175"/>
      <c r="E210" s="175"/>
      <c r="F210" s="175"/>
      <c r="G210" s="175"/>
      <c r="H210" s="175"/>
    </row>
    <row r="211" spans="1:8" ht="19.5">
      <c r="A211" s="176"/>
      <c r="B211" s="175"/>
      <c r="C211" s="175"/>
      <c r="D211" s="175"/>
      <c r="E211" s="175"/>
      <c r="F211" s="175"/>
      <c r="G211" s="175"/>
      <c r="H211" s="175"/>
    </row>
    <row r="212" spans="1:8" ht="19.5">
      <c r="A212" s="176"/>
      <c r="B212" s="175"/>
      <c r="C212" s="175"/>
      <c r="D212" s="175"/>
      <c r="E212" s="175"/>
      <c r="F212" s="175"/>
      <c r="G212" s="175"/>
      <c r="H212" s="175"/>
    </row>
    <row r="213" spans="1:8" ht="19.5">
      <c r="A213" s="176"/>
      <c r="B213" s="175"/>
      <c r="C213" s="175"/>
      <c r="D213" s="175"/>
      <c r="E213" s="175"/>
      <c r="F213" s="175"/>
      <c r="G213" s="175"/>
      <c r="H213" s="175"/>
    </row>
    <row r="214" spans="1:8" ht="19.5">
      <c r="A214" s="178"/>
      <c r="B214" s="175"/>
      <c r="C214" s="175"/>
      <c r="D214" s="175"/>
      <c r="E214" s="175"/>
      <c r="F214" s="175"/>
      <c r="G214" s="175"/>
      <c r="H214" s="175"/>
    </row>
    <row r="215" spans="1:8" ht="19.5">
      <c r="A215" s="176"/>
      <c r="B215" s="175"/>
      <c r="C215" s="175"/>
      <c r="D215" s="175"/>
      <c r="E215" s="175"/>
      <c r="F215" s="175"/>
      <c r="G215" s="175"/>
      <c r="H215" s="175"/>
    </row>
    <row r="216" spans="1:8" ht="19.5">
      <c r="A216" s="176"/>
      <c r="B216" s="175"/>
      <c r="C216" s="175"/>
      <c r="D216" s="175"/>
      <c r="E216" s="175"/>
      <c r="F216" s="175"/>
      <c r="G216" s="175"/>
      <c r="H216" s="175"/>
    </row>
    <row r="217" spans="1:8" ht="19.5">
      <c r="A217" s="176"/>
      <c r="B217" s="175"/>
      <c r="C217" s="175"/>
      <c r="D217" s="175"/>
      <c r="E217" s="175"/>
      <c r="F217" s="175"/>
      <c r="G217" s="175"/>
      <c r="H217" s="175"/>
    </row>
    <row r="218" spans="1:8" ht="19.5">
      <c r="A218" s="176"/>
      <c r="B218" s="175"/>
      <c r="C218" s="175"/>
      <c r="D218" s="175"/>
      <c r="E218" s="175"/>
      <c r="F218" s="175"/>
      <c r="G218" s="175"/>
      <c r="H218" s="175"/>
    </row>
    <row r="219" spans="1:8" ht="19.5">
      <c r="A219" s="176"/>
      <c r="B219" s="175"/>
      <c r="C219" s="175"/>
      <c r="D219" s="175"/>
      <c r="E219" s="175"/>
      <c r="F219" s="175"/>
      <c r="G219" s="175"/>
      <c r="H219" s="175"/>
    </row>
    <row r="220" spans="1:8" ht="19.5">
      <c r="A220" s="178"/>
      <c r="B220" s="175"/>
      <c r="C220" s="175"/>
      <c r="D220" s="175"/>
      <c r="E220" s="175"/>
      <c r="F220" s="175"/>
      <c r="G220" s="175"/>
      <c r="H220" s="175"/>
    </row>
    <row r="221" spans="1:8" ht="19.5">
      <c r="A221" s="176"/>
      <c r="B221" s="175"/>
      <c r="C221" s="175"/>
      <c r="D221" s="175"/>
      <c r="E221" s="175"/>
      <c r="F221" s="175"/>
      <c r="G221" s="175"/>
      <c r="H221" s="175"/>
    </row>
    <row r="222" spans="1:8" ht="19.5">
      <c r="A222" s="176"/>
      <c r="B222" s="175"/>
      <c r="C222" s="175"/>
      <c r="D222" s="175"/>
      <c r="E222" s="175"/>
      <c r="F222" s="175"/>
      <c r="G222" s="175"/>
      <c r="H222" s="175"/>
    </row>
    <row r="223" spans="1:8" ht="19.5">
      <c r="A223" s="178"/>
      <c r="B223" s="175"/>
      <c r="C223" s="175"/>
      <c r="D223" s="175"/>
      <c r="E223" s="175"/>
      <c r="F223" s="175"/>
      <c r="G223" s="175"/>
      <c r="H223" s="175"/>
    </row>
    <row r="224" spans="1:8" ht="19.5">
      <c r="A224" s="176"/>
      <c r="B224" s="175"/>
      <c r="C224" s="175"/>
      <c r="D224" s="175"/>
      <c r="E224" s="175"/>
      <c r="F224" s="175"/>
      <c r="G224" s="175"/>
      <c r="H224" s="175"/>
    </row>
    <row r="225" spans="1:8" ht="19.5">
      <c r="A225" s="176"/>
      <c r="B225" s="175"/>
      <c r="C225" s="175"/>
      <c r="D225" s="175"/>
      <c r="E225" s="175"/>
      <c r="F225" s="175"/>
      <c r="G225" s="175"/>
      <c r="H225" s="175"/>
    </row>
    <row r="226" spans="1:8" ht="19.5">
      <c r="A226" s="176"/>
      <c r="B226" s="175"/>
      <c r="C226" s="175"/>
      <c r="D226" s="175"/>
      <c r="E226" s="175"/>
      <c r="F226" s="175"/>
      <c r="G226" s="175"/>
      <c r="H226" s="175"/>
    </row>
    <row r="227" spans="1:8" ht="19.5">
      <c r="A227" s="185"/>
      <c r="B227" s="175"/>
      <c r="C227" s="175"/>
      <c r="D227" s="175"/>
      <c r="E227" s="175"/>
      <c r="F227" s="175"/>
      <c r="G227" s="175"/>
      <c r="H227" s="17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8"/>
  <sheetViews>
    <sheetView zoomScale="50" workbookViewId="0">
      <selection activeCell="A4" sqref="A4:I4"/>
    </sheetView>
  </sheetViews>
  <sheetFormatPr defaultColWidth="9.140625" defaultRowHeight="18"/>
  <cols>
    <col min="1" max="1" width="139" style="170" customWidth="1"/>
    <col min="2" max="2" width="28.140625" style="170" customWidth="1"/>
    <col min="3" max="8" width="16.28515625" style="170" customWidth="1"/>
    <col min="9" max="9" width="16.28515625" style="175" customWidth="1"/>
    <col min="10" max="256" width="9.140625" style="170"/>
    <col min="257" max="257" width="132.28515625" style="170" customWidth="1"/>
    <col min="258" max="258" width="27.140625" style="170" customWidth="1"/>
    <col min="259" max="265" width="16" style="170" customWidth="1"/>
    <col min="266" max="512" width="9.140625" style="170"/>
    <col min="513" max="513" width="132.28515625" style="170" customWidth="1"/>
    <col min="514" max="514" width="27.140625" style="170" customWidth="1"/>
    <col min="515" max="521" width="16" style="170" customWidth="1"/>
    <col min="522" max="768" width="9.140625" style="170"/>
    <col min="769" max="769" width="132.28515625" style="170" customWidth="1"/>
    <col min="770" max="770" width="27.140625" style="170" customWidth="1"/>
    <col min="771" max="777" width="16" style="170" customWidth="1"/>
    <col min="778" max="1024" width="9.140625" style="170"/>
    <col min="1025" max="1025" width="132.28515625" style="170" customWidth="1"/>
    <col min="1026" max="1026" width="27.140625" style="170" customWidth="1"/>
    <col min="1027" max="1033" width="16" style="170" customWidth="1"/>
    <col min="1034" max="1280" width="9.140625" style="170"/>
    <col min="1281" max="1281" width="132.28515625" style="170" customWidth="1"/>
    <col min="1282" max="1282" width="27.140625" style="170" customWidth="1"/>
    <col min="1283" max="1289" width="16" style="170" customWidth="1"/>
    <col min="1290" max="1536" width="9.140625" style="170"/>
    <col min="1537" max="1537" width="132.28515625" style="170" customWidth="1"/>
    <col min="1538" max="1538" width="27.140625" style="170" customWidth="1"/>
    <col min="1539" max="1545" width="16" style="170" customWidth="1"/>
    <col min="1546" max="1792" width="9.140625" style="170"/>
    <col min="1793" max="1793" width="132.28515625" style="170" customWidth="1"/>
    <col min="1794" max="1794" width="27.140625" style="170" customWidth="1"/>
    <col min="1795" max="1801" width="16" style="170" customWidth="1"/>
    <col min="1802" max="2048" width="9.140625" style="170"/>
    <col min="2049" max="2049" width="132.28515625" style="170" customWidth="1"/>
    <col min="2050" max="2050" width="27.140625" style="170" customWidth="1"/>
    <col min="2051" max="2057" width="16" style="170" customWidth="1"/>
    <col min="2058" max="2304" width="9.140625" style="170"/>
    <col min="2305" max="2305" width="132.28515625" style="170" customWidth="1"/>
    <col min="2306" max="2306" width="27.140625" style="170" customWidth="1"/>
    <col min="2307" max="2313" width="16" style="170" customWidth="1"/>
    <col min="2314" max="2560" width="9.140625" style="170"/>
    <col min="2561" max="2561" width="132.28515625" style="170" customWidth="1"/>
    <col min="2562" max="2562" width="27.140625" style="170" customWidth="1"/>
    <col min="2563" max="2569" width="16" style="170" customWidth="1"/>
    <col min="2570" max="2816" width="9.140625" style="170"/>
    <col min="2817" max="2817" width="132.28515625" style="170" customWidth="1"/>
    <col min="2818" max="2818" width="27.140625" style="170" customWidth="1"/>
    <col min="2819" max="2825" width="16" style="170" customWidth="1"/>
    <col min="2826" max="3072" width="9.140625" style="170"/>
    <col min="3073" max="3073" width="132.28515625" style="170" customWidth="1"/>
    <col min="3074" max="3074" width="27.140625" style="170" customWidth="1"/>
    <col min="3075" max="3081" width="16" style="170" customWidth="1"/>
    <col min="3082" max="3328" width="9.140625" style="170"/>
    <col min="3329" max="3329" width="132.28515625" style="170" customWidth="1"/>
    <col min="3330" max="3330" width="27.140625" style="170" customWidth="1"/>
    <col min="3331" max="3337" width="16" style="170" customWidth="1"/>
    <col min="3338" max="3584" width="9.140625" style="170"/>
    <col min="3585" max="3585" width="132.28515625" style="170" customWidth="1"/>
    <col min="3586" max="3586" width="27.140625" style="170" customWidth="1"/>
    <col min="3587" max="3593" width="16" style="170" customWidth="1"/>
    <col min="3594" max="3840" width="9.140625" style="170"/>
    <col min="3841" max="3841" width="132.28515625" style="170" customWidth="1"/>
    <col min="3842" max="3842" width="27.140625" style="170" customWidth="1"/>
    <col min="3843" max="3849" width="16" style="170" customWidth="1"/>
    <col min="3850" max="4096" width="9.140625" style="170"/>
    <col min="4097" max="4097" width="132.28515625" style="170" customWidth="1"/>
    <col min="4098" max="4098" width="27.140625" style="170" customWidth="1"/>
    <col min="4099" max="4105" width="16" style="170" customWidth="1"/>
    <col min="4106" max="4352" width="9.140625" style="170"/>
    <col min="4353" max="4353" width="132.28515625" style="170" customWidth="1"/>
    <col min="4354" max="4354" width="27.140625" style="170" customWidth="1"/>
    <col min="4355" max="4361" width="16" style="170" customWidth="1"/>
    <col min="4362" max="4608" width="9.140625" style="170"/>
    <col min="4609" max="4609" width="132.28515625" style="170" customWidth="1"/>
    <col min="4610" max="4610" width="27.140625" style="170" customWidth="1"/>
    <col min="4611" max="4617" width="16" style="170" customWidth="1"/>
    <col min="4618" max="4864" width="9.140625" style="170"/>
    <col min="4865" max="4865" width="132.28515625" style="170" customWidth="1"/>
    <col min="4866" max="4866" width="27.140625" style="170" customWidth="1"/>
    <col min="4867" max="4873" width="16" style="170" customWidth="1"/>
    <col min="4874" max="5120" width="9.140625" style="170"/>
    <col min="5121" max="5121" width="132.28515625" style="170" customWidth="1"/>
    <col min="5122" max="5122" width="27.140625" style="170" customWidth="1"/>
    <col min="5123" max="5129" width="16" style="170" customWidth="1"/>
    <col min="5130" max="5376" width="9.140625" style="170"/>
    <col min="5377" max="5377" width="132.28515625" style="170" customWidth="1"/>
    <col min="5378" max="5378" width="27.140625" style="170" customWidth="1"/>
    <col min="5379" max="5385" width="16" style="170" customWidth="1"/>
    <col min="5386" max="5632" width="9.140625" style="170"/>
    <col min="5633" max="5633" width="132.28515625" style="170" customWidth="1"/>
    <col min="5634" max="5634" width="27.140625" style="170" customWidth="1"/>
    <col min="5635" max="5641" width="16" style="170" customWidth="1"/>
    <col min="5642" max="5888" width="9.140625" style="170"/>
    <col min="5889" max="5889" width="132.28515625" style="170" customWidth="1"/>
    <col min="5890" max="5890" width="27.140625" style="170" customWidth="1"/>
    <col min="5891" max="5897" width="16" style="170" customWidth="1"/>
    <col min="5898" max="6144" width="9.140625" style="170"/>
    <col min="6145" max="6145" width="132.28515625" style="170" customWidth="1"/>
    <col min="6146" max="6146" width="27.140625" style="170" customWidth="1"/>
    <col min="6147" max="6153" width="16" style="170" customWidth="1"/>
    <col min="6154" max="6400" width="9.140625" style="170"/>
    <col min="6401" max="6401" width="132.28515625" style="170" customWidth="1"/>
    <col min="6402" max="6402" width="27.140625" style="170" customWidth="1"/>
    <col min="6403" max="6409" width="16" style="170" customWidth="1"/>
    <col min="6410" max="6656" width="9.140625" style="170"/>
    <col min="6657" max="6657" width="132.28515625" style="170" customWidth="1"/>
    <col min="6658" max="6658" width="27.140625" style="170" customWidth="1"/>
    <col min="6659" max="6665" width="16" style="170" customWidth="1"/>
    <col min="6666" max="6912" width="9.140625" style="170"/>
    <col min="6913" max="6913" width="132.28515625" style="170" customWidth="1"/>
    <col min="6914" max="6914" width="27.140625" style="170" customWidth="1"/>
    <col min="6915" max="6921" width="16" style="170" customWidth="1"/>
    <col min="6922" max="7168" width="9.140625" style="170"/>
    <col min="7169" max="7169" width="132.28515625" style="170" customWidth="1"/>
    <col min="7170" max="7170" width="27.140625" style="170" customWidth="1"/>
    <col min="7171" max="7177" width="16" style="170" customWidth="1"/>
    <col min="7178" max="7424" width="9.140625" style="170"/>
    <col min="7425" max="7425" width="132.28515625" style="170" customWidth="1"/>
    <col min="7426" max="7426" width="27.140625" style="170" customWidth="1"/>
    <col min="7427" max="7433" width="16" style="170" customWidth="1"/>
    <col min="7434" max="7680" width="9.140625" style="170"/>
    <col min="7681" max="7681" width="132.28515625" style="170" customWidth="1"/>
    <col min="7682" max="7682" width="27.140625" style="170" customWidth="1"/>
    <col min="7683" max="7689" width="16" style="170" customWidth="1"/>
    <col min="7690" max="7936" width="9.140625" style="170"/>
    <col min="7937" max="7937" width="132.28515625" style="170" customWidth="1"/>
    <col min="7938" max="7938" width="27.140625" style="170" customWidth="1"/>
    <col min="7939" max="7945" width="16" style="170" customWidth="1"/>
    <col min="7946" max="8192" width="9.140625" style="170"/>
    <col min="8193" max="8193" width="132.28515625" style="170" customWidth="1"/>
    <col min="8194" max="8194" width="27.140625" style="170" customWidth="1"/>
    <col min="8195" max="8201" width="16" style="170" customWidth="1"/>
    <col min="8202" max="8448" width="9.140625" style="170"/>
    <col min="8449" max="8449" width="132.28515625" style="170" customWidth="1"/>
    <col min="8450" max="8450" width="27.140625" style="170" customWidth="1"/>
    <col min="8451" max="8457" width="16" style="170" customWidth="1"/>
    <col min="8458" max="8704" width="9.140625" style="170"/>
    <col min="8705" max="8705" width="132.28515625" style="170" customWidth="1"/>
    <col min="8706" max="8706" width="27.140625" style="170" customWidth="1"/>
    <col min="8707" max="8713" width="16" style="170" customWidth="1"/>
    <col min="8714" max="8960" width="9.140625" style="170"/>
    <col min="8961" max="8961" width="132.28515625" style="170" customWidth="1"/>
    <col min="8962" max="8962" width="27.140625" style="170" customWidth="1"/>
    <col min="8963" max="8969" width="16" style="170" customWidth="1"/>
    <col min="8970" max="9216" width="9.140625" style="170"/>
    <col min="9217" max="9217" width="132.28515625" style="170" customWidth="1"/>
    <col min="9218" max="9218" width="27.140625" style="170" customWidth="1"/>
    <col min="9219" max="9225" width="16" style="170" customWidth="1"/>
    <col min="9226" max="9472" width="9.140625" style="170"/>
    <col min="9473" max="9473" width="132.28515625" style="170" customWidth="1"/>
    <col min="9474" max="9474" width="27.140625" style="170" customWidth="1"/>
    <col min="9475" max="9481" width="16" style="170" customWidth="1"/>
    <col min="9482" max="9728" width="9.140625" style="170"/>
    <col min="9729" max="9729" width="132.28515625" style="170" customWidth="1"/>
    <col min="9730" max="9730" width="27.140625" style="170" customWidth="1"/>
    <col min="9731" max="9737" width="16" style="170" customWidth="1"/>
    <col min="9738" max="9984" width="9.140625" style="170"/>
    <col min="9985" max="9985" width="132.28515625" style="170" customWidth="1"/>
    <col min="9986" max="9986" width="27.140625" style="170" customWidth="1"/>
    <col min="9987" max="9993" width="16" style="170" customWidth="1"/>
    <col min="9994" max="10240" width="9.140625" style="170"/>
    <col min="10241" max="10241" width="132.28515625" style="170" customWidth="1"/>
    <col min="10242" max="10242" width="27.140625" style="170" customWidth="1"/>
    <col min="10243" max="10249" width="16" style="170" customWidth="1"/>
    <col min="10250" max="10496" width="9.140625" style="170"/>
    <col min="10497" max="10497" width="132.28515625" style="170" customWidth="1"/>
    <col min="10498" max="10498" width="27.140625" style="170" customWidth="1"/>
    <col min="10499" max="10505" width="16" style="170" customWidth="1"/>
    <col min="10506" max="10752" width="9.140625" style="170"/>
    <col min="10753" max="10753" width="132.28515625" style="170" customWidth="1"/>
    <col min="10754" max="10754" width="27.140625" style="170" customWidth="1"/>
    <col min="10755" max="10761" width="16" style="170" customWidth="1"/>
    <col min="10762" max="11008" width="9.140625" style="170"/>
    <col min="11009" max="11009" width="132.28515625" style="170" customWidth="1"/>
    <col min="11010" max="11010" width="27.140625" style="170" customWidth="1"/>
    <col min="11011" max="11017" width="16" style="170" customWidth="1"/>
    <col min="11018" max="11264" width="9.140625" style="170"/>
    <col min="11265" max="11265" width="132.28515625" style="170" customWidth="1"/>
    <col min="11266" max="11266" width="27.140625" style="170" customWidth="1"/>
    <col min="11267" max="11273" width="16" style="170" customWidth="1"/>
    <col min="11274" max="11520" width="9.140625" style="170"/>
    <col min="11521" max="11521" width="132.28515625" style="170" customWidth="1"/>
    <col min="11522" max="11522" width="27.140625" style="170" customWidth="1"/>
    <col min="11523" max="11529" width="16" style="170" customWidth="1"/>
    <col min="11530" max="11776" width="9.140625" style="170"/>
    <col min="11777" max="11777" width="132.28515625" style="170" customWidth="1"/>
    <col min="11778" max="11778" width="27.140625" style="170" customWidth="1"/>
    <col min="11779" max="11785" width="16" style="170" customWidth="1"/>
    <col min="11786" max="12032" width="9.140625" style="170"/>
    <col min="12033" max="12033" width="132.28515625" style="170" customWidth="1"/>
    <col min="12034" max="12034" width="27.140625" style="170" customWidth="1"/>
    <col min="12035" max="12041" width="16" style="170" customWidth="1"/>
    <col min="12042" max="12288" width="9.140625" style="170"/>
    <col min="12289" max="12289" width="132.28515625" style="170" customWidth="1"/>
    <col min="12290" max="12290" width="27.140625" style="170" customWidth="1"/>
    <col min="12291" max="12297" width="16" style="170" customWidth="1"/>
    <col min="12298" max="12544" width="9.140625" style="170"/>
    <col min="12545" max="12545" width="132.28515625" style="170" customWidth="1"/>
    <col min="12546" max="12546" width="27.140625" style="170" customWidth="1"/>
    <col min="12547" max="12553" width="16" style="170" customWidth="1"/>
    <col min="12554" max="12800" width="9.140625" style="170"/>
    <col min="12801" max="12801" width="132.28515625" style="170" customWidth="1"/>
    <col min="12802" max="12802" width="27.140625" style="170" customWidth="1"/>
    <col min="12803" max="12809" width="16" style="170" customWidth="1"/>
    <col min="12810" max="13056" width="9.140625" style="170"/>
    <col min="13057" max="13057" width="132.28515625" style="170" customWidth="1"/>
    <col min="13058" max="13058" width="27.140625" style="170" customWidth="1"/>
    <col min="13059" max="13065" width="16" style="170" customWidth="1"/>
    <col min="13066" max="13312" width="9.140625" style="170"/>
    <col min="13313" max="13313" width="132.28515625" style="170" customWidth="1"/>
    <col min="13314" max="13314" width="27.140625" style="170" customWidth="1"/>
    <col min="13315" max="13321" width="16" style="170" customWidth="1"/>
    <col min="13322" max="13568" width="9.140625" style="170"/>
    <col min="13569" max="13569" width="132.28515625" style="170" customWidth="1"/>
    <col min="13570" max="13570" width="27.140625" style="170" customWidth="1"/>
    <col min="13571" max="13577" width="16" style="170" customWidth="1"/>
    <col min="13578" max="13824" width="9.140625" style="170"/>
    <col min="13825" max="13825" width="132.28515625" style="170" customWidth="1"/>
    <col min="13826" max="13826" width="27.140625" style="170" customWidth="1"/>
    <col min="13827" max="13833" width="16" style="170" customWidth="1"/>
    <col min="13834" max="14080" width="9.140625" style="170"/>
    <col min="14081" max="14081" width="132.28515625" style="170" customWidth="1"/>
    <col min="14082" max="14082" width="27.140625" style="170" customWidth="1"/>
    <col min="14083" max="14089" width="16" style="170" customWidth="1"/>
    <col min="14090" max="14336" width="9.140625" style="170"/>
    <col min="14337" max="14337" width="132.28515625" style="170" customWidth="1"/>
    <col min="14338" max="14338" width="27.140625" style="170" customWidth="1"/>
    <col min="14339" max="14345" width="16" style="170" customWidth="1"/>
    <col min="14346" max="14592" width="9.140625" style="170"/>
    <col min="14593" max="14593" width="132.28515625" style="170" customWidth="1"/>
    <col min="14594" max="14594" width="27.140625" style="170" customWidth="1"/>
    <col min="14595" max="14601" width="16" style="170" customWidth="1"/>
    <col min="14602" max="14848" width="9.140625" style="170"/>
    <col min="14849" max="14849" width="132.28515625" style="170" customWidth="1"/>
    <col min="14850" max="14850" width="27.140625" style="170" customWidth="1"/>
    <col min="14851" max="14857" width="16" style="170" customWidth="1"/>
    <col min="14858" max="15104" width="9.140625" style="170"/>
    <col min="15105" max="15105" width="132.28515625" style="170" customWidth="1"/>
    <col min="15106" max="15106" width="27.140625" style="170" customWidth="1"/>
    <col min="15107" max="15113" width="16" style="170" customWidth="1"/>
    <col min="15114" max="15360" width="9.140625" style="170"/>
    <col min="15361" max="15361" width="132.28515625" style="170" customWidth="1"/>
    <col min="15362" max="15362" width="27.140625" style="170" customWidth="1"/>
    <col min="15363" max="15369" width="16" style="170" customWidth="1"/>
    <col min="15370" max="15616" width="9.140625" style="170"/>
    <col min="15617" max="15617" width="132.28515625" style="170" customWidth="1"/>
    <col min="15618" max="15618" width="27.140625" style="170" customWidth="1"/>
    <col min="15619" max="15625" width="16" style="170" customWidth="1"/>
    <col min="15626" max="15872" width="9.140625" style="170"/>
    <col min="15873" max="15873" width="132.28515625" style="170" customWidth="1"/>
    <col min="15874" max="15874" width="27.140625" style="170" customWidth="1"/>
    <col min="15875" max="15881" width="16" style="170" customWidth="1"/>
    <col min="15882" max="16128" width="9.140625" style="170"/>
    <col min="16129" max="16129" width="132.28515625" style="170" customWidth="1"/>
    <col min="16130" max="16130" width="27.140625" style="170" customWidth="1"/>
    <col min="16131" max="16137" width="16" style="170" customWidth="1"/>
    <col min="16138" max="16384" width="9.140625" style="170"/>
  </cols>
  <sheetData>
    <row r="1" spans="1:9" ht="43.5" customHeight="1">
      <c r="A1" s="1407" t="s">
        <v>538</v>
      </c>
      <c r="B1" s="1407"/>
      <c r="C1" s="1407"/>
      <c r="D1" s="1407"/>
      <c r="E1" s="1407"/>
      <c r="F1" s="1407"/>
      <c r="G1" s="1407"/>
      <c r="H1" s="1407"/>
      <c r="I1" s="1407"/>
    </row>
    <row r="2" spans="1:9" ht="43.5" customHeight="1">
      <c r="A2" s="1407" t="s">
        <v>672</v>
      </c>
      <c r="B2" s="1407"/>
      <c r="C2" s="1407"/>
      <c r="D2" s="1407"/>
      <c r="E2" s="1407"/>
      <c r="F2" s="1407"/>
      <c r="G2" s="1407"/>
      <c r="H2" s="1407"/>
      <c r="I2" s="1407"/>
    </row>
    <row r="3" spans="1:9" ht="43.5" customHeight="1">
      <c r="A3" s="1407" t="s">
        <v>754</v>
      </c>
      <c r="B3" s="1407"/>
      <c r="C3" s="1407"/>
      <c r="D3" s="1407"/>
      <c r="E3" s="1407"/>
      <c r="F3" s="1407"/>
      <c r="G3" s="1407"/>
      <c r="H3" s="1407"/>
      <c r="I3" s="1407"/>
    </row>
    <row r="4" spans="1:9" ht="43.5" customHeight="1">
      <c r="A4" s="1408" t="s">
        <v>556</v>
      </c>
      <c r="B4" s="1408"/>
      <c r="C4" s="1408"/>
      <c r="D4" s="1408"/>
      <c r="E4" s="1408"/>
      <c r="F4" s="1408"/>
      <c r="G4" s="1408"/>
      <c r="H4" s="1408"/>
      <c r="I4" s="1408"/>
    </row>
    <row r="5" spans="1:9" ht="19.5" customHeight="1" thickBot="1">
      <c r="A5" s="1407"/>
      <c r="B5" s="1407"/>
      <c r="C5" s="1407"/>
      <c r="D5" s="1407"/>
      <c r="E5" s="1407"/>
      <c r="F5" s="1407"/>
      <c r="G5" s="1407"/>
      <c r="H5" s="1407"/>
      <c r="I5" s="1407"/>
    </row>
    <row r="6" spans="1:9" ht="19.5" thickTop="1" thickBot="1">
      <c r="A6" s="717"/>
      <c r="B6" s="716" t="s">
        <v>1334</v>
      </c>
      <c r="C6" s="1409" t="s">
        <v>754</v>
      </c>
      <c r="D6" s="1409"/>
      <c r="E6" s="1409"/>
      <c r="F6" s="1409"/>
      <c r="G6" s="1409"/>
      <c r="H6" s="1409"/>
      <c r="I6" s="1409"/>
    </row>
    <row r="7" spans="1:9" s="171" customFormat="1" ht="21.75" thickTop="1" thickBot="1">
      <c r="A7" s="691" t="s">
        <v>674</v>
      </c>
      <c r="B7" s="713" t="s">
        <v>675</v>
      </c>
      <c r="C7" s="713" t="s">
        <v>676</v>
      </c>
      <c r="D7" s="713" t="s">
        <v>677</v>
      </c>
      <c r="E7" s="713" t="s">
        <v>678</v>
      </c>
      <c r="F7" s="713" t="s">
        <v>679</v>
      </c>
      <c r="G7" s="713" t="s">
        <v>1415</v>
      </c>
      <c r="H7" s="713" t="s">
        <v>680</v>
      </c>
      <c r="I7" s="713" t="s">
        <v>1416</v>
      </c>
    </row>
    <row r="8" spans="1:9" ht="15" customHeight="1" thickTop="1" thickBot="1">
      <c r="A8" s="692"/>
      <c r="B8" s="693"/>
      <c r="C8" s="693"/>
      <c r="D8" s="693"/>
      <c r="E8" s="693"/>
      <c r="F8" s="693"/>
      <c r="G8" s="693"/>
      <c r="H8" s="693"/>
      <c r="I8" s="693"/>
    </row>
    <row r="9" spans="1:9" ht="24" customHeight="1" thickTop="1" thickBot="1">
      <c r="A9" s="694" t="s">
        <v>681</v>
      </c>
      <c r="B9" s="695">
        <v>4963116.44343</v>
      </c>
      <c r="C9" s="695">
        <v>6928794.4940499999</v>
      </c>
      <c r="D9" s="695">
        <v>10555018.613540001</v>
      </c>
      <c r="E9" s="695">
        <v>13390413.32316</v>
      </c>
      <c r="F9" s="695">
        <v>15400481.48141</v>
      </c>
      <c r="G9" s="695">
        <v>15181067.496040002</v>
      </c>
      <c r="H9" s="695">
        <v>15783016.923839999</v>
      </c>
      <c r="I9" s="695">
        <v>17558847.133779999</v>
      </c>
    </row>
    <row r="10" spans="1:9" s="172" customFormat="1" ht="21" customHeight="1" thickTop="1">
      <c r="A10" s="696" t="s">
        <v>241</v>
      </c>
      <c r="B10" s="697">
        <v>574970.78654</v>
      </c>
      <c r="C10" s="697">
        <v>251207.64466999998</v>
      </c>
      <c r="D10" s="697">
        <v>607790.74752999994</v>
      </c>
      <c r="E10" s="697">
        <v>1296882.7536600002</v>
      </c>
      <c r="F10" s="697">
        <v>714230.36064999993</v>
      </c>
      <c r="G10" s="697">
        <v>1027420.3044</v>
      </c>
      <c r="H10" s="697">
        <v>736116.58507999999</v>
      </c>
      <c r="I10" s="697">
        <v>1065331.0963699999</v>
      </c>
    </row>
    <row r="11" spans="1:9" s="172" customFormat="1" ht="21" customHeight="1">
      <c r="A11" s="696" t="s">
        <v>250</v>
      </c>
      <c r="B11" s="697">
        <v>1150295.84482</v>
      </c>
      <c r="C11" s="697">
        <v>1656095.2707199999</v>
      </c>
      <c r="D11" s="697">
        <v>1281851.0505899999</v>
      </c>
      <c r="E11" s="697">
        <v>1028918.26213</v>
      </c>
      <c r="F11" s="697">
        <v>2038567.09791</v>
      </c>
      <c r="G11" s="697">
        <v>1314193.0536300002</v>
      </c>
      <c r="H11" s="697">
        <v>1457695.4839999999</v>
      </c>
      <c r="I11" s="697">
        <v>1541342.3711400002</v>
      </c>
    </row>
    <row r="12" spans="1:9" s="172" customFormat="1" ht="21" customHeight="1">
      <c r="A12" s="696" t="s">
        <v>259</v>
      </c>
      <c r="B12" s="697">
        <v>2692977.3383000004</v>
      </c>
      <c r="C12" s="697">
        <v>3912369.10702</v>
      </c>
      <c r="D12" s="697">
        <v>7356902.2834899994</v>
      </c>
      <c r="E12" s="697">
        <v>9547806.7724699993</v>
      </c>
      <c r="F12" s="697">
        <v>11077410.87671</v>
      </c>
      <c r="G12" s="697">
        <v>11064968.74401</v>
      </c>
      <c r="H12" s="697">
        <v>11682678.885600001</v>
      </c>
      <c r="I12" s="697">
        <v>12777028.849510001</v>
      </c>
    </row>
    <row r="13" spans="1:9" s="172" customFormat="1" ht="21" customHeight="1">
      <c r="A13" s="698" t="s">
        <v>682</v>
      </c>
      <c r="B13" s="697">
        <v>2704400.0366700003</v>
      </c>
      <c r="C13" s="697">
        <v>3911137.9084899998</v>
      </c>
      <c r="D13" s="697">
        <v>7325777.5816000002</v>
      </c>
      <c r="E13" s="697">
        <v>9490897.0851199999</v>
      </c>
      <c r="F13" s="697">
        <v>11003273.696309999</v>
      </c>
      <c r="G13" s="697">
        <v>10965064.64249</v>
      </c>
      <c r="H13" s="697">
        <v>11608089.59522</v>
      </c>
      <c r="I13" s="697">
        <v>12702202.06573</v>
      </c>
    </row>
    <row r="14" spans="1:9" s="172" customFormat="1" ht="21" customHeight="1">
      <c r="A14" s="698" t="s">
        <v>683</v>
      </c>
      <c r="B14" s="697">
        <v>2699761.9602700002</v>
      </c>
      <c r="C14" s="697">
        <v>3901712.5547699998</v>
      </c>
      <c r="D14" s="697">
        <v>7305986.4491400002</v>
      </c>
      <c r="E14" s="697">
        <v>9457654.3342499994</v>
      </c>
      <c r="F14" s="697">
        <v>10951235.74845</v>
      </c>
      <c r="G14" s="697">
        <v>10879725.537249999</v>
      </c>
      <c r="H14" s="697">
        <v>11438137.119760001</v>
      </c>
      <c r="I14" s="697">
        <v>12498377.94025</v>
      </c>
    </row>
    <row r="15" spans="1:9" s="172" customFormat="1" ht="21" customHeight="1">
      <c r="A15" s="698" t="s">
        <v>684</v>
      </c>
      <c r="B15" s="697">
        <v>4638.0763999999999</v>
      </c>
      <c r="C15" s="697">
        <v>9425.353720000001</v>
      </c>
      <c r="D15" s="697">
        <v>19791.132460000001</v>
      </c>
      <c r="E15" s="697">
        <v>33242.750870000003</v>
      </c>
      <c r="F15" s="697">
        <v>52037.94786</v>
      </c>
      <c r="G15" s="697">
        <v>85339.10523999999</v>
      </c>
      <c r="H15" s="697">
        <v>169952.47546000002</v>
      </c>
      <c r="I15" s="697">
        <v>203824.12547999999</v>
      </c>
    </row>
    <row r="16" spans="1:9" s="172" customFormat="1" ht="21" customHeight="1">
      <c r="A16" s="698" t="s">
        <v>685</v>
      </c>
      <c r="B16" s="697">
        <v>4344.9575999999997</v>
      </c>
      <c r="C16" s="697">
        <v>4464.6438799999996</v>
      </c>
      <c r="D16" s="697">
        <v>7004.6350999999995</v>
      </c>
      <c r="E16" s="697">
        <v>7625.2023899999995</v>
      </c>
      <c r="F16" s="697">
        <v>24079.965359999998</v>
      </c>
      <c r="G16" s="697">
        <v>35311.754200000003</v>
      </c>
      <c r="H16" s="697">
        <v>18922.275460000001</v>
      </c>
      <c r="I16" s="697">
        <v>13476.465910000001</v>
      </c>
    </row>
    <row r="17" spans="1:9" s="172" customFormat="1" ht="21" customHeight="1">
      <c r="A17" s="698" t="s">
        <v>686</v>
      </c>
      <c r="B17" s="697">
        <v>4296.8675400000002</v>
      </c>
      <c r="C17" s="697">
        <v>4437.6018300000005</v>
      </c>
      <c r="D17" s="697">
        <v>6937.8136799999993</v>
      </c>
      <c r="E17" s="697">
        <v>7573.5859500000006</v>
      </c>
      <c r="F17" s="697">
        <v>21342.492579999998</v>
      </c>
      <c r="G17" s="697">
        <v>28698.218230000002</v>
      </c>
      <c r="H17" s="697">
        <v>17143.75333</v>
      </c>
      <c r="I17" s="697">
        <v>8576.5811799999992</v>
      </c>
    </row>
    <row r="18" spans="1:9" s="172" customFormat="1" ht="21" customHeight="1">
      <c r="A18" s="698" t="s">
        <v>687</v>
      </c>
      <c r="B18" s="697">
        <v>48.090060000000001</v>
      </c>
      <c r="C18" s="697">
        <v>27.04205</v>
      </c>
      <c r="D18" s="697">
        <v>66.821420000000003</v>
      </c>
      <c r="E18" s="697">
        <v>51.616440000000004</v>
      </c>
      <c r="F18" s="697">
        <v>2737.4727799999996</v>
      </c>
      <c r="G18" s="697">
        <v>6613.5359699999999</v>
      </c>
      <c r="H18" s="697">
        <v>1778.5221299999998</v>
      </c>
      <c r="I18" s="697">
        <v>4899.8847300000007</v>
      </c>
    </row>
    <row r="19" spans="1:9" s="172" customFormat="1" ht="21" customHeight="1">
      <c r="A19" s="698" t="s">
        <v>688</v>
      </c>
      <c r="B19" s="697">
        <v>701.53820999999994</v>
      </c>
      <c r="C19" s="697">
        <v>4273.5110500000001</v>
      </c>
      <c r="D19" s="697">
        <v>8549.791369999999</v>
      </c>
      <c r="E19" s="697">
        <v>16553.979739999999</v>
      </c>
      <c r="F19" s="697">
        <v>56396.626210000002</v>
      </c>
      <c r="G19" s="697">
        <v>95642.492530000003</v>
      </c>
      <c r="H19" s="697">
        <v>70417.806400000001</v>
      </c>
      <c r="I19" s="697">
        <v>49037.355640000002</v>
      </c>
    </row>
    <row r="20" spans="1:9" s="172" customFormat="1" ht="21" customHeight="1">
      <c r="A20" s="698" t="s">
        <v>689</v>
      </c>
      <c r="B20" s="697">
        <v>601.73110999999994</v>
      </c>
      <c r="C20" s="697">
        <v>4173.7039500000001</v>
      </c>
      <c r="D20" s="697">
        <v>8549.791369999999</v>
      </c>
      <c r="E20" s="697">
        <v>16013.863539999998</v>
      </c>
      <c r="F20" s="697">
        <v>52464.16934</v>
      </c>
      <c r="G20" s="697">
        <v>79669.324999999997</v>
      </c>
      <c r="H20" s="697">
        <v>61097.411619999999</v>
      </c>
      <c r="I20" s="697">
        <v>37355.570229999998</v>
      </c>
    </row>
    <row r="21" spans="1:9" s="172" customFormat="1" ht="21" customHeight="1">
      <c r="A21" s="698" t="s">
        <v>690</v>
      </c>
      <c r="B21" s="697">
        <v>99.807100000000005</v>
      </c>
      <c r="C21" s="697">
        <v>99.807100000000005</v>
      </c>
      <c r="D21" s="697">
        <v>0</v>
      </c>
      <c r="E21" s="697">
        <v>540.11619999999994</v>
      </c>
      <c r="F21" s="697">
        <v>3932.45687</v>
      </c>
      <c r="G21" s="697">
        <v>15973.167529999999</v>
      </c>
      <c r="H21" s="697">
        <v>9320.3947799999987</v>
      </c>
      <c r="I21" s="697">
        <v>11681.78541</v>
      </c>
    </row>
    <row r="22" spans="1:9" s="172" customFormat="1" ht="21" customHeight="1">
      <c r="A22" s="698" t="s">
        <v>272</v>
      </c>
      <c r="B22" s="697">
        <v>35279.833279999999</v>
      </c>
      <c r="C22" s="697">
        <v>45999.1708</v>
      </c>
      <c r="D22" s="697">
        <v>78945.784719999996</v>
      </c>
      <c r="E22" s="697">
        <v>104788.86968</v>
      </c>
      <c r="F22" s="697">
        <v>123394.87181999999</v>
      </c>
      <c r="G22" s="697">
        <v>130606.96273</v>
      </c>
      <c r="H22" s="697">
        <v>132636.14377</v>
      </c>
      <c r="I22" s="697">
        <v>154734.68028999999</v>
      </c>
    </row>
    <row r="23" spans="1:9" s="172" customFormat="1" ht="21" customHeight="1">
      <c r="A23" s="698" t="s">
        <v>691</v>
      </c>
      <c r="B23" s="697">
        <v>-51749.027459999998</v>
      </c>
      <c r="C23" s="697">
        <v>-53506.127200000003</v>
      </c>
      <c r="D23" s="697">
        <v>-63375.509299999998</v>
      </c>
      <c r="E23" s="697">
        <v>-72058.364459999997</v>
      </c>
      <c r="F23" s="697">
        <v>-129734.28298999999</v>
      </c>
      <c r="G23" s="697">
        <v>-161657.10793999999</v>
      </c>
      <c r="H23" s="697">
        <v>-147386.93525000001</v>
      </c>
      <c r="I23" s="697">
        <v>-142421.71806000001</v>
      </c>
    </row>
    <row r="24" spans="1:9" s="172" customFormat="1" ht="21" customHeight="1">
      <c r="A24" s="696" t="s">
        <v>290</v>
      </c>
      <c r="B24" s="697">
        <v>35297.788540000001</v>
      </c>
      <c r="C24" s="697">
        <v>29958.829839999999</v>
      </c>
      <c r="D24" s="697">
        <v>28030.512420000003</v>
      </c>
      <c r="E24" s="697">
        <v>67465.965730000011</v>
      </c>
      <c r="F24" s="697">
        <v>90471.693769999998</v>
      </c>
      <c r="G24" s="697">
        <v>98285.66545</v>
      </c>
      <c r="H24" s="697">
        <v>63990.037149999996</v>
      </c>
      <c r="I24" s="697">
        <v>116128.26292000001</v>
      </c>
    </row>
    <row r="25" spans="1:9" s="172" customFormat="1" ht="21" customHeight="1">
      <c r="A25" s="696" t="s">
        <v>296</v>
      </c>
      <c r="B25" s="697">
        <v>0</v>
      </c>
      <c r="C25" s="697">
        <v>0</v>
      </c>
      <c r="D25" s="697">
        <v>0</v>
      </c>
      <c r="E25" s="697">
        <v>0</v>
      </c>
      <c r="F25" s="697">
        <v>244.31368000000001</v>
      </c>
      <c r="G25" s="697">
        <v>1529.76731</v>
      </c>
      <c r="H25" s="697">
        <v>2412.8171400000001</v>
      </c>
      <c r="I25" s="697">
        <v>4750.89959</v>
      </c>
    </row>
    <row r="26" spans="1:9" s="172" customFormat="1" ht="21" customHeight="1">
      <c r="A26" s="696" t="s">
        <v>692</v>
      </c>
      <c r="B26" s="697">
        <v>261405.43321000002</v>
      </c>
      <c r="C26" s="697">
        <v>848755.55294000008</v>
      </c>
      <c r="D26" s="697">
        <v>1006102.39258</v>
      </c>
      <c r="E26" s="697">
        <v>1118975.5491300002</v>
      </c>
      <c r="F26" s="697">
        <v>824294.46001000004</v>
      </c>
      <c r="G26" s="697">
        <v>791416.37424000003</v>
      </c>
      <c r="H26" s="697">
        <v>841756.2850700001</v>
      </c>
      <c r="I26" s="697">
        <v>846419.58976</v>
      </c>
    </row>
    <row r="27" spans="1:9" s="172" customFormat="1" ht="21" customHeight="1">
      <c r="A27" s="696" t="s">
        <v>307</v>
      </c>
      <c r="B27" s="697">
        <v>163852.64588999999</v>
      </c>
      <c r="C27" s="697">
        <v>169653.97206</v>
      </c>
      <c r="D27" s="697">
        <v>215770.51506999999</v>
      </c>
      <c r="E27" s="697">
        <v>266024.09836</v>
      </c>
      <c r="F27" s="697">
        <v>563354.27161000005</v>
      </c>
      <c r="G27" s="697">
        <v>798785.44276999997</v>
      </c>
      <c r="H27" s="697">
        <v>895982.21461999998</v>
      </c>
      <c r="I27" s="697">
        <v>1140495.8229499999</v>
      </c>
    </row>
    <row r="28" spans="1:9" s="172" customFormat="1" ht="21" customHeight="1">
      <c r="A28" s="696" t="s">
        <v>693</v>
      </c>
      <c r="B28" s="697">
        <v>84316.60613</v>
      </c>
      <c r="C28" s="697">
        <v>60754.116799999996</v>
      </c>
      <c r="D28" s="697">
        <v>58571.111859999997</v>
      </c>
      <c r="E28" s="697">
        <v>64339.921679999999</v>
      </c>
      <c r="F28" s="697">
        <v>91908.407069999987</v>
      </c>
      <c r="G28" s="697">
        <v>84468.144230000005</v>
      </c>
      <c r="H28" s="697">
        <v>102384.61518000001</v>
      </c>
      <c r="I28" s="697">
        <v>67350.241540000003</v>
      </c>
    </row>
    <row r="29" spans="1:9" s="173" customFormat="1" ht="18.75" thickBot="1">
      <c r="A29" s="699" t="s">
        <v>323</v>
      </c>
      <c r="B29" s="700">
        <v>0</v>
      </c>
      <c r="C29" s="700">
        <v>0</v>
      </c>
      <c r="D29" s="700">
        <v>0</v>
      </c>
      <c r="E29" s="700">
        <v>0</v>
      </c>
      <c r="F29" s="700">
        <v>0</v>
      </c>
      <c r="G29" s="700">
        <v>0</v>
      </c>
      <c r="H29" s="700">
        <v>0</v>
      </c>
      <c r="I29" s="700">
        <v>0</v>
      </c>
    </row>
    <row r="30" spans="1:9" ht="24" customHeight="1" thickTop="1" thickBot="1">
      <c r="A30" s="694" t="s">
        <v>694</v>
      </c>
      <c r="B30" s="695">
        <v>4619955.81128</v>
      </c>
      <c r="C30" s="695">
        <v>6220367.0407600002</v>
      </c>
      <c r="D30" s="695">
        <v>9606374.7908700015</v>
      </c>
      <c r="E30" s="695">
        <v>12331918.0842</v>
      </c>
      <c r="F30" s="695">
        <v>14328041.458690001</v>
      </c>
      <c r="G30" s="695">
        <v>14094840.13876</v>
      </c>
      <c r="H30" s="695">
        <v>14671739.76369</v>
      </c>
      <c r="I30" s="695">
        <v>16422636.2819</v>
      </c>
    </row>
    <row r="31" spans="1:9" s="172" customFormat="1" ht="21" customHeight="1" thickTop="1">
      <c r="A31" s="696" t="s">
        <v>695</v>
      </c>
      <c r="B31" s="697">
        <v>4008367.5017399997</v>
      </c>
      <c r="C31" s="697">
        <v>5433483.1614799993</v>
      </c>
      <c r="D31" s="697">
        <v>8774122.8007199988</v>
      </c>
      <c r="E31" s="697">
        <v>11136470.252660001</v>
      </c>
      <c r="F31" s="697">
        <v>12439630.223620001</v>
      </c>
      <c r="G31" s="697">
        <v>12402183.41578</v>
      </c>
      <c r="H31" s="697">
        <v>12908495.97745</v>
      </c>
      <c r="I31" s="697">
        <v>13816785.49759</v>
      </c>
    </row>
    <row r="32" spans="1:9" s="172" customFormat="1" ht="21" customHeight="1">
      <c r="A32" s="698" t="s">
        <v>696</v>
      </c>
      <c r="B32" s="697">
        <v>436442.66518000001</v>
      </c>
      <c r="C32" s="697">
        <v>787359.51185999997</v>
      </c>
      <c r="D32" s="697">
        <v>1636571.4682</v>
      </c>
      <c r="E32" s="697">
        <v>1296411.5383199998</v>
      </c>
      <c r="F32" s="697">
        <v>1786716.45765</v>
      </c>
      <c r="G32" s="697">
        <v>2299071.3794899997</v>
      </c>
      <c r="H32" s="697">
        <v>2447189.8410900002</v>
      </c>
      <c r="I32" s="697">
        <v>2751614.2383900001</v>
      </c>
    </row>
    <row r="33" spans="1:9" s="172" customFormat="1" ht="21" customHeight="1">
      <c r="A33" s="698" t="s">
        <v>697</v>
      </c>
      <c r="B33" s="697">
        <v>789235.29996000009</v>
      </c>
      <c r="C33" s="697">
        <v>1128989.4476099999</v>
      </c>
      <c r="D33" s="697">
        <v>2393788.43499</v>
      </c>
      <c r="E33" s="697">
        <v>3223787.8549099998</v>
      </c>
      <c r="F33" s="697">
        <v>2333224.1933599999</v>
      </c>
      <c r="G33" s="697">
        <v>1963354.25869</v>
      </c>
      <c r="H33" s="697">
        <v>2043822.0907999999</v>
      </c>
      <c r="I33" s="697">
        <v>2165415.85757</v>
      </c>
    </row>
    <row r="34" spans="1:9" s="172" customFormat="1" ht="21" customHeight="1">
      <c r="A34" s="698" t="s">
        <v>698</v>
      </c>
      <c r="B34" s="697">
        <v>939151.07449999999</v>
      </c>
      <c r="C34" s="697">
        <v>463629.25268000003</v>
      </c>
      <c r="D34" s="697">
        <v>332927.28954999999</v>
      </c>
      <c r="E34" s="697">
        <v>326340.92251999996</v>
      </c>
      <c r="F34" s="697">
        <v>320013.49056999997</v>
      </c>
      <c r="G34" s="697">
        <v>313384.57637999998</v>
      </c>
      <c r="H34" s="697">
        <v>313400.41452999995</v>
      </c>
      <c r="I34" s="697">
        <v>240247.77046999999</v>
      </c>
    </row>
    <row r="35" spans="1:9" s="172" customFormat="1" ht="21" customHeight="1">
      <c r="A35" s="698" t="s">
        <v>699</v>
      </c>
      <c r="B35" s="697">
        <v>837627.87803000002</v>
      </c>
      <c r="C35" s="697">
        <v>1510793.4400599999</v>
      </c>
      <c r="D35" s="697">
        <v>805107.74895000004</v>
      </c>
      <c r="E35" s="697">
        <v>435565.19364999997</v>
      </c>
      <c r="F35" s="697">
        <v>995233.53265999991</v>
      </c>
      <c r="G35" s="697">
        <v>71638.29065000001</v>
      </c>
      <c r="H35" s="697">
        <v>176822.23196</v>
      </c>
      <c r="I35" s="697">
        <v>471934.86218</v>
      </c>
    </row>
    <row r="36" spans="1:9" s="172" customFormat="1" ht="21" customHeight="1">
      <c r="A36" s="698" t="s">
        <v>700</v>
      </c>
      <c r="B36" s="697">
        <v>855625.40011000005</v>
      </c>
      <c r="C36" s="697">
        <v>1325632.15702</v>
      </c>
      <c r="D36" s="697">
        <v>3299814.4236599999</v>
      </c>
      <c r="E36" s="697">
        <v>5454995.8648100002</v>
      </c>
      <c r="F36" s="697">
        <v>6401939.2095699999</v>
      </c>
      <c r="G36" s="697">
        <v>6974452.9293200001</v>
      </c>
      <c r="H36" s="697">
        <v>7079839.3135600006</v>
      </c>
      <c r="I36" s="697">
        <v>7239227.4095600005</v>
      </c>
    </row>
    <row r="37" spans="1:9" s="172" customFormat="1" ht="21" customHeight="1">
      <c r="A37" s="698" t="s">
        <v>701</v>
      </c>
      <c r="B37" s="697">
        <v>150285.18395999999</v>
      </c>
      <c r="C37" s="697">
        <v>217079.35225</v>
      </c>
      <c r="D37" s="697">
        <v>305913.43537000002</v>
      </c>
      <c r="E37" s="697">
        <v>399368.87844999996</v>
      </c>
      <c r="F37" s="697">
        <v>602503.33980999992</v>
      </c>
      <c r="G37" s="697">
        <v>780281.98124999995</v>
      </c>
      <c r="H37" s="697">
        <v>847422.08551</v>
      </c>
      <c r="I37" s="697">
        <v>948345.35941999999</v>
      </c>
    </row>
    <row r="38" spans="1:9" s="172" customFormat="1" ht="21" customHeight="1">
      <c r="A38" s="696" t="s">
        <v>702</v>
      </c>
      <c r="B38" s="697">
        <v>0</v>
      </c>
      <c r="C38" s="697">
        <v>2.0088200000000001</v>
      </c>
      <c r="D38" s="697">
        <v>3.8591599999999997</v>
      </c>
      <c r="E38" s="697">
        <v>2.7092199999999997</v>
      </c>
      <c r="F38" s="697">
        <v>16.543230000000001</v>
      </c>
      <c r="G38" s="697">
        <v>15.131860000000001</v>
      </c>
      <c r="H38" s="697">
        <v>27.669930000000001</v>
      </c>
      <c r="I38" s="697">
        <v>24.061619999999998</v>
      </c>
    </row>
    <row r="39" spans="1:9" s="172" customFormat="1" ht="21" customHeight="1">
      <c r="A39" s="696" t="s">
        <v>703</v>
      </c>
      <c r="B39" s="697">
        <v>399426.91018000001</v>
      </c>
      <c r="C39" s="697">
        <v>569138.52127000003</v>
      </c>
      <c r="D39" s="697">
        <v>590013.77720000001</v>
      </c>
      <c r="E39" s="697">
        <v>827729.49369999999</v>
      </c>
      <c r="F39" s="697">
        <v>1234216.09907</v>
      </c>
      <c r="G39" s="697">
        <v>1004244.15706</v>
      </c>
      <c r="H39" s="697">
        <v>1126385.9618599999</v>
      </c>
      <c r="I39" s="697">
        <v>1303213.5004400001</v>
      </c>
    </row>
    <row r="40" spans="1:9" s="172" customFormat="1" ht="21" customHeight="1">
      <c r="A40" s="696" t="s">
        <v>704</v>
      </c>
      <c r="B40" s="697">
        <v>99915.668180000008</v>
      </c>
      <c r="C40" s="697">
        <v>93102.736519999991</v>
      </c>
      <c r="D40" s="697">
        <v>90622.149080000003</v>
      </c>
      <c r="E40" s="697">
        <v>174157.50930999999</v>
      </c>
      <c r="F40" s="697">
        <v>273404.63263000001</v>
      </c>
      <c r="G40" s="697">
        <v>303305.36691000004</v>
      </c>
      <c r="H40" s="697">
        <v>280955.07743</v>
      </c>
      <c r="I40" s="697">
        <v>181485.28762000002</v>
      </c>
    </row>
    <row r="41" spans="1:9" s="172" customFormat="1" ht="21" customHeight="1">
      <c r="A41" s="696" t="s">
        <v>361</v>
      </c>
      <c r="B41" s="697">
        <v>29146.12831</v>
      </c>
      <c r="C41" s="697">
        <v>52323.211200000005</v>
      </c>
      <c r="D41" s="697">
        <v>95534.341560000001</v>
      </c>
      <c r="E41" s="697">
        <v>102489.7301</v>
      </c>
      <c r="F41" s="697">
        <v>114614.13407</v>
      </c>
      <c r="G41" s="697">
        <v>115533.41751</v>
      </c>
      <c r="H41" s="697">
        <v>127574.32278</v>
      </c>
      <c r="I41" s="697">
        <v>266107.47810000001</v>
      </c>
    </row>
    <row r="42" spans="1:9" s="172" customFormat="1" ht="21" customHeight="1">
      <c r="A42" s="696" t="s">
        <v>367</v>
      </c>
      <c r="B42" s="697">
        <v>0</v>
      </c>
      <c r="C42" s="697">
        <v>0</v>
      </c>
      <c r="D42" s="697">
        <v>0</v>
      </c>
      <c r="E42" s="697">
        <v>0</v>
      </c>
      <c r="F42" s="697">
        <v>0</v>
      </c>
      <c r="G42" s="697">
        <v>0</v>
      </c>
      <c r="H42" s="697">
        <v>0</v>
      </c>
      <c r="I42" s="697">
        <v>0</v>
      </c>
    </row>
    <row r="43" spans="1:9" s="172" customFormat="1" ht="21" customHeight="1">
      <c r="A43" s="696" t="s">
        <v>705</v>
      </c>
      <c r="B43" s="697">
        <v>83099.602870000002</v>
      </c>
      <c r="C43" s="697">
        <v>72317.401469999997</v>
      </c>
      <c r="D43" s="697">
        <v>56077.863149999997</v>
      </c>
      <c r="E43" s="697">
        <v>91068.389209999994</v>
      </c>
      <c r="F43" s="697">
        <v>74808.028449999998</v>
      </c>
      <c r="G43" s="697">
        <v>63436.053610000003</v>
      </c>
      <c r="H43" s="697">
        <v>49405.248</v>
      </c>
      <c r="I43" s="697">
        <v>84066.47997</v>
      </c>
    </row>
    <row r="44" spans="1:9" s="173" customFormat="1" ht="18.75" thickBot="1">
      <c r="A44" s="699" t="s">
        <v>557</v>
      </c>
      <c r="B44" s="700">
        <v>0</v>
      </c>
      <c r="C44" s="700">
        <v>0</v>
      </c>
      <c r="D44" s="700">
        <v>0</v>
      </c>
      <c r="E44" s="700">
        <v>0</v>
      </c>
      <c r="F44" s="700">
        <v>191351.79762</v>
      </c>
      <c r="G44" s="700">
        <v>206122.59603000002</v>
      </c>
      <c r="H44" s="700">
        <v>178895.50624000002</v>
      </c>
      <c r="I44" s="700">
        <v>770953.97655999998</v>
      </c>
    </row>
    <row r="45" spans="1:9" ht="24" customHeight="1" thickTop="1" thickBot="1">
      <c r="A45" s="694" t="s">
        <v>706</v>
      </c>
      <c r="B45" s="695">
        <v>343160.63214999996</v>
      </c>
      <c r="C45" s="695">
        <v>708427.45328999998</v>
      </c>
      <c r="D45" s="695">
        <v>948643.82266999991</v>
      </c>
      <c r="E45" s="695">
        <v>1058495.23896</v>
      </c>
      <c r="F45" s="695">
        <v>1072440.02272</v>
      </c>
      <c r="G45" s="695">
        <v>1086227.3572799999</v>
      </c>
      <c r="H45" s="695">
        <v>1111277.1601500001</v>
      </c>
      <c r="I45" s="695">
        <v>1136210.8518800002</v>
      </c>
    </row>
    <row r="46" spans="1:9" s="172" customFormat="1" ht="21" customHeight="1" thickTop="1">
      <c r="A46" s="696" t="s">
        <v>382</v>
      </c>
      <c r="B46" s="697">
        <v>122350</v>
      </c>
      <c r="C46" s="697">
        <v>434700</v>
      </c>
      <c r="D46" s="697">
        <v>808144</v>
      </c>
      <c r="E46" s="697">
        <v>912494</v>
      </c>
      <c r="F46" s="697">
        <v>970068</v>
      </c>
      <c r="G46" s="697">
        <v>994124</v>
      </c>
      <c r="H46" s="697">
        <v>1002954</v>
      </c>
      <c r="I46" s="697">
        <v>1052281</v>
      </c>
    </row>
    <row r="47" spans="1:9" s="172" customFormat="1" ht="21" customHeight="1">
      <c r="A47" s="696" t="s">
        <v>386</v>
      </c>
      <c r="B47" s="697">
        <v>132489.57923999999</v>
      </c>
      <c r="C47" s="697">
        <v>100139.57923999999</v>
      </c>
      <c r="D47" s="697">
        <v>139.57924</v>
      </c>
      <c r="E47" s="697">
        <v>139.57924</v>
      </c>
      <c r="F47" s="697">
        <v>139.57924</v>
      </c>
      <c r="G47" s="697">
        <v>139.57924</v>
      </c>
      <c r="H47" s="697">
        <v>139.57924</v>
      </c>
      <c r="I47" s="697">
        <v>139.57924</v>
      </c>
    </row>
    <row r="48" spans="1:9" s="172" customFormat="1" ht="21" customHeight="1">
      <c r="A48" s="696" t="s">
        <v>390</v>
      </c>
      <c r="B48" s="697">
        <v>0</v>
      </c>
      <c r="C48" s="697">
        <v>0</v>
      </c>
      <c r="D48" s="697">
        <v>0</v>
      </c>
      <c r="E48" s="697">
        <v>0</v>
      </c>
      <c r="F48" s="697">
        <v>0</v>
      </c>
      <c r="G48" s="697">
        <v>0</v>
      </c>
      <c r="H48" s="697">
        <v>0</v>
      </c>
      <c r="I48" s="697">
        <v>0</v>
      </c>
    </row>
    <row r="49" spans="1:9" s="172" customFormat="1" ht="21" customHeight="1">
      <c r="A49" s="696" t="s">
        <v>707</v>
      </c>
      <c r="B49" s="697">
        <v>40211.96761</v>
      </c>
      <c r="C49" s="697">
        <v>88321.052909999999</v>
      </c>
      <c r="D49" s="697">
        <v>20271.86478</v>
      </c>
      <c r="E49" s="697">
        <v>32234.940710000003</v>
      </c>
      <c r="F49" s="697">
        <v>43597.056579999997</v>
      </c>
      <c r="G49" s="697">
        <v>49460.595270000005</v>
      </c>
      <c r="H49" s="697">
        <v>49460.595270000005</v>
      </c>
      <c r="I49" s="697">
        <v>55333.20177</v>
      </c>
    </row>
    <row r="50" spans="1:9" s="172" customFormat="1" ht="21" customHeight="1">
      <c r="A50" s="696" t="s">
        <v>396</v>
      </c>
      <c r="B50" s="697">
        <v>48109.085299999999</v>
      </c>
      <c r="C50" s="697">
        <v>85266.82114</v>
      </c>
      <c r="D50" s="697">
        <v>120088.37865</v>
      </c>
      <c r="E50" s="697">
        <v>113626.71901</v>
      </c>
      <c r="F50" s="697">
        <v>58635.386899999998</v>
      </c>
      <c r="G50" s="697">
        <v>42503.182770000007</v>
      </c>
      <c r="H50" s="697">
        <v>58722.985639999999</v>
      </c>
      <c r="I50" s="697">
        <v>28457.07087</v>
      </c>
    </row>
    <row r="51" spans="1:9" s="172" customFormat="1" ht="21" customHeight="1">
      <c r="A51" s="698" t="s">
        <v>708</v>
      </c>
      <c r="B51" s="697">
        <v>0</v>
      </c>
      <c r="C51" s="697">
        <v>0</v>
      </c>
      <c r="D51" s="697">
        <v>0</v>
      </c>
      <c r="E51" s="697">
        <v>0</v>
      </c>
      <c r="F51" s="697">
        <v>0</v>
      </c>
      <c r="G51" s="697">
        <v>0</v>
      </c>
      <c r="H51" s="697">
        <v>0</v>
      </c>
      <c r="I51" s="697">
        <v>0</v>
      </c>
    </row>
    <row r="52" spans="1:9" s="173" customFormat="1" ht="40.5" customHeight="1" thickBot="1">
      <c r="A52" s="701" t="s">
        <v>709</v>
      </c>
      <c r="B52" s="700">
        <v>48109.085299999999</v>
      </c>
      <c r="C52" s="700">
        <v>85266.82114</v>
      </c>
      <c r="D52" s="700">
        <v>120088.37865</v>
      </c>
      <c r="E52" s="700">
        <v>113626.71901</v>
      </c>
      <c r="F52" s="700">
        <v>58635.386899999998</v>
      </c>
      <c r="G52" s="700">
        <v>42503.182770000007</v>
      </c>
      <c r="H52" s="700">
        <v>58722.985639999999</v>
      </c>
      <c r="I52" s="700">
        <v>28457.07087</v>
      </c>
    </row>
    <row r="53" spans="1:9" ht="24" customHeight="1" thickTop="1" thickBot="1">
      <c r="A53" s="694" t="s">
        <v>710</v>
      </c>
      <c r="B53" s="695">
        <v>4963116.44343</v>
      </c>
      <c r="C53" s="695">
        <v>6928794.4940499999</v>
      </c>
      <c r="D53" s="695">
        <v>10555018.613540001</v>
      </c>
      <c r="E53" s="695">
        <v>13390413.32316</v>
      </c>
      <c r="F53" s="695">
        <v>15400481.48141</v>
      </c>
      <c r="G53" s="695">
        <v>15181067.496040002</v>
      </c>
      <c r="H53" s="695">
        <v>15783016.923839999</v>
      </c>
      <c r="I53" s="695">
        <v>17558847.133779999</v>
      </c>
    </row>
    <row r="54" spans="1:9" s="172" customFormat="1" ht="24" customHeight="1" thickTop="1">
      <c r="A54" s="702" t="s">
        <v>711</v>
      </c>
      <c r="B54" s="697">
        <v>19957.942039999998</v>
      </c>
      <c r="C54" s="697">
        <v>188990.49086000002</v>
      </c>
      <c r="D54" s="697">
        <v>290850.51474000001</v>
      </c>
      <c r="E54" s="697">
        <v>305353.38844000001</v>
      </c>
      <c r="F54" s="697">
        <v>361984.04281999997</v>
      </c>
      <c r="G54" s="697">
        <v>395807.24752999999</v>
      </c>
      <c r="H54" s="697">
        <v>409859.25811</v>
      </c>
      <c r="I54" s="697">
        <v>375318.15541000001</v>
      </c>
    </row>
    <row r="55" spans="1:9" s="173" customFormat="1" ht="21" customHeight="1">
      <c r="A55" s="701" t="s">
        <v>712</v>
      </c>
      <c r="B55" s="700">
        <v>0</v>
      </c>
      <c r="C55" s="700">
        <v>0</v>
      </c>
      <c r="D55" s="700">
        <v>1002.91828</v>
      </c>
      <c r="E55" s="700">
        <v>2556.7220000000002</v>
      </c>
      <c r="F55" s="700">
        <v>324.8553</v>
      </c>
      <c r="G55" s="700">
        <v>0</v>
      </c>
      <c r="H55" s="700">
        <v>0</v>
      </c>
      <c r="I55" s="700">
        <v>13590.278839999999</v>
      </c>
    </row>
    <row r="56" spans="1:9" s="173" customFormat="1" ht="21" customHeight="1">
      <c r="A56" s="701" t="s">
        <v>713</v>
      </c>
      <c r="B56" s="700">
        <v>17977.04997</v>
      </c>
      <c r="C56" s="700">
        <v>181124.10074000002</v>
      </c>
      <c r="D56" s="700">
        <v>275390.81757999997</v>
      </c>
      <c r="E56" s="700">
        <v>267457.76481000002</v>
      </c>
      <c r="F56" s="700">
        <v>285748.73956999998</v>
      </c>
      <c r="G56" s="700">
        <v>312909.56638999999</v>
      </c>
      <c r="H56" s="700">
        <v>317556.50456999999</v>
      </c>
      <c r="I56" s="700">
        <v>255819.75208000001</v>
      </c>
    </row>
    <row r="57" spans="1:9" s="173" customFormat="1" ht="21" customHeight="1">
      <c r="A57" s="701" t="s">
        <v>714</v>
      </c>
      <c r="B57" s="700">
        <v>0</v>
      </c>
      <c r="C57" s="700">
        <v>0</v>
      </c>
      <c r="D57" s="700">
        <v>0</v>
      </c>
      <c r="E57" s="700">
        <v>0</v>
      </c>
      <c r="F57" s="700">
        <v>0</v>
      </c>
      <c r="G57" s="700">
        <v>0</v>
      </c>
      <c r="H57" s="700">
        <v>0</v>
      </c>
      <c r="I57" s="700">
        <v>0</v>
      </c>
    </row>
    <row r="58" spans="1:9" s="173" customFormat="1" ht="21" customHeight="1">
      <c r="A58" s="701" t="s">
        <v>715</v>
      </c>
      <c r="B58" s="700">
        <v>0</v>
      </c>
      <c r="C58" s="700">
        <v>594.37497999999994</v>
      </c>
      <c r="D58" s="700">
        <v>12507.3889</v>
      </c>
      <c r="E58" s="700">
        <v>27804.547129999999</v>
      </c>
      <c r="F58" s="700">
        <v>65289.4951</v>
      </c>
      <c r="G58" s="700">
        <v>72299.724090000003</v>
      </c>
      <c r="H58" s="700">
        <v>81704.796489999993</v>
      </c>
      <c r="I58" s="700">
        <v>95310.167440000005</v>
      </c>
    </row>
    <row r="59" spans="1:9" s="173" customFormat="1" ht="21" customHeight="1">
      <c r="A59" s="701" t="s">
        <v>716</v>
      </c>
      <c r="B59" s="700">
        <v>1980.8920700000001</v>
      </c>
      <c r="C59" s="700">
        <v>7272.0151399999995</v>
      </c>
      <c r="D59" s="700">
        <v>1949.3899799999999</v>
      </c>
      <c r="E59" s="700">
        <v>7534.3545000000004</v>
      </c>
      <c r="F59" s="700">
        <v>10620.95285</v>
      </c>
      <c r="G59" s="700">
        <v>10597.957050000001</v>
      </c>
      <c r="H59" s="700">
        <v>10597.957050000001</v>
      </c>
      <c r="I59" s="700">
        <v>10597.957050000001</v>
      </c>
    </row>
    <row r="60" spans="1:9" s="173" customFormat="1" ht="18.75" thickBot="1">
      <c r="A60" s="699" t="s">
        <v>717</v>
      </c>
      <c r="B60" s="700">
        <v>5684573.8564799996</v>
      </c>
      <c r="C60" s="700">
        <v>11368296.23557</v>
      </c>
      <c r="D60" s="700">
        <v>20996604.198009998</v>
      </c>
      <c r="E60" s="700">
        <v>31862224.228860002</v>
      </c>
      <c r="F60" s="700">
        <v>36432517.510109998</v>
      </c>
      <c r="G60" s="700">
        <v>37824202.46943</v>
      </c>
      <c r="H60" s="700">
        <v>39449666.363540001</v>
      </c>
      <c r="I60" s="700">
        <v>43740095.793710001</v>
      </c>
    </row>
    <row r="61" spans="1:9" ht="31.5" customHeight="1" thickTop="1" thickBot="1">
      <c r="A61" s="703" t="s">
        <v>718</v>
      </c>
      <c r="B61" s="695"/>
      <c r="C61" s="695"/>
      <c r="D61" s="695"/>
      <c r="E61" s="695"/>
      <c r="F61" s="695"/>
      <c r="G61" s="695"/>
      <c r="H61" s="695"/>
      <c r="I61" s="695"/>
    </row>
    <row r="62" spans="1:9" ht="30" customHeight="1" thickTop="1">
      <c r="A62" s="704" t="s">
        <v>719</v>
      </c>
      <c r="B62" s="705">
        <v>490735.46017000003</v>
      </c>
      <c r="C62" s="705">
        <v>736957.95082999999</v>
      </c>
      <c r="D62" s="705">
        <v>718765.58522000001</v>
      </c>
      <c r="E62" s="705">
        <v>902725.39007000008</v>
      </c>
      <c r="F62" s="705">
        <v>974554.48198000004</v>
      </c>
      <c r="G62" s="705">
        <v>812965.33612999995</v>
      </c>
      <c r="H62" s="705">
        <v>1130081.9409700001</v>
      </c>
      <c r="I62" s="705">
        <v>854359.88474999997</v>
      </c>
    </row>
    <row r="63" spans="1:9" ht="21" customHeight="1">
      <c r="A63" s="706" t="s">
        <v>720</v>
      </c>
      <c r="B63" s="705">
        <v>-148071.76174000002</v>
      </c>
      <c r="C63" s="705">
        <v>-217606.31305000003</v>
      </c>
      <c r="D63" s="705">
        <v>-226574.46098</v>
      </c>
      <c r="E63" s="705">
        <v>-298226.14016000001</v>
      </c>
      <c r="F63" s="705">
        <v>-401732.80704000004</v>
      </c>
      <c r="G63" s="705">
        <v>-363904.45588000002</v>
      </c>
      <c r="H63" s="705">
        <v>-491312.39350999997</v>
      </c>
      <c r="I63" s="705">
        <v>-414928.22230000002</v>
      </c>
    </row>
    <row r="64" spans="1:9" ht="21.75" customHeight="1">
      <c r="A64" s="707" t="s">
        <v>721</v>
      </c>
      <c r="B64" s="705">
        <v>342663.69842999999</v>
      </c>
      <c r="C64" s="705">
        <v>519351.63777999999</v>
      </c>
      <c r="D64" s="705">
        <v>492191.12424000003</v>
      </c>
      <c r="E64" s="705">
        <v>604499.24991000001</v>
      </c>
      <c r="F64" s="705">
        <v>572821.67494000006</v>
      </c>
      <c r="G64" s="705">
        <v>449060.88024999999</v>
      </c>
      <c r="H64" s="705">
        <v>638769.54746000003</v>
      </c>
      <c r="I64" s="705">
        <v>439431.66245</v>
      </c>
    </row>
    <row r="65" spans="1:9">
      <c r="A65" s="704" t="s">
        <v>722</v>
      </c>
      <c r="B65" s="705">
        <v>83149.978239999997</v>
      </c>
      <c r="C65" s="705">
        <v>111508.59396</v>
      </c>
      <c r="D65" s="705">
        <v>169001.18350000001</v>
      </c>
      <c r="E65" s="705">
        <v>194612.77684999999</v>
      </c>
      <c r="F65" s="705">
        <v>199488.05674999999</v>
      </c>
      <c r="G65" s="705">
        <v>108512.03318000001</v>
      </c>
      <c r="H65" s="705">
        <v>145941.35793999999</v>
      </c>
      <c r="I65" s="705">
        <v>106655.08235</v>
      </c>
    </row>
    <row r="66" spans="1:9">
      <c r="A66" s="706" t="s">
        <v>723</v>
      </c>
      <c r="B66" s="705">
        <v>-17304.645550000001</v>
      </c>
      <c r="C66" s="705">
        <v>-29062.982949999998</v>
      </c>
      <c r="D66" s="705">
        <v>-35814.325859999997</v>
      </c>
      <c r="E66" s="705">
        <v>-70485.337310000003</v>
      </c>
      <c r="F66" s="705">
        <v>-72189.936690000002</v>
      </c>
      <c r="G66" s="705">
        <v>-39748.730579999996</v>
      </c>
      <c r="H66" s="705">
        <v>-57699.739860000001</v>
      </c>
      <c r="I66" s="705">
        <v>-50396.749389999997</v>
      </c>
    </row>
    <row r="67" spans="1:9">
      <c r="A67" s="708" t="s">
        <v>724</v>
      </c>
      <c r="B67" s="705">
        <v>408509.03112</v>
      </c>
      <c r="C67" s="705">
        <v>601797.24878999998</v>
      </c>
      <c r="D67" s="705">
        <v>625377.98187999998</v>
      </c>
      <c r="E67" s="705">
        <v>728626.68945000006</v>
      </c>
      <c r="F67" s="705">
        <v>700119.79500000004</v>
      </c>
      <c r="G67" s="705">
        <v>517824.18285000004</v>
      </c>
      <c r="H67" s="705">
        <v>727011.16553999996</v>
      </c>
      <c r="I67" s="705">
        <v>495689.99541000003</v>
      </c>
    </row>
    <row r="68" spans="1:9">
      <c r="A68" s="704" t="s">
        <v>725</v>
      </c>
      <c r="B68" s="705">
        <v>177290.76838999998</v>
      </c>
      <c r="C68" s="705">
        <v>357111.62952999998</v>
      </c>
      <c r="D68" s="705">
        <v>255595.25618</v>
      </c>
      <c r="E68" s="705">
        <v>317210.39086000004</v>
      </c>
      <c r="F68" s="705">
        <v>416213.38131999999</v>
      </c>
      <c r="G68" s="705">
        <v>369434.54550999997</v>
      </c>
      <c r="H68" s="705">
        <v>525127.13893000002</v>
      </c>
      <c r="I68" s="705">
        <v>498637.90837999998</v>
      </c>
    </row>
    <row r="69" spans="1:9">
      <c r="A69" s="704" t="s">
        <v>726</v>
      </c>
      <c r="B69" s="705">
        <v>-238641.93166</v>
      </c>
      <c r="C69" s="705">
        <v>-510613.31107999996</v>
      </c>
      <c r="D69" s="705">
        <v>-335135.9278</v>
      </c>
      <c r="E69" s="705">
        <v>-396475.05914999999</v>
      </c>
      <c r="F69" s="705">
        <v>-511912.33143999998</v>
      </c>
      <c r="G69" s="705">
        <v>-426725.07964999997</v>
      </c>
      <c r="H69" s="705">
        <v>-589964.29249000002</v>
      </c>
      <c r="I69" s="705">
        <v>-532674.04850999999</v>
      </c>
    </row>
    <row r="70" spans="1:9">
      <c r="A70" s="707" t="s">
        <v>727</v>
      </c>
      <c r="B70" s="705">
        <v>347157.86785000004</v>
      </c>
      <c r="C70" s="705">
        <v>448295.56724</v>
      </c>
      <c r="D70" s="705">
        <v>545837.31025999994</v>
      </c>
      <c r="E70" s="705">
        <v>649362.02116</v>
      </c>
      <c r="F70" s="705">
        <v>604420.84487999999</v>
      </c>
      <c r="G70" s="705">
        <v>460533.64870999998</v>
      </c>
      <c r="H70" s="705">
        <v>662174.01198000007</v>
      </c>
      <c r="I70" s="705">
        <v>461653.85527999996</v>
      </c>
    </row>
    <row r="71" spans="1:9">
      <c r="A71" s="706" t="s">
        <v>728</v>
      </c>
      <c r="B71" s="705">
        <v>-332934.15564000001</v>
      </c>
      <c r="C71" s="705">
        <v>-357159.25375999999</v>
      </c>
      <c r="D71" s="705">
        <v>-424099.81219999999</v>
      </c>
      <c r="E71" s="705">
        <v>-506339.20746000001</v>
      </c>
      <c r="F71" s="705">
        <v>-544186.22055999993</v>
      </c>
      <c r="G71" s="705">
        <v>-418910.37669999996</v>
      </c>
      <c r="H71" s="705">
        <v>-602173.44016</v>
      </c>
      <c r="I71" s="705">
        <v>-434826.54962000001</v>
      </c>
    </row>
    <row r="72" spans="1:9">
      <c r="A72" s="708" t="s">
        <v>729</v>
      </c>
      <c r="B72" s="705">
        <v>14223.712210000002</v>
      </c>
      <c r="C72" s="705">
        <v>91136.313479999997</v>
      </c>
      <c r="D72" s="705">
        <v>121737.49806</v>
      </c>
      <c r="E72" s="705">
        <v>143022.8137</v>
      </c>
      <c r="F72" s="705">
        <v>60234.624320000003</v>
      </c>
      <c r="G72" s="705">
        <v>41623.272010000001</v>
      </c>
      <c r="H72" s="705">
        <v>60000.571819999997</v>
      </c>
      <c r="I72" s="705">
        <v>26827.305660000002</v>
      </c>
    </row>
    <row r="73" spans="1:9">
      <c r="A73" s="708" t="s">
        <v>730</v>
      </c>
      <c r="B73" s="705">
        <v>168.19407999999999</v>
      </c>
      <c r="C73" s="705">
        <v>3.02569</v>
      </c>
      <c r="D73" s="705">
        <v>6.9729700000000001</v>
      </c>
      <c r="E73" s="705">
        <v>0.81476999999999999</v>
      </c>
      <c r="F73" s="705">
        <v>0.71129999999999993</v>
      </c>
      <c r="G73" s="705">
        <v>0.51571</v>
      </c>
      <c r="H73" s="705">
        <v>0.59577000000000002</v>
      </c>
      <c r="I73" s="705">
        <v>0.28967000000000004</v>
      </c>
    </row>
    <row r="74" spans="1:9">
      <c r="A74" s="709" t="s">
        <v>731</v>
      </c>
      <c r="B74" s="705">
        <v>0</v>
      </c>
      <c r="C74" s="705">
        <v>0</v>
      </c>
      <c r="D74" s="705">
        <v>6.0239700000000003</v>
      </c>
      <c r="E74" s="705">
        <v>0</v>
      </c>
      <c r="F74" s="705">
        <v>0</v>
      </c>
      <c r="G74" s="705">
        <v>0</v>
      </c>
      <c r="H74" s="705">
        <v>0</v>
      </c>
      <c r="I74" s="705">
        <v>0</v>
      </c>
    </row>
    <row r="75" spans="1:9">
      <c r="A75" s="709" t="s">
        <v>732</v>
      </c>
      <c r="B75" s="705">
        <v>168.19407999999999</v>
      </c>
      <c r="C75" s="705">
        <v>3.02569</v>
      </c>
      <c r="D75" s="705">
        <v>0.94899999999999995</v>
      </c>
      <c r="E75" s="705">
        <v>0.81476999999999999</v>
      </c>
      <c r="F75" s="705">
        <v>0.71129999999999993</v>
      </c>
      <c r="G75" s="705">
        <v>0.51571</v>
      </c>
      <c r="H75" s="705">
        <v>0.59577000000000002</v>
      </c>
      <c r="I75" s="705">
        <v>0.28967000000000004</v>
      </c>
    </row>
    <row r="76" spans="1:9">
      <c r="A76" s="707" t="s">
        <v>733</v>
      </c>
      <c r="B76" s="705">
        <v>-0.28497</v>
      </c>
      <c r="C76" s="705">
        <v>0</v>
      </c>
      <c r="D76" s="705">
        <v>-3.5999999999999997E-4</v>
      </c>
      <c r="E76" s="705">
        <v>-4.0000000000000003E-5</v>
      </c>
      <c r="F76" s="705">
        <v>0</v>
      </c>
      <c r="G76" s="705">
        <v>0</v>
      </c>
      <c r="H76" s="705">
        <v>0</v>
      </c>
      <c r="I76" s="705">
        <v>0</v>
      </c>
    </row>
    <row r="77" spans="1:9">
      <c r="A77" s="707" t="s">
        <v>734</v>
      </c>
      <c r="B77" s="705">
        <v>0</v>
      </c>
      <c r="C77" s="705">
        <v>0</v>
      </c>
      <c r="D77" s="705">
        <v>0</v>
      </c>
      <c r="E77" s="705">
        <v>0</v>
      </c>
      <c r="F77" s="705">
        <v>0</v>
      </c>
      <c r="G77" s="705">
        <v>0</v>
      </c>
      <c r="H77" s="705">
        <v>0</v>
      </c>
      <c r="I77" s="705">
        <v>0</v>
      </c>
    </row>
    <row r="78" spans="1:9">
      <c r="A78" s="706" t="s">
        <v>735</v>
      </c>
      <c r="B78" s="705">
        <v>-0.28497</v>
      </c>
      <c r="C78" s="705">
        <v>0</v>
      </c>
      <c r="D78" s="705">
        <v>-3.5999999999999997E-4</v>
      </c>
      <c r="E78" s="705">
        <v>-4.0000000000000003E-5</v>
      </c>
      <c r="F78" s="705">
        <v>0</v>
      </c>
      <c r="G78" s="705">
        <v>0</v>
      </c>
      <c r="H78" s="705">
        <v>0</v>
      </c>
      <c r="I78" s="705">
        <v>0</v>
      </c>
    </row>
    <row r="79" spans="1:9">
      <c r="A79" s="707" t="s">
        <v>736</v>
      </c>
      <c r="B79" s="705">
        <v>14391.62132</v>
      </c>
      <c r="C79" s="705">
        <v>91139.339170000007</v>
      </c>
      <c r="D79" s="705">
        <v>121744.47067</v>
      </c>
      <c r="E79" s="705">
        <v>143023.62843000001</v>
      </c>
      <c r="F79" s="705">
        <v>60235.335619999998</v>
      </c>
      <c r="G79" s="705">
        <v>41623.78772</v>
      </c>
      <c r="H79" s="705">
        <v>60001.167590000005</v>
      </c>
      <c r="I79" s="705">
        <v>26827.595329999996</v>
      </c>
    </row>
    <row r="80" spans="1:9">
      <c r="A80" s="710" t="s">
        <v>737</v>
      </c>
      <c r="B80" s="705">
        <v>38210.618109999996</v>
      </c>
      <c r="C80" s="705">
        <v>0</v>
      </c>
      <c r="D80" s="705">
        <v>0</v>
      </c>
      <c r="E80" s="705">
        <v>0</v>
      </c>
      <c r="F80" s="705">
        <v>0</v>
      </c>
      <c r="G80" s="705">
        <v>958.99843999999996</v>
      </c>
      <c r="H80" s="705">
        <v>958.99843999999996</v>
      </c>
      <c r="I80" s="705">
        <v>0</v>
      </c>
    </row>
    <row r="81" spans="1:9">
      <c r="A81" s="708" t="s">
        <v>738</v>
      </c>
      <c r="B81" s="705">
        <v>52602.239430000001</v>
      </c>
      <c r="C81" s="705">
        <v>91139.339170000007</v>
      </c>
      <c r="D81" s="705">
        <v>121744.47067</v>
      </c>
      <c r="E81" s="705">
        <v>143023.62843000001</v>
      </c>
      <c r="F81" s="705">
        <v>60235.335619999998</v>
      </c>
      <c r="G81" s="705">
        <v>42582.786159999996</v>
      </c>
      <c r="H81" s="705">
        <v>60960.16603</v>
      </c>
      <c r="I81" s="705">
        <v>26827.595329999996</v>
      </c>
    </row>
    <row r="82" spans="1:9">
      <c r="A82" s="704" t="s">
        <v>739</v>
      </c>
      <c r="B82" s="705">
        <v>-298.95713000000001</v>
      </c>
      <c r="C82" s="705">
        <v>-243.78003000000001</v>
      </c>
      <c r="D82" s="705">
        <v>521.66197999999997</v>
      </c>
      <c r="E82" s="705">
        <v>71.349580000000003</v>
      </c>
      <c r="F82" s="705">
        <v>-1599.9477199999999</v>
      </c>
      <c r="G82" s="705">
        <v>-79.603390000000005</v>
      </c>
      <c r="H82" s="705">
        <v>-24.209389999999999</v>
      </c>
      <c r="I82" s="705">
        <v>1629.4755400000001</v>
      </c>
    </row>
    <row r="83" spans="1:9" ht="21" customHeight="1">
      <c r="A83" s="707" t="s">
        <v>740</v>
      </c>
      <c r="B83" s="705">
        <v>52303.282299999999</v>
      </c>
      <c r="C83" s="705">
        <v>90895.559139999998</v>
      </c>
      <c r="D83" s="705">
        <v>122266.13265</v>
      </c>
      <c r="E83" s="705">
        <v>143094.97800999999</v>
      </c>
      <c r="F83" s="705">
        <v>58635.387900000002</v>
      </c>
      <c r="G83" s="705">
        <v>42503.182770000007</v>
      </c>
      <c r="H83" s="705">
        <v>60935.956640000004</v>
      </c>
      <c r="I83" s="705">
        <v>28457.07087</v>
      </c>
    </row>
    <row r="84" spans="1:9" ht="21" customHeight="1">
      <c r="A84" s="704" t="s">
        <v>741</v>
      </c>
      <c r="B84" s="705">
        <v>0</v>
      </c>
      <c r="C84" s="705">
        <v>0</v>
      </c>
      <c r="D84" s="705">
        <v>0</v>
      </c>
      <c r="E84" s="705">
        <v>0</v>
      </c>
      <c r="F84" s="705">
        <v>0</v>
      </c>
      <c r="G84" s="705">
        <v>0</v>
      </c>
      <c r="H84" s="705">
        <v>0</v>
      </c>
      <c r="I84" s="705">
        <v>0</v>
      </c>
    </row>
    <row r="85" spans="1:9" ht="21" customHeight="1">
      <c r="A85" s="707" t="s">
        <v>742</v>
      </c>
      <c r="B85" s="705">
        <v>52303.282299999999</v>
      </c>
      <c r="C85" s="705">
        <v>90895.559139999998</v>
      </c>
      <c r="D85" s="705">
        <v>122266.13265</v>
      </c>
      <c r="E85" s="705">
        <v>143094.97800999999</v>
      </c>
      <c r="F85" s="705">
        <v>58635.387900000002</v>
      </c>
      <c r="G85" s="705">
        <v>42503.182770000007</v>
      </c>
      <c r="H85" s="705">
        <v>60935.956640000004</v>
      </c>
      <c r="I85" s="705">
        <v>28457.07087</v>
      </c>
    </row>
    <row r="86" spans="1:9" ht="18" customHeight="1" thickBot="1">
      <c r="A86" s="704" t="s">
        <v>743</v>
      </c>
      <c r="B86" s="705">
        <v>-4194.1970000000001</v>
      </c>
      <c r="C86" s="705">
        <v>-5628.7380000000003</v>
      </c>
      <c r="D86" s="705">
        <v>-2177.7539999999999</v>
      </c>
      <c r="E86" s="705">
        <v>-29468.258999999998</v>
      </c>
      <c r="F86" s="705">
        <v>-1E-3</v>
      </c>
      <c r="G86" s="705">
        <v>0</v>
      </c>
      <c r="H86" s="705">
        <v>-2212.971</v>
      </c>
      <c r="I86" s="705">
        <v>0</v>
      </c>
    </row>
    <row r="87" spans="1:9" ht="24" customHeight="1" thickTop="1" thickBot="1">
      <c r="A87" s="694" t="s">
        <v>744</v>
      </c>
      <c r="B87" s="695">
        <v>48109.085299999999</v>
      </c>
      <c r="C87" s="695">
        <v>85266.82114</v>
      </c>
      <c r="D87" s="695">
        <v>120088.37865</v>
      </c>
      <c r="E87" s="695">
        <v>113626.71901</v>
      </c>
      <c r="F87" s="695">
        <v>58635.386899999998</v>
      </c>
      <c r="G87" s="695">
        <v>42503.182770000007</v>
      </c>
      <c r="H87" s="695">
        <v>58722.985639999999</v>
      </c>
      <c r="I87" s="695">
        <v>28457.07087</v>
      </c>
    </row>
    <row r="88" spans="1:9" ht="15" customHeight="1" thickTop="1" thickBot="1">
      <c r="A88" s="711"/>
      <c r="B88" s="712"/>
      <c r="C88" s="712"/>
      <c r="D88" s="712"/>
      <c r="E88" s="712"/>
      <c r="F88" s="712"/>
      <c r="G88" s="712"/>
      <c r="H88" s="712"/>
      <c r="I88" s="712"/>
    </row>
    <row r="89" spans="1:9" ht="28.5" customHeight="1" thickTop="1">
      <c r="A89" s="714"/>
      <c r="B89" s="715"/>
      <c r="C89" s="715"/>
      <c r="D89" s="715"/>
      <c r="E89" s="715"/>
      <c r="F89" s="715"/>
      <c r="G89" s="715"/>
      <c r="H89" s="715"/>
      <c r="I89" s="715"/>
    </row>
    <row r="90" spans="1:9">
      <c r="A90" s="174"/>
      <c r="B90" s="175"/>
      <c r="C90" s="175"/>
      <c r="D90" s="175"/>
      <c r="E90" s="175"/>
      <c r="F90" s="175"/>
      <c r="G90" s="175"/>
      <c r="H90" s="175"/>
    </row>
    <row r="91" spans="1:9" ht="19.5">
      <c r="A91" s="176"/>
      <c r="B91" s="175"/>
      <c r="C91" s="175"/>
      <c r="D91" s="175"/>
      <c r="E91" s="175"/>
      <c r="F91" s="175"/>
      <c r="G91" s="175"/>
      <c r="H91" s="175"/>
    </row>
    <row r="92" spans="1:9" ht="19.5">
      <c r="A92" s="176"/>
      <c r="B92" s="175"/>
      <c r="C92" s="175"/>
      <c r="D92" s="175"/>
      <c r="E92" s="175"/>
      <c r="F92" s="175"/>
      <c r="G92" s="175"/>
      <c r="H92" s="175"/>
    </row>
    <row r="93" spans="1:9" ht="19.5">
      <c r="A93" s="176"/>
      <c r="B93" s="175"/>
      <c r="C93" s="175"/>
      <c r="D93" s="175"/>
      <c r="E93" s="175"/>
      <c r="F93" s="175"/>
      <c r="G93" s="175"/>
      <c r="H93" s="175"/>
    </row>
    <row r="94" spans="1:9" ht="19.5">
      <c r="A94" s="177"/>
      <c r="B94" s="175"/>
      <c r="C94" s="175"/>
      <c r="D94" s="175"/>
      <c r="E94" s="175"/>
      <c r="F94" s="175"/>
      <c r="G94" s="175"/>
      <c r="H94" s="175"/>
    </row>
    <row r="95" spans="1:9" ht="19.5">
      <c r="A95" s="177"/>
      <c r="B95" s="175"/>
      <c r="C95" s="175"/>
      <c r="D95" s="175"/>
      <c r="E95" s="175"/>
      <c r="F95" s="175"/>
      <c r="G95" s="175"/>
      <c r="H95" s="175"/>
    </row>
    <row r="96" spans="1:9" ht="19.5">
      <c r="A96" s="178"/>
      <c r="B96" s="175"/>
      <c r="C96" s="175"/>
      <c r="D96" s="175"/>
      <c r="E96" s="175"/>
      <c r="F96" s="175"/>
      <c r="G96" s="175"/>
      <c r="H96" s="175"/>
    </row>
    <row r="97" spans="1:8" ht="19.5">
      <c r="A97" s="176"/>
      <c r="B97" s="175"/>
      <c r="C97" s="175"/>
      <c r="D97" s="175"/>
      <c r="E97" s="175"/>
      <c r="F97" s="175"/>
      <c r="G97" s="175"/>
      <c r="H97" s="175"/>
    </row>
    <row r="98" spans="1:8" ht="19.5">
      <c r="A98" s="176"/>
      <c r="B98" s="175"/>
      <c r="C98" s="175"/>
      <c r="D98" s="175"/>
      <c r="E98" s="175"/>
      <c r="F98" s="175"/>
      <c r="G98" s="175"/>
      <c r="H98" s="175"/>
    </row>
    <row r="99" spans="1:8" ht="19.5">
      <c r="A99" s="176"/>
      <c r="B99" s="175"/>
      <c r="C99" s="175"/>
      <c r="D99" s="175"/>
      <c r="E99" s="175"/>
      <c r="F99" s="175"/>
      <c r="G99" s="175"/>
      <c r="H99" s="175"/>
    </row>
    <row r="100" spans="1:8" ht="19.5">
      <c r="A100" s="176"/>
      <c r="B100" s="175"/>
      <c r="C100" s="175"/>
      <c r="D100" s="175"/>
      <c r="E100" s="175"/>
      <c r="F100" s="175"/>
      <c r="G100" s="175"/>
      <c r="H100" s="175"/>
    </row>
    <row r="101" spans="1:8" ht="19.5">
      <c r="A101" s="176"/>
      <c r="B101" s="175"/>
      <c r="C101" s="175"/>
      <c r="D101" s="175"/>
      <c r="E101" s="175"/>
      <c r="F101" s="175"/>
      <c r="G101" s="175"/>
      <c r="H101" s="175"/>
    </row>
    <row r="102" spans="1:8" ht="19.5">
      <c r="A102" s="179"/>
      <c r="B102" s="175"/>
      <c r="C102" s="175"/>
      <c r="D102" s="175"/>
      <c r="E102" s="175"/>
      <c r="F102" s="175"/>
      <c r="G102" s="175"/>
      <c r="H102" s="175"/>
    </row>
    <row r="103" spans="1:8">
      <c r="A103" s="180"/>
      <c r="B103" s="175"/>
      <c r="C103" s="175"/>
      <c r="D103" s="175"/>
      <c r="E103" s="175"/>
      <c r="F103" s="175"/>
      <c r="G103" s="175"/>
      <c r="H103" s="175"/>
    </row>
    <row r="104" spans="1:8">
      <c r="A104" s="180"/>
      <c r="B104" s="175"/>
      <c r="C104" s="175"/>
      <c r="D104" s="175"/>
      <c r="E104" s="175"/>
      <c r="F104" s="175"/>
      <c r="G104" s="175"/>
      <c r="H104" s="175"/>
    </row>
    <row r="105" spans="1:8">
      <c r="A105" s="180"/>
      <c r="B105" s="175"/>
      <c r="C105" s="175"/>
      <c r="D105" s="175"/>
      <c r="E105" s="175"/>
      <c r="F105" s="175"/>
      <c r="G105" s="175"/>
      <c r="H105" s="175"/>
    </row>
    <row r="106" spans="1:8">
      <c r="A106" s="180"/>
      <c r="B106" s="175"/>
      <c r="C106" s="175"/>
      <c r="D106" s="175"/>
      <c r="E106" s="175"/>
      <c r="F106" s="175"/>
      <c r="G106" s="175"/>
      <c r="H106" s="175"/>
    </row>
    <row r="107" spans="1:8">
      <c r="A107" s="180"/>
      <c r="B107" s="175"/>
      <c r="C107" s="175"/>
      <c r="D107" s="175"/>
      <c r="E107" s="175"/>
      <c r="F107" s="175"/>
      <c r="G107" s="175"/>
      <c r="H107" s="175"/>
    </row>
    <row r="108" spans="1:8">
      <c r="A108" s="180"/>
      <c r="B108" s="175"/>
      <c r="C108" s="175"/>
      <c r="D108" s="175"/>
      <c r="E108" s="175"/>
      <c r="F108" s="175"/>
      <c r="G108" s="175"/>
      <c r="H108" s="175"/>
    </row>
    <row r="109" spans="1:8">
      <c r="A109" s="181"/>
      <c r="B109" s="175"/>
      <c r="C109" s="175"/>
      <c r="D109" s="175"/>
      <c r="E109" s="175"/>
      <c r="F109" s="175"/>
      <c r="G109" s="175"/>
      <c r="H109" s="175"/>
    </row>
    <row r="110" spans="1:8">
      <c r="A110" s="181"/>
      <c r="B110" s="175"/>
      <c r="C110" s="175"/>
      <c r="D110" s="175"/>
      <c r="E110" s="175"/>
      <c r="F110" s="175"/>
      <c r="G110" s="175"/>
      <c r="H110" s="175"/>
    </row>
    <row r="111" spans="1:8" ht="19.5">
      <c r="A111" s="176"/>
      <c r="B111" s="175"/>
      <c r="C111" s="175"/>
      <c r="D111" s="175"/>
      <c r="E111" s="175"/>
      <c r="F111" s="175"/>
      <c r="G111" s="175"/>
      <c r="H111" s="175"/>
    </row>
    <row r="112" spans="1:8" ht="19.5">
      <c r="A112" s="176"/>
      <c r="B112" s="175"/>
      <c r="C112" s="175"/>
      <c r="D112" s="175"/>
      <c r="E112" s="175"/>
      <c r="F112" s="175"/>
      <c r="G112" s="175"/>
      <c r="H112" s="175"/>
    </row>
    <row r="113" spans="1:8" ht="19.5">
      <c r="A113" s="178"/>
      <c r="B113" s="175"/>
      <c r="C113" s="175"/>
      <c r="D113" s="175"/>
      <c r="E113" s="175"/>
      <c r="F113" s="175"/>
      <c r="G113" s="175"/>
      <c r="H113" s="175"/>
    </row>
    <row r="114" spans="1:8" ht="19.5">
      <c r="A114" s="178"/>
      <c r="B114" s="175"/>
      <c r="C114" s="175"/>
      <c r="D114" s="175"/>
      <c r="E114" s="175"/>
      <c r="F114" s="175"/>
      <c r="G114" s="175"/>
      <c r="H114" s="175"/>
    </row>
    <row r="115" spans="1:8" ht="19.5">
      <c r="A115" s="178"/>
      <c r="B115" s="175"/>
      <c r="C115" s="175"/>
      <c r="D115" s="175"/>
      <c r="E115" s="175"/>
      <c r="F115" s="175"/>
      <c r="G115" s="175"/>
      <c r="H115" s="175"/>
    </row>
    <row r="116" spans="1:8" ht="19.5">
      <c r="A116" s="176"/>
      <c r="B116" s="175"/>
      <c r="C116" s="175"/>
      <c r="D116" s="175"/>
      <c r="E116" s="175"/>
      <c r="F116" s="175"/>
      <c r="G116" s="175"/>
      <c r="H116" s="175"/>
    </row>
    <row r="117" spans="1:8" ht="19.5">
      <c r="A117" s="176"/>
      <c r="B117" s="175"/>
      <c r="C117" s="175"/>
      <c r="D117" s="175"/>
      <c r="E117" s="175"/>
      <c r="F117" s="175"/>
      <c r="G117" s="175"/>
      <c r="H117" s="175"/>
    </row>
    <row r="118" spans="1:8" ht="19.5">
      <c r="A118" s="176"/>
      <c r="B118" s="175"/>
      <c r="C118" s="175"/>
      <c r="D118" s="175"/>
      <c r="E118" s="175"/>
      <c r="F118" s="175"/>
      <c r="G118" s="175"/>
      <c r="H118" s="175"/>
    </row>
    <row r="119" spans="1:8" ht="19.5">
      <c r="A119" s="176"/>
      <c r="B119" s="175"/>
      <c r="C119" s="175"/>
      <c r="D119" s="175"/>
      <c r="E119" s="175"/>
      <c r="F119" s="175"/>
      <c r="G119" s="175"/>
      <c r="H119" s="175"/>
    </row>
    <row r="120" spans="1:8" ht="19.5">
      <c r="A120" s="176"/>
      <c r="B120" s="175"/>
      <c r="C120" s="175"/>
      <c r="D120" s="175"/>
      <c r="E120" s="175"/>
      <c r="F120" s="175"/>
      <c r="G120" s="175"/>
      <c r="H120" s="175"/>
    </row>
    <row r="121" spans="1:8" ht="19.5">
      <c r="A121" s="176"/>
      <c r="B121" s="175"/>
      <c r="C121" s="175"/>
      <c r="D121" s="175"/>
      <c r="E121" s="175"/>
      <c r="F121" s="175"/>
      <c r="G121" s="175"/>
      <c r="H121" s="175"/>
    </row>
    <row r="122" spans="1:8" ht="19.5">
      <c r="A122" s="176"/>
      <c r="B122" s="175"/>
      <c r="C122" s="175"/>
      <c r="D122" s="175"/>
      <c r="E122" s="175"/>
      <c r="F122" s="175"/>
      <c r="G122" s="175"/>
      <c r="H122" s="175"/>
    </row>
    <row r="123" spans="1:8" ht="19.5">
      <c r="A123" s="178"/>
      <c r="B123" s="175"/>
      <c r="C123" s="175"/>
      <c r="D123" s="175"/>
      <c r="E123" s="175"/>
      <c r="F123" s="175"/>
      <c r="G123" s="175"/>
      <c r="H123" s="175"/>
    </row>
    <row r="124" spans="1:8" ht="19.5">
      <c r="A124" s="176"/>
      <c r="B124" s="175"/>
      <c r="C124" s="175"/>
      <c r="D124" s="175"/>
      <c r="E124" s="175"/>
      <c r="F124" s="175"/>
      <c r="G124" s="175"/>
      <c r="H124" s="175"/>
    </row>
    <row r="125" spans="1:8" ht="19.5">
      <c r="A125" s="176"/>
      <c r="B125" s="175"/>
      <c r="C125" s="175"/>
      <c r="D125" s="175"/>
      <c r="E125" s="175"/>
      <c r="F125" s="175"/>
      <c r="G125" s="175"/>
      <c r="H125" s="175"/>
    </row>
    <row r="126" spans="1:8" ht="19.5">
      <c r="A126" s="176"/>
      <c r="B126" s="175"/>
      <c r="C126" s="175"/>
      <c r="D126" s="175"/>
      <c r="E126" s="175"/>
      <c r="F126" s="175"/>
      <c r="G126" s="175"/>
      <c r="H126" s="175"/>
    </row>
    <row r="127" spans="1:8" ht="19.5">
      <c r="A127" s="176"/>
      <c r="B127" s="175"/>
      <c r="C127" s="175"/>
      <c r="D127" s="175"/>
      <c r="E127" s="175"/>
      <c r="F127" s="175"/>
      <c r="G127" s="175"/>
      <c r="H127" s="175"/>
    </row>
    <row r="128" spans="1:8" ht="19.5">
      <c r="A128" s="176"/>
      <c r="B128" s="175"/>
      <c r="C128" s="175"/>
      <c r="D128" s="175"/>
      <c r="E128" s="175"/>
      <c r="F128" s="175"/>
      <c r="G128" s="175"/>
      <c r="H128" s="175"/>
    </row>
    <row r="129" spans="1:8" ht="19.5">
      <c r="A129" s="178"/>
      <c r="B129" s="175"/>
      <c r="C129" s="175"/>
      <c r="D129" s="175"/>
      <c r="E129" s="175"/>
      <c r="F129" s="175"/>
      <c r="G129" s="175"/>
      <c r="H129" s="175"/>
    </row>
    <row r="130" spans="1:8" ht="19.5">
      <c r="A130" s="176"/>
      <c r="B130" s="175"/>
      <c r="C130" s="175"/>
      <c r="D130" s="175"/>
      <c r="E130" s="175"/>
      <c r="F130" s="175"/>
      <c r="G130" s="175"/>
      <c r="H130" s="175"/>
    </row>
    <row r="131" spans="1:8" ht="19.5">
      <c r="A131" s="176"/>
      <c r="B131" s="175"/>
      <c r="C131" s="175"/>
      <c r="D131" s="175"/>
      <c r="E131" s="175"/>
      <c r="F131" s="175"/>
      <c r="G131" s="175"/>
      <c r="H131" s="175"/>
    </row>
    <row r="132" spans="1:8" ht="19.5">
      <c r="A132" s="176"/>
      <c r="B132" s="175"/>
      <c r="C132" s="175"/>
      <c r="D132" s="175"/>
      <c r="E132" s="175"/>
      <c r="F132" s="175"/>
      <c r="G132" s="175"/>
      <c r="H132" s="175"/>
    </row>
    <row r="133" spans="1:8" ht="19.5">
      <c r="A133" s="178"/>
      <c r="B133" s="175"/>
      <c r="C133" s="175"/>
      <c r="D133" s="175"/>
      <c r="E133" s="175"/>
      <c r="F133" s="175"/>
      <c r="G133" s="175"/>
      <c r="H133" s="175"/>
    </row>
    <row r="134" spans="1:8" ht="19.5">
      <c r="A134" s="176"/>
      <c r="B134" s="175"/>
      <c r="C134" s="175"/>
      <c r="D134" s="175"/>
      <c r="E134" s="175"/>
      <c r="F134" s="175"/>
      <c r="G134" s="175"/>
      <c r="H134" s="175"/>
    </row>
    <row r="135" spans="1:8" ht="19.5">
      <c r="A135" s="176"/>
      <c r="B135" s="175"/>
      <c r="C135" s="175"/>
      <c r="D135" s="175"/>
      <c r="E135" s="175"/>
      <c r="F135" s="175"/>
      <c r="G135" s="175"/>
      <c r="H135" s="175"/>
    </row>
    <row r="136" spans="1:8" ht="19.5">
      <c r="A136" s="176"/>
      <c r="B136" s="175"/>
      <c r="C136" s="175"/>
      <c r="D136" s="175"/>
      <c r="E136" s="175"/>
      <c r="F136" s="175"/>
      <c r="G136" s="175"/>
      <c r="H136" s="175"/>
    </row>
    <row r="137" spans="1:8" ht="19.5">
      <c r="A137" s="176"/>
      <c r="B137" s="175"/>
      <c r="C137" s="175"/>
      <c r="D137" s="175"/>
      <c r="E137" s="175"/>
      <c r="F137" s="175"/>
      <c r="G137" s="175"/>
      <c r="H137" s="175"/>
    </row>
    <row r="138" spans="1:8" ht="19.5">
      <c r="A138" s="178"/>
      <c r="B138" s="175"/>
      <c r="C138" s="175"/>
      <c r="D138" s="175"/>
      <c r="E138" s="175"/>
      <c r="F138" s="175"/>
      <c r="G138" s="175"/>
      <c r="H138" s="175"/>
    </row>
    <row r="139" spans="1:8" ht="19.5">
      <c r="A139" s="176"/>
      <c r="B139" s="175"/>
      <c r="C139" s="175"/>
      <c r="D139" s="175"/>
      <c r="E139" s="175"/>
      <c r="F139" s="175"/>
      <c r="G139" s="175"/>
      <c r="H139" s="175"/>
    </row>
    <row r="140" spans="1:8" ht="19.5">
      <c r="A140" s="176"/>
      <c r="B140" s="175"/>
      <c r="C140" s="175"/>
      <c r="D140" s="175"/>
      <c r="E140" s="175"/>
      <c r="F140" s="175"/>
      <c r="G140" s="175"/>
      <c r="H140" s="175"/>
    </row>
    <row r="141" spans="1:8" ht="19.5">
      <c r="A141" s="176"/>
      <c r="B141" s="175"/>
      <c r="C141" s="175"/>
      <c r="D141" s="175"/>
      <c r="E141" s="175"/>
      <c r="F141" s="175"/>
      <c r="G141" s="175"/>
      <c r="H141" s="175"/>
    </row>
    <row r="142" spans="1:8" ht="19.5">
      <c r="A142" s="176"/>
      <c r="B142" s="175"/>
      <c r="C142" s="175"/>
      <c r="D142" s="175"/>
      <c r="E142" s="175"/>
      <c r="F142" s="175"/>
      <c r="G142" s="175"/>
      <c r="H142" s="175"/>
    </row>
    <row r="143" spans="1:8" ht="19.5">
      <c r="A143" s="177"/>
      <c r="B143" s="175"/>
      <c r="C143" s="175"/>
      <c r="D143" s="175"/>
      <c r="E143" s="175"/>
      <c r="F143" s="175"/>
      <c r="G143" s="175"/>
      <c r="H143" s="175"/>
    </row>
    <row r="144" spans="1:8" ht="19.5">
      <c r="A144" s="177"/>
      <c r="B144" s="175"/>
      <c r="C144" s="175"/>
      <c r="D144" s="175"/>
      <c r="E144" s="175"/>
      <c r="F144" s="175"/>
      <c r="G144" s="175"/>
      <c r="H144" s="175"/>
    </row>
    <row r="145" spans="1:8" ht="19.5">
      <c r="A145" s="178"/>
      <c r="B145" s="175"/>
      <c r="C145" s="175"/>
      <c r="D145" s="175"/>
      <c r="E145" s="175"/>
      <c r="F145" s="175"/>
      <c r="G145" s="175"/>
      <c r="H145" s="175"/>
    </row>
    <row r="146" spans="1:8" ht="19.5">
      <c r="A146" s="176"/>
      <c r="B146" s="175"/>
      <c r="C146" s="175"/>
      <c r="D146" s="175"/>
      <c r="E146" s="175"/>
      <c r="F146" s="175"/>
      <c r="G146" s="175"/>
      <c r="H146" s="175"/>
    </row>
    <row r="147" spans="1:8" ht="19.5">
      <c r="A147" s="176"/>
      <c r="B147" s="175"/>
      <c r="C147" s="175"/>
      <c r="D147" s="175"/>
      <c r="E147" s="175"/>
      <c r="F147" s="175"/>
      <c r="G147" s="175"/>
      <c r="H147" s="175"/>
    </row>
    <row r="148" spans="1:8" ht="19.5">
      <c r="A148" s="182"/>
      <c r="B148" s="175"/>
      <c r="C148" s="175"/>
      <c r="D148" s="175"/>
      <c r="E148" s="175"/>
      <c r="F148" s="175"/>
      <c r="G148" s="175"/>
      <c r="H148" s="175"/>
    </row>
    <row r="149" spans="1:8" ht="19.5">
      <c r="A149" s="178"/>
      <c r="B149" s="175"/>
      <c r="C149" s="175"/>
      <c r="D149" s="175"/>
      <c r="E149" s="175"/>
      <c r="F149" s="175"/>
      <c r="G149" s="175"/>
      <c r="H149" s="175"/>
    </row>
    <row r="150" spans="1:8" ht="19.5">
      <c r="A150" s="176"/>
      <c r="B150" s="175"/>
      <c r="C150" s="175"/>
      <c r="D150" s="175"/>
      <c r="E150" s="175"/>
      <c r="F150" s="175"/>
      <c r="G150" s="175"/>
      <c r="H150" s="175"/>
    </row>
    <row r="151" spans="1:8" ht="19.5">
      <c r="A151" s="176"/>
      <c r="B151" s="175"/>
      <c r="C151" s="175"/>
      <c r="D151" s="175"/>
      <c r="E151" s="175"/>
      <c r="F151" s="175"/>
      <c r="G151" s="175"/>
      <c r="H151" s="175"/>
    </row>
    <row r="152" spans="1:8" ht="19.5">
      <c r="A152" s="176"/>
      <c r="B152" s="175"/>
      <c r="C152" s="175"/>
      <c r="D152" s="175"/>
      <c r="E152" s="175"/>
      <c r="F152" s="175"/>
      <c r="G152" s="175"/>
      <c r="H152" s="175"/>
    </row>
    <row r="153" spans="1:8" ht="19.5">
      <c r="A153" s="178"/>
      <c r="B153" s="175"/>
      <c r="C153" s="175"/>
      <c r="D153" s="175"/>
      <c r="E153" s="175"/>
      <c r="F153" s="175"/>
      <c r="G153" s="175"/>
      <c r="H153" s="175"/>
    </row>
    <row r="154" spans="1:8" ht="19.5">
      <c r="A154" s="176"/>
      <c r="B154" s="175"/>
      <c r="C154" s="175"/>
      <c r="D154" s="175"/>
      <c r="E154" s="175"/>
      <c r="F154" s="175"/>
      <c r="G154" s="175"/>
      <c r="H154" s="175"/>
    </row>
    <row r="155" spans="1:8" ht="19.5">
      <c r="A155" s="176"/>
      <c r="B155" s="175"/>
      <c r="C155" s="175"/>
      <c r="D155" s="175"/>
      <c r="E155" s="175"/>
      <c r="F155" s="175"/>
      <c r="G155" s="175"/>
      <c r="H155" s="175"/>
    </row>
    <row r="156" spans="1:8" ht="19.5">
      <c r="A156" s="176"/>
      <c r="B156" s="175"/>
      <c r="C156" s="175"/>
      <c r="D156" s="175"/>
      <c r="E156" s="175"/>
      <c r="F156" s="175"/>
      <c r="G156" s="175"/>
      <c r="H156" s="175"/>
    </row>
    <row r="157" spans="1:8" ht="19.5">
      <c r="A157" s="178"/>
      <c r="B157" s="175"/>
      <c r="C157" s="175"/>
      <c r="D157" s="175"/>
      <c r="E157" s="175"/>
      <c r="F157" s="175"/>
      <c r="G157" s="175"/>
      <c r="H157" s="175"/>
    </row>
    <row r="158" spans="1:8" ht="19.5">
      <c r="A158" s="176"/>
      <c r="B158" s="175"/>
      <c r="C158" s="175"/>
      <c r="D158" s="175"/>
      <c r="E158" s="175"/>
      <c r="F158" s="175"/>
      <c r="G158" s="175"/>
      <c r="H158" s="175"/>
    </row>
    <row r="159" spans="1:8" ht="19.5">
      <c r="A159" s="176"/>
      <c r="B159" s="175"/>
      <c r="C159" s="175"/>
      <c r="D159" s="175"/>
      <c r="E159" s="175"/>
      <c r="F159" s="175"/>
      <c r="G159" s="175"/>
      <c r="H159" s="175"/>
    </row>
    <row r="160" spans="1:8" ht="19.5">
      <c r="A160" s="176"/>
      <c r="B160" s="175"/>
      <c r="C160" s="175"/>
      <c r="D160" s="175"/>
      <c r="E160" s="175"/>
      <c r="F160" s="175"/>
      <c r="G160" s="175"/>
      <c r="H160" s="175"/>
    </row>
    <row r="161" spans="1:8" ht="19.5">
      <c r="A161" s="178"/>
      <c r="B161" s="175"/>
      <c r="C161" s="175"/>
      <c r="D161" s="175"/>
      <c r="E161" s="175"/>
      <c r="F161" s="175"/>
      <c r="G161" s="175"/>
      <c r="H161" s="175"/>
    </row>
    <row r="162" spans="1:8" ht="19.5">
      <c r="A162" s="176"/>
      <c r="B162" s="175"/>
      <c r="C162" s="175"/>
      <c r="D162" s="175"/>
      <c r="E162" s="175"/>
      <c r="F162" s="175"/>
      <c r="G162" s="175"/>
      <c r="H162" s="175"/>
    </row>
    <row r="163" spans="1:8" ht="19.5">
      <c r="A163" s="176"/>
      <c r="B163" s="175"/>
      <c r="C163" s="175"/>
      <c r="D163" s="175"/>
      <c r="E163" s="175"/>
      <c r="F163" s="175"/>
      <c r="G163" s="175"/>
      <c r="H163" s="175"/>
    </row>
    <row r="164" spans="1:8" ht="19.5">
      <c r="A164" s="176"/>
      <c r="B164" s="175"/>
      <c r="C164" s="175"/>
      <c r="D164" s="175"/>
      <c r="E164" s="175"/>
      <c r="F164" s="175"/>
      <c r="G164" s="175"/>
      <c r="H164" s="175"/>
    </row>
    <row r="165" spans="1:8" ht="19.5">
      <c r="A165" s="183"/>
      <c r="B165" s="175"/>
      <c r="C165" s="175"/>
      <c r="D165" s="175"/>
      <c r="E165" s="175"/>
      <c r="F165" s="175"/>
      <c r="G165" s="175"/>
      <c r="H165" s="175"/>
    </row>
    <row r="166" spans="1:8" ht="19.5">
      <c r="A166" s="183"/>
      <c r="B166" s="175"/>
      <c r="C166" s="175"/>
      <c r="D166" s="175"/>
      <c r="E166" s="175"/>
      <c r="F166" s="175"/>
      <c r="G166" s="175"/>
      <c r="H166" s="175"/>
    </row>
    <row r="167" spans="1:8" ht="19.5">
      <c r="A167" s="183"/>
      <c r="B167" s="175"/>
      <c r="C167" s="175"/>
      <c r="D167" s="175"/>
      <c r="E167" s="175"/>
      <c r="F167" s="175"/>
      <c r="G167" s="175"/>
      <c r="H167" s="175"/>
    </row>
    <row r="168" spans="1:8" ht="19.5">
      <c r="A168" s="179"/>
      <c r="B168" s="175"/>
      <c r="C168" s="175"/>
      <c r="D168" s="175"/>
      <c r="E168" s="175"/>
      <c r="F168" s="175"/>
      <c r="G168" s="175"/>
      <c r="H168" s="175"/>
    </row>
    <row r="169" spans="1:8" ht="19.5">
      <c r="A169" s="179"/>
      <c r="B169" s="175"/>
      <c r="C169" s="175"/>
      <c r="D169" s="175"/>
      <c r="E169" s="175"/>
      <c r="F169" s="175"/>
      <c r="G169" s="175"/>
      <c r="H169" s="175"/>
    </row>
    <row r="170" spans="1:8" ht="19.5">
      <c r="A170" s="178"/>
      <c r="B170" s="175"/>
      <c r="C170" s="175"/>
      <c r="D170" s="175"/>
      <c r="E170" s="175"/>
      <c r="F170" s="175"/>
      <c r="G170" s="175"/>
      <c r="H170" s="175"/>
    </row>
    <row r="171" spans="1:8" ht="19.5">
      <c r="A171" s="176"/>
      <c r="B171" s="175"/>
      <c r="C171" s="175"/>
      <c r="D171" s="175"/>
      <c r="E171" s="175"/>
      <c r="F171" s="175"/>
      <c r="G171" s="175"/>
      <c r="H171" s="175"/>
    </row>
    <row r="172" spans="1:8" ht="19.5">
      <c r="A172" s="176"/>
      <c r="B172" s="175"/>
      <c r="C172" s="175"/>
      <c r="D172" s="175"/>
      <c r="E172" s="175"/>
      <c r="F172" s="175"/>
      <c r="G172" s="175"/>
      <c r="H172" s="175"/>
    </row>
    <row r="173" spans="1:8" ht="19.5">
      <c r="A173" s="176"/>
      <c r="B173" s="175"/>
      <c r="C173" s="175"/>
      <c r="D173" s="175"/>
      <c r="E173" s="175"/>
      <c r="F173" s="175"/>
      <c r="G173" s="175"/>
      <c r="H173" s="175"/>
    </row>
    <row r="174" spans="1:8" ht="19.5">
      <c r="A174" s="176"/>
      <c r="B174" s="175"/>
      <c r="C174" s="175"/>
      <c r="D174" s="175"/>
      <c r="E174" s="175"/>
      <c r="F174" s="175"/>
      <c r="G174" s="175"/>
      <c r="H174" s="175"/>
    </row>
    <row r="175" spans="1:8" ht="19.5">
      <c r="A175" s="176"/>
      <c r="B175" s="175"/>
      <c r="C175" s="175"/>
      <c r="D175" s="175"/>
      <c r="E175" s="175"/>
      <c r="F175" s="175"/>
      <c r="G175" s="175"/>
      <c r="H175" s="175"/>
    </row>
    <row r="176" spans="1:8" ht="19.5">
      <c r="A176" s="178"/>
      <c r="B176" s="175"/>
      <c r="C176" s="175"/>
      <c r="D176" s="175"/>
      <c r="E176" s="175"/>
      <c r="F176" s="175"/>
      <c r="G176" s="175"/>
      <c r="H176" s="175"/>
    </row>
    <row r="177" spans="1:8" ht="19.5">
      <c r="A177" s="176"/>
      <c r="B177" s="175"/>
      <c r="C177" s="175"/>
      <c r="D177" s="175"/>
      <c r="E177" s="175"/>
      <c r="F177" s="175"/>
      <c r="G177" s="175"/>
      <c r="H177" s="175"/>
    </row>
    <row r="178" spans="1:8" ht="19.5">
      <c r="A178" s="176"/>
      <c r="B178" s="175"/>
      <c r="C178" s="175"/>
      <c r="D178" s="175"/>
      <c r="E178" s="175"/>
      <c r="F178" s="175"/>
      <c r="G178" s="175"/>
      <c r="H178" s="175"/>
    </row>
    <row r="179" spans="1:8" ht="19.5">
      <c r="A179" s="176"/>
      <c r="B179" s="175"/>
      <c r="C179" s="175"/>
      <c r="D179" s="175"/>
      <c r="E179" s="175"/>
      <c r="F179" s="175"/>
      <c r="G179" s="175"/>
      <c r="H179" s="175"/>
    </row>
    <row r="180" spans="1:8" ht="19.5">
      <c r="A180" s="176"/>
      <c r="B180" s="175"/>
      <c r="C180" s="175"/>
      <c r="D180" s="175"/>
      <c r="E180" s="175"/>
      <c r="F180" s="175"/>
      <c r="G180" s="175"/>
      <c r="H180" s="175"/>
    </row>
    <row r="181" spans="1:8" ht="19.5">
      <c r="A181" s="178"/>
      <c r="B181" s="175"/>
      <c r="C181" s="175"/>
      <c r="D181" s="175"/>
      <c r="E181" s="175"/>
      <c r="F181" s="175"/>
      <c r="G181" s="175"/>
      <c r="H181" s="175"/>
    </row>
    <row r="182" spans="1:8" ht="19.5">
      <c r="A182" s="178"/>
      <c r="B182" s="175"/>
      <c r="C182" s="175"/>
      <c r="D182" s="175"/>
      <c r="E182" s="175"/>
      <c r="F182" s="175"/>
      <c r="G182" s="175"/>
      <c r="H182" s="175"/>
    </row>
    <row r="183" spans="1:8" ht="19.5">
      <c r="A183" s="176"/>
      <c r="B183" s="175"/>
      <c r="C183" s="175"/>
      <c r="D183" s="175"/>
      <c r="E183" s="175"/>
      <c r="F183" s="175"/>
      <c r="G183" s="175"/>
      <c r="H183" s="175"/>
    </row>
    <row r="184" spans="1:8" ht="19.5">
      <c r="A184" s="176"/>
      <c r="B184" s="175"/>
      <c r="C184" s="175"/>
      <c r="D184" s="175"/>
      <c r="E184" s="175"/>
      <c r="F184" s="175"/>
      <c r="G184" s="175"/>
      <c r="H184" s="175"/>
    </row>
    <row r="185" spans="1:8" ht="19.5">
      <c r="A185" s="176"/>
      <c r="B185" s="175"/>
      <c r="C185" s="175"/>
      <c r="D185" s="175"/>
      <c r="E185" s="175"/>
      <c r="F185" s="175"/>
      <c r="G185" s="175"/>
      <c r="H185" s="175"/>
    </row>
    <row r="186" spans="1:8" ht="19.5">
      <c r="A186" s="178"/>
      <c r="B186" s="175"/>
      <c r="C186" s="175"/>
      <c r="D186" s="175"/>
      <c r="E186" s="175"/>
      <c r="F186" s="175"/>
      <c r="G186" s="175"/>
      <c r="H186" s="175"/>
    </row>
    <row r="187" spans="1:8" ht="19.5">
      <c r="A187" s="178"/>
      <c r="B187" s="175"/>
      <c r="C187" s="175"/>
      <c r="D187" s="175"/>
      <c r="E187" s="175"/>
      <c r="F187" s="175"/>
      <c r="G187" s="175"/>
      <c r="H187" s="175"/>
    </row>
    <row r="188" spans="1:8" ht="19.5">
      <c r="A188" s="178"/>
      <c r="B188" s="175"/>
      <c r="C188" s="175"/>
      <c r="D188" s="175"/>
      <c r="E188" s="175"/>
      <c r="F188" s="175"/>
      <c r="G188" s="175"/>
      <c r="H188" s="175"/>
    </row>
    <row r="189" spans="1:8" ht="19.5">
      <c r="A189" s="178"/>
      <c r="B189" s="175"/>
      <c r="C189" s="175"/>
      <c r="D189" s="175"/>
      <c r="E189" s="175"/>
      <c r="F189" s="175"/>
      <c r="G189" s="175"/>
      <c r="H189" s="175"/>
    </row>
    <row r="190" spans="1:8" ht="19.5">
      <c r="A190" s="178"/>
      <c r="B190" s="175"/>
      <c r="C190" s="175"/>
      <c r="D190" s="175"/>
      <c r="E190" s="175"/>
      <c r="F190" s="175"/>
      <c r="G190" s="175"/>
      <c r="H190" s="175"/>
    </row>
    <row r="191" spans="1:8" ht="19.5">
      <c r="A191" s="178"/>
      <c r="B191" s="175"/>
      <c r="C191" s="175"/>
      <c r="D191" s="175"/>
      <c r="E191" s="175"/>
      <c r="F191" s="175"/>
      <c r="G191" s="175"/>
      <c r="H191" s="175"/>
    </row>
    <row r="192" spans="1:8" ht="19.5">
      <c r="A192" s="176"/>
      <c r="B192" s="175"/>
      <c r="C192" s="175"/>
      <c r="D192" s="175"/>
      <c r="E192" s="175"/>
      <c r="F192" s="175"/>
      <c r="G192" s="175"/>
      <c r="H192" s="175"/>
    </row>
    <row r="193" spans="1:8" ht="19.5">
      <c r="A193" s="176"/>
      <c r="B193" s="175"/>
      <c r="C193" s="175"/>
      <c r="D193" s="175"/>
      <c r="E193" s="175"/>
      <c r="F193" s="175"/>
      <c r="G193" s="175"/>
      <c r="H193" s="175"/>
    </row>
    <row r="194" spans="1:8" ht="19.5">
      <c r="A194" s="176"/>
      <c r="B194" s="175"/>
      <c r="C194" s="175"/>
      <c r="D194" s="175"/>
      <c r="E194" s="175"/>
      <c r="F194" s="175"/>
      <c r="G194" s="175"/>
      <c r="H194" s="175"/>
    </row>
    <row r="195" spans="1:8" ht="19.5">
      <c r="A195" s="178"/>
      <c r="B195" s="175"/>
      <c r="C195" s="175"/>
      <c r="D195" s="175"/>
      <c r="E195" s="175"/>
      <c r="F195" s="175"/>
      <c r="G195" s="175"/>
      <c r="H195" s="175"/>
    </row>
    <row r="196" spans="1:8" ht="19.5">
      <c r="A196" s="176"/>
      <c r="B196" s="175"/>
      <c r="C196" s="175"/>
      <c r="D196" s="175"/>
      <c r="E196" s="175"/>
      <c r="F196" s="175"/>
      <c r="G196" s="175"/>
      <c r="H196" s="175"/>
    </row>
    <row r="197" spans="1:8" ht="19.5">
      <c r="A197" s="176"/>
      <c r="B197" s="175"/>
      <c r="C197" s="175"/>
      <c r="D197" s="175"/>
      <c r="E197" s="175"/>
      <c r="F197" s="175"/>
      <c r="G197" s="175"/>
      <c r="H197" s="175"/>
    </row>
    <row r="198" spans="1:8" ht="19.5">
      <c r="A198" s="184"/>
      <c r="B198" s="175"/>
      <c r="C198" s="175"/>
      <c r="D198" s="175"/>
      <c r="E198" s="175"/>
      <c r="F198" s="175"/>
      <c r="G198" s="175"/>
      <c r="H198" s="175"/>
    </row>
    <row r="199" spans="1:8" ht="19.5">
      <c r="A199" s="176"/>
      <c r="B199" s="175"/>
      <c r="C199" s="175"/>
      <c r="D199" s="175"/>
      <c r="E199" s="175"/>
      <c r="F199" s="175"/>
      <c r="G199" s="175"/>
      <c r="H199" s="175"/>
    </row>
    <row r="200" spans="1:8" ht="19.5">
      <c r="A200" s="178"/>
      <c r="B200" s="175"/>
      <c r="C200" s="175"/>
      <c r="D200" s="175"/>
      <c r="E200" s="175"/>
      <c r="F200" s="175"/>
      <c r="G200" s="175"/>
      <c r="H200" s="175"/>
    </row>
    <row r="201" spans="1:8" ht="19.5">
      <c r="A201" s="176"/>
      <c r="B201" s="175"/>
      <c r="C201" s="175"/>
      <c r="D201" s="175"/>
      <c r="E201" s="175"/>
      <c r="F201" s="175"/>
      <c r="G201" s="175"/>
      <c r="H201" s="175"/>
    </row>
    <row r="202" spans="1:8" ht="19.5">
      <c r="A202" s="176"/>
      <c r="B202" s="175"/>
      <c r="C202" s="175"/>
      <c r="D202" s="175"/>
      <c r="E202" s="175"/>
      <c r="F202" s="175"/>
      <c r="G202" s="175"/>
      <c r="H202" s="175"/>
    </row>
    <row r="203" spans="1:8" ht="19.5">
      <c r="A203" s="178"/>
      <c r="B203" s="175"/>
      <c r="C203" s="175"/>
      <c r="D203" s="175"/>
      <c r="E203" s="175"/>
      <c r="F203" s="175"/>
      <c r="G203" s="175"/>
      <c r="H203" s="175"/>
    </row>
    <row r="204" spans="1:8" ht="19.5">
      <c r="A204" s="176"/>
      <c r="B204" s="175"/>
      <c r="C204" s="175"/>
      <c r="D204" s="175"/>
      <c r="E204" s="175"/>
      <c r="F204" s="175"/>
      <c r="G204" s="175"/>
      <c r="H204" s="175"/>
    </row>
    <row r="205" spans="1:8" ht="19.5">
      <c r="A205" s="176"/>
      <c r="B205" s="175"/>
      <c r="C205" s="175"/>
      <c r="D205" s="175"/>
      <c r="E205" s="175"/>
      <c r="F205" s="175"/>
      <c r="G205" s="175"/>
      <c r="H205" s="175"/>
    </row>
    <row r="206" spans="1:8" ht="19.5">
      <c r="A206" s="178"/>
      <c r="B206" s="175"/>
      <c r="C206" s="175"/>
      <c r="D206" s="175"/>
      <c r="E206" s="175"/>
      <c r="F206" s="175"/>
      <c r="G206" s="175"/>
      <c r="H206" s="175"/>
    </row>
    <row r="207" spans="1:8" ht="19.5">
      <c r="A207" s="176"/>
      <c r="B207" s="175"/>
      <c r="C207" s="175"/>
      <c r="D207" s="175"/>
      <c r="E207" s="175"/>
      <c r="F207" s="175"/>
      <c r="G207" s="175"/>
      <c r="H207" s="175"/>
    </row>
    <row r="208" spans="1:8" ht="19.5">
      <c r="A208" s="176"/>
      <c r="B208" s="175"/>
      <c r="C208" s="175"/>
      <c r="D208" s="175"/>
      <c r="E208" s="175"/>
      <c r="F208" s="175"/>
      <c r="G208" s="175"/>
      <c r="H208" s="175"/>
    </row>
    <row r="209" spans="1:8" ht="19.5">
      <c r="A209" s="176"/>
      <c r="B209" s="175"/>
      <c r="C209" s="175"/>
      <c r="D209" s="175"/>
      <c r="E209" s="175"/>
      <c r="F209" s="175"/>
      <c r="G209" s="175"/>
      <c r="H209" s="175"/>
    </row>
    <row r="210" spans="1:8" ht="19.5">
      <c r="A210" s="176"/>
      <c r="B210" s="175"/>
      <c r="C210" s="175"/>
      <c r="D210" s="175"/>
      <c r="E210" s="175"/>
      <c r="F210" s="175"/>
      <c r="G210" s="175"/>
      <c r="H210" s="175"/>
    </row>
    <row r="211" spans="1:8" ht="19.5">
      <c r="A211" s="176"/>
      <c r="B211" s="175"/>
      <c r="C211" s="175"/>
      <c r="D211" s="175"/>
      <c r="E211" s="175"/>
      <c r="F211" s="175"/>
      <c r="G211" s="175"/>
      <c r="H211" s="175"/>
    </row>
    <row r="212" spans="1:8" ht="19.5">
      <c r="A212" s="176"/>
      <c r="B212" s="175"/>
      <c r="C212" s="175"/>
      <c r="D212" s="175"/>
      <c r="E212" s="175"/>
      <c r="F212" s="175"/>
      <c r="G212" s="175"/>
      <c r="H212" s="175"/>
    </row>
    <row r="213" spans="1:8" ht="19.5">
      <c r="A213" s="176"/>
      <c r="B213" s="175"/>
      <c r="C213" s="175"/>
      <c r="D213" s="175"/>
      <c r="E213" s="175"/>
      <c r="F213" s="175"/>
      <c r="G213" s="175"/>
      <c r="H213" s="175"/>
    </row>
    <row r="214" spans="1:8" ht="19.5">
      <c r="A214" s="176"/>
      <c r="B214" s="175"/>
      <c r="C214" s="175"/>
      <c r="D214" s="175"/>
      <c r="E214" s="175"/>
      <c r="F214" s="175"/>
      <c r="G214" s="175"/>
      <c r="H214" s="175"/>
    </row>
    <row r="215" spans="1:8" ht="19.5">
      <c r="A215" s="178"/>
      <c r="B215" s="175"/>
      <c r="C215" s="175"/>
      <c r="D215" s="175"/>
      <c r="E215" s="175"/>
      <c r="F215" s="175"/>
      <c r="G215" s="175"/>
      <c r="H215" s="175"/>
    </row>
    <row r="216" spans="1:8" ht="19.5">
      <c r="A216" s="176"/>
      <c r="B216" s="175"/>
      <c r="C216" s="175"/>
      <c r="D216" s="175"/>
      <c r="E216" s="175"/>
      <c r="F216" s="175"/>
      <c r="G216" s="175"/>
      <c r="H216" s="175"/>
    </row>
    <row r="217" spans="1:8" ht="19.5">
      <c r="A217" s="176"/>
      <c r="B217" s="175"/>
      <c r="C217" s="175"/>
      <c r="D217" s="175"/>
      <c r="E217" s="175"/>
      <c r="F217" s="175"/>
      <c r="G217" s="175"/>
      <c r="H217" s="175"/>
    </row>
    <row r="218" spans="1:8" ht="19.5">
      <c r="A218" s="176"/>
      <c r="B218" s="175"/>
      <c r="C218" s="175"/>
      <c r="D218" s="175"/>
      <c r="E218" s="175"/>
      <c r="F218" s="175"/>
      <c r="G218" s="175"/>
      <c r="H218" s="175"/>
    </row>
    <row r="219" spans="1:8" ht="19.5">
      <c r="A219" s="176"/>
      <c r="B219" s="175"/>
      <c r="C219" s="175"/>
      <c r="D219" s="175"/>
      <c r="E219" s="175"/>
      <c r="F219" s="175"/>
      <c r="G219" s="175"/>
      <c r="H219" s="175"/>
    </row>
    <row r="220" spans="1:8" ht="19.5">
      <c r="A220" s="176"/>
      <c r="B220" s="175"/>
      <c r="C220" s="175"/>
      <c r="D220" s="175"/>
      <c r="E220" s="175"/>
      <c r="F220" s="175"/>
      <c r="G220" s="175"/>
      <c r="H220" s="175"/>
    </row>
    <row r="221" spans="1:8" ht="19.5">
      <c r="A221" s="178"/>
      <c r="B221" s="175"/>
      <c r="C221" s="175"/>
      <c r="D221" s="175"/>
      <c r="E221" s="175"/>
      <c r="F221" s="175"/>
      <c r="G221" s="175"/>
      <c r="H221" s="175"/>
    </row>
    <row r="222" spans="1:8" ht="19.5">
      <c r="A222" s="176"/>
      <c r="B222" s="175"/>
      <c r="C222" s="175"/>
      <c r="D222" s="175"/>
      <c r="E222" s="175"/>
      <c r="F222" s="175"/>
      <c r="G222" s="175"/>
      <c r="H222" s="175"/>
    </row>
    <row r="223" spans="1:8" ht="19.5">
      <c r="A223" s="176"/>
      <c r="B223" s="175"/>
      <c r="C223" s="175"/>
      <c r="D223" s="175"/>
      <c r="E223" s="175"/>
      <c r="F223" s="175"/>
      <c r="G223" s="175"/>
      <c r="H223" s="175"/>
    </row>
    <row r="224" spans="1:8" ht="19.5">
      <c r="A224" s="178"/>
      <c r="B224" s="175"/>
      <c r="C224" s="175"/>
      <c r="D224" s="175"/>
      <c r="E224" s="175"/>
      <c r="F224" s="175"/>
      <c r="G224" s="175"/>
      <c r="H224" s="175"/>
    </row>
    <row r="225" spans="1:8" ht="19.5">
      <c r="A225" s="176"/>
      <c r="B225" s="175"/>
      <c r="C225" s="175"/>
      <c r="D225" s="175"/>
      <c r="E225" s="175"/>
      <c r="F225" s="175"/>
      <c r="G225" s="175"/>
      <c r="H225" s="175"/>
    </row>
    <row r="226" spans="1:8" ht="19.5">
      <c r="A226" s="176"/>
      <c r="B226" s="175"/>
      <c r="C226" s="175"/>
      <c r="D226" s="175"/>
      <c r="E226" s="175"/>
      <c r="F226" s="175"/>
      <c r="G226" s="175"/>
      <c r="H226" s="175"/>
    </row>
    <row r="227" spans="1:8" ht="19.5">
      <c r="A227" s="176"/>
      <c r="B227" s="175"/>
      <c r="C227" s="175"/>
      <c r="D227" s="175"/>
      <c r="E227" s="175"/>
      <c r="F227" s="175"/>
      <c r="G227" s="175"/>
      <c r="H227" s="175"/>
    </row>
    <row r="228" spans="1:8" ht="19.5">
      <c r="A228" s="185"/>
      <c r="B228" s="175"/>
      <c r="C228" s="175"/>
      <c r="D228" s="175"/>
      <c r="E228" s="175"/>
      <c r="F228" s="175"/>
      <c r="G228" s="175"/>
      <c r="H228" s="175"/>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A11" sqref="A11"/>
    </sheetView>
  </sheetViews>
  <sheetFormatPr defaultColWidth="11.42578125" defaultRowHeight="18"/>
  <cols>
    <col min="1" max="1" width="139" style="190" customWidth="1"/>
    <col min="2" max="2" width="28.7109375" style="170" bestFit="1" customWidth="1"/>
    <col min="3" max="8" width="16.28515625" style="170" customWidth="1"/>
    <col min="9" max="9" width="16.28515625" style="175" customWidth="1"/>
    <col min="10" max="256" width="11.42578125" style="170"/>
    <col min="257" max="257" width="132.28515625" style="170" customWidth="1"/>
    <col min="258" max="258" width="22.85546875" style="170" customWidth="1"/>
    <col min="259" max="265" width="16" style="170" customWidth="1"/>
    <col min="266" max="512" width="11.42578125" style="170"/>
    <col min="513" max="513" width="132.28515625" style="170" customWidth="1"/>
    <col min="514" max="514" width="22.85546875" style="170" customWidth="1"/>
    <col min="515" max="521" width="16" style="170" customWidth="1"/>
    <col min="522" max="768" width="11.42578125" style="170"/>
    <col min="769" max="769" width="132.28515625" style="170" customWidth="1"/>
    <col min="770" max="770" width="22.85546875" style="170" customWidth="1"/>
    <col min="771" max="777" width="16" style="170" customWidth="1"/>
    <col min="778" max="1024" width="11.42578125" style="170"/>
    <col min="1025" max="1025" width="132.28515625" style="170" customWidth="1"/>
    <col min="1026" max="1026" width="22.85546875" style="170" customWidth="1"/>
    <col min="1027" max="1033" width="16" style="170" customWidth="1"/>
    <col min="1034" max="1280" width="11.42578125" style="170"/>
    <col min="1281" max="1281" width="132.28515625" style="170" customWidth="1"/>
    <col min="1282" max="1282" width="22.85546875" style="170" customWidth="1"/>
    <col min="1283" max="1289" width="16" style="170" customWidth="1"/>
    <col min="1290" max="1536" width="11.42578125" style="170"/>
    <col min="1537" max="1537" width="132.28515625" style="170" customWidth="1"/>
    <col min="1538" max="1538" width="22.85546875" style="170" customWidth="1"/>
    <col min="1539" max="1545" width="16" style="170" customWidth="1"/>
    <col min="1546" max="1792" width="11.42578125" style="170"/>
    <col min="1793" max="1793" width="132.28515625" style="170" customWidth="1"/>
    <col min="1794" max="1794" width="22.85546875" style="170" customWidth="1"/>
    <col min="1795" max="1801" width="16" style="170" customWidth="1"/>
    <col min="1802" max="2048" width="11.42578125" style="170"/>
    <col min="2049" max="2049" width="132.28515625" style="170" customWidth="1"/>
    <col min="2050" max="2050" width="22.85546875" style="170" customWidth="1"/>
    <col min="2051" max="2057" width="16" style="170" customWidth="1"/>
    <col min="2058" max="2304" width="11.42578125" style="170"/>
    <col min="2305" max="2305" width="132.28515625" style="170" customWidth="1"/>
    <col min="2306" max="2306" width="22.85546875" style="170" customWidth="1"/>
    <col min="2307" max="2313" width="16" style="170" customWidth="1"/>
    <col min="2314" max="2560" width="11.42578125" style="170"/>
    <col min="2561" max="2561" width="132.28515625" style="170" customWidth="1"/>
    <col min="2562" max="2562" width="22.85546875" style="170" customWidth="1"/>
    <col min="2563" max="2569" width="16" style="170" customWidth="1"/>
    <col min="2570" max="2816" width="11.42578125" style="170"/>
    <col min="2817" max="2817" width="132.28515625" style="170" customWidth="1"/>
    <col min="2818" max="2818" width="22.85546875" style="170" customWidth="1"/>
    <col min="2819" max="2825" width="16" style="170" customWidth="1"/>
    <col min="2826" max="3072" width="11.42578125" style="170"/>
    <col min="3073" max="3073" width="132.28515625" style="170" customWidth="1"/>
    <col min="3074" max="3074" width="22.85546875" style="170" customWidth="1"/>
    <col min="3075" max="3081" width="16" style="170" customWidth="1"/>
    <col min="3082" max="3328" width="11.42578125" style="170"/>
    <col min="3329" max="3329" width="132.28515625" style="170" customWidth="1"/>
    <col min="3330" max="3330" width="22.85546875" style="170" customWidth="1"/>
    <col min="3331" max="3337" width="16" style="170" customWidth="1"/>
    <col min="3338" max="3584" width="11.42578125" style="170"/>
    <col min="3585" max="3585" width="132.28515625" style="170" customWidth="1"/>
    <col min="3586" max="3586" width="22.85546875" style="170" customWidth="1"/>
    <col min="3587" max="3593" width="16" style="170" customWidth="1"/>
    <col min="3594" max="3840" width="11.42578125" style="170"/>
    <col min="3841" max="3841" width="132.28515625" style="170" customWidth="1"/>
    <col min="3842" max="3842" width="22.85546875" style="170" customWidth="1"/>
    <col min="3843" max="3849" width="16" style="170" customWidth="1"/>
    <col min="3850" max="4096" width="11.42578125" style="170"/>
    <col min="4097" max="4097" width="132.28515625" style="170" customWidth="1"/>
    <col min="4098" max="4098" width="22.85546875" style="170" customWidth="1"/>
    <col min="4099" max="4105" width="16" style="170" customWidth="1"/>
    <col min="4106" max="4352" width="11.42578125" style="170"/>
    <col min="4353" max="4353" width="132.28515625" style="170" customWidth="1"/>
    <col min="4354" max="4354" width="22.85546875" style="170" customWidth="1"/>
    <col min="4355" max="4361" width="16" style="170" customWidth="1"/>
    <col min="4362" max="4608" width="11.42578125" style="170"/>
    <col min="4609" max="4609" width="132.28515625" style="170" customWidth="1"/>
    <col min="4610" max="4610" width="22.85546875" style="170" customWidth="1"/>
    <col min="4611" max="4617" width="16" style="170" customWidth="1"/>
    <col min="4618" max="4864" width="11.42578125" style="170"/>
    <col min="4865" max="4865" width="132.28515625" style="170" customWidth="1"/>
    <col min="4866" max="4866" width="22.85546875" style="170" customWidth="1"/>
    <col min="4867" max="4873" width="16" style="170" customWidth="1"/>
    <col min="4874" max="5120" width="11.42578125" style="170"/>
    <col min="5121" max="5121" width="132.28515625" style="170" customWidth="1"/>
    <col min="5122" max="5122" width="22.85546875" style="170" customWidth="1"/>
    <col min="5123" max="5129" width="16" style="170" customWidth="1"/>
    <col min="5130" max="5376" width="11.42578125" style="170"/>
    <col min="5377" max="5377" width="132.28515625" style="170" customWidth="1"/>
    <col min="5378" max="5378" width="22.85546875" style="170" customWidth="1"/>
    <col min="5379" max="5385" width="16" style="170" customWidth="1"/>
    <col min="5386" max="5632" width="11.42578125" style="170"/>
    <col min="5633" max="5633" width="132.28515625" style="170" customWidth="1"/>
    <col min="5634" max="5634" width="22.85546875" style="170" customWidth="1"/>
    <col min="5635" max="5641" width="16" style="170" customWidth="1"/>
    <col min="5642" max="5888" width="11.42578125" style="170"/>
    <col min="5889" max="5889" width="132.28515625" style="170" customWidth="1"/>
    <col min="5890" max="5890" width="22.85546875" style="170" customWidth="1"/>
    <col min="5891" max="5897" width="16" style="170" customWidth="1"/>
    <col min="5898" max="6144" width="11.42578125" style="170"/>
    <col min="6145" max="6145" width="132.28515625" style="170" customWidth="1"/>
    <col min="6146" max="6146" width="22.85546875" style="170" customWidth="1"/>
    <col min="6147" max="6153" width="16" style="170" customWidth="1"/>
    <col min="6154" max="6400" width="11.42578125" style="170"/>
    <col min="6401" max="6401" width="132.28515625" style="170" customWidth="1"/>
    <col min="6402" max="6402" width="22.85546875" style="170" customWidth="1"/>
    <col min="6403" max="6409" width="16" style="170" customWidth="1"/>
    <col min="6410" max="6656" width="11.42578125" style="170"/>
    <col min="6657" max="6657" width="132.28515625" style="170" customWidth="1"/>
    <col min="6658" max="6658" width="22.85546875" style="170" customWidth="1"/>
    <col min="6659" max="6665" width="16" style="170" customWidth="1"/>
    <col min="6666" max="6912" width="11.42578125" style="170"/>
    <col min="6913" max="6913" width="132.28515625" style="170" customWidth="1"/>
    <col min="6914" max="6914" width="22.85546875" style="170" customWidth="1"/>
    <col min="6915" max="6921" width="16" style="170" customWidth="1"/>
    <col min="6922" max="7168" width="11.42578125" style="170"/>
    <col min="7169" max="7169" width="132.28515625" style="170" customWidth="1"/>
    <col min="7170" max="7170" width="22.85546875" style="170" customWidth="1"/>
    <col min="7171" max="7177" width="16" style="170" customWidth="1"/>
    <col min="7178" max="7424" width="11.42578125" style="170"/>
    <col min="7425" max="7425" width="132.28515625" style="170" customWidth="1"/>
    <col min="7426" max="7426" width="22.85546875" style="170" customWidth="1"/>
    <col min="7427" max="7433" width="16" style="170" customWidth="1"/>
    <col min="7434" max="7680" width="11.42578125" style="170"/>
    <col min="7681" max="7681" width="132.28515625" style="170" customWidth="1"/>
    <col min="7682" max="7682" width="22.85546875" style="170" customWidth="1"/>
    <col min="7683" max="7689" width="16" style="170" customWidth="1"/>
    <col min="7690" max="7936" width="11.42578125" style="170"/>
    <col min="7937" max="7937" width="132.28515625" style="170" customWidth="1"/>
    <col min="7938" max="7938" width="22.85546875" style="170" customWidth="1"/>
    <col min="7939" max="7945" width="16" style="170" customWidth="1"/>
    <col min="7946" max="8192" width="11.42578125" style="170"/>
    <col min="8193" max="8193" width="132.28515625" style="170" customWidth="1"/>
    <col min="8194" max="8194" width="22.85546875" style="170" customWidth="1"/>
    <col min="8195" max="8201" width="16" style="170" customWidth="1"/>
    <col min="8202" max="8448" width="11.42578125" style="170"/>
    <col min="8449" max="8449" width="132.28515625" style="170" customWidth="1"/>
    <col min="8450" max="8450" width="22.85546875" style="170" customWidth="1"/>
    <col min="8451" max="8457" width="16" style="170" customWidth="1"/>
    <col min="8458" max="8704" width="11.42578125" style="170"/>
    <col min="8705" max="8705" width="132.28515625" style="170" customWidth="1"/>
    <col min="8706" max="8706" width="22.85546875" style="170" customWidth="1"/>
    <col min="8707" max="8713" width="16" style="170" customWidth="1"/>
    <col min="8714" max="8960" width="11.42578125" style="170"/>
    <col min="8961" max="8961" width="132.28515625" style="170" customWidth="1"/>
    <col min="8962" max="8962" width="22.85546875" style="170" customWidth="1"/>
    <col min="8963" max="8969" width="16" style="170" customWidth="1"/>
    <col min="8970" max="9216" width="11.42578125" style="170"/>
    <col min="9217" max="9217" width="132.28515625" style="170" customWidth="1"/>
    <col min="9218" max="9218" width="22.85546875" style="170" customWidth="1"/>
    <col min="9219" max="9225" width="16" style="170" customWidth="1"/>
    <col min="9226" max="9472" width="11.42578125" style="170"/>
    <col min="9473" max="9473" width="132.28515625" style="170" customWidth="1"/>
    <col min="9474" max="9474" width="22.85546875" style="170" customWidth="1"/>
    <col min="9475" max="9481" width="16" style="170" customWidth="1"/>
    <col min="9482" max="9728" width="11.42578125" style="170"/>
    <col min="9729" max="9729" width="132.28515625" style="170" customWidth="1"/>
    <col min="9730" max="9730" width="22.85546875" style="170" customWidth="1"/>
    <col min="9731" max="9737" width="16" style="170" customWidth="1"/>
    <col min="9738" max="9984" width="11.42578125" style="170"/>
    <col min="9985" max="9985" width="132.28515625" style="170" customWidth="1"/>
    <col min="9986" max="9986" width="22.85546875" style="170" customWidth="1"/>
    <col min="9987" max="9993" width="16" style="170" customWidth="1"/>
    <col min="9994" max="10240" width="11.42578125" style="170"/>
    <col min="10241" max="10241" width="132.28515625" style="170" customWidth="1"/>
    <col min="10242" max="10242" width="22.85546875" style="170" customWidth="1"/>
    <col min="10243" max="10249" width="16" style="170" customWidth="1"/>
    <col min="10250" max="10496" width="11.42578125" style="170"/>
    <col min="10497" max="10497" width="132.28515625" style="170" customWidth="1"/>
    <col min="10498" max="10498" width="22.85546875" style="170" customWidth="1"/>
    <col min="10499" max="10505" width="16" style="170" customWidth="1"/>
    <col min="10506" max="10752" width="11.42578125" style="170"/>
    <col min="10753" max="10753" width="132.28515625" style="170" customWidth="1"/>
    <col min="10754" max="10754" width="22.85546875" style="170" customWidth="1"/>
    <col min="10755" max="10761" width="16" style="170" customWidth="1"/>
    <col min="10762" max="11008" width="11.42578125" style="170"/>
    <col min="11009" max="11009" width="132.28515625" style="170" customWidth="1"/>
    <col min="11010" max="11010" width="22.85546875" style="170" customWidth="1"/>
    <col min="11011" max="11017" width="16" style="170" customWidth="1"/>
    <col min="11018" max="11264" width="11.42578125" style="170"/>
    <col min="11265" max="11265" width="132.28515625" style="170" customWidth="1"/>
    <col min="11266" max="11266" width="22.85546875" style="170" customWidth="1"/>
    <col min="11267" max="11273" width="16" style="170" customWidth="1"/>
    <col min="11274" max="11520" width="11.42578125" style="170"/>
    <col min="11521" max="11521" width="132.28515625" style="170" customWidth="1"/>
    <col min="11522" max="11522" width="22.85546875" style="170" customWidth="1"/>
    <col min="11523" max="11529" width="16" style="170" customWidth="1"/>
    <col min="11530" max="11776" width="11.42578125" style="170"/>
    <col min="11777" max="11777" width="132.28515625" style="170" customWidth="1"/>
    <col min="11778" max="11778" width="22.85546875" style="170" customWidth="1"/>
    <col min="11779" max="11785" width="16" style="170" customWidth="1"/>
    <col min="11786" max="12032" width="11.42578125" style="170"/>
    <col min="12033" max="12033" width="132.28515625" style="170" customWidth="1"/>
    <col min="12034" max="12034" width="22.85546875" style="170" customWidth="1"/>
    <col min="12035" max="12041" width="16" style="170" customWidth="1"/>
    <col min="12042" max="12288" width="11.42578125" style="170"/>
    <col min="12289" max="12289" width="132.28515625" style="170" customWidth="1"/>
    <col min="12290" max="12290" width="22.85546875" style="170" customWidth="1"/>
    <col min="12291" max="12297" width="16" style="170" customWidth="1"/>
    <col min="12298" max="12544" width="11.42578125" style="170"/>
    <col min="12545" max="12545" width="132.28515625" style="170" customWidth="1"/>
    <col min="12546" max="12546" width="22.85546875" style="170" customWidth="1"/>
    <col min="12547" max="12553" width="16" style="170" customWidth="1"/>
    <col min="12554" max="12800" width="11.42578125" style="170"/>
    <col min="12801" max="12801" width="132.28515625" style="170" customWidth="1"/>
    <col min="12802" max="12802" width="22.85546875" style="170" customWidth="1"/>
    <col min="12803" max="12809" width="16" style="170" customWidth="1"/>
    <col min="12810" max="13056" width="11.42578125" style="170"/>
    <col min="13057" max="13057" width="132.28515625" style="170" customWidth="1"/>
    <col min="13058" max="13058" width="22.85546875" style="170" customWidth="1"/>
    <col min="13059" max="13065" width="16" style="170" customWidth="1"/>
    <col min="13066" max="13312" width="11.42578125" style="170"/>
    <col min="13313" max="13313" width="132.28515625" style="170" customWidth="1"/>
    <col min="13314" max="13314" width="22.85546875" style="170" customWidth="1"/>
    <col min="13315" max="13321" width="16" style="170" customWidth="1"/>
    <col min="13322" max="13568" width="11.42578125" style="170"/>
    <col min="13569" max="13569" width="132.28515625" style="170" customWidth="1"/>
    <col min="13570" max="13570" width="22.85546875" style="170" customWidth="1"/>
    <col min="13571" max="13577" width="16" style="170" customWidth="1"/>
    <col min="13578" max="13824" width="11.42578125" style="170"/>
    <col min="13825" max="13825" width="132.28515625" style="170" customWidth="1"/>
    <col min="13826" max="13826" width="22.85546875" style="170" customWidth="1"/>
    <col min="13827" max="13833" width="16" style="170" customWidth="1"/>
    <col min="13834" max="14080" width="11.42578125" style="170"/>
    <col min="14081" max="14081" width="132.28515625" style="170" customWidth="1"/>
    <col min="14082" max="14082" width="22.85546875" style="170" customWidth="1"/>
    <col min="14083" max="14089" width="16" style="170" customWidth="1"/>
    <col min="14090" max="14336" width="11.42578125" style="170"/>
    <col min="14337" max="14337" width="132.28515625" style="170" customWidth="1"/>
    <col min="14338" max="14338" width="22.85546875" style="170" customWidth="1"/>
    <col min="14339" max="14345" width="16" style="170" customWidth="1"/>
    <col min="14346" max="14592" width="11.42578125" style="170"/>
    <col min="14593" max="14593" width="132.28515625" style="170" customWidth="1"/>
    <col min="14594" max="14594" width="22.85546875" style="170" customWidth="1"/>
    <col min="14595" max="14601" width="16" style="170" customWidth="1"/>
    <col min="14602" max="14848" width="11.42578125" style="170"/>
    <col min="14849" max="14849" width="132.28515625" style="170" customWidth="1"/>
    <col min="14850" max="14850" width="22.85546875" style="170" customWidth="1"/>
    <col min="14851" max="14857" width="16" style="170" customWidth="1"/>
    <col min="14858" max="15104" width="11.42578125" style="170"/>
    <col min="15105" max="15105" width="132.28515625" style="170" customWidth="1"/>
    <col min="15106" max="15106" width="22.85546875" style="170" customWidth="1"/>
    <col min="15107" max="15113" width="16" style="170" customWidth="1"/>
    <col min="15114" max="15360" width="11.42578125" style="170"/>
    <col min="15361" max="15361" width="132.28515625" style="170" customWidth="1"/>
    <col min="15362" max="15362" width="22.85546875" style="170" customWidth="1"/>
    <col min="15363" max="15369" width="16" style="170" customWidth="1"/>
    <col min="15370" max="15616" width="11.42578125" style="170"/>
    <col min="15617" max="15617" width="132.28515625" style="170" customWidth="1"/>
    <col min="15618" max="15618" width="22.85546875" style="170" customWidth="1"/>
    <col min="15619" max="15625" width="16" style="170" customWidth="1"/>
    <col min="15626" max="15872" width="11.42578125" style="170"/>
    <col min="15873" max="15873" width="132.28515625" style="170" customWidth="1"/>
    <col min="15874" max="15874" width="22.85546875" style="170" customWidth="1"/>
    <col min="15875" max="15881" width="16" style="170" customWidth="1"/>
    <col min="15882" max="16128" width="11.42578125" style="170"/>
    <col min="16129" max="16129" width="132.28515625" style="170" customWidth="1"/>
    <col min="16130" max="16130" width="22.85546875" style="170" customWidth="1"/>
    <col min="16131" max="16137" width="16" style="170" customWidth="1"/>
    <col min="16138" max="16384" width="11.42578125" style="170"/>
  </cols>
  <sheetData>
    <row r="1" spans="1:9" ht="43.5" customHeight="1">
      <c r="A1" s="1407" t="s">
        <v>538</v>
      </c>
      <c r="B1" s="1407"/>
      <c r="C1" s="1407"/>
      <c r="D1" s="1407"/>
      <c r="E1" s="1407"/>
      <c r="F1" s="1407"/>
      <c r="G1" s="1407"/>
      <c r="H1" s="1407"/>
      <c r="I1" s="1407"/>
    </row>
    <row r="2" spans="1:9" ht="43.5" customHeight="1">
      <c r="A2" s="1407" t="s">
        <v>672</v>
      </c>
      <c r="B2" s="1407"/>
      <c r="C2" s="1407"/>
      <c r="D2" s="1407"/>
      <c r="E2" s="1407"/>
      <c r="F2" s="1407"/>
      <c r="G2" s="1407"/>
      <c r="H2" s="1407"/>
      <c r="I2" s="1407"/>
    </row>
    <row r="3" spans="1:9" ht="43.5" customHeight="1">
      <c r="A3" s="1407" t="s">
        <v>755</v>
      </c>
      <c r="B3" s="1407"/>
      <c r="C3" s="1407"/>
      <c r="D3" s="1407"/>
      <c r="E3" s="1407"/>
      <c r="F3" s="1407"/>
      <c r="G3" s="1407"/>
      <c r="H3" s="1407"/>
      <c r="I3" s="1407"/>
    </row>
    <row r="4" spans="1:9" ht="43.5" customHeight="1">
      <c r="A4" s="1408" t="s">
        <v>556</v>
      </c>
      <c r="B4" s="1408"/>
      <c r="C4" s="1408"/>
      <c r="D4" s="1408"/>
      <c r="E4" s="1408"/>
      <c r="F4" s="1408"/>
      <c r="G4" s="1408"/>
      <c r="H4" s="1408"/>
      <c r="I4" s="1408"/>
    </row>
    <row r="5" spans="1:9" ht="19.5" customHeight="1" thickBot="1">
      <c r="A5" s="1407"/>
      <c r="B5" s="1407"/>
      <c r="C5" s="1407"/>
      <c r="D5" s="1407"/>
      <c r="E5" s="1407"/>
      <c r="F5" s="1407"/>
      <c r="G5" s="1407"/>
      <c r="H5" s="1407"/>
      <c r="I5" s="1407"/>
    </row>
    <row r="6" spans="1:9" ht="51" customHeight="1" thickTop="1" thickBot="1">
      <c r="A6" s="718"/>
      <c r="B6" s="186" t="s">
        <v>1335</v>
      </c>
      <c r="C6" s="1410" t="s">
        <v>755</v>
      </c>
      <c r="D6" s="1410"/>
      <c r="E6" s="1410"/>
      <c r="F6" s="1410"/>
      <c r="G6" s="1410"/>
      <c r="H6" s="1410"/>
      <c r="I6" s="1410"/>
    </row>
    <row r="7" spans="1:9" s="171" customFormat="1" ht="21.75" thickTop="1" thickBot="1">
      <c r="A7" s="691" t="s">
        <v>674</v>
      </c>
      <c r="B7" s="713" t="s">
        <v>675</v>
      </c>
      <c r="C7" s="713" t="s">
        <v>676</v>
      </c>
      <c r="D7" s="713" t="s">
        <v>677</v>
      </c>
      <c r="E7" s="713" t="s">
        <v>678</v>
      </c>
      <c r="F7" s="713" t="s">
        <v>679</v>
      </c>
      <c r="G7" s="713" t="s">
        <v>1415</v>
      </c>
      <c r="H7" s="713" t="s">
        <v>680</v>
      </c>
      <c r="I7" s="713" t="s">
        <v>1416</v>
      </c>
    </row>
    <row r="8" spans="1:9" ht="7.5" customHeight="1" thickTop="1" thickBot="1">
      <c r="A8" s="692"/>
      <c r="B8" s="693"/>
      <c r="C8" s="693"/>
      <c r="D8" s="693"/>
      <c r="E8" s="693"/>
      <c r="F8" s="693"/>
      <c r="G8" s="693"/>
      <c r="H8" s="693"/>
      <c r="I8" s="693"/>
    </row>
    <row r="9" spans="1:9" s="172" customFormat="1" ht="21" customHeight="1" thickTop="1" thickBot="1">
      <c r="A9" s="694" t="s">
        <v>681</v>
      </c>
      <c r="B9" s="695">
        <v>5723525.8167500002</v>
      </c>
      <c r="C9" s="695">
        <v>6235055.9260600004</v>
      </c>
      <c r="D9" s="695">
        <v>7115436.9610100007</v>
      </c>
      <c r="E9" s="695">
        <v>7792013.1160200005</v>
      </c>
      <c r="F9" s="695">
        <v>8543735.2245300002</v>
      </c>
      <c r="G9" s="695">
        <v>8923049.6191799995</v>
      </c>
      <c r="H9" s="695">
        <v>9286432.2984299995</v>
      </c>
      <c r="I9" s="695">
        <v>9181660.9277999997</v>
      </c>
    </row>
    <row r="10" spans="1:9" s="172" customFormat="1" ht="21" customHeight="1" thickTop="1">
      <c r="A10" s="696" t="s">
        <v>241</v>
      </c>
      <c r="B10" s="697">
        <v>485349.54599999997</v>
      </c>
      <c r="C10" s="697">
        <v>492699.84088999999</v>
      </c>
      <c r="D10" s="697">
        <v>466679.92</v>
      </c>
      <c r="E10" s="697">
        <v>443184.47908999998</v>
      </c>
      <c r="F10" s="697">
        <v>453964.56268000003</v>
      </c>
      <c r="G10" s="697">
        <v>485387.40805000003</v>
      </c>
      <c r="H10" s="697">
        <v>463572.68935</v>
      </c>
      <c r="I10" s="697">
        <v>662798.99172000005</v>
      </c>
    </row>
    <row r="11" spans="1:9" s="172" customFormat="1" ht="21" customHeight="1">
      <c r="A11" s="696" t="s">
        <v>250</v>
      </c>
      <c r="B11" s="697">
        <v>483425.74464999995</v>
      </c>
      <c r="C11" s="697">
        <v>480119.58558999997</v>
      </c>
      <c r="D11" s="697">
        <v>583689.46020000009</v>
      </c>
      <c r="E11" s="697">
        <v>698905.38219000003</v>
      </c>
      <c r="F11" s="697">
        <v>641288.06994000007</v>
      </c>
      <c r="G11" s="697">
        <v>473444.50381000002</v>
      </c>
      <c r="H11" s="697">
        <v>491627.73608999996</v>
      </c>
      <c r="I11" s="697">
        <v>2540.69373</v>
      </c>
    </row>
    <row r="12" spans="1:9" s="172" customFormat="1" ht="21" customHeight="1">
      <c r="A12" s="696" t="s">
        <v>259</v>
      </c>
      <c r="B12" s="697">
        <v>4336669.4390900005</v>
      </c>
      <c r="C12" s="697">
        <v>5006393.8929700004</v>
      </c>
      <c r="D12" s="697">
        <v>5684238.4734799992</v>
      </c>
      <c r="E12" s="697">
        <v>6354894.1213800004</v>
      </c>
      <c r="F12" s="697">
        <v>7085325.7449099999</v>
      </c>
      <c r="G12" s="697">
        <v>7589161.1077700006</v>
      </c>
      <c r="H12" s="697">
        <v>7951630.0270400001</v>
      </c>
      <c r="I12" s="697">
        <v>8386390.2917399993</v>
      </c>
    </row>
    <row r="13" spans="1:9" s="172" customFormat="1" ht="21" customHeight="1">
      <c r="A13" s="698" t="s">
        <v>682</v>
      </c>
      <c r="B13" s="697">
        <v>4373858.5812700009</v>
      </c>
      <c r="C13" s="697">
        <v>5045758.9105900005</v>
      </c>
      <c r="D13" s="697">
        <v>5722118.9777499996</v>
      </c>
      <c r="E13" s="697">
        <v>6380607.00196</v>
      </c>
      <c r="F13" s="697">
        <v>7113569.5045200009</v>
      </c>
      <c r="G13" s="697">
        <v>7625611.5235399995</v>
      </c>
      <c r="H13" s="697">
        <v>7987773.6406100001</v>
      </c>
      <c r="I13" s="697">
        <v>8418692.2200099993</v>
      </c>
    </row>
    <row r="14" spans="1:9" s="172" customFormat="1" ht="21" customHeight="1">
      <c r="A14" s="698" t="s">
        <v>683</v>
      </c>
      <c r="B14" s="697">
        <v>4361934.38136</v>
      </c>
      <c r="C14" s="697">
        <v>5022167.42631</v>
      </c>
      <c r="D14" s="697">
        <v>5674768.82283</v>
      </c>
      <c r="E14" s="697">
        <v>6305680.1382400002</v>
      </c>
      <c r="F14" s="697">
        <v>6945186.1997600002</v>
      </c>
      <c r="G14" s="697">
        <v>7409266.5391099993</v>
      </c>
      <c r="H14" s="697">
        <v>7753538.4148399998</v>
      </c>
      <c r="I14" s="697">
        <v>8149432.0481599998</v>
      </c>
    </row>
    <row r="15" spans="1:9" s="172" customFormat="1" ht="21" customHeight="1">
      <c r="A15" s="698" t="s">
        <v>684</v>
      </c>
      <c r="B15" s="697">
        <v>11924.199909999999</v>
      </c>
      <c r="C15" s="697">
        <v>23591.484280000001</v>
      </c>
      <c r="D15" s="697">
        <v>47350.154920000001</v>
      </c>
      <c r="E15" s="697">
        <v>74926.863719999994</v>
      </c>
      <c r="F15" s="697">
        <v>168383.30476</v>
      </c>
      <c r="G15" s="697">
        <v>216344.98443000001</v>
      </c>
      <c r="H15" s="697">
        <v>234235.22577000002</v>
      </c>
      <c r="I15" s="697">
        <v>269260.17185000004</v>
      </c>
    </row>
    <row r="16" spans="1:9" s="172" customFormat="1" ht="21" customHeight="1">
      <c r="A16" s="698" t="s">
        <v>685</v>
      </c>
      <c r="B16" s="697">
        <v>26267.693579999999</v>
      </c>
      <c r="C16" s="697">
        <v>30036.166949999999</v>
      </c>
      <c r="D16" s="697">
        <v>33265.296649999997</v>
      </c>
      <c r="E16" s="697">
        <v>37796.531670000004</v>
      </c>
      <c r="F16" s="697">
        <v>29968.302050000002</v>
      </c>
      <c r="G16" s="697">
        <v>34223.041969999998</v>
      </c>
      <c r="H16" s="697">
        <v>31581.92726</v>
      </c>
      <c r="I16" s="697">
        <v>30084.208019999998</v>
      </c>
    </row>
    <row r="17" spans="1:9" s="172" customFormat="1" ht="21" customHeight="1">
      <c r="A17" s="698" t="s">
        <v>686</v>
      </c>
      <c r="B17" s="697">
        <v>25615.90163</v>
      </c>
      <c r="C17" s="697">
        <v>29443.295050000001</v>
      </c>
      <c r="D17" s="697">
        <v>31722.048050000001</v>
      </c>
      <c r="E17" s="697">
        <v>35890.053650000002</v>
      </c>
      <c r="F17" s="697">
        <v>26539.715670000001</v>
      </c>
      <c r="G17" s="697">
        <v>27673.575820000002</v>
      </c>
      <c r="H17" s="697">
        <v>25492.571800000002</v>
      </c>
      <c r="I17" s="697">
        <v>22569.261620000001</v>
      </c>
    </row>
    <row r="18" spans="1:9" s="172" customFormat="1" ht="21" customHeight="1">
      <c r="A18" s="698" t="s">
        <v>687</v>
      </c>
      <c r="B18" s="697">
        <v>651.79194999999993</v>
      </c>
      <c r="C18" s="697">
        <v>592.87189999999998</v>
      </c>
      <c r="D18" s="697">
        <v>1543.2486000000001</v>
      </c>
      <c r="E18" s="697">
        <v>1906.47802</v>
      </c>
      <c r="F18" s="697">
        <v>3428.5863799999997</v>
      </c>
      <c r="G18" s="697">
        <v>6549.4661500000002</v>
      </c>
      <c r="H18" s="697">
        <v>6089.3554599999998</v>
      </c>
      <c r="I18" s="697">
        <v>7514.9464000000007</v>
      </c>
    </row>
    <row r="19" spans="1:9" s="172" customFormat="1" ht="21" customHeight="1">
      <c r="A19" s="698" t="s">
        <v>688</v>
      </c>
      <c r="B19" s="697">
        <v>26298.016100000001</v>
      </c>
      <c r="C19" s="697">
        <v>37302.27895</v>
      </c>
      <c r="D19" s="697">
        <v>34021.848279999998</v>
      </c>
      <c r="E19" s="697">
        <v>46782.226750000002</v>
      </c>
      <c r="F19" s="697">
        <v>49240.689810000003</v>
      </c>
      <c r="G19" s="697">
        <v>59201.98676</v>
      </c>
      <c r="H19" s="697">
        <v>48830.327420000001</v>
      </c>
      <c r="I19" s="697">
        <v>63367.308539999998</v>
      </c>
    </row>
    <row r="20" spans="1:9" s="172" customFormat="1" ht="21" customHeight="1">
      <c r="A20" s="698" t="s">
        <v>689</v>
      </c>
      <c r="B20" s="697">
        <v>24415.584280000003</v>
      </c>
      <c r="C20" s="697">
        <v>34750.634850000002</v>
      </c>
      <c r="D20" s="697">
        <v>31042.05026</v>
      </c>
      <c r="E20" s="697">
        <v>43285.414530000002</v>
      </c>
      <c r="F20" s="697">
        <v>43718.485229999998</v>
      </c>
      <c r="G20" s="697">
        <v>47643.461200000005</v>
      </c>
      <c r="H20" s="697">
        <v>39511.983140000004</v>
      </c>
      <c r="I20" s="697">
        <v>48315.235990000001</v>
      </c>
    </row>
    <row r="21" spans="1:9" s="172" customFormat="1" ht="21" customHeight="1">
      <c r="A21" s="698" t="s">
        <v>690</v>
      </c>
      <c r="B21" s="697">
        <v>1882.43182</v>
      </c>
      <c r="C21" s="697">
        <v>2551.6441</v>
      </c>
      <c r="D21" s="697">
        <v>2979.7980200000002</v>
      </c>
      <c r="E21" s="697">
        <v>3496.8122200000003</v>
      </c>
      <c r="F21" s="697">
        <v>5522.2045799999996</v>
      </c>
      <c r="G21" s="697">
        <v>11558.52556</v>
      </c>
      <c r="H21" s="697">
        <v>9318.3442799999993</v>
      </c>
      <c r="I21" s="697">
        <v>15052.072550000001</v>
      </c>
    </row>
    <row r="22" spans="1:9" s="172" customFormat="1" ht="21" customHeight="1">
      <c r="A22" s="698" t="s">
        <v>272</v>
      </c>
      <c r="B22" s="697">
        <v>61105.081420000002</v>
      </c>
      <c r="C22" s="697">
        <v>65979.397490000003</v>
      </c>
      <c r="D22" s="697">
        <v>74617.68323000001</v>
      </c>
      <c r="E22" s="697">
        <v>84183.02102</v>
      </c>
      <c r="F22" s="697">
        <v>95249.370060000001</v>
      </c>
      <c r="G22" s="697">
        <v>102348.50996</v>
      </c>
      <c r="H22" s="697">
        <v>108207.53383</v>
      </c>
      <c r="I22" s="697">
        <v>117113.1639</v>
      </c>
    </row>
    <row r="23" spans="1:9" s="172" customFormat="1" ht="21" customHeight="1">
      <c r="A23" s="698" t="s">
        <v>691</v>
      </c>
      <c r="B23" s="697">
        <v>-150859.93328</v>
      </c>
      <c r="C23" s="697">
        <v>-172682.86100999999</v>
      </c>
      <c r="D23" s="697">
        <v>-179785.33243000001</v>
      </c>
      <c r="E23" s="697">
        <v>-194474.66002000001</v>
      </c>
      <c r="F23" s="697">
        <v>-202702.12153</v>
      </c>
      <c r="G23" s="697">
        <v>-232223.95446000001</v>
      </c>
      <c r="H23" s="697">
        <v>-224763.40208</v>
      </c>
      <c r="I23" s="697">
        <v>-242866.60872999998</v>
      </c>
    </row>
    <row r="24" spans="1:9" s="172" customFormat="1" ht="21" customHeight="1">
      <c r="A24" s="696" t="s">
        <v>290</v>
      </c>
      <c r="B24" s="697">
        <v>44825.242100000003</v>
      </c>
      <c r="C24" s="697">
        <v>43554.379639999999</v>
      </c>
      <c r="D24" s="697">
        <v>44843.306090000005</v>
      </c>
      <c r="E24" s="697">
        <v>64571.687030000001</v>
      </c>
      <c r="F24" s="697">
        <v>64536.874250000001</v>
      </c>
      <c r="G24" s="697">
        <v>37538.651669999999</v>
      </c>
      <c r="H24" s="697">
        <v>63266.957390000003</v>
      </c>
      <c r="I24" s="697">
        <v>34754.532700000003</v>
      </c>
    </row>
    <row r="25" spans="1:9" s="172" customFormat="1" ht="21" customHeight="1">
      <c r="A25" s="696" t="s">
        <v>296</v>
      </c>
      <c r="B25" s="697">
        <v>68.38879</v>
      </c>
      <c r="C25" s="697">
        <v>104.20549000000001</v>
      </c>
      <c r="D25" s="697">
        <v>107.07675999999999</v>
      </c>
      <c r="E25" s="697">
        <v>238.16916000000001</v>
      </c>
      <c r="F25" s="697">
        <v>2324.0547799999999</v>
      </c>
      <c r="G25" s="697">
        <v>2985.4193999999998</v>
      </c>
      <c r="H25" s="697">
        <v>2056.9290099999998</v>
      </c>
      <c r="I25" s="697">
        <v>2935.1648100000002</v>
      </c>
    </row>
    <row r="26" spans="1:9" s="172" customFormat="1" ht="21" customHeight="1">
      <c r="A26" s="696" t="s">
        <v>692</v>
      </c>
      <c r="B26" s="697">
        <v>281368.97055000003</v>
      </c>
      <c r="C26" s="697">
        <v>126212.80089</v>
      </c>
      <c r="D26" s="697">
        <v>259325.13633000001</v>
      </c>
      <c r="E26" s="697">
        <v>157653.84516999999</v>
      </c>
      <c r="F26" s="697">
        <v>227720.18949000002</v>
      </c>
      <c r="G26" s="697">
        <v>270427.36395999999</v>
      </c>
      <c r="H26" s="697">
        <v>252241.80240000002</v>
      </c>
      <c r="I26" s="697">
        <v>31604.357</v>
      </c>
    </row>
    <row r="27" spans="1:9" s="172" customFormat="1" ht="21" customHeight="1">
      <c r="A27" s="696" t="s">
        <v>307</v>
      </c>
      <c r="B27" s="697">
        <v>70908.813129999995</v>
      </c>
      <c r="C27" s="697">
        <v>70612.992840000006</v>
      </c>
      <c r="D27" s="697">
        <v>61382.408859999996</v>
      </c>
      <c r="E27" s="697">
        <v>60240.961040000002</v>
      </c>
      <c r="F27" s="697">
        <v>56552.185850000002</v>
      </c>
      <c r="G27" s="697">
        <v>52146.949820000002</v>
      </c>
      <c r="H27" s="697">
        <v>52064.344789999996</v>
      </c>
      <c r="I27" s="697">
        <v>48861.343860000001</v>
      </c>
    </row>
    <row r="28" spans="1:9" s="173" customFormat="1" ht="43.5" customHeight="1">
      <c r="A28" s="696" t="s">
        <v>693</v>
      </c>
      <c r="B28" s="697">
        <v>20909.672440000002</v>
      </c>
      <c r="C28" s="697">
        <v>15358.22775</v>
      </c>
      <c r="D28" s="697">
        <v>15171.179289999998</v>
      </c>
      <c r="E28" s="697">
        <v>12324.470960000001</v>
      </c>
      <c r="F28" s="697">
        <v>12023.54263</v>
      </c>
      <c r="G28" s="697">
        <v>11958.214699999999</v>
      </c>
      <c r="H28" s="697">
        <v>9971.8123599999999</v>
      </c>
      <c r="I28" s="697">
        <v>11775.552240000001</v>
      </c>
    </row>
    <row r="29" spans="1:9" ht="24" customHeight="1" thickBot="1">
      <c r="A29" s="699" t="s">
        <v>323</v>
      </c>
      <c r="B29" s="700">
        <v>0</v>
      </c>
      <c r="C29" s="700">
        <v>0</v>
      </c>
      <c r="D29" s="700">
        <v>0</v>
      </c>
      <c r="E29" s="700">
        <v>0</v>
      </c>
      <c r="F29" s="700">
        <v>0</v>
      </c>
      <c r="G29" s="700">
        <v>0</v>
      </c>
      <c r="H29" s="700">
        <v>0</v>
      </c>
      <c r="I29" s="700">
        <v>0</v>
      </c>
    </row>
    <row r="30" spans="1:9" s="172" customFormat="1" ht="21" customHeight="1" thickTop="1" thickBot="1">
      <c r="A30" s="694" t="s">
        <v>694</v>
      </c>
      <c r="B30" s="695">
        <v>5277077.4369200002</v>
      </c>
      <c r="C30" s="695">
        <v>5711587.9390000002</v>
      </c>
      <c r="D30" s="695">
        <v>6523087.4262200007</v>
      </c>
      <c r="E30" s="695">
        <v>7120031.0131099997</v>
      </c>
      <c r="F30" s="695">
        <v>7797449.0514899995</v>
      </c>
      <c r="G30" s="695">
        <v>8134627.6865499998</v>
      </c>
      <c r="H30" s="695">
        <v>8462744.5353599992</v>
      </c>
      <c r="I30" s="695">
        <v>8287746.7080699997</v>
      </c>
    </row>
    <row r="31" spans="1:9" s="172" customFormat="1" ht="21" customHeight="1" thickTop="1">
      <c r="A31" s="696" t="s">
        <v>695</v>
      </c>
      <c r="B31" s="697">
        <v>4561330.78835</v>
      </c>
      <c r="C31" s="697">
        <v>5024053.32015</v>
      </c>
      <c r="D31" s="697">
        <v>5879045.8973199995</v>
      </c>
      <c r="E31" s="697">
        <v>6512108.0117899999</v>
      </c>
      <c r="F31" s="697">
        <v>6857811.4040000001</v>
      </c>
      <c r="G31" s="697">
        <v>7235522.6583599998</v>
      </c>
      <c r="H31" s="697">
        <v>7565552.3805499999</v>
      </c>
      <c r="I31" s="697">
        <v>6667166.2387700006</v>
      </c>
    </row>
    <row r="32" spans="1:9" s="172" customFormat="1" ht="21" customHeight="1">
      <c r="A32" s="698" t="s">
        <v>696</v>
      </c>
      <c r="B32" s="697">
        <v>35375.407630000002</v>
      </c>
      <c r="C32" s="697">
        <v>36772.214700000004</v>
      </c>
      <c r="D32" s="697">
        <v>38625.268069999998</v>
      </c>
      <c r="E32" s="697">
        <v>36827.817299999995</v>
      </c>
      <c r="F32" s="697">
        <v>44285.182350000003</v>
      </c>
      <c r="G32" s="697">
        <v>53468.567719999999</v>
      </c>
      <c r="H32" s="697">
        <v>53233.516649999998</v>
      </c>
      <c r="I32" s="697">
        <v>21148.253339999999</v>
      </c>
    </row>
    <row r="33" spans="1:9" s="172" customFormat="1" ht="21" customHeight="1">
      <c r="A33" s="698" t="s">
        <v>697</v>
      </c>
      <c r="B33" s="697">
        <v>1571764.67723</v>
      </c>
      <c r="C33" s="697">
        <v>1767913.91258</v>
      </c>
      <c r="D33" s="697">
        <v>1761333.85103</v>
      </c>
      <c r="E33" s="697">
        <v>1856812.06794</v>
      </c>
      <c r="F33" s="697">
        <v>1996776.81443</v>
      </c>
      <c r="G33" s="697">
        <v>2084346.7816300001</v>
      </c>
      <c r="H33" s="697">
        <v>2257607.83029</v>
      </c>
      <c r="I33" s="697">
        <v>1951267.3865199999</v>
      </c>
    </row>
    <row r="34" spans="1:9" s="172" customFormat="1" ht="21" customHeight="1">
      <c r="A34" s="698" t="s">
        <v>698</v>
      </c>
      <c r="B34" s="697">
        <v>387398.82967000001</v>
      </c>
      <c r="C34" s="697">
        <v>121725.52303</v>
      </c>
      <c r="D34" s="697">
        <v>39996.651539999999</v>
      </c>
      <c r="E34" s="697">
        <v>25718.469840000002</v>
      </c>
      <c r="F34" s="697">
        <v>14518.404759999999</v>
      </c>
      <c r="G34" s="697">
        <v>9158.4842899999985</v>
      </c>
      <c r="H34" s="697">
        <v>8899.987070000001</v>
      </c>
      <c r="I34" s="697">
        <v>3259.1604900000002</v>
      </c>
    </row>
    <row r="35" spans="1:9" s="172" customFormat="1" ht="21" customHeight="1">
      <c r="A35" s="698" t="s">
        <v>699</v>
      </c>
      <c r="B35" s="697">
        <v>69497.074370000002</v>
      </c>
      <c r="C35" s="697">
        <v>52481.221950000006</v>
      </c>
      <c r="D35" s="697">
        <v>46617.626979999994</v>
      </c>
      <c r="E35" s="697">
        <v>58762.237759999996</v>
      </c>
      <c r="F35" s="697">
        <v>59434.135880000002</v>
      </c>
      <c r="G35" s="697">
        <v>54114.217830000001</v>
      </c>
      <c r="H35" s="697">
        <v>62060.621509999997</v>
      </c>
      <c r="I35" s="697">
        <v>54802.146030000004</v>
      </c>
    </row>
    <row r="36" spans="1:9" s="172" customFormat="1" ht="21" customHeight="1">
      <c r="A36" s="698" t="s">
        <v>700</v>
      </c>
      <c r="B36" s="697">
        <v>2364044.06427</v>
      </c>
      <c r="C36" s="697">
        <v>2845291.5095799998</v>
      </c>
      <c r="D36" s="697">
        <v>3703802.6225399999</v>
      </c>
      <c r="E36" s="697">
        <v>4159475.9601599998</v>
      </c>
      <c r="F36" s="697">
        <v>4282178.1687500002</v>
      </c>
      <c r="G36" s="697">
        <v>4545172.0362799997</v>
      </c>
      <c r="H36" s="697">
        <v>4658322.7273399998</v>
      </c>
      <c r="I36" s="697">
        <v>4097788.0436300002</v>
      </c>
    </row>
    <row r="37" spans="1:9" s="172" customFormat="1" ht="21" customHeight="1">
      <c r="A37" s="698" t="s">
        <v>701</v>
      </c>
      <c r="B37" s="697">
        <v>133250.73518000002</v>
      </c>
      <c r="C37" s="697">
        <v>199868.93831</v>
      </c>
      <c r="D37" s="697">
        <v>288669.87716000003</v>
      </c>
      <c r="E37" s="697">
        <v>374511.45879</v>
      </c>
      <c r="F37" s="697">
        <v>460618.69782999996</v>
      </c>
      <c r="G37" s="697">
        <v>489262.57061</v>
      </c>
      <c r="H37" s="697">
        <v>525427.69768999994</v>
      </c>
      <c r="I37" s="697">
        <v>538901.24875999999</v>
      </c>
    </row>
    <row r="38" spans="1:9" s="172" customFormat="1" ht="21" customHeight="1">
      <c r="A38" s="696" t="s">
        <v>702</v>
      </c>
      <c r="B38" s="697">
        <v>6157.3007600000001</v>
      </c>
      <c r="C38" s="697">
        <v>9617.6268700000001</v>
      </c>
      <c r="D38" s="697">
        <v>6032.2792300000001</v>
      </c>
      <c r="E38" s="697">
        <v>627.54165999999998</v>
      </c>
      <c r="F38" s="697">
        <v>4883.7588399999995</v>
      </c>
      <c r="G38" s="697">
        <v>2946.2156400000003</v>
      </c>
      <c r="H38" s="697">
        <v>5038.8527899999999</v>
      </c>
      <c r="I38" s="697">
        <v>2971.1101100000001</v>
      </c>
    </row>
    <row r="39" spans="1:9" s="172" customFormat="1" ht="21" customHeight="1">
      <c r="A39" s="696" t="s">
        <v>703</v>
      </c>
      <c r="B39" s="697">
        <v>268418.75134000002</v>
      </c>
      <c r="C39" s="697">
        <v>296432.97174000001</v>
      </c>
      <c r="D39" s="697">
        <v>299331.56112000003</v>
      </c>
      <c r="E39" s="697">
        <v>207794.89728</v>
      </c>
      <c r="F39" s="697">
        <v>463977.04412999999</v>
      </c>
      <c r="G39" s="697">
        <v>468038.83068999997</v>
      </c>
      <c r="H39" s="697">
        <v>459531.27639999997</v>
      </c>
      <c r="I39" s="697">
        <v>694134.64940999995</v>
      </c>
    </row>
    <row r="40" spans="1:9" s="172" customFormat="1" ht="21" customHeight="1">
      <c r="A40" s="696" t="s">
        <v>704</v>
      </c>
      <c r="B40" s="697">
        <v>146914.06171000001</v>
      </c>
      <c r="C40" s="697">
        <v>138049.63529000001</v>
      </c>
      <c r="D40" s="697">
        <v>148446.22865999999</v>
      </c>
      <c r="E40" s="697">
        <v>180192.05544</v>
      </c>
      <c r="F40" s="697">
        <v>243704.43306000001</v>
      </c>
      <c r="G40" s="697">
        <v>199880.35172000001</v>
      </c>
      <c r="H40" s="697">
        <v>223359.894</v>
      </c>
      <c r="I40" s="697">
        <v>323181.7156</v>
      </c>
    </row>
    <row r="41" spans="1:9" s="172" customFormat="1" ht="21" customHeight="1">
      <c r="A41" s="696" t="s">
        <v>361</v>
      </c>
      <c r="B41" s="697">
        <v>156311.63258</v>
      </c>
      <c r="C41" s="697">
        <v>163732.26771000001</v>
      </c>
      <c r="D41" s="697">
        <v>170492.81667</v>
      </c>
      <c r="E41" s="697">
        <v>178764.15963000001</v>
      </c>
      <c r="F41" s="697">
        <v>192813.42274000001</v>
      </c>
      <c r="G41" s="697">
        <v>199977.78299000001</v>
      </c>
      <c r="H41" s="697">
        <v>203958.74363999997</v>
      </c>
      <c r="I41" s="697">
        <v>215780.18006000001</v>
      </c>
    </row>
    <row r="42" spans="1:9" s="172" customFormat="1" ht="21" customHeight="1">
      <c r="A42" s="696" t="s">
        <v>367</v>
      </c>
      <c r="B42" s="697">
        <v>0</v>
      </c>
      <c r="C42" s="697">
        <v>0</v>
      </c>
      <c r="D42" s="697">
        <v>0</v>
      </c>
      <c r="E42" s="697">
        <v>0</v>
      </c>
      <c r="F42" s="697">
        <v>0</v>
      </c>
      <c r="G42" s="697">
        <v>0</v>
      </c>
      <c r="H42" s="697">
        <v>0</v>
      </c>
      <c r="I42" s="697">
        <v>0</v>
      </c>
    </row>
    <row r="43" spans="1:9" s="173" customFormat="1">
      <c r="A43" s="696" t="s">
        <v>705</v>
      </c>
      <c r="B43" s="697">
        <v>0</v>
      </c>
      <c r="C43" s="697">
        <v>0</v>
      </c>
      <c r="D43" s="697">
        <v>0</v>
      </c>
      <c r="E43" s="697">
        <v>0</v>
      </c>
      <c r="F43" s="697">
        <v>0</v>
      </c>
      <c r="G43" s="697">
        <v>0</v>
      </c>
      <c r="H43" s="697">
        <v>0</v>
      </c>
      <c r="I43" s="697">
        <v>0</v>
      </c>
    </row>
    <row r="44" spans="1:9" ht="24" customHeight="1" thickBot="1">
      <c r="A44" s="699" t="s">
        <v>557</v>
      </c>
      <c r="B44" s="700">
        <v>137944.90218</v>
      </c>
      <c r="C44" s="700">
        <v>79702.117239999992</v>
      </c>
      <c r="D44" s="700">
        <v>19738.643219999998</v>
      </c>
      <c r="E44" s="700">
        <v>40544.347310000005</v>
      </c>
      <c r="F44" s="700">
        <v>34258.988720000001</v>
      </c>
      <c r="G44" s="700">
        <v>28261.847149999998</v>
      </c>
      <c r="H44" s="700">
        <v>5303.3879800000004</v>
      </c>
      <c r="I44" s="700">
        <v>384512.81412</v>
      </c>
    </row>
    <row r="45" spans="1:9" s="172" customFormat="1" ht="21" customHeight="1" thickTop="1" thickBot="1">
      <c r="A45" s="694" t="s">
        <v>706</v>
      </c>
      <c r="B45" s="695">
        <v>446448.37982999999</v>
      </c>
      <c r="C45" s="695">
        <v>523467.98706000001</v>
      </c>
      <c r="D45" s="695">
        <v>592349.53478999995</v>
      </c>
      <c r="E45" s="695">
        <v>671982.10291000002</v>
      </c>
      <c r="F45" s="695">
        <v>746286.17303999991</v>
      </c>
      <c r="G45" s="695">
        <v>788421.93262999994</v>
      </c>
      <c r="H45" s="695">
        <v>823687.7630700001</v>
      </c>
      <c r="I45" s="695">
        <v>893914.21973000001</v>
      </c>
    </row>
    <row r="46" spans="1:9" s="172" customFormat="1" ht="21" customHeight="1" thickTop="1">
      <c r="A46" s="696" t="s">
        <v>382</v>
      </c>
      <c r="B46" s="697">
        <v>313965.7</v>
      </c>
      <c r="C46" s="697">
        <v>381026.6</v>
      </c>
      <c r="D46" s="697">
        <v>428774.1</v>
      </c>
      <c r="E46" s="697">
        <v>501416.2</v>
      </c>
      <c r="F46" s="697">
        <v>545511.6</v>
      </c>
      <c r="G46" s="697">
        <v>614137.69999999995</v>
      </c>
      <c r="H46" s="697">
        <v>614137.69999999995</v>
      </c>
      <c r="I46" s="697">
        <v>680130.4</v>
      </c>
    </row>
    <row r="47" spans="1:9" s="172" customFormat="1" ht="21" customHeight="1">
      <c r="A47" s="696" t="s">
        <v>386</v>
      </c>
      <c r="B47" s="697">
        <v>5529.5283099999997</v>
      </c>
      <c r="C47" s="697">
        <v>5529.5283099999997</v>
      </c>
      <c r="D47" s="697">
        <v>5529.5283099999997</v>
      </c>
      <c r="E47" s="697">
        <v>5529.5283099999997</v>
      </c>
      <c r="F47" s="697">
        <v>5529.5283099999997</v>
      </c>
      <c r="G47" s="697">
        <v>5529.5283099999997</v>
      </c>
      <c r="H47" s="697">
        <v>5529.5283099999997</v>
      </c>
      <c r="I47" s="697">
        <v>5529.5283099999997</v>
      </c>
    </row>
    <row r="48" spans="1:9" s="172" customFormat="1" ht="21" customHeight="1">
      <c r="A48" s="696" t="s">
        <v>390</v>
      </c>
      <c r="B48" s="697">
        <v>0</v>
      </c>
      <c r="C48" s="697">
        <v>0</v>
      </c>
      <c r="D48" s="697">
        <v>0</v>
      </c>
      <c r="E48" s="697">
        <v>0</v>
      </c>
      <c r="F48" s="697">
        <v>0</v>
      </c>
      <c r="G48" s="697">
        <v>0</v>
      </c>
      <c r="H48" s="697">
        <v>0</v>
      </c>
      <c r="I48" s="697">
        <v>0</v>
      </c>
    </row>
    <row r="49" spans="1:9" s="172" customFormat="1" ht="21" customHeight="1">
      <c r="A49" s="696" t="s">
        <v>707</v>
      </c>
      <c r="B49" s="697">
        <v>41913.502039999999</v>
      </c>
      <c r="C49" s="697">
        <v>50417.392159999996</v>
      </c>
      <c r="D49" s="697">
        <v>59066.763989999999</v>
      </c>
      <c r="E49" s="697">
        <v>68964.603409999996</v>
      </c>
      <c r="F49" s="697">
        <v>78571.705700000006</v>
      </c>
      <c r="G49" s="697">
        <v>90238.844819999998</v>
      </c>
      <c r="H49" s="697">
        <v>90238.844819999998</v>
      </c>
      <c r="I49" s="697">
        <v>101616.85947</v>
      </c>
    </row>
    <row r="50" spans="1:9" s="172" customFormat="1" ht="21" customHeight="1">
      <c r="A50" s="696" t="s">
        <v>396</v>
      </c>
      <c r="B50" s="697">
        <v>85039.649480000007</v>
      </c>
      <c r="C50" s="697">
        <v>86494.466589999996</v>
      </c>
      <c r="D50" s="697">
        <v>98979.142489999998</v>
      </c>
      <c r="E50" s="697">
        <v>96071.771189999999</v>
      </c>
      <c r="F50" s="697">
        <v>116673.33903</v>
      </c>
      <c r="G50" s="697">
        <v>78515.859500000006</v>
      </c>
      <c r="H50" s="697">
        <v>113781.68994</v>
      </c>
      <c r="I50" s="697">
        <v>106637.43195</v>
      </c>
    </row>
    <row r="51" spans="1:9" s="173" customFormat="1" ht="40.5" customHeight="1">
      <c r="A51" s="698" t="s">
        <v>708</v>
      </c>
      <c r="B51" s="697">
        <v>0.74833000000000005</v>
      </c>
      <c r="C51" s="697">
        <v>0.74833000000000005</v>
      </c>
      <c r="D51" s="697">
        <v>0.74833000000000005</v>
      </c>
      <c r="E51" s="697">
        <v>0.74833000000000005</v>
      </c>
      <c r="F51" s="697">
        <v>1.9478199999999999</v>
      </c>
      <c r="G51" s="697">
        <v>1.5434300000000001</v>
      </c>
      <c r="H51" s="697">
        <v>1.5434300000000001</v>
      </c>
      <c r="I51" s="697">
        <v>1.3284100000000001</v>
      </c>
    </row>
    <row r="52" spans="1:9" ht="24" customHeight="1" thickBot="1">
      <c r="A52" s="701" t="s">
        <v>709</v>
      </c>
      <c r="B52" s="700">
        <v>85038.901150000005</v>
      </c>
      <c r="C52" s="700">
        <v>86493.718260000009</v>
      </c>
      <c r="D52" s="700">
        <v>98978.394159999996</v>
      </c>
      <c r="E52" s="700">
        <v>96071.022859999997</v>
      </c>
      <c r="F52" s="700">
        <v>116671.39120999999</v>
      </c>
      <c r="G52" s="700">
        <v>78514.316069999986</v>
      </c>
      <c r="H52" s="700">
        <v>113780.14651000001</v>
      </c>
      <c r="I52" s="700">
        <v>106636.10354000001</v>
      </c>
    </row>
    <row r="53" spans="1:9" s="172" customFormat="1" ht="24" customHeight="1" thickTop="1" thickBot="1">
      <c r="A53" s="694" t="s">
        <v>710</v>
      </c>
      <c r="B53" s="695">
        <v>5723525.8167500002</v>
      </c>
      <c r="C53" s="695">
        <v>6235055.9260600004</v>
      </c>
      <c r="D53" s="695">
        <v>7115436.9610100007</v>
      </c>
      <c r="E53" s="695">
        <v>7792013.1160200005</v>
      </c>
      <c r="F53" s="695">
        <v>8543735.2245300002</v>
      </c>
      <c r="G53" s="695">
        <v>8923049.6191799995</v>
      </c>
      <c r="H53" s="695">
        <v>9286432.2984299995</v>
      </c>
      <c r="I53" s="695">
        <v>9181660.9277999997</v>
      </c>
    </row>
    <row r="54" spans="1:9" s="173" customFormat="1" ht="21" customHeight="1" thickTop="1">
      <c r="A54" s="702" t="s">
        <v>711</v>
      </c>
      <c r="B54" s="697">
        <v>86305.125969999994</v>
      </c>
      <c r="C54" s="697">
        <v>105581.37276</v>
      </c>
      <c r="D54" s="697">
        <v>119828.16426000001</v>
      </c>
      <c r="E54" s="697">
        <v>140403.91438999999</v>
      </c>
      <c r="F54" s="697">
        <v>138896.77283999999</v>
      </c>
      <c r="G54" s="697">
        <v>169898.70426</v>
      </c>
      <c r="H54" s="697">
        <v>149469.97477999999</v>
      </c>
      <c r="I54" s="697">
        <v>199113.97811000003</v>
      </c>
    </row>
    <row r="55" spans="1:9" s="173" customFormat="1" ht="21" customHeight="1">
      <c r="A55" s="701" t="s">
        <v>712</v>
      </c>
      <c r="B55" s="700">
        <v>0</v>
      </c>
      <c r="C55" s="700">
        <v>0</v>
      </c>
      <c r="D55" s="700">
        <v>0</v>
      </c>
      <c r="E55" s="700">
        <v>0</v>
      </c>
      <c r="F55" s="700">
        <v>0</v>
      </c>
      <c r="G55" s="700">
        <v>0</v>
      </c>
      <c r="H55" s="700">
        <v>0</v>
      </c>
      <c r="I55" s="700">
        <v>0</v>
      </c>
    </row>
    <row r="56" spans="1:9" s="173" customFormat="1" ht="21" customHeight="1">
      <c r="A56" s="701" t="s">
        <v>713</v>
      </c>
      <c r="B56" s="700">
        <v>25575.858110000001</v>
      </c>
      <c r="C56" s="700">
        <v>19197.408219999998</v>
      </c>
      <c r="D56" s="700">
        <v>13735.037390000001</v>
      </c>
      <c r="E56" s="700">
        <v>16888.105329999999</v>
      </c>
      <c r="F56" s="700">
        <v>25429.590579999996</v>
      </c>
      <c r="G56" s="700">
        <v>19691.749379999997</v>
      </c>
      <c r="H56" s="700">
        <v>23294.650899999997</v>
      </c>
      <c r="I56" s="700">
        <v>29922.284680000001</v>
      </c>
    </row>
    <row r="57" spans="1:9" s="173" customFormat="1" ht="21" customHeight="1">
      <c r="A57" s="701" t="s">
        <v>714</v>
      </c>
      <c r="B57" s="700">
        <v>0</v>
      </c>
      <c r="C57" s="700">
        <v>0</v>
      </c>
      <c r="D57" s="700">
        <v>0</v>
      </c>
      <c r="E57" s="700">
        <v>0</v>
      </c>
      <c r="F57" s="700">
        <v>0</v>
      </c>
      <c r="G57" s="700">
        <v>0</v>
      </c>
      <c r="H57" s="700">
        <v>0</v>
      </c>
      <c r="I57" s="700">
        <v>0</v>
      </c>
    </row>
    <row r="58" spans="1:9" s="173" customFormat="1" ht="21" customHeight="1">
      <c r="A58" s="701" t="s">
        <v>715</v>
      </c>
      <c r="B58" s="700">
        <v>60729.26786</v>
      </c>
      <c r="C58" s="700">
        <v>86383.964540000001</v>
      </c>
      <c r="D58" s="700">
        <v>106093.12687000001</v>
      </c>
      <c r="E58" s="700">
        <v>123515.80906</v>
      </c>
      <c r="F58" s="700">
        <v>113467.18226</v>
      </c>
      <c r="G58" s="700">
        <v>150206.95488</v>
      </c>
      <c r="H58" s="700">
        <v>126175.32388</v>
      </c>
      <c r="I58" s="700">
        <v>169191.69343000001</v>
      </c>
    </row>
    <row r="59" spans="1:9" s="173" customFormat="1">
      <c r="A59" s="701" t="s">
        <v>716</v>
      </c>
      <c r="B59" s="700">
        <v>0</v>
      </c>
      <c r="C59" s="700">
        <v>0</v>
      </c>
      <c r="D59" s="700">
        <v>0</v>
      </c>
      <c r="E59" s="700">
        <v>0</v>
      </c>
      <c r="F59" s="700">
        <v>0</v>
      </c>
      <c r="G59" s="700">
        <v>0</v>
      </c>
      <c r="H59" s="700">
        <v>0</v>
      </c>
      <c r="I59" s="700">
        <v>0</v>
      </c>
    </row>
    <row r="60" spans="1:9" ht="31.5" customHeight="1" thickBot="1">
      <c r="A60" s="699" t="s">
        <v>717</v>
      </c>
      <c r="B60" s="700">
        <v>11355310.041510001</v>
      </c>
      <c r="C60" s="700">
        <v>13225489.3358</v>
      </c>
      <c r="D60" s="700">
        <v>13080050.99769</v>
      </c>
      <c r="E60" s="700">
        <v>12842725.342020001</v>
      </c>
      <c r="F60" s="700">
        <v>12712497.120129999</v>
      </c>
      <c r="G60" s="700">
        <v>13550383.799459999</v>
      </c>
      <c r="H60" s="700">
        <v>13720722.951459998</v>
      </c>
      <c r="I60" s="700">
        <v>14562203.27856</v>
      </c>
    </row>
    <row r="61" spans="1:9" ht="30" customHeight="1" thickTop="1" thickBot="1">
      <c r="A61" s="703" t="s">
        <v>718</v>
      </c>
      <c r="B61" s="695"/>
      <c r="C61" s="695"/>
      <c r="D61" s="695"/>
      <c r="E61" s="695"/>
      <c r="F61" s="695"/>
      <c r="G61" s="695"/>
      <c r="H61" s="695"/>
      <c r="I61" s="695"/>
    </row>
    <row r="62" spans="1:9" ht="21" customHeight="1" thickTop="1">
      <c r="A62" s="704" t="s">
        <v>719</v>
      </c>
      <c r="B62" s="705">
        <v>670458.06108000001</v>
      </c>
      <c r="C62" s="705">
        <v>728055.37435000006</v>
      </c>
      <c r="D62" s="705">
        <v>807292.66583000007</v>
      </c>
      <c r="E62" s="705">
        <v>866943.64954000001</v>
      </c>
      <c r="F62" s="705">
        <v>969283.22855999996</v>
      </c>
      <c r="G62" s="705">
        <v>766848.58236999996</v>
      </c>
      <c r="H62" s="705">
        <v>1041257.6391199999</v>
      </c>
      <c r="I62" s="705">
        <v>845949.12673000002</v>
      </c>
    </row>
    <row r="63" spans="1:9" ht="21.75" customHeight="1">
      <c r="A63" s="706" t="s">
        <v>720</v>
      </c>
      <c r="B63" s="705">
        <v>-95362.743150000009</v>
      </c>
      <c r="C63" s="705">
        <v>-114304.05764</v>
      </c>
      <c r="D63" s="705">
        <v>-161523.51059999998</v>
      </c>
      <c r="E63" s="705">
        <v>-175714.48936000001</v>
      </c>
      <c r="F63" s="705">
        <v>-189522.00684000002</v>
      </c>
      <c r="G63" s="705">
        <v>-159983.30022</v>
      </c>
      <c r="H63" s="705">
        <v>-217489.25453000001</v>
      </c>
      <c r="I63" s="705">
        <v>-177247.31615</v>
      </c>
    </row>
    <row r="64" spans="1:9">
      <c r="A64" s="707" t="s">
        <v>721</v>
      </c>
      <c r="B64" s="705">
        <v>575095.3179299999</v>
      </c>
      <c r="C64" s="705">
        <v>613751.31671000004</v>
      </c>
      <c r="D64" s="705">
        <v>645769.15523000003</v>
      </c>
      <c r="E64" s="705">
        <v>691229.16017999989</v>
      </c>
      <c r="F64" s="705">
        <v>779761.22172000003</v>
      </c>
      <c r="G64" s="705">
        <v>606865.28214999998</v>
      </c>
      <c r="H64" s="705">
        <v>823768.38459000003</v>
      </c>
      <c r="I64" s="705">
        <v>668701.81058000005</v>
      </c>
    </row>
    <row r="65" spans="1:9">
      <c r="A65" s="704" t="s">
        <v>722</v>
      </c>
      <c r="B65" s="705">
        <v>56674.804689999997</v>
      </c>
      <c r="C65" s="705">
        <v>53686.046689999996</v>
      </c>
      <c r="D65" s="705">
        <v>56810.019130000001</v>
      </c>
      <c r="E65" s="705">
        <v>64966.660779999998</v>
      </c>
      <c r="F65" s="705">
        <v>71281.566800000001</v>
      </c>
      <c r="G65" s="705">
        <v>55433.43333</v>
      </c>
      <c r="H65" s="705">
        <v>79655.711009999999</v>
      </c>
      <c r="I65" s="705">
        <v>61474.106850000004</v>
      </c>
    </row>
    <row r="66" spans="1:9">
      <c r="A66" s="706" t="s">
        <v>723</v>
      </c>
      <c r="B66" s="705">
        <v>-9410.2383100000006</v>
      </c>
      <c r="C66" s="705">
        <v>-10422.336160000001</v>
      </c>
      <c r="D66" s="705">
        <v>-5553.8753499999993</v>
      </c>
      <c r="E66" s="705">
        <v>-8624.2229499999994</v>
      </c>
      <c r="F66" s="705">
        <v>-12931.085439999999</v>
      </c>
      <c r="G66" s="705">
        <v>-10534.802449999999</v>
      </c>
      <c r="H66" s="705">
        <v>-16257.63492</v>
      </c>
      <c r="I66" s="705">
        <v>-11025.54665</v>
      </c>
    </row>
    <row r="67" spans="1:9">
      <c r="A67" s="708" t="s">
        <v>724</v>
      </c>
      <c r="B67" s="705">
        <v>622359.88430999999</v>
      </c>
      <c r="C67" s="705">
        <v>657015.02723999997</v>
      </c>
      <c r="D67" s="705">
        <v>697025.29900999996</v>
      </c>
      <c r="E67" s="705">
        <v>747571.59800999996</v>
      </c>
      <c r="F67" s="705">
        <v>838111.70308000001</v>
      </c>
      <c r="G67" s="705">
        <v>651763.91302999994</v>
      </c>
      <c r="H67" s="705">
        <v>887166.4606799999</v>
      </c>
      <c r="I67" s="705">
        <v>719150.37078</v>
      </c>
    </row>
    <row r="68" spans="1:9">
      <c r="A68" s="704" t="s">
        <v>725</v>
      </c>
      <c r="B68" s="705">
        <v>64644.408450000003</v>
      </c>
      <c r="C68" s="705">
        <v>110046.76972</v>
      </c>
      <c r="D68" s="705">
        <v>45882.119909999994</v>
      </c>
      <c r="E68" s="705">
        <v>61503.475310000002</v>
      </c>
      <c r="F68" s="705">
        <v>52429.434639999999</v>
      </c>
      <c r="G68" s="705">
        <v>58081.041819999999</v>
      </c>
      <c r="H68" s="705">
        <v>72885.3554</v>
      </c>
      <c r="I68" s="705">
        <v>27479.200719999997</v>
      </c>
    </row>
    <row r="69" spans="1:9">
      <c r="A69" s="704" t="s">
        <v>726</v>
      </c>
      <c r="B69" s="705">
        <v>-103226.99690000001</v>
      </c>
      <c r="C69" s="705">
        <v>-152907.41668999998</v>
      </c>
      <c r="D69" s="705">
        <v>-87168.698810000002</v>
      </c>
      <c r="E69" s="705">
        <v>-99874.302629999991</v>
      </c>
      <c r="F69" s="705">
        <v>-104004.85210999999</v>
      </c>
      <c r="G69" s="705">
        <v>-116593.95488999999</v>
      </c>
      <c r="H69" s="705">
        <v>-136226.27563999998</v>
      </c>
      <c r="I69" s="705">
        <v>-75810.249750000003</v>
      </c>
    </row>
    <row r="70" spans="1:9">
      <c r="A70" s="707" t="s">
        <v>727</v>
      </c>
      <c r="B70" s="705">
        <v>583777.29586000007</v>
      </c>
      <c r="C70" s="705">
        <v>614154.38026999997</v>
      </c>
      <c r="D70" s="705">
        <v>655738.72010999999</v>
      </c>
      <c r="E70" s="705">
        <v>709200.77069000003</v>
      </c>
      <c r="F70" s="705">
        <v>786536.28561000002</v>
      </c>
      <c r="G70" s="705">
        <v>593250.99996000004</v>
      </c>
      <c r="H70" s="705">
        <v>823825.54044000001</v>
      </c>
      <c r="I70" s="705">
        <v>670819.32175</v>
      </c>
    </row>
    <row r="71" spans="1:9">
      <c r="A71" s="706" t="s">
        <v>728</v>
      </c>
      <c r="B71" s="705">
        <v>-459674.77638</v>
      </c>
      <c r="C71" s="705">
        <v>-484709.78129000001</v>
      </c>
      <c r="D71" s="705">
        <v>-508522.32158999995</v>
      </c>
      <c r="E71" s="705">
        <v>-528367.57660999999</v>
      </c>
      <c r="F71" s="705">
        <v>-562227.1632999999</v>
      </c>
      <c r="G71" s="705">
        <v>-445628.89035</v>
      </c>
      <c r="H71" s="705">
        <v>-610536.03590999998</v>
      </c>
      <c r="I71" s="705">
        <v>-471062.61268999998</v>
      </c>
    </row>
    <row r="72" spans="1:9">
      <c r="A72" s="708" t="s">
        <v>729</v>
      </c>
      <c r="B72" s="705">
        <v>124102.51948</v>
      </c>
      <c r="C72" s="705">
        <v>129444.59898000001</v>
      </c>
      <c r="D72" s="705">
        <v>147216.39852000002</v>
      </c>
      <c r="E72" s="705">
        <v>180833.19408000002</v>
      </c>
      <c r="F72" s="705">
        <v>224309.12231000001</v>
      </c>
      <c r="G72" s="705">
        <v>147622.10961000001</v>
      </c>
      <c r="H72" s="705">
        <v>213289.50453000001</v>
      </c>
      <c r="I72" s="705">
        <v>199756.70905999999</v>
      </c>
    </row>
    <row r="73" spans="1:9">
      <c r="A73" s="708" t="s">
        <v>730</v>
      </c>
      <c r="B73" s="705">
        <v>5.90008</v>
      </c>
      <c r="C73" s="705">
        <v>7.7675400000000003</v>
      </c>
      <c r="D73" s="705">
        <v>5.51898</v>
      </c>
      <c r="E73" s="705">
        <v>0.25373000000000001</v>
      </c>
      <c r="F73" s="705">
        <v>8.7660000000000002E-2</v>
      </c>
      <c r="G73" s="705">
        <v>-268.96776</v>
      </c>
      <c r="H73" s="705">
        <v>-1225.01749</v>
      </c>
      <c r="I73" s="705">
        <v>-1653.14501</v>
      </c>
    </row>
    <row r="74" spans="1:9">
      <c r="A74" s="709" t="s">
        <v>731</v>
      </c>
      <c r="B74" s="705">
        <v>0</v>
      </c>
      <c r="C74" s="705">
        <v>0</v>
      </c>
      <c r="D74" s="705">
        <v>0.22036</v>
      </c>
      <c r="E74" s="705">
        <v>6.6060000000000008E-2</v>
      </c>
      <c r="F74" s="705">
        <v>8.7660000000000002E-2</v>
      </c>
      <c r="G74" s="705">
        <v>-268.96776</v>
      </c>
      <c r="H74" s="705">
        <v>-1225.01749</v>
      </c>
      <c r="I74" s="705">
        <v>-1653.14501</v>
      </c>
    </row>
    <row r="75" spans="1:9">
      <c r="A75" s="709" t="s">
        <v>732</v>
      </c>
      <c r="B75" s="705">
        <v>5.90008</v>
      </c>
      <c r="C75" s="705">
        <v>7.7675400000000003</v>
      </c>
      <c r="D75" s="705">
        <v>5.2986199999999997</v>
      </c>
      <c r="E75" s="705">
        <v>0.18766999999999998</v>
      </c>
      <c r="F75" s="705">
        <v>0</v>
      </c>
      <c r="G75" s="705">
        <v>0</v>
      </c>
      <c r="H75" s="705">
        <v>0</v>
      </c>
      <c r="I75" s="705">
        <v>0</v>
      </c>
    </row>
    <row r="76" spans="1:9">
      <c r="A76" s="707" t="s">
        <v>733</v>
      </c>
      <c r="B76" s="705">
        <v>-1.6955199999999999</v>
      </c>
      <c r="C76" s="705">
        <v>-1.28094</v>
      </c>
      <c r="D76" s="705">
        <v>-0.91016999999999992</v>
      </c>
      <c r="E76" s="705">
        <v>-0.55646000000000007</v>
      </c>
      <c r="F76" s="705">
        <v>-0.42066000000000003</v>
      </c>
      <c r="G76" s="705">
        <v>-0.23615</v>
      </c>
      <c r="H76" s="705">
        <v>-0.27731</v>
      </c>
      <c r="I76" s="705">
        <v>-0.23313</v>
      </c>
    </row>
    <row r="77" spans="1:9">
      <c r="A77" s="707" t="s">
        <v>734</v>
      </c>
      <c r="B77" s="705">
        <v>0</v>
      </c>
      <c r="C77" s="705">
        <v>0</v>
      </c>
      <c r="D77" s="705">
        <v>-3.4070000000000003E-2</v>
      </c>
      <c r="E77" s="705">
        <v>0</v>
      </c>
      <c r="F77" s="705">
        <v>-8.3999999999999993E-4</v>
      </c>
      <c r="G77" s="705">
        <v>-4.0000000000000002E-4</v>
      </c>
      <c r="H77" s="705">
        <v>-4.0999999999999999E-4</v>
      </c>
      <c r="I77" s="705">
        <v>0</v>
      </c>
    </row>
    <row r="78" spans="1:9">
      <c r="A78" s="706" t="s">
        <v>735</v>
      </c>
      <c r="B78" s="705">
        <v>-1.6955199999999999</v>
      </c>
      <c r="C78" s="705">
        <v>-1.28094</v>
      </c>
      <c r="D78" s="705">
        <v>-0.87609999999999999</v>
      </c>
      <c r="E78" s="705">
        <v>-0.55646000000000007</v>
      </c>
      <c r="F78" s="705">
        <v>-0.41981999999999997</v>
      </c>
      <c r="G78" s="705">
        <v>-0.23574999999999999</v>
      </c>
      <c r="H78" s="705">
        <v>-0.27689999999999998</v>
      </c>
      <c r="I78" s="705">
        <v>-0.23313</v>
      </c>
    </row>
    <row r="79" spans="1:9">
      <c r="A79" s="707" t="s">
        <v>736</v>
      </c>
      <c r="B79" s="705">
        <v>124106.72404</v>
      </c>
      <c r="C79" s="705">
        <v>129451.08558</v>
      </c>
      <c r="D79" s="705">
        <v>147221.00733000002</v>
      </c>
      <c r="E79" s="705">
        <v>180832.89134999999</v>
      </c>
      <c r="F79" s="705">
        <v>224308.78930999999</v>
      </c>
      <c r="G79" s="705">
        <v>147352.90569999997</v>
      </c>
      <c r="H79" s="705">
        <v>212064.20973</v>
      </c>
      <c r="I79" s="705">
        <v>198103.33091999998</v>
      </c>
    </row>
    <row r="80" spans="1:9">
      <c r="A80" s="710" t="s">
        <v>737</v>
      </c>
      <c r="B80" s="705">
        <v>286.03649999999999</v>
      </c>
      <c r="C80" s="705">
        <v>40.690300000000001</v>
      </c>
      <c r="D80" s="705">
        <v>227.16127</v>
      </c>
      <c r="E80" s="705">
        <v>38.612790000000004</v>
      </c>
      <c r="F80" s="705">
        <v>41.520449999999997</v>
      </c>
      <c r="G80" s="705">
        <v>343.57429999999999</v>
      </c>
      <c r="H80" s="705">
        <v>385.86338000000001</v>
      </c>
      <c r="I80" s="705">
        <v>-3017.4476199999999</v>
      </c>
    </row>
    <row r="81" spans="1:9">
      <c r="A81" s="708" t="s">
        <v>738</v>
      </c>
      <c r="B81" s="705">
        <v>124392.76054</v>
      </c>
      <c r="C81" s="705">
        <v>129491.77588</v>
      </c>
      <c r="D81" s="705">
        <v>147448.1686</v>
      </c>
      <c r="E81" s="705">
        <v>180871.50413999998</v>
      </c>
      <c r="F81" s="705">
        <v>224350.30976</v>
      </c>
      <c r="G81" s="705">
        <v>147696.48000000001</v>
      </c>
      <c r="H81" s="705">
        <v>212450.07311000003</v>
      </c>
      <c r="I81" s="705">
        <v>195085.88330000002</v>
      </c>
    </row>
    <row r="82" spans="1:9" ht="21" customHeight="1">
      <c r="A82" s="704" t="s">
        <v>739</v>
      </c>
      <c r="B82" s="705">
        <v>5206.8616199999997</v>
      </c>
      <c r="C82" s="705">
        <v>592.79438000000005</v>
      </c>
      <c r="D82" s="705">
        <v>1098.39356</v>
      </c>
      <c r="E82" s="705">
        <v>-12149.770909999999</v>
      </c>
      <c r="F82" s="705">
        <v>-6156.5924199999999</v>
      </c>
      <c r="G82" s="705">
        <v>388.12076999999999</v>
      </c>
      <c r="H82" s="705">
        <v>859.3036800000001</v>
      </c>
      <c r="I82" s="705">
        <v>1606.1724099999999</v>
      </c>
    </row>
    <row r="83" spans="1:9" ht="21" customHeight="1">
      <c r="A83" s="707" t="s">
        <v>740</v>
      </c>
      <c r="B83" s="705">
        <v>129599.62216</v>
      </c>
      <c r="C83" s="705">
        <v>130084.57026000001</v>
      </c>
      <c r="D83" s="705">
        <v>148546.56216</v>
      </c>
      <c r="E83" s="705">
        <v>168721.73322999998</v>
      </c>
      <c r="F83" s="705">
        <v>218193.71734</v>
      </c>
      <c r="G83" s="705">
        <v>148084.60077000002</v>
      </c>
      <c r="H83" s="705">
        <v>213309.37678999998</v>
      </c>
      <c r="I83" s="705">
        <v>196692.05571000002</v>
      </c>
    </row>
    <row r="84" spans="1:9" ht="21" customHeight="1">
      <c r="A84" s="704" t="s">
        <v>741</v>
      </c>
      <c r="B84" s="705">
        <v>0</v>
      </c>
      <c r="C84" s="705">
        <v>0</v>
      </c>
      <c r="D84" s="705">
        <v>0</v>
      </c>
      <c r="E84" s="705">
        <v>0</v>
      </c>
      <c r="F84" s="705">
        <v>0</v>
      </c>
      <c r="G84" s="705">
        <v>0</v>
      </c>
      <c r="H84" s="705">
        <v>0</v>
      </c>
      <c r="I84" s="705">
        <v>0</v>
      </c>
    </row>
    <row r="85" spans="1:9" ht="18" customHeight="1">
      <c r="A85" s="707" t="s">
        <v>742</v>
      </c>
      <c r="B85" s="705">
        <v>129599.62216</v>
      </c>
      <c r="C85" s="705">
        <v>130084.57026000001</v>
      </c>
      <c r="D85" s="705">
        <v>148546.56216</v>
      </c>
      <c r="E85" s="705">
        <v>168721.73322999998</v>
      </c>
      <c r="F85" s="705">
        <v>218193.71734</v>
      </c>
      <c r="G85" s="705">
        <v>148084.60077000002</v>
      </c>
      <c r="H85" s="705">
        <v>213309.37678999998</v>
      </c>
      <c r="I85" s="705">
        <v>196692.05571000002</v>
      </c>
    </row>
    <row r="86" spans="1:9" ht="24" customHeight="1" thickBot="1">
      <c r="A86" s="704" t="s">
        <v>743</v>
      </c>
      <c r="B86" s="705">
        <v>-44560.721010000001</v>
      </c>
      <c r="C86" s="705">
        <v>-43590.851999999999</v>
      </c>
      <c r="D86" s="705">
        <v>-49568.167999999998</v>
      </c>
      <c r="E86" s="705">
        <v>-72650.710370000001</v>
      </c>
      <c r="F86" s="705">
        <v>-101522.32613</v>
      </c>
      <c r="G86" s="705">
        <v>-69570.284700000004</v>
      </c>
      <c r="H86" s="705">
        <v>-99529.230280000003</v>
      </c>
      <c r="I86" s="705">
        <v>-90055.952170000004</v>
      </c>
    </row>
    <row r="87" spans="1:9" ht="15" customHeight="1" thickTop="1" thickBot="1">
      <c r="A87" s="694" t="s">
        <v>744</v>
      </c>
      <c r="B87" s="695">
        <v>85038.901150000005</v>
      </c>
      <c r="C87" s="695">
        <v>86493.718260000009</v>
      </c>
      <c r="D87" s="695">
        <v>98978.394159999996</v>
      </c>
      <c r="E87" s="695">
        <v>96071.022859999997</v>
      </c>
      <c r="F87" s="695">
        <v>116671.39120999999</v>
      </c>
      <c r="G87" s="695">
        <v>78514.316069999986</v>
      </c>
      <c r="H87" s="695">
        <v>113780.14651000001</v>
      </c>
      <c r="I87" s="695">
        <v>106636.10354000001</v>
      </c>
    </row>
    <row r="88" spans="1:9" ht="28.5" customHeight="1" thickTop="1" thickBot="1">
      <c r="A88" s="711"/>
      <c r="B88" s="712"/>
      <c r="C88" s="712"/>
      <c r="D88" s="712"/>
      <c r="E88" s="712"/>
      <c r="F88" s="712"/>
      <c r="G88" s="712"/>
      <c r="H88" s="712"/>
      <c r="I88" s="712"/>
    </row>
    <row r="89" spans="1:9" ht="18.75" thickTop="1">
      <c r="A89" s="714"/>
      <c r="B89" s="715"/>
      <c r="C89" s="715"/>
      <c r="D89" s="715"/>
      <c r="E89" s="715"/>
      <c r="F89" s="715"/>
      <c r="G89" s="715"/>
      <c r="H89" s="715"/>
      <c r="I89" s="715"/>
    </row>
    <row r="90" spans="1:9" ht="19.5">
      <c r="A90" s="187"/>
      <c r="B90" s="175"/>
      <c r="C90" s="175"/>
      <c r="D90" s="175"/>
      <c r="E90" s="175"/>
      <c r="F90" s="175"/>
      <c r="G90" s="175"/>
      <c r="H90" s="175"/>
    </row>
    <row r="91" spans="1:9" ht="19.5">
      <c r="A91" s="187"/>
      <c r="B91" s="175"/>
      <c r="C91" s="175"/>
      <c r="D91" s="175"/>
      <c r="E91" s="175"/>
      <c r="F91" s="175"/>
      <c r="G91" s="175"/>
      <c r="H91" s="175"/>
    </row>
    <row r="92" spans="1:9" ht="19.5">
      <c r="A92" s="187"/>
      <c r="B92" s="175"/>
      <c r="C92" s="175"/>
      <c r="D92" s="175"/>
      <c r="E92" s="175"/>
      <c r="F92" s="175"/>
      <c r="G92" s="175"/>
      <c r="H92" s="175"/>
    </row>
    <row r="93" spans="1:9" ht="19.5">
      <c r="A93" s="188"/>
      <c r="B93" s="175"/>
      <c r="C93" s="175"/>
      <c r="D93" s="175"/>
      <c r="E93" s="175"/>
      <c r="F93" s="175"/>
      <c r="G93" s="175"/>
      <c r="H93" s="175"/>
    </row>
    <row r="94" spans="1:9" ht="19.5">
      <c r="A94" s="188"/>
      <c r="B94" s="175"/>
      <c r="C94" s="175"/>
      <c r="D94" s="175"/>
      <c r="E94" s="175"/>
      <c r="F94" s="175"/>
      <c r="G94" s="175"/>
      <c r="H94" s="175"/>
    </row>
    <row r="95" spans="1:9" ht="19.5">
      <c r="A95" s="188"/>
      <c r="B95" s="175"/>
      <c r="C95" s="175"/>
      <c r="D95" s="175"/>
      <c r="E95" s="175"/>
      <c r="F95" s="175"/>
      <c r="G95" s="175"/>
      <c r="H95" s="175"/>
    </row>
    <row r="96" spans="1:9" ht="19.5">
      <c r="A96" s="187"/>
      <c r="B96" s="175"/>
      <c r="C96" s="175"/>
      <c r="D96" s="175"/>
      <c r="E96" s="175"/>
      <c r="F96" s="175"/>
      <c r="G96" s="175"/>
      <c r="H96" s="175"/>
    </row>
    <row r="97" spans="1:8" ht="19.5">
      <c r="A97" s="187"/>
      <c r="B97" s="175"/>
      <c r="C97" s="175"/>
      <c r="D97" s="175"/>
      <c r="E97" s="175"/>
      <c r="F97" s="175"/>
      <c r="G97" s="175"/>
      <c r="H97" s="175"/>
    </row>
    <row r="98" spans="1:8" ht="19.5">
      <c r="A98" s="187"/>
      <c r="B98" s="175"/>
      <c r="C98" s="175"/>
      <c r="D98" s="175"/>
      <c r="E98" s="175"/>
      <c r="F98" s="175"/>
      <c r="G98" s="175"/>
      <c r="H98" s="175"/>
    </row>
    <row r="99" spans="1:8" ht="19.5">
      <c r="A99" s="187"/>
      <c r="B99" s="175"/>
      <c r="C99" s="175"/>
      <c r="D99" s="175"/>
      <c r="E99" s="175"/>
      <c r="F99" s="175"/>
      <c r="G99" s="175"/>
      <c r="H99" s="175"/>
    </row>
    <row r="100" spans="1:8" ht="19.5">
      <c r="A100" s="187"/>
      <c r="B100" s="175"/>
      <c r="C100" s="175"/>
      <c r="D100" s="175"/>
      <c r="E100" s="175"/>
      <c r="F100" s="175"/>
      <c r="G100" s="175"/>
      <c r="H100" s="175"/>
    </row>
    <row r="101" spans="1:8" ht="19.5">
      <c r="A101" s="179"/>
      <c r="B101" s="175"/>
      <c r="C101" s="175"/>
      <c r="D101" s="175"/>
      <c r="E101" s="175"/>
      <c r="F101" s="175"/>
      <c r="G101" s="175"/>
      <c r="H101" s="175"/>
    </row>
    <row r="102" spans="1:8">
      <c r="A102" s="181"/>
      <c r="B102" s="175"/>
      <c r="C102" s="175"/>
      <c r="D102" s="175"/>
      <c r="E102" s="175"/>
      <c r="F102" s="175"/>
      <c r="G102" s="175"/>
      <c r="H102" s="175"/>
    </row>
    <row r="103" spans="1:8">
      <c r="A103" s="181"/>
      <c r="B103" s="175"/>
      <c r="C103" s="175"/>
      <c r="D103" s="175"/>
      <c r="E103" s="175"/>
      <c r="F103" s="175"/>
      <c r="G103" s="175"/>
      <c r="H103" s="175"/>
    </row>
    <row r="104" spans="1:8">
      <c r="A104" s="181"/>
      <c r="B104" s="175"/>
      <c r="C104" s="175"/>
      <c r="D104" s="175"/>
      <c r="E104" s="175"/>
      <c r="F104" s="175"/>
      <c r="G104" s="175"/>
      <c r="H104" s="175"/>
    </row>
    <row r="105" spans="1:8">
      <c r="A105" s="181"/>
      <c r="B105" s="175"/>
      <c r="C105" s="175"/>
      <c r="D105" s="175"/>
      <c r="E105" s="175"/>
      <c r="F105" s="175"/>
      <c r="G105" s="175"/>
      <c r="H105" s="175"/>
    </row>
    <row r="106" spans="1:8">
      <c r="A106" s="181"/>
      <c r="B106" s="175"/>
      <c r="C106" s="175"/>
      <c r="D106" s="175"/>
      <c r="E106" s="175"/>
      <c r="F106" s="175"/>
      <c r="G106" s="175"/>
      <c r="H106" s="175"/>
    </row>
    <row r="107" spans="1:8">
      <c r="A107" s="181"/>
      <c r="B107" s="175"/>
      <c r="C107" s="175"/>
      <c r="D107" s="175"/>
      <c r="E107" s="175"/>
      <c r="F107" s="175"/>
      <c r="G107" s="175"/>
      <c r="H107" s="175"/>
    </row>
    <row r="108" spans="1:8">
      <c r="A108" s="181"/>
      <c r="B108" s="175"/>
      <c r="C108" s="175"/>
      <c r="D108" s="175"/>
      <c r="E108" s="175"/>
      <c r="F108" s="175"/>
      <c r="G108" s="175"/>
      <c r="H108" s="175"/>
    </row>
    <row r="109" spans="1:8">
      <c r="A109" s="181"/>
      <c r="B109" s="175"/>
      <c r="C109" s="175"/>
      <c r="D109" s="175"/>
      <c r="E109" s="175"/>
      <c r="F109" s="175"/>
      <c r="G109" s="175"/>
      <c r="H109" s="175"/>
    </row>
    <row r="110" spans="1:8" ht="19.5">
      <c r="A110" s="187"/>
      <c r="B110" s="175"/>
      <c r="C110" s="175"/>
      <c r="D110" s="175"/>
      <c r="E110" s="175"/>
      <c r="F110" s="175"/>
      <c r="G110" s="175"/>
      <c r="H110" s="175"/>
    </row>
    <row r="111" spans="1:8" ht="19.5">
      <c r="A111" s="187"/>
      <c r="B111" s="175"/>
      <c r="C111" s="175"/>
      <c r="D111" s="175"/>
      <c r="E111" s="175"/>
      <c r="F111" s="175"/>
      <c r="G111" s="175"/>
      <c r="H111" s="175"/>
    </row>
    <row r="112" spans="1:8" ht="19.5">
      <c r="A112" s="188"/>
      <c r="B112" s="175"/>
      <c r="C112" s="175"/>
      <c r="D112" s="175"/>
      <c r="E112" s="175"/>
      <c r="F112" s="175"/>
      <c r="G112" s="175"/>
      <c r="H112" s="175"/>
    </row>
    <row r="113" spans="1:8" ht="19.5">
      <c r="A113" s="188"/>
      <c r="B113" s="175"/>
      <c r="C113" s="175"/>
      <c r="D113" s="175"/>
      <c r="E113" s="175"/>
      <c r="F113" s="175"/>
      <c r="G113" s="175"/>
      <c r="H113" s="175"/>
    </row>
    <row r="114" spans="1:8" ht="19.5">
      <c r="A114" s="188"/>
      <c r="B114" s="175"/>
      <c r="C114" s="175"/>
      <c r="D114" s="175"/>
      <c r="E114" s="175"/>
      <c r="F114" s="175"/>
      <c r="G114" s="175"/>
      <c r="H114" s="175"/>
    </row>
    <row r="115" spans="1:8" ht="19.5">
      <c r="A115" s="187"/>
      <c r="B115" s="175"/>
      <c r="C115" s="175"/>
      <c r="D115" s="175"/>
      <c r="E115" s="175"/>
      <c r="F115" s="175"/>
      <c r="G115" s="175"/>
      <c r="H115" s="175"/>
    </row>
    <row r="116" spans="1:8" ht="19.5">
      <c r="A116" s="187"/>
      <c r="B116" s="175"/>
      <c r="C116" s="175"/>
      <c r="D116" s="175"/>
      <c r="E116" s="175"/>
      <c r="F116" s="175"/>
      <c r="G116" s="175"/>
      <c r="H116" s="175"/>
    </row>
    <row r="117" spans="1:8" ht="19.5">
      <c r="A117" s="187"/>
      <c r="B117" s="175"/>
      <c r="C117" s="175"/>
      <c r="D117" s="175"/>
      <c r="E117" s="175"/>
      <c r="F117" s="175"/>
      <c r="G117" s="175"/>
      <c r="H117" s="175"/>
    </row>
    <row r="118" spans="1:8" ht="19.5">
      <c r="A118" s="187"/>
      <c r="B118" s="175"/>
      <c r="C118" s="175"/>
      <c r="D118" s="175"/>
      <c r="E118" s="175"/>
      <c r="F118" s="175"/>
      <c r="G118" s="175"/>
      <c r="H118" s="175"/>
    </row>
    <row r="119" spans="1:8" ht="19.5">
      <c r="A119" s="187"/>
      <c r="B119" s="175"/>
      <c r="C119" s="175"/>
      <c r="D119" s="175"/>
      <c r="E119" s="175"/>
      <c r="F119" s="175"/>
      <c r="G119" s="175"/>
      <c r="H119" s="175"/>
    </row>
    <row r="120" spans="1:8" ht="19.5">
      <c r="A120" s="187"/>
      <c r="B120" s="175"/>
      <c r="C120" s="175"/>
      <c r="D120" s="175"/>
      <c r="E120" s="175"/>
      <c r="F120" s="175"/>
      <c r="G120" s="175"/>
      <c r="H120" s="175"/>
    </row>
    <row r="121" spans="1:8" ht="19.5">
      <c r="A121" s="187"/>
      <c r="B121" s="175"/>
      <c r="C121" s="175"/>
      <c r="D121" s="175"/>
      <c r="E121" s="175"/>
      <c r="F121" s="175"/>
      <c r="G121" s="175"/>
      <c r="H121" s="175"/>
    </row>
    <row r="122" spans="1:8" ht="19.5">
      <c r="A122" s="188"/>
      <c r="B122" s="175"/>
      <c r="C122" s="175"/>
      <c r="D122" s="175"/>
      <c r="E122" s="175"/>
      <c r="F122" s="175"/>
      <c r="G122" s="175"/>
      <c r="H122" s="175"/>
    </row>
    <row r="123" spans="1:8" ht="19.5">
      <c r="A123" s="187"/>
      <c r="B123" s="175"/>
      <c r="C123" s="175"/>
      <c r="D123" s="175"/>
      <c r="E123" s="175"/>
      <c r="F123" s="175"/>
      <c r="G123" s="175"/>
      <c r="H123" s="175"/>
    </row>
    <row r="124" spans="1:8" ht="19.5">
      <c r="A124" s="187"/>
      <c r="B124" s="175"/>
      <c r="C124" s="175"/>
      <c r="D124" s="175"/>
      <c r="E124" s="175"/>
      <c r="F124" s="175"/>
      <c r="G124" s="175"/>
      <c r="H124" s="175"/>
    </row>
    <row r="125" spans="1:8" ht="19.5">
      <c r="A125" s="187"/>
      <c r="B125" s="175"/>
      <c r="C125" s="175"/>
      <c r="D125" s="175"/>
      <c r="E125" s="175"/>
      <c r="F125" s="175"/>
      <c r="G125" s="175"/>
      <c r="H125" s="175"/>
    </row>
    <row r="126" spans="1:8" ht="19.5">
      <c r="A126" s="187"/>
      <c r="B126" s="175"/>
      <c r="C126" s="175"/>
      <c r="D126" s="175"/>
      <c r="E126" s="175"/>
      <c r="F126" s="175"/>
      <c r="G126" s="175"/>
      <c r="H126" s="175"/>
    </row>
    <row r="127" spans="1:8" ht="19.5">
      <c r="A127" s="187"/>
      <c r="B127" s="175"/>
      <c r="C127" s="175"/>
      <c r="D127" s="175"/>
      <c r="E127" s="175"/>
      <c r="F127" s="175"/>
      <c r="G127" s="175"/>
      <c r="H127" s="175"/>
    </row>
    <row r="128" spans="1:8" ht="19.5">
      <c r="A128" s="188"/>
      <c r="B128" s="175"/>
      <c r="C128" s="175"/>
      <c r="D128" s="175"/>
      <c r="E128" s="175"/>
      <c r="F128" s="175"/>
      <c r="G128" s="175"/>
      <c r="H128" s="175"/>
    </row>
    <row r="129" spans="1:8" ht="19.5">
      <c r="A129" s="187"/>
      <c r="B129" s="175"/>
      <c r="C129" s="175"/>
      <c r="D129" s="175"/>
      <c r="E129" s="175"/>
      <c r="F129" s="175"/>
      <c r="G129" s="175"/>
      <c r="H129" s="175"/>
    </row>
    <row r="130" spans="1:8" ht="19.5">
      <c r="A130" s="187"/>
      <c r="B130" s="175"/>
      <c r="C130" s="175"/>
      <c r="D130" s="175"/>
      <c r="E130" s="175"/>
      <c r="F130" s="175"/>
      <c r="G130" s="175"/>
      <c r="H130" s="175"/>
    </row>
    <row r="131" spans="1:8" ht="19.5">
      <c r="A131" s="187"/>
      <c r="B131" s="175"/>
      <c r="C131" s="175"/>
      <c r="D131" s="175"/>
      <c r="E131" s="175"/>
      <c r="F131" s="175"/>
      <c r="G131" s="175"/>
      <c r="H131" s="175"/>
    </row>
    <row r="132" spans="1:8" ht="19.5">
      <c r="A132" s="188"/>
      <c r="B132" s="175"/>
      <c r="C132" s="175"/>
      <c r="D132" s="175"/>
      <c r="E132" s="175"/>
      <c r="F132" s="175"/>
      <c r="G132" s="175"/>
      <c r="H132" s="175"/>
    </row>
    <row r="133" spans="1:8" ht="19.5">
      <c r="A133" s="187"/>
      <c r="B133" s="175"/>
      <c r="C133" s="175"/>
      <c r="D133" s="175"/>
      <c r="E133" s="175"/>
      <c r="F133" s="175"/>
      <c r="G133" s="175"/>
      <c r="H133" s="175"/>
    </row>
    <row r="134" spans="1:8" ht="19.5">
      <c r="A134" s="187"/>
      <c r="B134" s="175"/>
      <c r="C134" s="175"/>
      <c r="D134" s="175"/>
      <c r="E134" s="175"/>
      <c r="F134" s="175"/>
      <c r="G134" s="175"/>
      <c r="H134" s="175"/>
    </row>
    <row r="135" spans="1:8" ht="19.5">
      <c r="A135" s="187"/>
      <c r="B135" s="175"/>
      <c r="C135" s="175"/>
      <c r="D135" s="175"/>
      <c r="E135" s="175"/>
      <c r="F135" s="175"/>
      <c r="G135" s="175"/>
      <c r="H135" s="175"/>
    </row>
    <row r="136" spans="1:8" ht="19.5">
      <c r="A136" s="187"/>
      <c r="B136" s="175"/>
      <c r="C136" s="175"/>
      <c r="D136" s="175"/>
      <c r="E136" s="175"/>
      <c r="F136" s="175"/>
      <c r="G136" s="175"/>
      <c r="H136" s="175"/>
    </row>
    <row r="137" spans="1:8" ht="19.5">
      <c r="A137" s="188"/>
      <c r="B137" s="175"/>
      <c r="C137" s="175"/>
      <c r="D137" s="175"/>
      <c r="E137" s="175"/>
      <c r="F137" s="175"/>
      <c r="G137" s="175"/>
      <c r="H137" s="175"/>
    </row>
    <row r="138" spans="1:8" ht="19.5">
      <c r="A138" s="187"/>
      <c r="B138" s="175"/>
      <c r="C138" s="175"/>
      <c r="D138" s="175"/>
      <c r="E138" s="175"/>
      <c r="F138" s="175"/>
      <c r="G138" s="175"/>
      <c r="H138" s="175"/>
    </row>
    <row r="139" spans="1:8" ht="19.5">
      <c r="A139" s="187"/>
      <c r="B139" s="175"/>
      <c r="C139" s="175"/>
      <c r="D139" s="175"/>
      <c r="E139" s="175"/>
      <c r="F139" s="175"/>
      <c r="G139" s="175"/>
      <c r="H139" s="175"/>
    </row>
    <row r="140" spans="1:8" ht="19.5">
      <c r="A140" s="187"/>
      <c r="B140" s="175"/>
      <c r="C140" s="175"/>
      <c r="D140" s="175"/>
      <c r="E140" s="175"/>
      <c r="F140" s="175"/>
      <c r="G140" s="175"/>
      <c r="H140" s="175"/>
    </row>
    <row r="141" spans="1:8" ht="19.5">
      <c r="A141" s="187"/>
      <c r="B141" s="175"/>
      <c r="C141" s="175"/>
      <c r="D141" s="175"/>
      <c r="E141" s="175"/>
      <c r="F141" s="175"/>
      <c r="G141" s="175"/>
      <c r="H141" s="175"/>
    </row>
    <row r="142" spans="1:8" ht="19.5">
      <c r="A142" s="188"/>
      <c r="B142" s="175"/>
      <c r="C142" s="175"/>
      <c r="D142" s="175"/>
      <c r="E142" s="175"/>
      <c r="F142" s="175"/>
      <c r="G142" s="175"/>
      <c r="H142" s="175"/>
    </row>
    <row r="143" spans="1:8" ht="19.5">
      <c r="A143" s="188"/>
      <c r="B143" s="175"/>
      <c r="C143" s="175"/>
      <c r="D143" s="175"/>
      <c r="E143" s="175"/>
      <c r="F143" s="175"/>
      <c r="G143" s="175"/>
      <c r="H143" s="175"/>
    </row>
    <row r="144" spans="1:8" ht="19.5">
      <c r="A144" s="188"/>
      <c r="B144" s="175"/>
      <c r="C144" s="175"/>
      <c r="D144" s="175"/>
      <c r="E144" s="175"/>
      <c r="F144" s="175"/>
      <c r="G144" s="175"/>
      <c r="H144" s="175"/>
    </row>
    <row r="145" spans="1:8" ht="19.5">
      <c r="A145" s="187"/>
      <c r="B145" s="175"/>
      <c r="C145" s="175"/>
      <c r="D145" s="175"/>
      <c r="E145" s="175"/>
      <c r="F145" s="175"/>
      <c r="G145" s="175"/>
      <c r="H145" s="175"/>
    </row>
    <row r="146" spans="1:8" ht="19.5">
      <c r="A146" s="187"/>
      <c r="B146" s="175"/>
      <c r="C146" s="175"/>
      <c r="D146" s="175"/>
      <c r="E146" s="175"/>
      <c r="F146" s="175"/>
      <c r="G146" s="175"/>
      <c r="H146" s="175"/>
    </row>
    <row r="147" spans="1:8" ht="19.5">
      <c r="A147" s="184"/>
      <c r="B147" s="175"/>
      <c r="C147" s="175"/>
      <c r="D147" s="175"/>
      <c r="E147" s="175"/>
      <c r="F147" s="175"/>
      <c r="G147" s="175"/>
      <c r="H147" s="175"/>
    </row>
    <row r="148" spans="1:8" ht="19.5">
      <c r="A148" s="188"/>
      <c r="B148" s="175"/>
      <c r="C148" s="175"/>
      <c r="D148" s="175"/>
      <c r="E148" s="175"/>
      <c r="F148" s="175"/>
      <c r="G148" s="175"/>
      <c r="H148" s="175"/>
    </row>
    <row r="149" spans="1:8" ht="19.5">
      <c r="A149" s="187"/>
      <c r="B149" s="175"/>
      <c r="C149" s="175"/>
      <c r="D149" s="175"/>
      <c r="E149" s="175"/>
      <c r="F149" s="175"/>
      <c r="G149" s="175"/>
      <c r="H149" s="175"/>
    </row>
    <row r="150" spans="1:8" ht="19.5">
      <c r="A150" s="187"/>
      <c r="B150" s="175"/>
      <c r="C150" s="175"/>
      <c r="D150" s="175"/>
      <c r="E150" s="175"/>
      <c r="F150" s="175"/>
      <c r="G150" s="175"/>
      <c r="H150" s="175"/>
    </row>
    <row r="151" spans="1:8" ht="19.5">
      <c r="A151" s="187"/>
      <c r="B151" s="175"/>
      <c r="C151" s="175"/>
      <c r="D151" s="175"/>
      <c r="E151" s="175"/>
      <c r="F151" s="175"/>
      <c r="G151" s="175"/>
      <c r="H151" s="175"/>
    </row>
    <row r="152" spans="1:8" ht="19.5">
      <c r="A152" s="188"/>
      <c r="B152" s="175"/>
      <c r="C152" s="175"/>
      <c r="D152" s="175"/>
      <c r="E152" s="175"/>
      <c r="F152" s="175"/>
      <c r="G152" s="175"/>
      <c r="H152" s="175"/>
    </row>
    <row r="153" spans="1:8" ht="19.5">
      <c r="A153" s="187"/>
      <c r="B153" s="175"/>
      <c r="C153" s="175"/>
      <c r="D153" s="175"/>
      <c r="E153" s="175"/>
      <c r="F153" s="175"/>
      <c r="G153" s="175"/>
      <c r="H153" s="175"/>
    </row>
    <row r="154" spans="1:8" ht="19.5">
      <c r="A154" s="187"/>
      <c r="B154" s="175"/>
      <c r="C154" s="175"/>
      <c r="D154" s="175"/>
      <c r="E154" s="175"/>
      <c r="F154" s="175"/>
      <c r="G154" s="175"/>
      <c r="H154" s="175"/>
    </row>
    <row r="155" spans="1:8" ht="19.5">
      <c r="A155" s="187"/>
      <c r="B155" s="175"/>
      <c r="C155" s="175"/>
      <c r="D155" s="175"/>
      <c r="E155" s="175"/>
      <c r="F155" s="175"/>
      <c r="G155" s="175"/>
      <c r="H155" s="175"/>
    </row>
    <row r="156" spans="1:8" ht="19.5">
      <c r="A156" s="188"/>
      <c r="B156" s="175"/>
      <c r="C156" s="175"/>
      <c r="D156" s="175"/>
      <c r="E156" s="175"/>
      <c r="F156" s="175"/>
      <c r="G156" s="175"/>
      <c r="H156" s="175"/>
    </row>
    <row r="157" spans="1:8" ht="19.5">
      <c r="A157" s="187"/>
      <c r="B157" s="175"/>
      <c r="C157" s="175"/>
      <c r="D157" s="175"/>
      <c r="E157" s="175"/>
      <c r="F157" s="175"/>
      <c r="G157" s="175"/>
      <c r="H157" s="175"/>
    </row>
    <row r="158" spans="1:8" ht="19.5">
      <c r="A158" s="187"/>
      <c r="B158" s="175"/>
      <c r="C158" s="175"/>
      <c r="D158" s="175"/>
      <c r="E158" s="175"/>
      <c r="F158" s="175"/>
      <c r="G158" s="175"/>
      <c r="H158" s="175"/>
    </row>
    <row r="159" spans="1:8" ht="19.5">
      <c r="A159" s="187"/>
      <c r="B159" s="175"/>
      <c r="C159" s="175"/>
      <c r="D159" s="175"/>
      <c r="E159" s="175"/>
      <c r="F159" s="175"/>
      <c r="G159" s="175"/>
      <c r="H159" s="175"/>
    </row>
    <row r="160" spans="1:8" ht="19.5">
      <c r="A160" s="188"/>
      <c r="B160" s="175"/>
      <c r="C160" s="175"/>
      <c r="D160" s="175"/>
      <c r="E160" s="175"/>
      <c r="F160" s="175"/>
      <c r="G160" s="175"/>
      <c r="H160" s="175"/>
    </row>
    <row r="161" spans="1:8" ht="19.5">
      <c r="A161" s="187"/>
      <c r="B161" s="175"/>
      <c r="C161" s="175"/>
      <c r="D161" s="175"/>
      <c r="E161" s="175"/>
      <c r="F161" s="175"/>
      <c r="G161" s="175"/>
      <c r="H161" s="175"/>
    </row>
    <row r="162" spans="1:8" ht="19.5">
      <c r="A162" s="187"/>
      <c r="B162" s="175"/>
      <c r="C162" s="175"/>
      <c r="D162" s="175"/>
      <c r="E162" s="175"/>
      <c r="F162" s="175"/>
      <c r="G162" s="175"/>
      <c r="H162" s="175"/>
    </row>
    <row r="163" spans="1:8" ht="19.5">
      <c r="A163" s="187"/>
      <c r="B163" s="175"/>
      <c r="C163" s="175"/>
      <c r="D163" s="175"/>
      <c r="E163" s="175"/>
      <c r="F163" s="175"/>
      <c r="G163" s="175"/>
      <c r="H163" s="175"/>
    </row>
    <row r="164" spans="1:8" ht="19.5">
      <c r="A164" s="183"/>
      <c r="B164" s="175"/>
      <c r="C164" s="175"/>
      <c r="D164" s="175"/>
      <c r="E164" s="175"/>
      <c r="F164" s="175"/>
      <c r="G164" s="175"/>
      <c r="H164" s="175"/>
    </row>
    <row r="165" spans="1:8" ht="19.5">
      <c r="A165" s="183"/>
      <c r="B165" s="175"/>
      <c r="C165" s="175"/>
      <c r="D165" s="175"/>
      <c r="E165" s="175"/>
      <c r="F165" s="175"/>
      <c r="G165" s="175"/>
      <c r="H165" s="175"/>
    </row>
    <row r="166" spans="1:8" ht="19.5">
      <c r="A166" s="183"/>
      <c r="B166" s="175"/>
      <c r="C166" s="175"/>
      <c r="D166" s="175"/>
      <c r="E166" s="175"/>
      <c r="F166" s="175"/>
      <c r="G166" s="175"/>
      <c r="H166" s="175"/>
    </row>
    <row r="167" spans="1:8" ht="19.5">
      <c r="A167" s="179"/>
      <c r="B167" s="175"/>
      <c r="C167" s="175"/>
      <c r="D167" s="175"/>
      <c r="E167" s="175"/>
      <c r="F167" s="175"/>
      <c r="G167" s="175"/>
      <c r="H167" s="175"/>
    </row>
    <row r="168" spans="1:8" ht="19.5">
      <c r="A168" s="179"/>
      <c r="B168" s="175"/>
      <c r="C168" s="175"/>
      <c r="D168" s="175"/>
      <c r="E168" s="175"/>
      <c r="F168" s="175"/>
      <c r="G168" s="175"/>
      <c r="H168" s="175"/>
    </row>
    <row r="169" spans="1:8" ht="19.5">
      <c r="A169" s="188"/>
      <c r="B169" s="175"/>
      <c r="C169" s="175"/>
      <c r="D169" s="175"/>
      <c r="E169" s="175"/>
      <c r="F169" s="175"/>
      <c r="G169" s="175"/>
      <c r="H169" s="175"/>
    </row>
    <row r="170" spans="1:8" ht="19.5">
      <c r="A170" s="187"/>
      <c r="B170" s="175"/>
      <c r="C170" s="175"/>
      <c r="D170" s="175"/>
      <c r="E170" s="175"/>
      <c r="F170" s="175"/>
      <c r="G170" s="175"/>
      <c r="H170" s="175"/>
    </row>
    <row r="171" spans="1:8" ht="19.5">
      <c r="A171" s="187"/>
      <c r="B171" s="175"/>
      <c r="C171" s="175"/>
      <c r="D171" s="175"/>
      <c r="E171" s="175"/>
      <c r="F171" s="175"/>
      <c r="G171" s="175"/>
      <c r="H171" s="175"/>
    </row>
    <row r="172" spans="1:8" ht="19.5">
      <c r="A172" s="187"/>
      <c r="B172" s="175"/>
      <c r="C172" s="175"/>
      <c r="D172" s="175"/>
      <c r="E172" s="175"/>
      <c r="F172" s="175"/>
      <c r="G172" s="175"/>
      <c r="H172" s="175"/>
    </row>
    <row r="173" spans="1:8" ht="19.5">
      <c r="A173" s="187"/>
      <c r="B173" s="175"/>
      <c r="C173" s="175"/>
      <c r="D173" s="175"/>
      <c r="E173" s="175"/>
      <c r="F173" s="175"/>
      <c r="G173" s="175"/>
      <c r="H173" s="175"/>
    </row>
    <row r="174" spans="1:8" ht="19.5">
      <c r="A174" s="187"/>
      <c r="B174" s="175"/>
      <c r="C174" s="175"/>
      <c r="D174" s="175"/>
      <c r="E174" s="175"/>
      <c r="F174" s="175"/>
      <c r="G174" s="175"/>
      <c r="H174" s="175"/>
    </row>
    <row r="175" spans="1:8" ht="19.5">
      <c r="A175" s="188"/>
      <c r="B175" s="175"/>
      <c r="C175" s="175"/>
      <c r="D175" s="175"/>
      <c r="E175" s="175"/>
      <c r="F175" s="175"/>
      <c r="G175" s="175"/>
      <c r="H175" s="175"/>
    </row>
    <row r="176" spans="1:8" ht="19.5">
      <c r="A176" s="187"/>
      <c r="B176" s="175"/>
      <c r="C176" s="175"/>
      <c r="D176" s="175"/>
      <c r="E176" s="175"/>
      <c r="F176" s="175"/>
      <c r="G176" s="175"/>
      <c r="H176" s="175"/>
    </row>
    <row r="177" spans="1:8" ht="19.5">
      <c r="A177" s="187"/>
      <c r="B177" s="175"/>
      <c r="C177" s="175"/>
      <c r="D177" s="175"/>
      <c r="E177" s="175"/>
      <c r="F177" s="175"/>
      <c r="G177" s="175"/>
      <c r="H177" s="175"/>
    </row>
    <row r="178" spans="1:8" ht="19.5">
      <c r="A178" s="187"/>
      <c r="B178" s="175"/>
      <c r="C178" s="175"/>
      <c r="D178" s="175"/>
      <c r="E178" s="175"/>
      <c r="F178" s="175"/>
      <c r="G178" s="175"/>
      <c r="H178" s="175"/>
    </row>
    <row r="179" spans="1:8" ht="19.5">
      <c r="A179" s="187"/>
      <c r="B179" s="175"/>
      <c r="C179" s="175"/>
      <c r="D179" s="175"/>
      <c r="E179" s="175"/>
      <c r="F179" s="175"/>
      <c r="G179" s="175"/>
      <c r="H179" s="175"/>
    </row>
    <row r="180" spans="1:8" ht="19.5">
      <c r="A180" s="188"/>
      <c r="B180" s="175"/>
      <c r="C180" s="175"/>
      <c r="D180" s="175"/>
      <c r="E180" s="175"/>
      <c r="F180" s="175"/>
      <c r="G180" s="175"/>
      <c r="H180" s="175"/>
    </row>
    <row r="181" spans="1:8" ht="19.5">
      <c r="A181" s="188"/>
      <c r="B181" s="175"/>
      <c r="C181" s="175"/>
      <c r="D181" s="175"/>
      <c r="E181" s="175"/>
      <c r="F181" s="175"/>
      <c r="G181" s="175"/>
      <c r="H181" s="175"/>
    </row>
    <row r="182" spans="1:8" ht="19.5">
      <c r="A182" s="187"/>
      <c r="B182" s="175"/>
      <c r="C182" s="175"/>
      <c r="D182" s="175"/>
      <c r="E182" s="175"/>
      <c r="F182" s="175"/>
      <c r="G182" s="175"/>
      <c r="H182" s="175"/>
    </row>
    <row r="183" spans="1:8" ht="19.5">
      <c r="A183" s="187"/>
      <c r="B183" s="175"/>
      <c r="C183" s="175"/>
      <c r="D183" s="175"/>
      <c r="E183" s="175"/>
      <c r="F183" s="175"/>
      <c r="G183" s="175"/>
      <c r="H183" s="175"/>
    </row>
    <row r="184" spans="1:8" ht="19.5">
      <c r="A184" s="187"/>
      <c r="B184" s="175"/>
      <c r="C184" s="175"/>
      <c r="D184" s="175"/>
      <c r="E184" s="175"/>
      <c r="F184" s="175"/>
      <c r="G184" s="175"/>
      <c r="H184" s="175"/>
    </row>
    <row r="185" spans="1:8" ht="19.5">
      <c r="A185" s="188"/>
      <c r="B185" s="175"/>
      <c r="C185" s="175"/>
      <c r="D185" s="175"/>
      <c r="E185" s="175"/>
      <c r="F185" s="175"/>
      <c r="G185" s="175"/>
      <c r="H185" s="175"/>
    </row>
    <row r="186" spans="1:8" ht="19.5">
      <c r="A186" s="188"/>
      <c r="B186" s="175"/>
      <c r="C186" s="175"/>
      <c r="D186" s="175"/>
      <c r="E186" s="175"/>
      <c r="F186" s="175"/>
      <c r="G186" s="175"/>
      <c r="H186" s="175"/>
    </row>
    <row r="187" spans="1:8" ht="19.5">
      <c r="A187" s="188"/>
      <c r="B187" s="175"/>
      <c r="C187" s="175"/>
      <c r="D187" s="175"/>
      <c r="E187" s="175"/>
      <c r="F187" s="175"/>
      <c r="G187" s="175"/>
      <c r="H187" s="175"/>
    </row>
    <row r="188" spans="1:8" ht="19.5">
      <c r="A188" s="188"/>
      <c r="B188" s="175"/>
      <c r="C188" s="175"/>
      <c r="D188" s="175"/>
      <c r="E188" s="175"/>
      <c r="F188" s="175"/>
      <c r="G188" s="175"/>
      <c r="H188" s="175"/>
    </row>
    <row r="189" spans="1:8" ht="19.5">
      <c r="A189" s="188"/>
      <c r="B189" s="175"/>
      <c r="C189" s="175"/>
      <c r="D189" s="175"/>
      <c r="E189" s="175"/>
      <c r="F189" s="175"/>
      <c r="G189" s="175"/>
      <c r="H189" s="175"/>
    </row>
    <row r="190" spans="1:8" ht="19.5">
      <c r="A190" s="188"/>
      <c r="B190" s="175"/>
      <c r="C190" s="175"/>
      <c r="D190" s="175"/>
      <c r="E190" s="175"/>
      <c r="F190" s="175"/>
      <c r="G190" s="175"/>
      <c r="H190" s="175"/>
    </row>
    <row r="191" spans="1:8" ht="19.5">
      <c r="A191" s="187"/>
      <c r="B191" s="175"/>
      <c r="C191" s="175"/>
      <c r="D191" s="175"/>
      <c r="E191" s="175"/>
      <c r="F191" s="175"/>
      <c r="G191" s="175"/>
      <c r="H191" s="175"/>
    </row>
    <row r="192" spans="1:8" ht="19.5">
      <c r="A192" s="187"/>
      <c r="B192" s="175"/>
      <c r="C192" s="175"/>
      <c r="D192" s="175"/>
      <c r="E192" s="175"/>
      <c r="F192" s="175"/>
      <c r="G192" s="175"/>
      <c r="H192" s="175"/>
    </row>
    <row r="193" spans="1:8" ht="19.5">
      <c r="A193" s="187"/>
      <c r="B193" s="175"/>
      <c r="C193" s="175"/>
      <c r="D193" s="175"/>
      <c r="E193" s="175"/>
      <c r="F193" s="175"/>
      <c r="G193" s="175"/>
      <c r="H193" s="175"/>
    </row>
    <row r="194" spans="1:8" ht="19.5">
      <c r="A194" s="188"/>
      <c r="B194" s="175"/>
      <c r="C194" s="175"/>
      <c r="D194" s="175"/>
      <c r="E194" s="175"/>
      <c r="F194" s="175"/>
      <c r="G194" s="175"/>
      <c r="H194" s="175"/>
    </row>
    <row r="195" spans="1:8" ht="19.5">
      <c r="A195" s="187"/>
      <c r="B195" s="175"/>
      <c r="C195" s="175"/>
      <c r="D195" s="175"/>
      <c r="E195" s="175"/>
      <c r="F195" s="175"/>
      <c r="G195" s="175"/>
      <c r="H195" s="175"/>
    </row>
    <row r="196" spans="1:8" ht="19.5">
      <c r="A196" s="187"/>
      <c r="B196" s="175"/>
      <c r="C196" s="175"/>
      <c r="D196" s="175"/>
      <c r="E196" s="175"/>
      <c r="F196" s="175"/>
      <c r="G196" s="175"/>
      <c r="H196" s="175"/>
    </row>
    <row r="197" spans="1:8" ht="19.5">
      <c r="A197" s="184"/>
      <c r="B197" s="175"/>
      <c r="C197" s="175"/>
      <c r="D197" s="175"/>
      <c r="E197" s="175"/>
      <c r="F197" s="175"/>
      <c r="G197" s="175"/>
      <c r="H197" s="175"/>
    </row>
    <row r="198" spans="1:8" ht="19.5">
      <c r="A198" s="187"/>
      <c r="B198" s="175"/>
      <c r="C198" s="175"/>
      <c r="D198" s="175"/>
      <c r="E198" s="175"/>
      <c r="F198" s="175"/>
      <c r="G198" s="175"/>
      <c r="H198" s="175"/>
    </row>
    <row r="199" spans="1:8" ht="19.5">
      <c r="A199" s="188"/>
      <c r="B199" s="175"/>
      <c r="C199" s="175"/>
      <c r="D199" s="175"/>
      <c r="E199" s="175"/>
      <c r="F199" s="175"/>
      <c r="G199" s="175"/>
      <c r="H199" s="175"/>
    </row>
    <row r="200" spans="1:8" ht="19.5">
      <c r="A200" s="187"/>
      <c r="B200" s="175"/>
      <c r="C200" s="175"/>
      <c r="D200" s="175"/>
      <c r="E200" s="175"/>
      <c r="F200" s="175"/>
      <c r="G200" s="175"/>
      <c r="H200" s="175"/>
    </row>
    <row r="201" spans="1:8" ht="19.5">
      <c r="A201" s="187"/>
      <c r="B201" s="175"/>
      <c r="C201" s="175"/>
      <c r="D201" s="175"/>
      <c r="E201" s="175"/>
      <c r="F201" s="175"/>
      <c r="G201" s="175"/>
      <c r="H201" s="175"/>
    </row>
    <row r="202" spans="1:8" ht="19.5">
      <c r="A202" s="188"/>
      <c r="B202" s="175"/>
      <c r="C202" s="175"/>
      <c r="D202" s="175"/>
      <c r="E202" s="175"/>
      <c r="F202" s="175"/>
      <c r="G202" s="175"/>
      <c r="H202" s="175"/>
    </row>
    <row r="203" spans="1:8" ht="19.5">
      <c r="A203" s="187"/>
      <c r="B203" s="175"/>
      <c r="C203" s="175"/>
      <c r="D203" s="175"/>
      <c r="E203" s="175"/>
      <c r="F203" s="175"/>
      <c r="G203" s="175"/>
      <c r="H203" s="175"/>
    </row>
    <row r="204" spans="1:8" ht="19.5">
      <c r="A204" s="187"/>
      <c r="B204" s="175"/>
      <c r="C204" s="175"/>
      <c r="D204" s="175"/>
      <c r="E204" s="175"/>
      <c r="F204" s="175"/>
      <c r="G204" s="175"/>
      <c r="H204" s="175"/>
    </row>
    <row r="205" spans="1:8" ht="19.5">
      <c r="A205" s="188"/>
      <c r="B205" s="175"/>
      <c r="C205" s="175"/>
      <c r="D205" s="175"/>
      <c r="E205" s="175"/>
      <c r="F205" s="175"/>
      <c r="G205" s="175"/>
      <c r="H205" s="175"/>
    </row>
    <row r="206" spans="1:8" ht="19.5">
      <c r="A206" s="187"/>
      <c r="B206" s="175"/>
      <c r="C206" s="175"/>
      <c r="D206" s="175"/>
      <c r="E206" s="175"/>
      <c r="F206" s="175"/>
      <c r="G206" s="175"/>
      <c r="H206" s="175"/>
    </row>
    <row r="207" spans="1:8" ht="19.5">
      <c r="A207" s="187"/>
      <c r="B207" s="175"/>
      <c r="C207" s="175"/>
      <c r="D207" s="175"/>
      <c r="E207" s="175"/>
      <c r="F207" s="175"/>
      <c r="G207" s="175"/>
      <c r="H207" s="175"/>
    </row>
    <row r="208" spans="1:8" ht="19.5">
      <c r="A208" s="187"/>
      <c r="B208" s="175"/>
      <c r="C208" s="175"/>
      <c r="D208" s="175"/>
      <c r="E208" s="175"/>
      <c r="F208" s="175"/>
      <c r="G208" s="175"/>
      <c r="H208" s="175"/>
    </row>
    <row r="209" spans="1:8" ht="19.5">
      <c r="A209" s="187"/>
      <c r="B209" s="175"/>
      <c r="C209" s="175"/>
      <c r="D209" s="175"/>
      <c r="E209" s="175"/>
      <c r="F209" s="175"/>
      <c r="G209" s="175"/>
      <c r="H209" s="175"/>
    </row>
    <row r="210" spans="1:8" ht="19.5">
      <c r="A210" s="187"/>
      <c r="B210" s="175"/>
      <c r="C210" s="175"/>
      <c r="D210" s="175"/>
      <c r="E210" s="175"/>
      <c r="F210" s="175"/>
      <c r="G210" s="175"/>
      <c r="H210" s="175"/>
    </row>
    <row r="211" spans="1:8" ht="19.5">
      <c r="A211" s="187"/>
      <c r="B211" s="175"/>
      <c r="C211" s="175"/>
      <c r="D211" s="175"/>
      <c r="E211" s="175"/>
      <c r="F211" s="175"/>
      <c r="G211" s="175"/>
      <c r="H211" s="175"/>
    </row>
    <row r="212" spans="1:8" ht="19.5">
      <c r="A212" s="187"/>
      <c r="B212" s="175"/>
      <c r="C212" s="175"/>
      <c r="D212" s="175"/>
      <c r="E212" s="175"/>
      <c r="F212" s="175"/>
      <c r="G212" s="175"/>
      <c r="H212" s="175"/>
    </row>
    <row r="213" spans="1:8" ht="19.5">
      <c r="A213" s="187"/>
      <c r="B213" s="175"/>
      <c r="C213" s="175"/>
      <c r="D213" s="175"/>
      <c r="E213" s="175"/>
      <c r="F213" s="175"/>
      <c r="G213" s="175"/>
      <c r="H213" s="175"/>
    </row>
    <row r="214" spans="1:8" ht="19.5">
      <c r="A214" s="188"/>
      <c r="B214" s="175"/>
      <c r="C214" s="175"/>
      <c r="D214" s="175"/>
      <c r="E214" s="175"/>
      <c r="F214" s="175"/>
      <c r="G214" s="175"/>
      <c r="H214" s="175"/>
    </row>
    <row r="215" spans="1:8" ht="19.5">
      <c r="A215" s="187"/>
      <c r="B215" s="175"/>
      <c r="C215" s="175"/>
      <c r="D215" s="175"/>
      <c r="E215" s="175"/>
      <c r="F215" s="175"/>
      <c r="G215" s="175"/>
      <c r="H215" s="175"/>
    </row>
    <row r="216" spans="1:8" ht="19.5">
      <c r="A216" s="187"/>
      <c r="B216" s="175"/>
      <c r="C216" s="175"/>
      <c r="D216" s="175"/>
      <c r="E216" s="175"/>
      <c r="F216" s="175"/>
      <c r="G216" s="175"/>
      <c r="H216" s="175"/>
    </row>
    <row r="217" spans="1:8" ht="19.5">
      <c r="A217" s="187"/>
      <c r="B217" s="175"/>
      <c r="C217" s="175"/>
      <c r="D217" s="175"/>
      <c r="E217" s="175"/>
      <c r="F217" s="175"/>
      <c r="G217" s="175"/>
      <c r="H217" s="175"/>
    </row>
    <row r="218" spans="1:8" ht="19.5">
      <c r="A218" s="187"/>
      <c r="B218" s="175"/>
      <c r="C218" s="175"/>
      <c r="D218" s="175"/>
      <c r="E218" s="175"/>
      <c r="F218" s="175"/>
      <c r="G218" s="175"/>
      <c r="H218" s="175"/>
    </row>
    <row r="219" spans="1:8" ht="19.5">
      <c r="A219" s="187"/>
      <c r="B219" s="175"/>
      <c r="C219" s="175"/>
      <c r="D219" s="175"/>
      <c r="E219" s="175"/>
      <c r="F219" s="175"/>
      <c r="G219" s="175"/>
      <c r="H219" s="175"/>
    </row>
    <row r="220" spans="1:8" ht="19.5">
      <c r="A220" s="188"/>
      <c r="B220" s="175"/>
      <c r="C220" s="175"/>
      <c r="D220" s="175"/>
      <c r="E220" s="175"/>
      <c r="F220" s="175"/>
      <c r="G220" s="175"/>
      <c r="H220" s="175"/>
    </row>
    <row r="221" spans="1:8" ht="19.5">
      <c r="A221" s="187"/>
      <c r="B221" s="175"/>
      <c r="C221" s="175"/>
      <c r="D221" s="175"/>
      <c r="E221" s="175"/>
      <c r="F221" s="175"/>
      <c r="G221" s="175"/>
      <c r="H221" s="175"/>
    </row>
    <row r="222" spans="1:8" ht="19.5">
      <c r="A222" s="187"/>
      <c r="B222" s="175"/>
      <c r="C222" s="175"/>
      <c r="D222" s="175"/>
      <c r="E222" s="175"/>
      <c r="F222" s="175"/>
      <c r="G222" s="175"/>
      <c r="H222" s="175"/>
    </row>
    <row r="223" spans="1:8" ht="19.5">
      <c r="A223" s="188"/>
      <c r="B223" s="175"/>
      <c r="C223" s="175"/>
      <c r="D223" s="175"/>
      <c r="E223" s="175"/>
      <c r="F223" s="175"/>
      <c r="G223" s="175"/>
      <c r="H223" s="175"/>
    </row>
    <row r="224" spans="1:8" ht="19.5">
      <c r="A224" s="187"/>
      <c r="B224" s="175"/>
      <c r="C224" s="175"/>
      <c r="D224" s="175"/>
      <c r="E224" s="175"/>
      <c r="F224" s="175"/>
      <c r="G224" s="175"/>
      <c r="H224" s="175"/>
    </row>
    <row r="225" spans="1:8" ht="19.5">
      <c r="A225" s="187"/>
      <c r="B225" s="175"/>
      <c r="C225" s="175"/>
      <c r="D225" s="175"/>
      <c r="E225" s="175"/>
      <c r="F225" s="175"/>
      <c r="G225" s="175"/>
      <c r="H225" s="175"/>
    </row>
    <row r="226" spans="1:8" ht="19.5">
      <c r="A226" s="187"/>
      <c r="B226" s="175"/>
      <c r="C226" s="175"/>
      <c r="D226" s="175"/>
      <c r="E226" s="175"/>
      <c r="F226" s="175"/>
      <c r="G226" s="175"/>
      <c r="H226" s="175"/>
    </row>
    <row r="227" spans="1:8" ht="19.5">
      <c r="A227" s="189"/>
      <c r="B227" s="175"/>
      <c r="C227" s="175"/>
      <c r="D227" s="175"/>
      <c r="E227" s="175"/>
      <c r="F227" s="175"/>
      <c r="G227" s="175"/>
      <c r="H227" s="175"/>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workbookViewId="0">
      <selection activeCell="M11" sqref="M11"/>
    </sheetView>
  </sheetViews>
  <sheetFormatPr defaultColWidth="11.42578125" defaultRowHeight="12.75"/>
  <cols>
    <col min="1" max="1" width="97" style="199" customWidth="1"/>
    <col min="2" max="2" width="16.7109375" style="194" customWidth="1"/>
    <col min="3" max="3" width="17.85546875" style="194" customWidth="1"/>
    <col min="4" max="4" width="18.28515625" style="194" customWidth="1"/>
    <col min="5" max="5" width="18.5703125" style="194" customWidth="1"/>
    <col min="6" max="6" width="16.7109375" style="194" customWidth="1"/>
    <col min="7" max="7" width="17.5703125" style="194" customWidth="1"/>
    <col min="8" max="8" width="16.28515625" style="194" customWidth="1"/>
    <col min="9" max="9" width="16.7109375" style="193" customWidth="1"/>
    <col min="10" max="10" width="13.85546875" style="194" customWidth="1"/>
    <col min="11" max="11" width="15" style="194" customWidth="1"/>
    <col min="12" max="12" width="17" style="194" customWidth="1"/>
    <col min="13" max="13" width="16.5703125" style="194" customWidth="1"/>
    <col min="14" max="14" width="16.7109375" style="194" customWidth="1"/>
    <col min="15" max="15" width="16.28515625" style="194" customWidth="1"/>
    <col min="16" max="16" width="22.42578125" style="194" customWidth="1"/>
    <col min="17" max="17" width="3.7109375" style="211" customWidth="1"/>
    <col min="18" max="18" width="11.140625" style="195" bestFit="1" customWidth="1"/>
    <col min="19" max="256" width="11.42578125" style="195"/>
    <col min="257" max="257" width="64.140625" style="195" customWidth="1"/>
    <col min="258" max="258" width="21.7109375" style="195" bestFit="1" customWidth="1"/>
    <col min="259" max="259" width="22.28515625" style="195" bestFit="1" customWidth="1"/>
    <col min="260" max="260" width="21.7109375" style="195" bestFit="1" customWidth="1"/>
    <col min="261" max="261" width="22.28515625" style="195" bestFit="1" customWidth="1"/>
    <col min="262" max="262" width="21.7109375" style="195" bestFit="1" customWidth="1"/>
    <col min="263" max="265" width="21.140625" style="195" bestFit="1" customWidth="1"/>
    <col min="266" max="267" width="18.28515625" style="195" bestFit="1" customWidth="1"/>
    <col min="268" max="269" width="20.7109375" style="195" bestFit="1" customWidth="1"/>
    <col min="270" max="270" width="21.140625" style="195" bestFit="1" customWidth="1"/>
    <col min="271" max="271" width="20.140625" style="195" bestFit="1" customWidth="1"/>
    <col min="272" max="272" width="26.42578125" style="195" bestFit="1" customWidth="1"/>
    <col min="273" max="273" width="3.7109375" style="195" customWidth="1"/>
    <col min="274" max="274" width="11.140625" style="195" bestFit="1" customWidth="1"/>
    <col min="275" max="512" width="11.42578125" style="195"/>
    <col min="513" max="513" width="64.140625" style="195" customWidth="1"/>
    <col min="514" max="514" width="21.7109375" style="195" bestFit="1" customWidth="1"/>
    <col min="515" max="515" width="22.28515625" style="195" bestFit="1" customWidth="1"/>
    <col min="516" max="516" width="21.7109375" style="195" bestFit="1" customWidth="1"/>
    <col min="517" max="517" width="22.28515625" style="195" bestFit="1" customWidth="1"/>
    <col min="518" max="518" width="21.7109375" style="195" bestFit="1" customWidth="1"/>
    <col min="519" max="521" width="21.140625" style="195" bestFit="1" customWidth="1"/>
    <col min="522" max="523" width="18.28515625" style="195" bestFit="1" customWidth="1"/>
    <col min="524" max="525" width="20.7109375" style="195" bestFit="1" customWidth="1"/>
    <col min="526" max="526" width="21.140625" style="195" bestFit="1" customWidth="1"/>
    <col min="527" max="527" width="20.140625" style="195" bestFit="1" customWidth="1"/>
    <col min="528" max="528" width="26.42578125" style="195" bestFit="1" customWidth="1"/>
    <col min="529" max="529" width="3.7109375" style="195" customWidth="1"/>
    <col min="530" max="530" width="11.140625" style="195" bestFit="1" customWidth="1"/>
    <col min="531" max="768" width="11.42578125" style="195"/>
    <col min="769" max="769" width="64.140625" style="195" customWidth="1"/>
    <col min="770" max="770" width="21.7109375" style="195" bestFit="1" customWidth="1"/>
    <col min="771" max="771" width="22.28515625" style="195" bestFit="1" customWidth="1"/>
    <col min="772" max="772" width="21.7109375" style="195" bestFit="1" customWidth="1"/>
    <col min="773" max="773" width="22.28515625" style="195" bestFit="1" customWidth="1"/>
    <col min="774" max="774" width="21.7109375" style="195" bestFit="1" customWidth="1"/>
    <col min="775" max="777" width="21.140625" style="195" bestFit="1" customWidth="1"/>
    <col min="778" max="779" width="18.28515625" style="195" bestFit="1" customWidth="1"/>
    <col min="780" max="781" width="20.7109375" style="195" bestFit="1" customWidth="1"/>
    <col min="782" max="782" width="21.140625" style="195" bestFit="1" customWidth="1"/>
    <col min="783" max="783" width="20.140625" style="195" bestFit="1" customWidth="1"/>
    <col min="784" max="784" width="26.42578125" style="195" bestFit="1" customWidth="1"/>
    <col min="785" max="785" width="3.7109375" style="195" customWidth="1"/>
    <col min="786" max="786" width="11.140625" style="195" bestFit="1" customWidth="1"/>
    <col min="787" max="1024" width="11.42578125" style="195"/>
    <col min="1025" max="1025" width="64.140625" style="195" customWidth="1"/>
    <col min="1026" max="1026" width="21.7109375" style="195" bestFit="1" customWidth="1"/>
    <col min="1027" max="1027" width="22.28515625" style="195" bestFit="1" customWidth="1"/>
    <col min="1028" max="1028" width="21.7109375" style="195" bestFit="1" customWidth="1"/>
    <col min="1029" max="1029" width="22.28515625" style="195" bestFit="1" customWidth="1"/>
    <col min="1030" max="1030" width="21.7109375" style="195" bestFit="1" customWidth="1"/>
    <col min="1031" max="1033" width="21.140625" style="195" bestFit="1" customWidth="1"/>
    <col min="1034" max="1035" width="18.28515625" style="195" bestFit="1" customWidth="1"/>
    <col min="1036" max="1037" width="20.7109375" style="195" bestFit="1" customWidth="1"/>
    <col min="1038" max="1038" width="21.140625" style="195" bestFit="1" customWidth="1"/>
    <col min="1039" max="1039" width="20.140625" style="195" bestFit="1" customWidth="1"/>
    <col min="1040" max="1040" width="26.42578125" style="195" bestFit="1" customWidth="1"/>
    <col min="1041" max="1041" width="3.7109375" style="195" customWidth="1"/>
    <col min="1042" max="1042" width="11.140625" style="195" bestFit="1" customWidth="1"/>
    <col min="1043" max="1280" width="11.42578125" style="195"/>
    <col min="1281" max="1281" width="64.140625" style="195" customWidth="1"/>
    <col min="1282" max="1282" width="21.7109375" style="195" bestFit="1" customWidth="1"/>
    <col min="1283" max="1283" width="22.28515625" style="195" bestFit="1" customWidth="1"/>
    <col min="1284" max="1284" width="21.7109375" style="195" bestFit="1" customWidth="1"/>
    <col min="1285" max="1285" width="22.28515625" style="195" bestFit="1" customWidth="1"/>
    <col min="1286" max="1286" width="21.7109375" style="195" bestFit="1" customWidth="1"/>
    <col min="1287" max="1289" width="21.140625" style="195" bestFit="1" customWidth="1"/>
    <col min="1290" max="1291" width="18.28515625" style="195" bestFit="1" customWidth="1"/>
    <col min="1292" max="1293" width="20.7109375" style="195" bestFit="1" customWidth="1"/>
    <col min="1294" max="1294" width="21.140625" style="195" bestFit="1" customWidth="1"/>
    <col min="1295" max="1295" width="20.140625" style="195" bestFit="1" customWidth="1"/>
    <col min="1296" max="1296" width="26.42578125" style="195" bestFit="1" customWidth="1"/>
    <col min="1297" max="1297" width="3.7109375" style="195" customWidth="1"/>
    <col min="1298" max="1298" width="11.140625" style="195" bestFit="1" customWidth="1"/>
    <col min="1299" max="1536" width="11.42578125" style="195"/>
    <col min="1537" max="1537" width="64.140625" style="195" customWidth="1"/>
    <col min="1538" max="1538" width="21.7109375" style="195" bestFit="1" customWidth="1"/>
    <col min="1539" max="1539" width="22.28515625" style="195" bestFit="1" customWidth="1"/>
    <col min="1540" max="1540" width="21.7109375" style="195" bestFit="1" customWidth="1"/>
    <col min="1541" max="1541" width="22.28515625" style="195" bestFit="1" customWidth="1"/>
    <col min="1542" max="1542" width="21.7109375" style="195" bestFit="1" customWidth="1"/>
    <col min="1543" max="1545" width="21.140625" style="195" bestFit="1" customWidth="1"/>
    <col min="1546" max="1547" width="18.28515625" style="195" bestFit="1" customWidth="1"/>
    <col min="1548" max="1549" width="20.7109375" style="195" bestFit="1" customWidth="1"/>
    <col min="1550" max="1550" width="21.140625" style="195" bestFit="1" customWidth="1"/>
    <col min="1551" max="1551" width="20.140625" style="195" bestFit="1" customWidth="1"/>
    <col min="1552" max="1552" width="26.42578125" style="195" bestFit="1" customWidth="1"/>
    <col min="1553" max="1553" width="3.7109375" style="195" customWidth="1"/>
    <col min="1554" max="1554" width="11.140625" style="195" bestFit="1" customWidth="1"/>
    <col min="1555" max="1792" width="11.42578125" style="195"/>
    <col min="1793" max="1793" width="64.140625" style="195" customWidth="1"/>
    <col min="1794" max="1794" width="21.7109375" style="195" bestFit="1" customWidth="1"/>
    <col min="1795" max="1795" width="22.28515625" style="195" bestFit="1" customWidth="1"/>
    <col min="1796" max="1796" width="21.7109375" style="195" bestFit="1" customWidth="1"/>
    <col min="1797" max="1797" width="22.28515625" style="195" bestFit="1" customWidth="1"/>
    <col min="1798" max="1798" width="21.7109375" style="195" bestFit="1" customWidth="1"/>
    <col min="1799" max="1801" width="21.140625" style="195" bestFit="1" customWidth="1"/>
    <col min="1802" max="1803" width="18.28515625" style="195" bestFit="1" customWidth="1"/>
    <col min="1804" max="1805" width="20.7109375" style="195" bestFit="1" customWidth="1"/>
    <col min="1806" max="1806" width="21.140625" style="195" bestFit="1" customWidth="1"/>
    <col min="1807" max="1807" width="20.140625" style="195" bestFit="1" customWidth="1"/>
    <col min="1808" max="1808" width="26.42578125" style="195" bestFit="1" customWidth="1"/>
    <col min="1809" max="1809" width="3.7109375" style="195" customWidth="1"/>
    <col min="1810" max="1810" width="11.140625" style="195" bestFit="1" customWidth="1"/>
    <col min="1811" max="2048" width="11.42578125" style="195"/>
    <col min="2049" max="2049" width="64.140625" style="195" customWidth="1"/>
    <col min="2050" max="2050" width="21.7109375" style="195" bestFit="1" customWidth="1"/>
    <col min="2051" max="2051" width="22.28515625" style="195" bestFit="1" customWidth="1"/>
    <col min="2052" max="2052" width="21.7109375" style="195" bestFit="1" customWidth="1"/>
    <col min="2053" max="2053" width="22.28515625" style="195" bestFit="1" customWidth="1"/>
    <col min="2054" max="2054" width="21.7109375" style="195" bestFit="1" customWidth="1"/>
    <col min="2055" max="2057" width="21.140625" style="195" bestFit="1" customWidth="1"/>
    <col min="2058" max="2059" width="18.28515625" style="195" bestFit="1" customWidth="1"/>
    <col min="2060" max="2061" width="20.7109375" style="195" bestFit="1" customWidth="1"/>
    <col min="2062" max="2062" width="21.140625" style="195" bestFit="1" customWidth="1"/>
    <col min="2063" max="2063" width="20.140625" style="195" bestFit="1" customWidth="1"/>
    <col min="2064" max="2064" width="26.42578125" style="195" bestFit="1" customWidth="1"/>
    <col min="2065" max="2065" width="3.7109375" style="195" customWidth="1"/>
    <col min="2066" max="2066" width="11.140625" style="195" bestFit="1" customWidth="1"/>
    <col min="2067" max="2304" width="11.42578125" style="195"/>
    <col min="2305" max="2305" width="64.140625" style="195" customWidth="1"/>
    <col min="2306" max="2306" width="21.7109375" style="195" bestFit="1" customWidth="1"/>
    <col min="2307" max="2307" width="22.28515625" style="195" bestFit="1" customWidth="1"/>
    <col min="2308" max="2308" width="21.7109375" style="195" bestFit="1" customWidth="1"/>
    <col min="2309" max="2309" width="22.28515625" style="195" bestFit="1" customWidth="1"/>
    <col min="2310" max="2310" width="21.7109375" style="195" bestFit="1" customWidth="1"/>
    <col min="2311" max="2313" width="21.140625" style="195" bestFit="1" customWidth="1"/>
    <col min="2314" max="2315" width="18.28515625" style="195" bestFit="1" customWidth="1"/>
    <col min="2316" max="2317" width="20.7109375" style="195" bestFit="1" customWidth="1"/>
    <col min="2318" max="2318" width="21.140625" style="195" bestFit="1" customWidth="1"/>
    <col min="2319" max="2319" width="20.140625" style="195" bestFit="1" customWidth="1"/>
    <col min="2320" max="2320" width="26.42578125" style="195" bestFit="1" customWidth="1"/>
    <col min="2321" max="2321" width="3.7109375" style="195" customWidth="1"/>
    <col min="2322" max="2322" width="11.140625" style="195" bestFit="1" customWidth="1"/>
    <col min="2323" max="2560" width="11.42578125" style="195"/>
    <col min="2561" max="2561" width="64.140625" style="195" customWidth="1"/>
    <col min="2562" max="2562" width="21.7109375" style="195" bestFit="1" customWidth="1"/>
    <col min="2563" max="2563" width="22.28515625" style="195" bestFit="1" customWidth="1"/>
    <col min="2564" max="2564" width="21.7109375" style="195" bestFit="1" customWidth="1"/>
    <col min="2565" max="2565" width="22.28515625" style="195" bestFit="1" customWidth="1"/>
    <col min="2566" max="2566" width="21.7109375" style="195" bestFit="1" customWidth="1"/>
    <col min="2567" max="2569" width="21.140625" style="195" bestFit="1" customWidth="1"/>
    <col min="2570" max="2571" width="18.28515625" style="195" bestFit="1" customWidth="1"/>
    <col min="2572" max="2573" width="20.7109375" style="195" bestFit="1" customWidth="1"/>
    <col min="2574" max="2574" width="21.140625" style="195" bestFit="1" customWidth="1"/>
    <col min="2575" max="2575" width="20.140625" style="195" bestFit="1" customWidth="1"/>
    <col min="2576" max="2576" width="26.42578125" style="195" bestFit="1" customWidth="1"/>
    <col min="2577" max="2577" width="3.7109375" style="195" customWidth="1"/>
    <col min="2578" max="2578" width="11.140625" style="195" bestFit="1" customWidth="1"/>
    <col min="2579" max="2816" width="11.42578125" style="195"/>
    <col min="2817" max="2817" width="64.140625" style="195" customWidth="1"/>
    <col min="2818" max="2818" width="21.7109375" style="195" bestFit="1" customWidth="1"/>
    <col min="2819" max="2819" width="22.28515625" style="195" bestFit="1" customWidth="1"/>
    <col min="2820" max="2820" width="21.7109375" style="195" bestFit="1" customWidth="1"/>
    <col min="2821" max="2821" width="22.28515625" style="195" bestFit="1" customWidth="1"/>
    <col min="2822" max="2822" width="21.7109375" style="195" bestFit="1" customWidth="1"/>
    <col min="2823" max="2825" width="21.140625" style="195" bestFit="1" customWidth="1"/>
    <col min="2826" max="2827" width="18.28515625" style="195" bestFit="1" customWidth="1"/>
    <col min="2828" max="2829" width="20.7109375" style="195" bestFit="1" customWidth="1"/>
    <col min="2830" max="2830" width="21.140625" style="195" bestFit="1" customWidth="1"/>
    <col min="2831" max="2831" width="20.140625" style="195" bestFit="1" customWidth="1"/>
    <col min="2832" max="2832" width="26.42578125" style="195" bestFit="1" customWidth="1"/>
    <col min="2833" max="2833" width="3.7109375" style="195" customWidth="1"/>
    <col min="2834" max="2834" width="11.140625" style="195" bestFit="1" customWidth="1"/>
    <col min="2835" max="3072" width="11.42578125" style="195"/>
    <col min="3073" max="3073" width="64.140625" style="195" customWidth="1"/>
    <col min="3074" max="3074" width="21.7109375" style="195" bestFit="1" customWidth="1"/>
    <col min="3075" max="3075" width="22.28515625" style="195" bestFit="1" customWidth="1"/>
    <col min="3076" max="3076" width="21.7109375" style="195" bestFit="1" customWidth="1"/>
    <col min="3077" max="3077" width="22.28515625" style="195" bestFit="1" customWidth="1"/>
    <col min="3078" max="3078" width="21.7109375" style="195" bestFit="1" customWidth="1"/>
    <col min="3079" max="3081" width="21.140625" style="195" bestFit="1" customWidth="1"/>
    <col min="3082" max="3083" width="18.28515625" style="195" bestFit="1" customWidth="1"/>
    <col min="3084" max="3085" width="20.7109375" style="195" bestFit="1" customWidth="1"/>
    <col min="3086" max="3086" width="21.140625" style="195" bestFit="1" customWidth="1"/>
    <col min="3087" max="3087" width="20.140625" style="195" bestFit="1" customWidth="1"/>
    <col min="3088" max="3088" width="26.42578125" style="195" bestFit="1" customWidth="1"/>
    <col min="3089" max="3089" width="3.7109375" style="195" customWidth="1"/>
    <col min="3090" max="3090" width="11.140625" style="195" bestFit="1" customWidth="1"/>
    <col min="3091" max="3328" width="11.42578125" style="195"/>
    <col min="3329" max="3329" width="64.140625" style="195" customWidth="1"/>
    <col min="3330" max="3330" width="21.7109375" style="195" bestFit="1" customWidth="1"/>
    <col min="3331" max="3331" width="22.28515625" style="195" bestFit="1" customWidth="1"/>
    <col min="3332" max="3332" width="21.7109375" style="195" bestFit="1" customWidth="1"/>
    <col min="3333" max="3333" width="22.28515625" style="195" bestFit="1" customWidth="1"/>
    <col min="3334" max="3334" width="21.7109375" style="195" bestFit="1" customWidth="1"/>
    <col min="3335" max="3337" width="21.140625" style="195" bestFit="1" customWidth="1"/>
    <col min="3338" max="3339" width="18.28515625" style="195" bestFit="1" customWidth="1"/>
    <col min="3340" max="3341" width="20.7109375" style="195" bestFit="1" customWidth="1"/>
    <col min="3342" max="3342" width="21.140625" style="195" bestFit="1" customWidth="1"/>
    <col min="3343" max="3343" width="20.140625" style="195" bestFit="1" customWidth="1"/>
    <col min="3344" max="3344" width="26.42578125" style="195" bestFit="1" customWidth="1"/>
    <col min="3345" max="3345" width="3.7109375" style="195" customWidth="1"/>
    <col min="3346" max="3346" width="11.140625" style="195" bestFit="1" customWidth="1"/>
    <col min="3347" max="3584" width="11.42578125" style="195"/>
    <col min="3585" max="3585" width="64.140625" style="195" customWidth="1"/>
    <col min="3586" max="3586" width="21.7109375" style="195" bestFit="1" customWidth="1"/>
    <col min="3587" max="3587" width="22.28515625" style="195" bestFit="1" customWidth="1"/>
    <col min="3588" max="3588" width="21.7109375" style="195" bestFit="1" customWidth="1"/>
    <col min="3589" max="3589" width="22.28515625" style="195" bestFit="1" customWidth="1"/>
    <col min="3590" max="3590" width="21.7109375" style="195" bestFit="1" customWidth="1"/>
    <col min="3591" max="3593" width="21.140625" style="195" bestFit="1" customWidth="1"/>
    <col min="3594" max="3595" width="18.28515625" style="195" bestFit="1" customWidth="1"/>
    <col min="3596" max="3597" width="20.7109375" style="195" bestFit="1" customWidth="1"/>
    <col min="3598" max="3598" width="21.140625" style="195" bestFit="1" customWidth="1"/>
    <col min="3599" max="3599" width="20.140625" style="195" bestFit="1" customWidth="1"/>
    <col min="3600" max="3600" width="26.42578125" style="195" bestFit="1" customWidth="1"/>
    <col min="3601" max="3601" width="3.7109375" style="195" customWidth="1"/>
    <col min="3602" max="3602" width="11.140625" style="195" bestFit="1" customWidth="1"/>
    <col min="3603" max="3840" width="11.42578125" style="195"/>
    <col min="3841" max="3841" width="64.140625" style="195" customWidth="1"/>
    <col min="3842" max="3842" width="21.7109375" style="195" bestFit="1" customWidth="1"/>
    <col min="3843" max="3843" width="22.28515625" style="195" bestFit="1" customWidth="1"/>
    <col min="3844" max="3844" width="21.7109375" style="195" bestFit="1" customWidth="1"/>
    <col min="3845" max="3845" width="22.28515625" style="195" bestFit="1" customWidth="1"/>
    <col min="3846" max="3846" width="21.7109375" style="195" bestFit="1" customWidth="1"/>
    <col min="3847" max="3849" width="21.140625" style="195" bestFit="1" customWidth="1"/>
    <col min="3850" max="3851" width="18.28515625" style="195" bestFit="1" customWidth="1"/>
    <col min="3852" max="3853" width="20.7109375" style="195" bestFit="1" customWidth="1"/>
    <col min="3854" max="3854" width="21.140625" style="195" bestFit="1" customWidth="1"/>
    <col min="3855" max="3855" width="20.140625" style="195" bestFit="1" customWidth="1"/>
    <col min="3856" max="3856" width="26.42578125" style="195" bestFit="1" customWidth="1"/>
    <col min="3857" max="3857" width="3.7109375" style="195" customWidth="1"/>
    <col min="3858" max="3858" width="11.140625" style="195" bestFit="1" customWidth="1"/>
    <col min="3859" max="4096" width="11.42578125" style="195"/>
    <col min="4097" max="4097" width="64.140625" style="195" customWidth="1"/>
    <col min="4098" max="4098" width="21.7109375" style="195" bestFit="1" customWidth="1"/>
    <col min="4099" max="4099" width="22.28515625" style="195" bestFit="1" customWidth="1"/>
    <col min="4100" max="4100" width="21.7109375" style="195" bestFit="1" customWidth="1"/>
    <col min="4101" max="4101" width="22.28515625" style="195" bestFit="1" customWidth="1"/>
    <col min="4102" max="4102" width="21.7109375" style="195" bestFit="1" customWidth="1"/>
    <col min="4103" max="4105" width="21.140625" style="195" bestFit="1" customWidth="1"/>
    <col min="4106" max="4107" width="18.28515625" style="195" bestFit="1" customWidth="1"/>
    <col min="4108" max="4109" width="20.7109375" style="195" bestFit="1" customWidth="1"/>
    <col min="4110" max="4110" width="21.140625" style="195" bestFit="1" customWidth="1"/>
    <col min="4111" max="4111" width="20.140625" style="195" bestFit="1" customWidth="1"/>
    <col min="4112" max="4112" width="26.42578125" style="195" bestFit="1" customWidth="1"/>
    <col min="4113" max="4113" width="3.7109375" style="195" customWidth="1"/>
    <col min="4114" max="4114" width="11.140625" style="195" bestFit="1" customWidth="1"/>
    <col min="4115" max="4352" width="11.42578125" style="195"/>
    <col min="4353" max="4353" width="64.140625" style="195" customWidth="1"/>
    <col min="4354" max="4354" width="21.7109375" style="195" bestFit="1" customWidth="1"/>
    <col min="4355" max="4355" width="22.28515625" style="195" bestFit="1" customWidth="1"/>
    <col min="4356" max="4356" width="21.7109375" style="195" bestFit="1" customWidth="1"/>
    <col min="4357" max="4357" width="22.28515625" style="195" bestFit="1" customWidth="1"/>
    <col min="4358" max="4358" width="21.7109375" style="195" bestFit="1" customWidth="1"/>
    <col min="4359" max="4361" width="21.140625" style="195" bestFit="1" customWidth="1"/>
    <col min="4362" max="4363" width="18.28515625" style="195" bestFit="1" customWidth="1"/>
    <col min="4364" max="4365" width="20.7109375" style="195" bestFit="1" customWidth="1"/>
    <col min="4366" max="4366" width="21.140625" style="195" bestFit="1" customWidth="1"/>
    <col min="4367" max="4367" width="20.140625" style="195" bestFit="1" customWidth="1"/>
    <col min="4368" max="4368" width="26.42578125" style="195" bestFit="1" customWidth="1"/>
    <col min="4369" max="4369" width="3.7109375" style="195" customWidth="1"/>
    <col min="4370" max="4370" width="11.140625" style="195" bestFit="1" customWidth="1"/>
    <col min="4371" max="4608" width="11.42578125" style="195"/>
    <col min="4609" max="4609" width="64.140625" style="195" customWidth="1"/>
    <col min="4610" max="4610" width="21.7109375" style="195" bestFit="1" customWidth="1"/>
    <col min="4611" max="4611" width="22.28515625" style="195" bestFit="1" customWidth="1"/>
    <col min="4612" max="4612" width="21.7109375" style="195" bestFit="1" customWidth="1"/>
    <col min="4613" max="4613" width="22.28515625" style="195" bestFit="1" customWidth="1"/>
    <col min="4614" max="4614" width="21.7109375" style="195" bestFit="1" customWidth="1"/>
    <col min="4615" max="4617" width="21.140625" style="195" bestFit="1" customWidth="1"/>
    <col min="4618" max="4619" width="18.28515625" style="195" bestFit="1" customWidth="1"/>
    <col min="4620" max="4621" width="20.7109375" style="195" bestFit="1" customWidth="1"/>
    <col min="4622" max="4622" width="21.140625" style="195" bestFit="1" customWidth="1"/>
    <col min="4623" max="4623" width="20.140625" style="195" bestFit="1" customWidth="1"/>
    <col min="4624" max="4624" width="26.42578125" style="195" bestFit="1" customWidth="1"/>
    <col min="4625" max="4625" width="3.7109375" style="195" customWidth="1"/>
    <col min="4626" max="4626" width="11.140625" style="195" bestFit="1" customWidth="1"/>
    <col min="4627" max="4864" width="11.42578125" style="195"/>
    <col min="4865" max="4865" width="64.140625" style="195" customWidth="1"/>
    <col min="4866" max="4866" width="21.7109375" style="195" bestFit="1" customWidth="1"/>
    <col min="4867" max="4867" width="22.28515625" style="195" bestFit="1" customWidth="1"/>
    <col min="4868" max="4868" width="21.7109375" style="195" bestFit="1" customWidth="1"/>
    <col min="4869" max="4869" width="22.28515625" style="195" bestFit="1" customWidth="1"/>
    <col min="4870" max="4870" width="21.7109375" style="195" bestFit="1" customWidth="1"/>
    <col min="4871" max="4873" width="21.140625" style="195" bestFit="1" customWidth="1"/>
    <col min="4874" max="4875" width="18.28515625" style="195" bestFit="1" customWidth="1"/>
    <col min="4876" max="4877" width="20.7109375" style="195" bestFit="1" customWidth="1"/>
    <col min="4878" max="4878" width="21.140625" style="195" bestFit="1" customWidth="1"/>
    <col min="4879" max="4879" width="20.140625" style="195" bestFit="1" customWidth="1"/>
    <col min="4880" max="4880" width="26.42578125" style="195" bestFit="1" customWidth="1"/>
    <col min="4881" max="4881" width="3.7109375" style="195" customWidth="1"/>
    <col min="4882" max="4882" width="11.140625" style="195" bestFit="1" customWidth="1"/>
    <col min="4883" max="5120" width="11.42578125" style="195"/>
    <col min="5121" max="5121" width="64.140625" style="195" customWidth="1"/>
    <col min="5122" max="5122" width="21.7109375" style="195" bestFit="1" customWidth="1"/>
    <col min="5123" max="5123" width="22.28515625" style="195" bestFit="1" customWidth="1"/>
    <col min="5124" max="5124" width="21.7109375" style="195" bestFit="1" customWidth="1"/>
    <col min="5125" max="5125" width="22.28515625" style="195" bestFit="1" customWidth="1"/>
    <col min="5126" max="5126" width="21.7109375" style="195" bestFit="1" customWidth="1"/>
    <col min="5127" max="5129" width="21.140625" style="195" bestFit="1" customWidth="1"/>
    <col min="5130" max="5131" width="18.28515625" style="195" bestFit="1" customWidth="1"/>
    <col min="5132" max="5133" width="20.7109375" style="195" bestFit="1" customWidth="1"/>
    <col min="5134" max="5134" width="21.140625" style="195" bestFit="1" customWidth="1"/>
    <col min="5135" max="5135" width="20.140625" style="195" bestFit="1" customWidth="1"/>
    <col min="5136" max="5136" width="26.42578125" style="195" bestFit="1" customWidth="1"/>
    <col min="5137" max="5137" width="3.7109375" style="195" customWidth="1"/>
    <col min="5138" max="5138" width="11.140625" style="195" bestFit="1" customWidth="1"/>
    <col min="5139" max="5376" width="11.42578125" style="195"/>
    <col min="5377" max="5377" width="64.140625" style="195" customWidth="1"/>
    <col min="5378" max="5378" width="21.7109375" style="195" bestFit="1" customWidth="1"/>
    <col min="5379" max="5379" width="22.28515625" style="195" bestFit="1" customWidth="1"/>
    <col min="5380" max="5380" width="21.7109375" style="195" bestFit="1" customWidth="1"/>
    <col min="5381" max="5381" width="22.28515625" style="195" bestFit="1" customWidth="1"/>
    <col min="5382" max="5382" width="21.7109375" style="195" bestFit="1" customWidth="1"/>
    <col min="5383" max="5385" width="21.140625" style="195" bestFit="1" customWidth="1"/>
    <col min="5386" max="5387" width="18.28515625" style="195" bestFit="1" customWidth="1"/>
    <col min="5388" max="5389" width="20.7109375" style="195" bestFit="1" customWidth="1"/>
    <col min="5390" max="5390" width="21.140625" style="195" bestFit="1" customWidth="1"/>
    <col min="5391" max="5391" width="20.140625" style="195" bestFit="1" customWidth="1"/>
    <col min="5392" max="5392" width="26.42578125" style="195" bestFit="1" customWidth="1"/>
    <col min="5393" max="5393" width="3.7109375" style="195" customWidth="1"/>
    <col min="5394" max="5394" width="11.140625" style="195" bestFit="1" customWidth="1"/>
    <col min="5395" max="5632" width="11.42578125" style="195"/>
    <col min="5633" max="5633" width="64.140625" style="195" customWidth="1"/>
    <col min="5634" max="5634" width="21.7109375" style="195" bestFit="1" customWidth="1"/>
    <col min="5635" max="5635" width="22.28515625" style="195" bestFit="1" customWidth="1"/>
    <col min="5636" max="5636" width="21.7109375" style="195" bestFit="1" customWidth="1"/>
    <col min="5637" max="5637" width="22.28515625" style="195" bestFit="1" customWidth="1"/>
    <col min="5638" max="5638" width="21.7109375" style="195" bestFit="1" customWidth="1"/>
    <col min="5639" max="5641" width="21.140625" style="195" bestFit="1" customWidth="1"/>
    <col min="5642" max="5643" width="18.28515625" style="195" bestFit="1" customWidth="1"/>
    <col min="5644" max="5645" width="20.7109375" style="195" bestFit="1" customWidth="1"/>
    <col min="5646" max="5646" width="21.140625" style="195" bestFit="1" customWidth="1"/>
    <col min="5647" max="5647" width="20.140625" style="195" bestFit="1" customWidth="1"/>
    <col min="5648" max="5648" width="26.42578125" style="195" bestFit="1" customWidth="1"/>
    <col min="5649" max="5649" width="3.7109375" style="195" customWidth="1"/>
    <col min="5650" max="5650" width="11.140625" style="195" bestFit="1" customWidth="1"/>
    <col min="5651" max="5888" width="11.42578125" style="195"/>
    <col min="5889" max="5889" width="64.140625" style="195" customWidth="1"/>
    <col min="5890" max="5890" width="21.7109375" style="195" bestFit="1" customWidth="1"/>
    <col min="5891" max="5891" width="22.28515625" style="195" bestFit="1" customWidth="1"/>
    <col min="5892" max="5892" width="21.7109375" style="195" bestFit="1" customWidth="1"/>
    <col min="5893" max="5893" width="22.28515625" style="195" bestFit="1" customWidth="1"/>
    <col min="5894" max="5894" width="21.7109375" style="195" bestFit="1" customWidth="1"/>
    <col min="5895" max="5897" width="21.140625" style="195" bestFit="1" customWidth="1"/>
    <col min="5898" max="5899" width="18.28515625" style="195" bestFit="1" customWidth="1"/>
    <col min="5900" max="5901" width="20.7109375" style="195" bestFit="1" customWidth="1"/>
    <col min="5902" max="5902" width="21.140625" style="195" bestFit="1" customWidth="1"/>
    <col min="5903" max="5903" width="20.140625" style="195" bestFit="1" customWidth="1"/>
    <col min="5904" max="5904" width="26.42578125" style="195" bestFit="1" customWidth="1"/>
    <col min="5905" max="5905" width="3.7109375" style="195" customWidth="1"/>
    <col min="5906" max="5906" width="11.140625" style="195" bestFit="1" customWidth="1"/>
    <col min="5907" max="6144" width="11.42578125" style="195"/>
    <col min="6145" max="6145" width="64.140625" style="195" customWidth="1"/>
    <col min="6146" max="6146" width="21.7109375" style="195" bestFit="1" customWidth="1"/>
    <col min="6147" max="6147" width="22.28515625" style="195" bestFit="1" customWidth="1"/>
    <col min="6148" max="6148" width="21.7109375" style="195" bestFit="1" customWidth="1"/>
    <col min="6149" max="6149" width="22.28515625" style="195" bestFit="1" customWidth="1"/>
    <col min="6150" max="6150" width="21.7109375" style="195" bestFit="1" customWidth="1"/>
    <col min="6151" max="6153" width="21.140625" style="195" bestFit="1" customWidth="1"/>
    <col min="6154" max="6155" width="18.28515625" style="195" bestFit="1" customWidth="1"/>
    <col min="6156" max="6157" width="20.7109375" style="195" bestFit="1" customWidth="1"/>
    <col min="6158" max="6158" width="21.140625" style="195" bestFit="1" customWidth="1"/>
    <col min="6159" max="6159" width="20.140625" style="195" bestFit="1" customWidth="1"/>
    <col min="6160" max="6160" width="26.42578125" style="195" bestFit="1" customWidth="1"/>
    <col min="6161" max="6161" width="3.7109375" style="195" customWidth="1"/>
    <col min="6162" max="6162" width="11.140625" style="195" bestFit="1" customWidth="1"/>
    <col min="6163" max="6400" width="11.42578125" style="195"/>
    <col min="6401" max="6401" width="64.140625" style="195" customWidth="1"/>
    <col min="6402" max="6402" width="21.7109375" style="195" bestFit="1" customWidth="1"/>
    <col min="6403" max="6403" width="22.28515625" style="195" bestFit="1" customWidth="1"/>
    <col min="6404" max="6404" width="21.7109375" style="195" bestFit="1" customWidth="1"/>
    <col min="6405" max="6405" width="22.28515625" style="195" bestFit="1" customWidth="1"/>
    <col min="6406" max="6406" width="21.7109375" style="195" bestFit="1" customWidth="1"/>
    <col min="6407" max="6409" width="21.140625" style="195" bestFit="1" customWidth="1"/>
    <col min="6410" max="6411" width="18.28515625" style="195" bestFit="1" customWidth="1"/>
    <col min="6412" max="6413" width="20.7109375" style="195" bestFit="1" customWidth="1"/>
    <col min="6414" max="6414" width="21.140625" style="195" bestFit="1" customWidth="1"/>
    <col min="6415" max="6415" width="20.140625" style="195" bestFit="1" customWidth="1"/>
    <col min="6416" max="6416" width="26.42578125" style="195" bestFit="1" customWidth="1"/>
    <col min="6417" max="6417" width="3.7109375" style="195" customWidth="1"/>
    <col min="6418" max="6418" width="11.140625" style="195" bestFit="1" customWidth="1"/>
    <col min="6419" max="6656" width="11.42578125" style="195"/>
    <col min="6657" max="6657" width="64.140625" style="195" customWidth="1"/>
    <col min="6658" max="6658" width="21.7109375" style="195" bestFit="1" customWidth="1"/>
    <col min="6659" max="6659" width="22.28515625" style="195" bestFit="1" customWidth="1"/>
    <col min="6660" max="6660" width="21.7109375" style="195" bestFit="1" customWidth="1"/>
    <col min="6661" max="6661" width="22.28515625" style="195" bestFit="1" customWidth="1"/>
    <col min="6662" max="6662" width="21.7109375" style="195" bestFit="1" customWidth="1"/>
    <col min="6663" max="6665" width="21.140625" style="195" bestFit="1" customWidth="1"/>
    <col min="6666" max="6667" width="18.28515625" style="195" bestFit="1" customWidth="1"/>
    <col min="6668" max="6669" width="20.7109375" style="195" bestFit="1" customWidth="1"/>
    <col min="6670" max="6670" width="21.140625" style="195" bestFit="1" customWidth="1"/>
    <col min="6671" max="6671" width="20.140625" style="195" bestFit="1" customWidth="1"/>
    <col min="6672" max="6672" width="26.42578125" style="195" bestFit="1" customWidth="1"/>
    <col min="6673" max="6673" width="3.7109375" style="195" customWidth="1"/>
    <col min="6674" max="6674" width="11.140625" style="195" bestFit="1" customWidth="1"/>
    <col min="6675" max="6912" width="11.42578125" style="195"/>
    <col min="6913" max="6913" width="64.140625" style="195" customWidth="1"/>
    <col min="6914" max="6914" width="21.7109375" style="195" bestFit="1" customWidth="1"/>
    <col min="6915" max="6915" width="22.28515625" style="195" bestFit="1" customWidth="1"/>
    <col min="6916" max="6916" width="21.7109375" style="195" bestFit="1" customWidth="1"/>
    <col min="6917" max="6917" width="22.28515625" style="195" bestFit="1" customWidth="1"/>
    <col min="6918" max="6918" width="21.7109375" style="195" bestFit="1" customWidth="1"/>
    <col min="6919" max="6921" width="21.140625" style="195" bestFit="1" customWidth="1"/>
    <col min="6922" max="6923" width="18.28515625" style="195" bestFit="1" customWidth="1"/>
    <col min="6924" max="6925" width="20.7109375" style="195" bestFit="1" customWidth="1"/>
    <col min="6926" max="6926" width="21.140625" style="195" bestFit="1" customWidth="1"/>
    <col min="6927" max="6927" width="20.140625" style="195" bestFit="1" customWidth="1"/>
    <col min="6928" max="6928" width="26.42578125" style="195" bestFit="1" customWidth="1"/>
    <col min="6929" max="6929" width="3.7109375" style="195" customWidth="1"/>
    <col min="6930" max="6930" width="11.140625" style="195" bestFit="1" customWidth="1"/>
    <col min="6931" max="7168" width="11.42578125" style="195"/>
    <col min="7169" max="7169" width="64.140625" style="195" customWidth="1"/>
    <col min="7170" max="7170" width="21.7109375" style="195" bestFit="1" customWidth="1"/>
    <col min="7171" max="7171" width="22.28515625" style="195" bestFit="1" customWidth="1"/>
    <col min="7172" max="7172" width="21.7109375" style="195" bestFit="1" customWidth="1"/>
    <col min="7173" max="7173" width="22.28515625" style="195" bestFit="1" customWidth="1"/>
    <col min="7174" max="7174" width="21.7109375" style="195" bestFit="1" customWidth="1"/>
    <col min="7175" max="7177" width="21.140625" style="195" bestFit="1" customWidth="1"/>
    <col min="7178" max="7179" width="18.28515625" style="195" bestFit="1" customWidth="1"/>
    <col min="7180" max="7181" width="20.7109375" style="195" bestFit="1" customWidth="1"/>
    <col min="7182" max="7182" width="21.140625" style="195" bestFit="1" customWidth="1"/>
    <col min="7183" max="7183" width="20.140625" style="195" bestFit="1" customWidth="1"/>
    <col min="7184" max="7184" width="26.42578125" style="195" bestFit="1" customWidth="1"/>
    <col min="7185" max="7185" width="3.7109375" style="195" customWidth="1"/>
    <col min="7186" max="7186" width="11.140625" style="195" bestFit="1" customWidth="1"/>
    <col min="7187" max="7424" width="11.42578125" style="195"/>
    <col min="7425" max="7425" width="64.140625" style="195" customWidth="1"/>
    <col min="7426" max="7426" width="21.7109375" style="195" bestFit="1" customWidth="1"/>
    <col min="7427" max="7427" width="22.28515625" style="195" bestFit="1" customWidth="1"/>
    <col min="7428" max="7428" width="21.7109375" style="195" bestFit="1" customWidth="1"/>
    <col min="7429" max="7429" width="22.28515625" style="195" bestFit="1" customWidth="1"/>
    <col min="7430" max="7430" width="21.7109375" style="195" bestFit="1" customWidth="1"/>
    <col min="7431" max="7433" width="21.140625" style="195" bestFit="1" customWidth="1"/>
    <col min="7434" max="7435" width="18.28515625" style="195" bestFit="1" customWidth="1"/>
    <col min="7436" max="7437" width="20.7109375" style="195" bestFit="1" customWidth="1"/>
    <col min="7438" max="7438" width="21.140625" style="195" bestFit="1" customWidth="1"/>
    <col min="7439" max="7439" width="20.140625" style="195" bestFit="1" customWidth="1"/>
    <col min="7440" max="7440" width="26.42578125" style="195" bestFit="1" customWidth="1"/>
    <col min="7441" max="7441" width="3.7109375" style="195" customWidth="1"/>
    <col min="7442" max="7442" width="11.140625" style="195" bestFit="1" customWidth="1"/>
    <col min="7443" max="7680" width="11.42578125" style="195"/>
    <col min="7681" max="7681" width="64.140625" style="195" customWidth="1"/>
    <col min="7682" max="7682" width="21.7109375" style="195" bestFit="1" customWidth="1"/>
    <col min="7683" max="7683" width="22.28515625" style="195" bestFit="1" customWidth="1"/>
    <col min="7684" max="7684" width="21.7109375" style="195" bestFit="1" customWidth="1"/>
    <col min="7685" max="7685" width="22.28515625" style="195" bestFit="1" customWidth="1"/>
    <col min="7686" max="7686" width="21.7109375" style="195" bestFit="1" customWidth="1"/>
    <col min="7687" max="7689" width="21.140625" style="195" bestFit="1" customWidth="1"/>
    <col min="7690" max="7691" width="18.28515625" style="195" bestFit="1" customWidth="1"/>
    <col min="7692" max="7693" width="20.7109375" style="195" bestFit="1" customWidth="1"/>
    <col min="7694" max="7694" width="21.140625" style="195" bestFit="1" customWidth="1"/>
    <col min="7695" max="7695" width="20.140625" style="195" bestFit="1" customWidth="1"/>
    <col min="7696" max="7696" width="26.42578125" style="195" bestFit="1" customWidth="1"/>
    <col min="7697" max="7697" width="3.7109375" style="195" customWidth="1"/>
    <col min="7698" max="7698" width="11.140625" style="195" bestFit="1" customWidth="1"/>
    <col min="7699" max="7936" width="11.42578125" style="195"/>
    <col min="7937" max="7937" width="64.140625" style="195" customWidth="1"/>
    <col min="7938" max="7938" width="21.7109375" style="195" bestFit="1" customWidth="1"/>
    <col min="7939" max="7939" width="22.28515625" style="195" bestFit="1" customWidth="1"/>
    <col min="7940" max="7940" width="21.7109375" style="195" bestFit="1" customWidth="1"/>
    <col min="7941" max="7941" width="22.28515625" style="195" bestFit="1" customWidth="1"/>
    <col min="7942" max="7942" width="21.7109375" style="195" bestFit="1" customWidth="1"/>
    <col min="7943" max="7945" width="21.140625" style="195" bestFit="1" customWidth="1"/>
    <col min="7946" max="7947" width="18.28515625" style="195" bestFit="1" customWidth="1"/>
    <col min="7948" max="7949" width="20.7109375" style="195" bestFit="1" customWidth="1"/>
    <col min="7950" max="7950" width="21.140625" style="195" bestFit="1" customWidth="1"/>
    <col min="7951" max="7951" width="20.140625" style="195" bestFit="1" customWidth="1"/>
    <col min="7952" max="7952" width="26.42578125" style="195" bestFit="1" customWidth="1"/>
    <col min="7953" max="7953" width="3.7109375" style="195" customWidth="1"/>
    <col min="7954" max="7954" width="11.140625" style="195" bestFit="1" customWidth="1"/>
    <col min="7955" max="8192" width="11.42578125" style="195"/>
    <col min="8193" max="8193" width="64.140625" style="195" customWidth="1"/>
    <col min="8194" max="8194" width="21.7109375" style="195" bestFit="1" customWidth="1"/>
    <col min="8195" max="8195" width="22.28515625" style="195" bestFit="1" customWidth="1"/>
    <col min="8196" max="8196" width="21.7109375" style="195" bestFit="1" customWidth="1"/>
    <col min="8197" max="8197" width="22.28515625" style="195" bestFit="1" customWidth="1"/>
    <col min="8198" max="8198" width="21.7109375" style="195" bestFit="1" customWidth="1"/>
    <col min="8199" max="8201" width="21.140625" style="195" bestFit="1" customWidth="1"/>
    <col min="8202" max="8203" width="18.28515625" style="195" bestFit="1" customWidth="1"/>
    <col min="8204" max="8205" width="20.7109375" style="195" bestFit="1" customWidth="1"/>
    <col min="8206" max="8206" width="21.140625" style="195" bestFit="1" customWidth="1"/>
    <col min="8207" max="8207" width="20.140625" style="195" bestFit="1" customWidth="1"/>
    <col min="8208" max="8208" width="26.42578125" style="195" bestFit="1" customWidth="1"/>
    <col min="8209" max="8209" width="3.7109375" style="195" customWidth="1"/>
    <col min="8210" max="8210" width="11.140625" style="195" bestFit="1" customWidth="1"/>
    <col min="8211" max="8448" width="11.42578125" style="195"/>
    <col min="8449" max="8449" width="64.140625" style="195" customWidth="1"/>
    <col min="8450" max="8450" width="21.7109375" style="195" bestFit="1" customWidth="1"/>
    <col min="8451" max="8451" width="22.28515625" style="195" bestFit="1" customWidth="1"/>
    <col min="8452" max="8452" width="21.7109375" style="195" bestFit="1" customWidth="1"/>
    <col min="8453" max="8453" width="22.28515625" style="195" bestFit="1" customWidth="1"/>
    <col min="8454" max="8454" width="21.7109375" style="195" bestFit="1" customWidth="1"/>
    <col min="8455" max="8457" width="21.140625" style="195" bestFit="1" customWidth="1"/>
    <col min="8458" max="8459" width="18.28515625" style="195" bestFit="1" customWidth="1"/>
    <col min="8460" max="8461" width="20.7109375" style="195" bestFit="1" customWidth="1"/>
    <col min="8462" max="8462" width="21.140625" style="195" bestFit="1" customWidth="1"/>
    <col min="8463" max="8463" width="20.140625" style="195" bestFit="1" customWidth="1"/>
    <col min="8464" max="8464" width="26.42578125" style="195" bestFit="1" customWidth="1"/>
    <col min="8465" max="8465" width="3.7109375" style="195" customWidth="1"/>
    <col min="8466" max="8466" width="11.140625" style="195" bestFit="1" customWidth="1"/>
    <col min="8467" max="8704" width="11.42578125" style="195"/>
    <col min="8705" max="8705" width="64.140625" style="195" customWidth="1"/>
    <col min="8706" max="8706" width="21.7109375" style="195" bestFit="1" customWidth="1"/>
    <col min="8707" max="8707" width="22.28515625" style="195" bestFit="1" customWidth="1"/>
    <col min="8708" max="8708" width="21.7109375" style="195" bestFit="1" customWidth="1"/>
    <col min="8709" max="8709" width="22.28515625" style="195" bestFit="1" customWidth="1"/>
    <col min="8710" max="8710" width="21.7109375" style="195" bestFit="1" customWidth="1"/>
    <col min="8711" max="8713" width="21.140625" style="195" bestFit="1" customWidth="1"/>
    <col min="8714" max="8715" width="18.28515625" style="195" bestFit="1" customWidth="1"/>
    <col min="8716" max="8717" width="20.7109375" style="195" bestFit="1" customWidth="1"/>
    <col min="8718" max="8718" width="21.140625" style="195" bestFit="1" customWidth="1"/>
    <col min="8719" max="8719" width="20.140625" style="195" bestFit="1" customWidth="1"/>
    <col min="8720" max="8720" width="26.42578125" style="195" bestFit="1" customWidth="1"/>
    <col min="8721" max="8721" width="3.7109375" style="195" customWidth="1"/>
    <col min="8722" max="8722" width="11.140625" style="195" bestFit="1" customWidth="1"/>
    <col min="8723" max="8960" width="11.42578125" style="195"/>
    <col min="8961" max="8961" width="64.140625" style="195" customWidth="1"/>
    <col min="8962" max="8962" width="21.7109375" style="195" bestFit="1" customWidth="1"/>
    <col min="8963" max="8963" width="22.28515625" style="195" bestFit="1" customWidth="1"/>
    <col min="8964" max="8964" width="21.7109375" style="195" bestFit="1" customWidth="1"/>
    <col min="8965" max="8965" width="22.28515625" style="195" bestFit="1" customWidth="1"/>
    <col min="8966" max="8966" width="21.7109375" style="195" bestFit="1" customWidth="1"/>
    <col min="8967" max="8969" width="21.140625" style="195" bestFit="1" customWidth="1"/>
    <col min="8970" max="8971" width="18.28515625" style="195" bestFit="1" customWidth="1"/>
    <col min="8972" max="8973" width="20.7109375" style="195" bestFit="1" customWidth="1"/>
    <col min="8974" max="8974" width="21.140625" style="195" bestFit="1" customWidth="1"/>
    <col min="8975" max="8975" width="20.140625" style="195" bestFit="1" customWidth="1"/>
    <col min="8976" max="8976" width="26.42578125" style="195" bestFit="1" customWidth="1"/>
    <col min="8977" max="8977" width="3.7109375" style="195" customWidth="1"/>
    <col min="8978" max="8978" width="11.140625" style="195" bestFit="1" customWidth="1"/>
    <col min="8979" max="9216" width="11.42578125" style="195"/>
    <col min="9217" max="9217" width="64.140625" style="195" customWidth="1"/>
    <col min="9218" max="9218" width="21.7109375" style="195" bestFit="1" customWidth="1"/>
    <col min="9219" max="9219" width="22.28515625" style="195" bestFit="1" customWidth="1"/>
    <col min="9220" max="9220" width="21.7109375" style="195" bestFit="1" customWidth="1"/>
    <col min="9221" max="9221" width="22.28515625" style="195" bestFit="1" customWidth="1"/>
    <col min="9222" max="9222" width="21.7109375" style="195" bestFit="1" customWidth="1"/>
    <col min="9223" max="9225" width="21.140625" style="195" bestFit="1" customWidth="1"/>
    <col min="9226" max="9227" width="18.28515625" style="195" bestFit="1" customWidth="1"/>
    <col min="9228" max="9229" width="20.7109375" style="195" bestFit="1" customWidth="1"/>
    <col min="9230" max="9230" width="21.140625" style="195" bestFit="1" customWidth="1"/>
    <col min="9231" max="9231" width="20.140625" style="195" bestFit="1" customWidth="1"/>
    <col min="9232" max="9232" width="26.42578125" style="195" bestFit="1" customWidth="1"/>
    <col min="9233" max="9233" width="3.7109375" style="195" customWidth="1"/>
    <col min="9234" max="9234" width="11.140625" style="195" bestFit="1" customWidth="1"/>
    <col min="9235" max="9472" width="11.42578125" style="195"/>
    <col min="9473" max="9473" width="64.140625" style="195" customWidth="1"/>
    <col min="9474" max="9474" width="21.7109375" style="195" bestFit="1" customWidth="1"/>
    <col min="9475" max="9475" width="22.28515625" style="195" bestFit="1" customWidth="1"/>
    <col min="9476" max="9476" width="21.7109375" style="195" bestFit="1" customWidth="1"/>
    <col min="9477" max="9477" width="22.28515625" style="195" bestFit="1" customWidth="1"/>
    <col min="9478" max="9478" width="21.7109375" style="195" bestFit="1" customWidth="1"/>
    <col min="9479" max="9481" width="21.140625" style="195" bestFit="1" customWidth="1"/>
    <col min="9482" max="9483" width="18.28515625" style="195" bestFit="1" customWidth="1"/>
    <col min="9484" max="9485" width="20.7109375" style="195" bestFit="1" customWidth="1"/>
    <col min="9486" max="9486" width="21.140625" style="195" bestFit="1" customWidth="1"/>
    <col min="9487" max="9487" width="20.140625" style="195" bestFit="1" customWidth="1"/>
    <col min="9488" max="9488" width="26.42578125" style="195" bestFit="1" customWidth="1"/>
    <col min="9489" max="9489" width="3.7109375" style="195" customWidth="1"/>
    <col min="9490" max="9490" width="11.140625" style="195" bestFit="1" customWidth="1"/>
    <col min="9491" max="9728" width="11.42578125" style="195"/>
    <col min="9729" max="9729" width="64.140625" style="195" customWidth="1"/>
    <col min="9730" max="9730" width="21.7109375" style="195" bestFit="1" customWidth="1"/>
    <col min="9731" max="9731" width="22.28515625" style="195" bestFit="1" customWidth="1"/>
    <col min="9732" max="9732" width="21.7109375" style="195" bestFit="1" customWidth="1"/>
    <col min="9733" max="9733" width="22.28515625" style="195" bestFit="1" customWidth="1"/>
    <col min="9734" max="9734" width="21.7109375" style="195" bestFit="1" customWidth="1"/>
    <col min="9735" max="9737" width="21.140625" style="195" bestFit="1" customWidth="1"/>
    <col min="9738" max="9739" width="18.28515625" style="195" bestFit="1" customWidth="1"/>
    <col min="9740" max="9741" width="20.7109375" style="195" bestFit="1" customWidth="1"/>
    <col min="9742" max="9742" width="21.140625" style="195" bestFit="1" customWidth="1"/>
    <col min="9743" max="9743" width="20.140625" style="195" bestFit="1" customWidth="1"/>
    <col min="9744" max="9744" width="26.42578125" style="195" bestFit="1" customWidth="1"/>
    <col min="9745" max="9745" width="3.7109375" style="195" customWidth="1"/>
    <col min="9746" max="9746" width="11.140625" style="195" bestFit="1" customWidth="1"/>
    <col min="9747" max="9984" width="11.42578125" style="195"/>
    <col min="9985" max="9985" width="64.140625" style="195" customWidth="1"/>
    <col min="9986" max="9986" width="21.7109375" style="195" bestFit="1" customWidth="1"/>
    <col min="9987" max="9987" width="22.28515625" style="195" bestFit="1" customWidth="1"/>
    <col min="9988" max="9988" width="21.7109375" style="195" bestFit="1" customWidth="1"/>
    <col min="9989" max="9989" width="22.28515625" style="195" bestFit="1" customWidth="1"/>
    <col min="9990" max="9990" width="21.7109375" style="195" bestFit="1" customWidth="1"/>
    <col min="9991" max="9993" width="21.140625" style="195" bestFit="1" customWidth="1"/>
    <col min="9994" max="9995" width="18.28515625" style="195" bestFit="1" customWidth="1"/>
    <col min="9996" max="9997" width="20.7109375" style="195" bestFit="1" customWidth="1"/>
    <col min="9998" max="9998" width="21.140625" style="195" bestFit="1" customWidth="1"/>
    <col min="9999" max="9999" width="20.140625" style="195" bestFit="1" customWidth="1"/>
    <col min="10000" max="10000" width="26.42578125" style="195" bestFit="1" customWidth="1"/>
    <col min="10001" max="10001" width="3.7109375" style="195" customWidth="1"/>
    <col min="10002" max="10002" width="11.140625" style="195" bestFit="1" customWidth="1"/>
    <col min="10003" max="10240" width="11.42578125" style="195"/>
    <col min="10241" max="10241" width="64.140625" style="195" customWidth="1"/>
    <col min="10242" max="10242" width="21.7109375" style="195" bestFit="1" customWidth="1"/>
    <col min="10243" max="10243" width="22.28515625" style="195" bestFit="1" customWidth="1"/>
    <col min="10244" max="10244" width="21.7109375" style="195" bestFit="1" customWidth="1"/>
    <col min="10245" max="10245" width="22.28515625" style="195" bestFit="1" customWidth="1"/>
    <col min="10246" max="10246" width="21.7109375" style="195" bestFit="1" customWidth="1"/>
    <col min="10247" max="10249" width="21.140625" style="195" bestFit="1" customWidth="1"/>
    <col min="10250" max="10251" width="18.28515625" style="195" bestFit="1" customWidth="1"/>
    <col min="10252" max="10253" width="20.7109375" style="195" bestFit="1" customWidth="1"/>
    <col min="10254" max="10254" width="21.140625" style="195" bestFit="1" customWidth="1"/>
    <col min="10255" max="10255" width="20.140625" style="195" bestFit="1" customWidth="1"/>
    <col min="10256" max="10256" width="26.42578125" style="195" bestFit="1" customWidth="1"/>
    <col min="10257" max="10257" width="3.7109375" style="195" customWidth="1"/>
    <col min="10258" max="10258" width="11.140625" style="195" bestFit="1" customWidth="1"/>
    <col min="10259" max="10496" width="11.42578125" style="195"/>
    <col min="10497" max="10497" width="64.140625" style="195" customWidth="1"/>
    <col min="10498" max="10498" width="21.7109375" style="195" bestFit="1" customWidth="1"/>
    <col min="10499" max="10499" width="22.28515625" style="195" bestFit="1" customWidth="1"/>
    <col min="10500" max="10500" width="21.7109375" style="195" bestFit="1" customWidth="1"/>
    <col min="10501" max="10501" width="22.28515625" style="195" bestFit="1" customWidth="1"/>
    <col min="10502" max="10502" width="21.7109375" style="195" bestFit="1" customWidth="1"/>
    <col min="10503" max="10505" width="21.140625" style="195" bestFit="1" customWidth="1"/>
    <col min="10506" max="10507" width="18.28515625" style="195" bestFit="1" customWidth="1"/>
    <col min="10508" max="10509" width="20.7109375" style="195" bestFit="1" customWidth="1"/>
    <col min="10510" max="10510" width="21.140625" style="195" bestFit="1" customWidth="1"/>
    <col min="10511" max="10511" width="20.140625" style="195" bestFit="1" customWidth="1"/>
    <col min="10512" max="10512" width="26.42578125" style="195" bestFit="1" customWidth="1"/>
    <col min="10513" max="10513" width="3.7109375" style="195" customWidth="1"/>
    <col min="10514" max="10514" width="11.140625" style="195" bestFit="1" customWidth="1"/>
    <col min="10515" max="10752" width="11.42578125" style="195"/>
    <col min="10753" max="10753" width="64.140625" style="195" customWidth="1"/>
    <col min="10754" max="10754" width="21.7109375" style="195" bestFit="1" customWidth="1"/>
    <col min="10755" max="10755" width="22.28515625" style="195" bestFit="1" customWidth="1"/>
    <col min="10756" max="10756" width="21.7109375" style="195" bestFit="1" customWidth="1"/>
    <col min="10757" max="10757" width="22.28515625" style="195" bestFit="1" customWidth="1"/>
    <col min="10758" max="10758" width="21.7109375" style="195" bestFit="1" customWidth="1"/>
    <col min="10759" max="10761" width="21.140625" style="195" bestFit="1" customWidth="1"/>
    <col min="10762" max="10763" width="18.28515625" style="195" bestFit="1" customWidth="1"/>
    <col min="10764" max="10765" width="20.7109375" style="195" bestFit="1" customWidth="1"/>
    <col min="10766" max="10766" width="21.140625" style="195" bestFit="1" customWidth="1"/>
    <col min="10767" max="10767" width="20.140625" style="195" bestFit="1" customWidth="1"/>
    <col min="10768" max="10768" width="26.42578125" style="195" bestFit="1" customWidth="1"/>
    <col min="10769" max="10769" width="3.7109375" style="195" customWidth="1"/>
    <col min="10770" max="10770" width="11.140625" style="195" bestFit="1" customWidth="1"/>
    <col min="10771" max="11008" width="11.42578125" style="195"/>
    <col min="11009" max="11009" width="64.140625" style="195" customWidth="1"/>
    <col min="11010" max="11010" width="21.7109375" style="195" bestFit="1" customWidth="1"/>
    <col min="11011" max="11011" width="22.28515625" style="195" bestFit="1" customWidth="1"/>
    <col min="11012" max="11012" width="21.7109375" style="195" bestFit="1" customWidth="1"/>
    <col min="11013" max="11013" width="22.28515625" style="195" bestFit="1" customWidth="1"/>
    <col min="11014" max="11014" width="21.7109375" style="195" bestFit="1" customWidth="1"/>
    <col min="11015" max="11017" width="21.140625" style="195" bestFit="1" customWidth="1"/>
    <col min="11018" max="11019" width="18.28515625" style="195" bestFit="1" customWidth="1"/>
    <col min="11020" max="11021" width="20.7109375" style="195" bestFit="1" customWidth="1"/>
    <col min="11022" max="11022" width="21.140625" style="195" bestFit="1" customWidth="1"/>
    <col min="11023" max="11023" width="20.140625" style="195" bestFit="1" customWidth="1"/>
    <col min="11024" max="11024" width="26.42578125" style="195" bestFit="1" customWidth="1"/>
    <col min="11025" max="11025" width="3.7109375" style="195" customWidth="1"/>
    <col min="11026" max="11026" width="11.140625" style="195" bestFit="1" customWidth="1"/>
    <col min="11027" max="11264" width="11.42578125" style="195"/>
    <col min="11265" max="11265" width="64.140625" style="195" customWidth="1"/>
    <col min="11266" max="11266" width="21.7109375" style="195" bestFit="1" customWidth="1"/>
    <col min="11267" max="11267" width="22.28515625" style="195" bestFit="1" customWidth="1"/>
    <col min="11268" max="11268" width="21.7109375" style="195" bestFit="1" customWidth="1"/>
    <col min="11269" max="11269" width="22.28515625" style="195" bestFit="1" customWidth="1"/>
    <col min="11270" max="11270" width="21.7109375" style="195" bestFit="1" customWidth="1"/>
    <col min="11271" max="11273" width="21.140625" style="195" bestFit="1" customWidth="1"/>
    <col min="11274" max="11275" width="18.28515625" style="195" bestFit="1" customWidth="1"/>
    <col min="11276" max="11277" width="20.7109375" style="195" bestFit="1" customWidth="1"/>
    <col min="11278" max="11278" width="21.140625" style="195" bestFit="1" customWidth="1"/>
    <col min="11279" max="11279" width="20.140625" style="195" bestFit="1" customWidth="1"/>
    <col min="11280" max="11280" width="26.42578125" style="195" bestFit="1" customWidth="1"/>
    <col min="11281" max="11281" width="3.7109375" style="195" customWidth="1"/>
    <col min="11282" max="11282" width="11.140625" style="195" bestFit="1" customWidth="1"/>
    <col min="11283" max="11520" width="11.42578125" style="195"/>
    <col min="11521" max="11521" width="64.140625" style="195" customWidth="1"/>
    <col min="11522" max="11522" width="21.7109375" style="195" bestFit="1" customWidth="1"/>
    <col min="11523" max="11523" width="22.28515625" style="195" bestFit="1" customWidth="1"/>
    <col min="11524" max="11524" width="21.7109375" style="195" bestFit="1" customWidth="1"/>
    <col min="11525" max="11525" width="22.28515625" style="195" bestFit="1" customWidth="1"/>
    <col min="11526" max="11526" width="21.7109375" style="195" bestFit="1" customWidth="1"/>
    <col min="11527" max="11529" width="21.140625" style="195" bestFit="1" customWidth="1"/>
    <col min="11530" max="11531" width="18.28515625" style="195" bestFit="1" customWidth="1"/>
    <col min="11532" max="11533" width="20.7109375" style="195" bestFit="1" customWidth="1"/>
    <col min="11534" max="11534" width="21.140625" style="195" bestFit="1" customWidth="1"/>
    <col min="11535" max="11535" width="20.140625" style="195" bestFit="1" customWidth="1"/>
    <col min="11536" max="11536" width="26.42578125" style="195" bestFit="1" customWidth="1"/>
    <col min="11537" max="11537" width="3.7109375" style="195" customWidth="1"/>
    <col min="11538" max="11538" width="11.140625" style="195" bestFit="1" customWidth="1"/>
    <col min="11539" max="11776" width="11.42578125" style="195"/>
    <col min="11777" max="11777" width="64.140625" style="195" customWidth="1"/>
    <col min="11778" max="11778" width="21.7109375" style="195" bestFit="1" customWidth="1"/>
    <col min="11779" max="11779" width="22.28515625" style="195" bestFit="1" customWidth="1"/>
    <col min="11780" max="11780" width="21.7109375" style="195" bestFit="1" customWidth="1"/>
    <col min="11781" max="11781" width="22.28515625" style="195" bestFit="1" customWidth="1"/>
    <col min="11782" max="11782" width="21.7109375" style="195" bestFit="1" customWidth="1"/>
    <col min="11783" max="11785" width="21.140625" style="195" bestFit="1" customWidth="1"/>
    <col min="11786" max="11787" width="18.28515625" style="195" bestFit="1" customWidth="1"/>
    <col min="11788" max="11789" width="20.7109375" style="195" bestFit="1" customWidth="1"/>
    <col min="11790" max="11790" width="21.140625" style="195" bestFit="1" customWidth="1"/>
    <col min="11791" max="11791" width="20.140625" style="195" bestFit="1" customWidth="1"/>
    <col min="11792" max="11792" width="26.42578125" style="195" bestFit="1" customWidth="1"/>
    <col min="11793" max="11793" width="3.7109375" style="195" customWidth="1"/>
    <col min="11794" max="11794" width="11.140625" style="195" bestFit="1" customWidth="1"/>
    <col min="11795" max="12032" width="11.42578125" style="195"/>
    <col min="12033" max="12033" width="64.140625" style="195" customWidth="1"/>
    <col min="12034" max="12034" width="21.7109375" style="195" bestFit="1" customWidth="1"/>
    <col min="12035" max="12035" width="22.28515625" style="195" bestFit="1" customWidth="1"/>
    <col min="12036" max="12036" width="21.7109375" style="195" bestFit="1" customWidth="1"/>
    <col min="12037" max="12037" width="22.28515625" style="195" bestFit="1" customWidth="1"/>
    <col min="12038" max="12038" width="21.7109375" style="195" bestFit="1" customWidth="1"/>
    <col min="12039" max="12041" width="21.140625" style="195" bestFit="1" customWidth="1"/>
    <col min="12042" max="12043" width="18.28515625" style="195" bestFit="1" customWidth="1"/>
    <col min="12044" max="12045" width="20.7109375" style="195" bestFit="1" customWidth="1"/>
    <col min="12046" max="12046" width="21.140625" style="195" bestFit="1" customWidth="1"/>
    <col min="12047" max="12047" width="20.140625" style="195" bestFit="1" customWidth="1"/>
    <col min="12048" max="12048" width="26.42578125" style="195" bestFit="1" customWidth="1"/>
    <col min="12049" max="12049" width="3.7109375" style="195" customWidth="1"/>
    <col min="12050" max="12050" width="11.140625" style="195" bestFit="1" customWidth="1"/>
    <col min="12051" max="12288" width="11.42578125" style="195"/>
    <col min="12289" max="12289" width="64.140625" style="195" customWidth="1"/>
    <col min="12290" max="12290" width="21.7109375" style="195" bestFit="1" customWidth="1"/>
    <col min="12291" max="12291" width="22.28515625" style="195" bestFit="1" customWidth="1"/>
    <col min="12292" max="12292" width="21.7109375" style="195" bestFit="1" customWidth="1"/>
    <col min="12293" max="12293" width="22.28515625" style="195" bestFit="1" customWidth="1"/>
    <col min="12294" max="12294" width="21.7109375" style="195" bestFit="1" customWidth="1"/>
    <col min="12295" max="12297" width="21.140625" style="195" bestFit="1" customWidth="1"/>
    <col min="12298" max="12299" width="18.28515625" style="195" bestFit="1" customWidth="1"/>
    <col min="12300" max="12301" width="20.7109375" style="195" bestFit="1" customWidth="1"/>
    <col min="12302" max="12302" width="21.140625" style="195" bestFit="1" customWidth="1"/>
    <col min="12303" max="12303" width="20.140625" style="195" bestFit="1" customWidth="1"/>
    <col min="12304" max="12304" width="26.42578125" style="195" bestFit="1" customWidth="1"/>
    <col min="12305" max="12305" width="3.7109375" style="195" customWidth="1"/>
    <col min="12306" max="12306" width="11.140625" style="195" bestFit="1" customWidth="1"/>
    <col min="12307" max="12544" width="11.42578125" style="195"/>
    <col min="12545" max="12545" width="64.140625" style="195" customWidth="1"/>
    <col min="12546" max="12546" width="21.7109375" style="195" bestFit="1" customWidth="1"/>
    <col min="12547" max="12547" width="22.28515625" style="195" bestFit="1" customWidth="1"/>
    <col min="12548" max="12548" width="21.7109375" style="195" bestFit="1" customWidth="1"/>
    <col min="12549" max="12549" width="22.28515625" style="195" bestFit="1" customWidth="1"/>
    <col min="12550" max="12550" width="21.7109375" style="195" bestFit="1" customWidth="1"/>
    <col min="12551" max="12553" width="21.140625" style="195" bestFit="1" customWidth="1"/>
    <col min="12554" max="12555" width="18.28515625" style="195" bestFit="1" customWidth="1"/>
    <col min="12556" max="12557" width="20.7109375" style="195" bestFit="1" customWidth="1"/>
    <col min="12558" max="12558" width="21.140625" style="195" bestFit="1" customWidth="1"/>
    <col min="12559" max="12559" width="20.140625" style="195" bestFit="1" customWidth="1"/>
    <col min="12560" max="12560" width="26.42578125" style="195" bestFit="1" customWidth="1"/>
    <col min="12561" max="12561" width="3.7109375" style="195" customWidth="1"/>
    <col min="12562" max="12562" width="11.140625" style="195" bestFit="1" customWidth="1"/>
    <col min="12563" max="12800" width="11.42578125" style="195"/>
    <col min="12801" max="12801" width="64.140625" style="195" customWidth="1"/>
    <col min="12802" max="12802" width="21.7109375" style="195" bestFit="1" customWidth="1"/>
    <col min="12803" max="12803" width="22.28515625" style="195" bestFit="1" customWidth="1"/>
    <col min="12804" max="12804" width="21.7109375" style="195" bestFit="1" customWidth="1"/>
    <col min="12805" max="12805" width="22.28515625" style="195" bestFit="1" customWidth="1"/>
    <col min="12806" max="12806" width="21.7109375" style="195" bestFit="1" customWidth="1"/>
    <col min="12807" max="12809" width="21.140625" style="195" bestFit="1" customWidth="1"/>
    <col min="12810" max="12811" width="18.28515625" style="195" bestFit="1" customWidth="1"/>
    <col min="12812" max="12813" width="20.7109375" style="195" bestFit="1" customWidth="1"/>
    <col min="12814" max="12814" width="21.140625" style="195" bestFit="1" customWidth="1"/>
    <col min="12815" max="12815" width="20.140625" style="195" bestFit="1" customWidth="1"/>
    <col min="12816" max="12816" width="26.42578125" style="195" bestFit="1" customWidth="1"/>
    <col min="12817" max="12817" width="3.7109375" style="195" customWidth="1"/>
    <col min="12818" max="12818" width="11.140625" style="195" bestFit="1" customWidth="1"/>
    <col min="12819" max="13056" width="11.42578125" style="195"/>
    <col min="13057" max="13057" width="64.140625" style="195" customWidth="1"/>
    <col min="13058" max="13058" width="21.7109375" style="195" bestFit="1" customWidth="1"/>
    <col min="13059" max="13059" width="22.28515625" style="195" bestFit="1" customWidth="1"/>
    <col min="13060" max="13060" width="21.7109375" style="195" bestFit="1" customWidth="1"/>
    <col min="13061" max="13061" width="22.28515625" style="195" bestFit="1" customWidth="1"/>
    <col min="13062" max="13062" width="21.7109375" style="195" bestFit="1" customWidth="1"/>
    <col min="13063" max="13065" width="21.140625" style="195" bestFit="1" customWidth="1"/>
    <col min="13066" max="13067" width="18.28515625" style="195" bestFit="1" customWidth="1"/>
    <col min="13068" max="13069" width="20.7109375" style="195" bestFit="1" customWidth="1"/>
    <col min="13070" max="13070" width="21.140625" style="195" bestFit="1" customWidth="1"/>
    <col min="13071" max="13071" width="20.140625" style="195" bestFit="1" customWidth="1"/>
    <col min="13072" max="13072" width="26.42578125" style="195" bestFit="1" customWidth="1"/>
    <col min="13073" max="13073" width="3.7109375" style="195" customWidth="1"/>
    <col min="13074" max="13074" width="11.140625" style="195" bestFit="1" customWidth="1"/>
    <col min="13075" max="13312" width="11.42578125" style="195"/>
    <col min="13313" max="13313" width="64.140625" style="195" customWidth="1"/>
    <col min="13314" max="13314" width="21.7109375" style="195" bestFit="1" customWidth="1"/>
    <col min="13315" max="13315" width="22.28515625" style="195" bestFit="1" customWidth="1"/>
    <col min="13316" max="13316" width="21.7109375" style="195" bestFit="1" customWidth="1"/>
    <col min="13317" max="13317" width="22.28515625" style="195" bestFit="1" customWidth="1"/>
    <col min="13318" max="13318" width="21.7109375" style="195" bestFit="1" customWidth="1"/>
    <col min="13319" max="13321" width="21.140625" style="195" bestFit="1" customWidth="1"/>
    <col min="13322" max="13323" width="18.28515625" style="195" bestFit="1" customWidth="1"/>
    <col min="13324" max="13325" width="20.7109375" style="195" bestFit="1" customWidth="1"/>
    <col min="13326" max="13326" width="21.140625" style="195" bestFit="1" customWidth="1"/>
    <col min="13327" max="13327" width="20.140625" style="195" bestFit="1" customWidth="1"/>
    <col min="13328" max="13328" width="26.42578125" style="195" bestFit="1" customWidth="1"/>
    <col min="13329" max="13329" width="3.7109375" style="195" customWidth="1"/>
    <col min="13330" max="13330" width="11.140625" style="195" bestFit="1" customWidth="1"/>
    <col min="13331" max="13568" width="11.42578125" style="195"/>
    <col min="13569" max="13569" width="64.140625" style="195" customWidth="1"/>
    <col min="13570" max="13570" width="21.7109375" style="195" bestFit="1" customWidth="1"/>
    <col min="13571" max="13571" width="22.28515625" style="195" bestFit="1" customWidth="1"/>
    <col min="13572" max="13572" width="21.7109375" style="195" bestFit="1" customWidth="1"/>
    <col min="13573" max="13573" width="22.28515625" style="195" bestFit="1" customWidth="1"/>
    <col min="13574" max="13574" width="21.7109375" style="195" bestFit="1" customWidth="1"/>
    <col min="13575" max="13577" width="21.140625" style="195" bestFit="1" customWidth="1"/>
    <col min="13578" max="13579" width="18.28515625" style="195" bestFit="1" customWidth="1"/>
    <col min="13580" max="13581" width="20.7109375" style="195" bestFit="1" customWidth="1"/>
    <col min="13582" max="13582" width="21.140625" style="195" bestFit="1" customWidth="1"/>
    <col min="13583" max="13583" width="20.140625" style="195" bestFit="1" customWidth="1"/>
    <col min="13584" max="13584" width="26.42578125" style="195" bestFit="1" customWidth="1"/>
    <col min="13585" max="13585" width="3.7109375" style="195" customWidth="1"/>
    <col min="13586" max="13586" width="11.140625" style="195" bestFit="1" customWidth="1"/>
    <col min="13587" max="13824" width="11.42578125" style="195"/>
    <col min="13825" max="13825" width="64.140625" style="195" customWidth="1"/>
    <col min="13826" max="13826" width="21.7109375" style="195" bestFit="1" customWidth="1"/>
    <col min="13827" max="13827" width="22.28515625" style="195" bestFit="1" customWidth="1"/>
    <col min="13828" max="13828" width="21.7109375" style="195" bestFit="1" customWidth="1"/>
    <col min="13829" max="13829" width="22.28515625" style="195" bestFit="1" customWidth="1"/>
    <col min="13830" max="13830" width="21.7109375" style="195" bestFit="1" customWidth="1"/>
    <col min="13831" max="13833" width="21.140625" style="195" bestFit="1" customWidth="1"/>
    <col min="13834" max="13835" width="18.28515625" style="195" bestFit="1" customWidth="1"/>
    <col min="13836" max="13837" width="20.7109375" style="195" bestFit="1" customWidth="1"/>
    <col min="13838" max="13838" width="21.140625" style="195" bestFit="1" customWidth="1"/>
    <col min="13839" max="13839" width="20.140625" style="195" bestFit="1" customWidth="1"/>
    <col min="13840" max="13840" width="26.42578125" style="195" bestFit="1" customWidth="1"/>
    <col min="13841" max="13841" width="3.7109375" style="195" customWidth="1"/>
    <col min="13842" max="13842" width="11.140625" style="195" bestFit="1" customWidth="1"/>
    <col min="13843" max="14080" width="11.42578125" style="195"/>
    <col min="14081" max="14081" width="64.140625" style="195" customWidth="1"/>
    <col min="14082" max="14082" width="21.7109375" style="195" bestFit="1" customWidth="1"/>
    <col min="14083" max="14083" width="22.28515625" style="195" bestFit="1" customWidth="1"/>
    <col min="14084" max="14084" width="21.7109375" style="195" bestFit="1" customWidth="1"/>
    <col min="14085" max="14085" width="22.28515625" style="195" bestFit="1" customWidth="1"/>
    <col min="14086" max="14086" width="21.7109375" style="195" bestFit="1" customWidth="1"/>
    <col min="14087" max="14089" width="21.140625" style="195" bestFit="1" customWidth="1"/>
    <col min="14090" max="14091" width="18.28515625" style="195" bestFit="1" customWidth="1"/>
    <col min="14092" max="14093" width="20.7109375" style="195" bestFit="1" customWidth="1"/>
    <col min="14094" max="14094" width="21.140625" style="195" bestFit="1" customWidth="1"/>
    <col min="14095" max="14095" width="20.140625" style="195" bestFit="1" customWidth="1"/>
    <col min="14096" max="14096" width="26.42578125" style="195" bestFit="1" customWidth="1"/>
    <col min="14097" max="14097" width="3.7109375" style="195" customWidth="1"/>
    <col min="14098" max="14098" width="11.140625" style="195" bestFit="1" customWidth="1"/>
    <col min="14099" max="14336" width="11.42578125" style="195"/>
    <col min="14337" max="14337" width="64.140625" style="195" customWidth="1"/>
    <col min="14338" max="14338" width="21.7109375" style="195" bestFit="1" customWidth="1"/>
    <col min="14339" max="14339" width="22.28515625" style="195" bestFit="1" customWidth="1"/>
    <col min="14340" max="14340" width="21.7109375" style="195" bestFit="1" customWidth="1"/>
    <col min="14341" max="14341" width="22.28515625" style="195" bestFit="1" customWidth="1"/>
    <col min="14342" max="14342" width="21.7109375" style="195" bestFit="1" customWidth="1"/>
    <col min="14343" max="14345" width="21.140625" style="195" bestFit="1" customWidth="1"/>
    <col min="14346" max="14347" width="18.28515625" style="195" bestFit="1" customWidth="1"/>
    <col min="14348" max="14349" width="20.7109375" style="195" bestFit="1" customWidth="1"/>
    <col min="14350" max="14350" width="21.140625" style="195" bestFit="1" customWidth="1"/>
    <col min="14351" max="14351" width="20.140625" style="195" bestFit="1" customWidth="1"/>
    <col min="14352" max="14352" width="26.42578125" style="195" bestFit="1" customWidth="1"/>
    <col min="14353" max="14353" width="3.7109375" style="195" customWidth="1"/>
    <col min="14354" max="14354" width="11.140625" style="195" bestFit="1" customWidth="1"/>
    <col min="14355" max="14592" width="11.42578125" style="195"/>
    <col min="14593" max="14593" width="64.140625" style="195" customWidth="1"/>
    <col min="14594" max="14594" width="21.7109375" style="195" bestFit="1" customWidth="1"/>
    <col min="14595" max="14595" width="22.28515625" style="195" bestFit="1" customWidth="1"/>
    <col min="14596" max="14596" width="21.7109375" style="195" bestFit="1" customWidth="1"/>
    <col min="14597" max="14597" width="22.28515625" style="195" bestFit="1" customWidth="1"/>
    <col min="14598" max="14598" width="21.7109375" style="195" bestFit="1" customWidth="1"/>
    <col min="14599" max="14601" width="21.140625" style="195" bestFit="1" customWidth="1"/>
    <col min="14602" max="14603" width="18.28515625" style="195" bestFit="1" customWidth="1"/>
    <col min="14604" max="14605" width="20.7109375" style="195" bestFit="1" customWidth="1"/>
    <col min="14606" max="14606" width="21.140625" style="195" bestFit="1" customWidth="1"/>
    <col min="14607" max="14607" width="20.140625" style="195" bestFit="1" customWidth="1"/>
    <col min="14608" max="14608" width="26.42578125" style="195" bestFit="1" customWidth="1"/>
    <col min="14609" max="14609" width="3.7109375" style="195" customWidth="1"/>
    <col min="14610" max="14610" width="11.140625" style="195" bestFit="1" customWidth="1"/>
    <col min="14611" max="14848" width="11.42578125" style="195"/>
    <col min="14849" max="14849" width="64.140625" style="195" customWidth="1"/>
    <col min="14850" max="14850" width="21.7109375" style="195" bestFit="1" customWidth="1"/>
    <col min="14851" max="14851" width="22.28515625" style="195" bestFit="1" customWidth="1"/>
    <col min="14852" max="14852" width="21.7109375" style="195" bestFit="1" customWidth="1"/>
    <col min="14853" max="14853" width="22.28515625" style="195" bestFit="1" customWidth="1"/>
    <col min="14854" max="14854" width="21.7109375" style="195" bestFit="1" customWidth="1"/>
    <col min="14855" max="14857" width="21.140625" style="195" bestFit="1" customWidth="1"/>
    <col min="14858" max="14859" width="18.28515625" style="195" bestFit="1" customWidth="1"/>
    <col min="14860" max="14861" width="20.7109375" style="195" bestFit="1" customWidth="1"/>
    <col min="14862" max="14862" width="21.140625" style="195" bestFit="1" customWidth="1"/>
    <col min="14863" max="14863" width="20.140625" style="195" bestFit="1" customWidth="1"/>
    <col min="14864" max="14864" width="26.42578125" style="195" bestFit="1" customWidth="1"/>
    <col min="14865" max="14865" width="3.7109375" style="195" customWidth="1"/>
    <col min="14866" max="14866" width="11.140625" style="195" bestFit="1" customWidth="1"/>
    <col min="14867" max="15104" width="11.42578125" style="195"/>
    <col min="15105" max="15105" width="64.140625" style="195" customWidth="1"/>
    <col min="15106" max="15106" width="21.7109375" style="195" bestFit="1" customWidth="1"/>
    <col min="15107" max="15107" width="22.28515625" style="195" bestFit="1" customWidth="1"/>
    <col min="15108" max="15108" width="21.7109375" style="195" bestFit="1" customWidth="1"/>
    <col min="15109" max="15109" width="22.28515625" style="195" bestFit="1" customWidth="1"/>
    <col min="15110" max="15110" width="21.7109375" style="195" bestFit="1" customWidth="1"/>
    <col min="15111" max="15113" width="21.140625" style="195" bestFit="1" customWidth="1"/>
    <col min="15114" max="15115" width="18.28515625" style="195" bestFit="1" customWidth="1"/>
    <col min="15116" max="15117" width="20.7109375" style="195" bestFit="1" customWidth="1"/>
    <col min="15118" max="15118" width="21.140625" style="195" bestFit="1" customWidth="1"/>
    <col min="15119" max="15119" width="20.140625" style="195" bestFit="1" customWidth="1"/>
    <col min="15120" max="15120" width="26.42578125" style="195" bestFit="1" customWidth="1"/>
    <col min="15121" max="15121" width="3.7109375" style="195" customWidth="1"/>
    <col min="15122" max="15122" width="11.140625" style="195" bestFit="1" customWidth="1"/>
    <col min="15123" max="15360" width="11.42578125" style="195"/>
    <col min="15361" max="15361" width="64.140625" style="195" customWidth="1"/>
    <col min="15362" max="15362" width="21.7109375" style="195" bestFit="1" customWidth="1"/>
    <col min="15363" max="15363" width="22.28515625" style="195" bestFit="1" customWidth="1"/>
    <col min="15364" max="15364" width="21.7109375" style="195" bestFit="1" customWidth="1"/>
    <col min="15365" max="15365" width="22.28515625" style="195" bestFit="1" customWidth="1"/>
    <col min="15366" max="15366" width="21.7109375" style="195" bestFit="1" customWidth="1"/>
    <col min="15367" max="15369" width="21.140625" style="195" bestFit="1" customWidth="1"/>
    <col min="15370" max="15371" width="18.28515625" style="195" bestFit="1" customWidth="1"/>
    <col min="15372" max="15373" width="20.7109375" style="195" bestFit="1" customWidth="1"/>
    <col min="15374" max="15374" width="21.140625" style="195" bestFit="1" customWidth="1"/>
    <col min="15375" max="15375" width="20.140625" style="195" bestFit="1" customWidth="1"/>
    <col min="15376" max="15376" width="26.42578125" style="195" bestFit="1" customWidth="1"/>
    <col min="15377" max="15377" width="3.7109375" style="195" customWidth="1"/>
    <col min="15378" max="15378" width="11.140625" style="195" bestFit="1" customWidth="1"/>
    <col min="15379" max="15616" width="11.42578125" style="195"/>
    <col min="15617" max="15617" width="64.140625" style="195" customWidth="1"/>
    <col min="15618" max="15618" width="21.7109375" style="195" bestFit="1" customWidth="1"/>
    <col min="15619" max="15619" width="22.28515625" style="195" bestFit="1" customWidth="1"/>
    <col min="15620" max="15620" width="21.7109375" style="195" bestFit="1" customWidth="1"/>
    <col min="15621" max="15621" width="22.28515625" style="195" bestFit="1" customWidth="1"/>
    <col min="15622" max="15622" width="21.7109375" style="195" bestFit="1" customWidth="1"/>
    <col min="15623" max="15625" width="21.140625" style="195" bestFit="1" customWidth="1"/>
    <col min="15626" max="15627" width="18.28515625" style="195" bestFit="1" customWidth="1"/>
    <col min="15628" max="15629" width="20.7109375" style="195" bestFit="1" customWidth="1"/>
    <col min="15630" max="15630" width="21.140625" style="195" bestFit="1" customWidth="1"/>
    <col min="15631" max="15631" width="20.140625" style="195" bestFit="1" customWidth="1"/>
    <col min="15632" max="15632" width="26.42578125" style="195" bestFit="1" customWidth="1"/>
    <col min="15633" max="15633" width="3.7109375" style="195" customWidth="1"/>
    <col min="15634" max="15634" width="11.140625" style="195" bestFit="1" customWidth="1"/>
    <col min="15635" max="15872" width="11.42578125" style="195"/>
    <col min="15873" max="15873" width="64.140625" style="195" customWidth="1"/>
    <col min="15874" max="15874" width="21.7109375" style="195" bestFit="1" customWidth="1"/>
    <col min="15875" max="15875" width="22.28515625" style="195" bestFit="1" customWidth="1"/>
    <col min="15876" max="15876" width="21.7109375" style="195" bestFit="1" customWidth="1"/>
    <col min="15877" max="15877" width="22.28515625" style="195" bestFit="1" customWidth="1"/>
    <col min="15878" max="15878" width="21.7109375" style="195" bestFit="1" customWidth="1"/>
    <col min="15879" max="15881" width="21.140625" style="195" bestFit="1" customWidth="1"/>
    <col min="15882" max="15883" width="18.28515625" style="195" bestFit="1" customWidth="1"/>
    <col min="15884" max="15885" width="20.7109375" style="195" bestFit="1" customWidth="1"/>
    <col min="15886" max="15886" width="21.140625" style="195" bestFit="1" customWidth="1"/>
    <col min="15887" max="15887" width="20.140625" style="195" bestFit="1" customWidth="1"/>
    <col min="15888" max="15888" width="26.42578125" style="195" bestFit="1" customWidth="1"/>
    <col min="15889" max="15889" width="3.7109375" style="195" customWidth="1"/>
    <col min="15890" max="15890" width="11.140625" style="195" bestFit="1" customWidth="1"/>
    <col min="15891" max="16128" width="11.42578125" style="195"/>
    <col min="16129" max="16129" width="64.140625" style="195" customWidth="1"/>
    <col min="16130" max="16130" width="21.7109375" style="195" bestFit="1" customWidth="1"/>
    <col min="16131" max="16131" width="22.28515625" style="195" bestFit="1" customWidth="1"/>
    <col min="16132" max="16132" width="21.7109375" style="195" bestFit="1" customWidth="1"/>
    <col min="16133" max="16133" width="22.28515625" style="195" bestFit="1" customWidth="1"/>
    <col min="16134" max="16134" width="21.7109375" style="195" bestFit="1" customWidth="1"/>
    <col min="16135" max="16137" width="21.140625" style="195" bestFit="1" customWidth="1"/>
    <col min="16138" max="16139" width="18.28515625" style="195" bestFit="1" customWidth="1"/>
    <col min="16140" max="16141" width="20.7109375" style="195" bestFit="1" customWidth="1"/>
    <col min="16142" max="16142" width="21.140625" style="195" bestFit="1" customWidth="1"/>
    <col min="16143" max="16143" width="20.140625" style="195" bestFit="1" customWidth="1"/>
    <col min="16144" max="16144" width="26.42578125" style="195" bestFit="1" customWidth="1"/>
    <col min="16145" max="16145" width="3.7109375" style="195" customWidth="1"/>
    <col min="16146" max="16146" width="11.140625" style="195" bestFit="1" customWidth="1"/>
    <col min="16147" max="16384" width="11.42578125" style="195"/>
  </cols>
  <sheetData>
    <row r="1" spans="1:17" ht="20.25" hidden="1">
      <c r="A1" s="191"/>
      <c r="B1" s="192"/>
      <c r="C1" s="192"/>
      <c r="D1" s="192"/>
      <c r="E1" s="192"/>
      <c r="F1" s="192"/>
      <c r="G1" s="192"/>
      <c r="H1" s="192"/>
      <c r="Q1" s="195"/>
    </row>
    <row r="2" spans="1:17" ht="30">
      <c r="A2" s="1411" t="s">
        <v>538</v>
      </c>
      <c r="B2" s="1412"/>
      <c r="C2" s="1412"/>
      <c r="D2" s="1412"/>
      <c r="E2" s="1412"/>
      <c r="F2" s="1412"/>
      <c r="G2" s="1412"/>
      <c r="H2" s="1412"/>
      <c r="I2" s="1412"/>
      <c r="J2" s="1412"/>
      <c r="K2" s="1412"/>
      <c r="L2" s="1412"/>
      <c r="M2" s="1412"/>
      <c r="N2" s="1412"/>
      <c r="O2" s="1412"/>
      <c r="P2" s="1412"/>
      <c r="Q2" s="195"/>
    </row>
    <row r="3" spans="1:17" ht="30">
      <c r="A3" s="1411" t="s">
        <v>756</v>
      </c>
      <c r="B3" s="1412"/>
      <c r="C3" s="1412"/>
      <c r="D3" s="1412"/>
      <c r="E3" s="1412"/>
      <c r="F3" s="1412"/>
      <c r="G3" s="1412"/>
      <c r="H3" s="1412"/>
      <c r="I3" s="1412"/>
      <c r="J3" s="1412"/>
      <c r="K3" s="1412"/>
      <c r="L3" s="1412"/>
      <c r="M3" s="1412"/>
      <c r="N3" s="1412"/>
      <c r="O3" s="1412"/>
      <c r="P3" s="1412"/>
      <c r="Q3" s="195"/>
    </row>
    <row r="4" spans="1:17" ht="30">
      <c r="A4" s="1411" t="s">
        <v>1411</v>
      </c>
      <c r="B4" s="1412"/>
      <c r="C4" s="1412"/>
      <c r="D4" s="1412"/>
      <c r="E4" s="1412"/>
      <c r="F4" s="1412"/>
      <c r="G4" s="1412"/>
      <c r="H4" s="1412"/>
      <c r="I4" s="1412"/>
      <c r="J4" s="1412"/>
      <c r="K4" s="1412"/>
      <c r="L4" s="1412"/>
      <c r="M4" s="1412"/>
      <c r="N4" s="1412"/>
      <c r="O4" s="1412"/>
      <c r="P4" s="1412"/>
      <c r="Q4" s="195"/>
    </row>
    <row r="5" spans="1:17" s="196" customFormat="1" ht="30">
      <c r="A5" s="1413" t="s">
        <v>757</v>
      </c>
      <c r="B5" s="1414"/>
      <c r="C5" s="1414"/>
      <c r="D5" s="1414"/>
      <c r="E5" s="1414"/>
      <c r="F5" s="1414"/>
      <c r="G5" s="1414"/>
      <c r="H5" s="1414"/>
      <c r="I5" s="1414"/>
      <c r="J5" s="1414"/>
      <c r="K5" s="1414"/>
      <c r="L5" s="1414"/>
      <c r="M5" s="1414"/>
      <c r="N5" s="1414"/>
      <c r="O5" s="1414"/>
      <c r="P5" s="1414"/>
    </row>
    <row r="6" spans="1:17" ht="3" customHeight="1">
      <c r="A6" s="197"/>
      <c r="B6" s="198"/>
      <c r="C6" s="198"/>
      <c r="D6" s="198"/>
      <c r="E6" s="198"/>
      <c r="F6" s="198"/>
      <c r="G6" s="198"/>
      <c r="H6" s="198"/>
      <c r="I6" s="198"/>
      <c r="J6" s="198"/>
      <c r="K6" s="198"/>
      <c r="L6" s="198"/>
      <c r="M6" s="198"/>
      <c r="N6" s="198"/>
      <c r="O6" s="198"/>
      <c r="P6" s="198"/>
      <c r="Q6" s="195"/>
    </row>
    <row r="7" spans="1:17" ht="11.25" customHeight="1">
      <c r="Q7" s="195"/>
    </row>
    <row r="8" spans="1:17" s="200" customFormat="1" ht="51.75" customHeight="1">
      <c r="A8" s="719"/>
      <c r="B8" s="734" t="s">
        <v>62</v>
      </c>
      <c r="C8" s="734" t="s">
        <v>188</v>
      </c>
      <c r="D8" s="734" t="s">
        <v>64</v>
      </c>
      <c r="E8" s="734" t="s">
        <v>66</v>
      </c>
      <c r="F8" s="734" t="s">
        <v>74</v>
      </c>
      <c r="G8" s="734" t="s">
        <v>72</v>
      </c>
      <c r="H8" s="734" t="s">
        <v>68</v>
      </c>
      <c r="I8" s="734" t="s">
        <v>70</v>
      </c>
      <c r="J8" s="734" t="s">
        <v>76</v>
      </c>
      <c r="K8" s="734" t="s">
        <v>78</v>
      </c>
      <c r="L8" s="734" t="s">
        <v>80</v>
      </c>
      <c r="M8" s="734" t="s">
        <v>82</v>
      </c>
      <c r="N8" s="734" t="s">
        <v>84</v>
      </c>
      <c r="O8" s="734" t="s">
        <v>86</v>
      </c>
      <c r="P8" s="735" t="s">
        <v>564</v>
      </c>
    </row>
    <row r="9" spans="1:17" s="201" customFormat="1" ht="36.75" customHeight="1">
      <c r="A9" s="720" t="s">
        <v>758</v>
      </c>
      <c r="B9" s="721">
        <v>0.1195</v>
      </c>
      <c r="C9" s="721">
        <v>0.1186</v>
      </c>
      <c r="D9" s="721">
        <v>0.11799999999999999</v>
      </c>
      <c r="E9" s="721">
        <v>0.1193</v>
      </c>
      <c r="F9" s="721">
        <v>0.11550000000000001</v>
      </c>
      <c r="G9" s="721">
        <v>0.1195</v>
      </c>
      <c r="H9" s="721">
        <v>0.11360000000000001</v>
      </c>
      <c r="I9" s="721">
        <v>0.1394</v>
      </c>
      <c r="J9" s="721">
        <v>0.83850000000000002</v>
      </c>
      <c r="K9" s="721">
        <v>0.56110000000000004</v>
      </c>
      <c r="L9" s="721">
        <v>0.13039999999999999</v>
      </c>
      <c r="M9" s="721">
        <v>0.1215</v>
      </c>
      <c r="N9" s="721">
        <v>0.11</v>
      </c>
      <c r="O9" s="721">
        <v>0.1158</v>
      </c>
      <c r="P9" s="721">
        <v>0.1217</v>
      </c>
    </row>
    <row r="10" spans="1:17" s="196" customFormat="1" ht="36.75" customHeight="1">
      <c r="A10" s="722" t="s">
        <v>759</v>
      </c>
      <c r="B10" s="723">
        <v>6165906251.4200001</v>
      </c>
      <c r="C10" s="723">
        <v>34599619579.040001</v>
      </c>
      <c r="D10" s="723">
        <v>8055775857.3299999</v>
      </c>
      <c r="E10" s="723">
        <v>5751506738.5</v>
      </c>
      <c r="F10" s="723">
        <v>3942349750.1399999</v>
      </c>
      <c r="G10" s="723">
        <v>2736366746.54</v>
      </c>
      <c r="H10" s="723">
        <v>1490413994.6900001</v>
      </c>
      <c r="I10" s="723">
        <v>900279806.85000002</v>
      </c>
      <c r="J10" s="723">
        <v>59747286.439999998</v>
      </c>
      <c r="K10" s="723">
        <v>47601617.189999998</v>
      </c>
      <c r="L10" s="723">
        <v>1555199623.72</v>
      </c>
      <c r="M10" s="723">
        <v>459364890.81999999</v>
      </c>
      <c r="N10" s="723">
        <v>3354908570.04</v>
      </c>
      <c r="O10" s="723">
        <v>892588659.58000004</v>
      </c>
      <c r="P10" s="723">
        <v>70011629372.300003</v>
      </c>
    </row>
    <row r="11" spans="1:17" s="196" customFormat="1" ht="36.75" customHeight="1">
      <c r="A11" s="722" t="s">
        <v>760</v>
      </c>
      <c r="B11" s="723">
        <v>17375019.93</v>
      </c>
      <c r="C11" s="723">
        <v>8196850.5199999996</v>
      </c>
      <c r="D11" s="723">
        <v>0</v>
      </c>
      <c r="E11" s="723">
        <v>0</v>
      </c>
      <c r="F11" s="723">
        <v>20930339.899999999</v>
      </c>
      <c r="G11" s="723">
        <v>0</v>
      </c>
      <c r="H11" s="723">
        <v>10440008.699999999</v>
      </c>
      <c r="I11" s="723">
        <v>0</v>
      </c>
      <c r="J11" s="723">
        <v>0</v>
      </c>
      <c r="K11" s="723">
        <v>0</v>
      </c>
      <c r="L11" s="723">
        <v>0</v>
      </c>
      <c r="M11" s="723">
        <v>0</v>
      </c>
      <c r="N11" s="723">
        <v>0</v>
      </c>
      <c r="O11" s="723">
        <v>0</v>
      </c>
      <c r="P11" s="723">
        <v>56942219.049999997</v>
      </c>
    </row>
    <row r="12" spans="1:17" s="202" customFormat="1" ht="36.75" customHeight="1">
      <c r="A12" s="722" t="s">
        <v>761</v>
      </c>
      <c r="B12" s="723">
        <v>4633087205.5699997</v>
      </c>
      <c r="C12" s="723">
        <v>2835581386.29</v>
      </c>
      <c r="D12" s="723">
        <v>5621042752.1300001</v>
      </c>
      <c r="E12" s="723">
        <v>7493496023.1000004</v>
      </c>
      <c r="F12" s="723">
        <v>5307306810.8999996</v>
      </c>
      <c r="G12" s="723">
        <v>631274789.32000005</v>
      </c>
      <c r="H12" s="723">
        <v>975803313.59000003</v>
      </c>
      <c r="I12" s="723">
        <v>1655764972.28</v>
      </c>
      <c r="J12" s="723">
        <v>23915605.449999999</v>
      </c>
      <c r="K12" s="723">
        <v>226240735.99000001</v>
      </c>
      <c r="L12" s="723">
        <v>1366791857.8299999</v>
      </c>
      <c r="M12" s="723">
        <v>1012309221.83</v>
      </c>
      <c r="N12" s="723">
        <v>186631594.08000001</v>
      </c>
      <c r="O12" s="723">
        <v>125975493.84999999</v>
      </c>
      <c r="P12" s="723">
        <v>32095221762.209999</v>
      </c>
    </row>
    <row r="13" spans="1:17" s="202" customFormat="1" ht="36.75" customHeight="1">
      <c r="A13" s="722" t="s">
        <v>762</v>
      </c>
      <c r="B13" s="723">
        <v>5230787279.0200005</v>
      </c>
      <c r="C13" s="723">
        <v>3886051593.6199999</v>
      </c>
      <c r="D13" s="723">
        <v>12973510549.799999</v>
      </c>
      <c r="E13" s="723">
        <v>882965006.69000006</v>
      </c>
      <c r="F13" s="723">
        <v>4323074606.8999996</v>
      </c>
      <c r="G13" s="723">
        <v>2494868482.6700001</v>
      </c>
      <c r="H13" s="723">
        <v>1590456828.8099999</v>
      </c>
      <c r="I13" s="723">
        <v>415202694.99000001</v>
      </c>
      <c r="J13" s="723">
        <v>0</v>
      </c>
      <c r="K13" s="723">
        <v>0</v>
      </c>
      <c r="L13" s="723">
        <v>1808110236.4000001</v>
      </c>
      <c r="M13" s="723">
        <v>763125757.04999995</v>
      </c>
      <c r="N13" s="723">
        <v>1740394402.53</v>
      </c>
      <c r="O13" s="723">
        <v>500102210.11000001</v>
      </c>
      <c r="P13" s="723">
        <v>36608649648.589996</v>
      </c>
    </row>
    <row r="14" spans="1:17" s="202" customFormat="1" ht="36.75" customHeight="1">
      <c r="A14" s="722" t="s">
        <v>763</v>
      </c>
      <c r="B14" s="723">
        <v>5367436523.4499998</v>
      </c>
      <c r="C14" s="723">
        <v>6493354019.8900003</v>
      </c>
      <c r="D14" s="723">
        <v>4044370743.3000002</v>
      </c>
      <c r="E14" s="723">
        <v>7929229821.6499996</v>
      </c>
      <c r="F14" s="723">
        <v>4372982905.3500004</v>
      </c>
      <c r="G14" s="723">
        <v>3643046976.5300002</v>
      </c>
      <c r="H14" s="723">
        <v>3323558304.79</v>
      </c>
      <c r="I14" s="723">
        <v>0</v>
      </c>
      <c r="J14" s="723">
        <v>65614998.75</v>
      </c>
      <c r="K14" s="723">
        <v>187816433.47999999</v>
      </c>
      <c r="L14" s="723">
        <v>2619081881.6599998</v>
      </c>
      <c r="M14" s="723">
        <v>930900553.96000004</v>
      </c>
      <c r="N14" s="723">
        <v>6509328832.3000002</v>
      </c>
      <c r="O14" s="723">
        <v>1334315422.3199999</v>
      </c>
      <c r="P14" s="723">
        <v>46821037417.43</v>
      </c>
    </row>
    <row r="15" spans="1:17" s="202" customFormat="1" ht="36.75" customHeight="1">
      <c r="A15" s="722" t="s">
        <v>764</v>
      </c>
      <c r="B15" s="723">
        <v>10156525165.07</v>
      </c>
      <c r="C15" s="723">
        <v>9014123629.7800007</v>
      </c>
      <c r="D15" s="723">
        <v>9678328965.3600006</v>
      </c>
      <c r="E15" s="723">
        <v>8841648776.2700005</v>
      </c>
      <c r="F15" s="723">
        <v>7343871712.46</v>
      </c>
      <c r="G15" s="723">
        <v>4091185004.8000002</v>
      </c>
      <c r="H15" s="723">
        <v>4158944853.96</v>
      </c>
      <c r="I15" s="723">
        <v>11882258473.280001</v>
      </c>
      <c r="J15" s="723">
        <v>61290624.18</v>
      </c>
      <c r="K15" s="723">
        <v>166541292.06</v>
      </c>
      <c r="L15" s="723">
        <v>8017034833.8900003</v>
      </c>
      <c r="M15" s="723">
        <v>1597119981.78</v>
      </c>
      <c r="N15" s="723">
        <v>6196043704.7299995</v>
      </c>
      <c r="O15" s="723">
        <v>6848891177.8900003</v>
      </c>
      <c r="P15" s="723">
        <v>88053808195.509995</v>
      </c>
    </row>
    <row r="16" spans="1:17" s="202" customFormat="1" ht="36.75" customHeight="1">
      <c r="A16" s="724" t="s">
        <v>765</v>
      </c>
      <c r="B16" s="725">
        <v>31571117444.459999</v>
      </c>
      <c r="C16" s="725">
        <v>56836927059.139999</v>
      </c>
      <c r="D16" s="725">
        <v>40373028867.919998</v>
      </c>
      <c r="E16" s="725">
        <v>30898846366.209999</v>
      </c>
      <c r="F16" s="725">
        <v>25310516125.650002</v>
      </c>
      <c r="G16" s="725">
        <v>13596741999.860001</v>
      </c>
      <c r="H16" s="725">
        <v>11549617304.540001</v>
      </c>
      <c r="I16" s="725">
        <v>14853505947.4</v>
      </c>
      <c r="J16" s="725">
        <v>210568514.81999999</v>
      </c>
      <c r="K16" s="725">
        <v>628200078.72000003</v>
      </c>
      <c r="L16" s="725">
        <v>15366218433.5</v>
      </c>
      <c r="M16" s="725">
        <v>4762820405.4399996</v>
      </c>
      <c r="N16" s="725">
        <v>17987307103.68</v>
      </c>
      <c r="O16" s="725">
        <v>9701872963.75</v>
      </c>
      <c r="P16" s="725">
        <v>273647288615.09</v>
      </c>
    </row>
    <row r="17" spans="1:16" s="203" customFormat="1" ht="36.75" customHeight="1">
      <c r="A17" s="726" t="s">
        <v>766</v>
      </c>
      <c r="B17" s="723">
        <v>17725851140.274502</v>
      </c>
      <c r="C17" s="723">
        <v>16395100903.817499</v>
      </c>
      <c r="D17" s="723">
        <v>20322570848.160999</v>
      </c>
      <c r="E17" s="723">
        <v>16728752850.4725</v>
      </c>
      <c r="F17" s="723">
        <v>13848700591.092501</v>
      </c>
      <c r="G17" s="723">
        <v>8197159436.3964996</v>
      </c>
      <c r="H17" s="723">
        <v>7643046660.5454998</v>
      </c>
      <c r="I17" s="723">
        <v>12421012815.231001</v>
      </c>
      <c r="J17" s="723">
        <v>115284994.3325</v>
      </c>
      <c r="K17" s="723">
        <v>352651764.36799997</v>
      </c>
      <c r="L17" s="723">
        <v>11158759734.900999</v>
      </c>
      <c r="M17" s="723">
        <v>2879320120.1409998</v>
      </c>
      <c r="N17" s="723">
        <v>11985563849.035999</v>
      </c>
      <c r="O17" s="723">
        <v>8124873948.4549999</v>
      </c>
      <c r="P17" s="723">
        <v>147898649657.224</v>
      </c>
    </row>
    <row r="18" spans="1:16" s="204" customFormat="1" ht="36.75" customHeight="1">
      <c r="A18" s="726" t="s">
        <v>767</v>
      </c>
      <c r="B18" s="723">
        <v>0.5615</v>
      </c>
      <c r="C18" s="723">
        <v>0.28849999999999998</v>
      </c>
      <c r="D18" s="723">
        <v>0.50339999999999996</v>
      </c>
      <c r="E18" s="723">
        <v>0.54139999999999999</v>
      </c>
      <c r="F18" s="723">
        <v>0.54720000000000002</v>
      </c>
      <c r="G18" s="723">
        <v>0.60289999999999999</v>
      </c>
      <c r="H18" s="723">
        <v>0.66180000000000005</v>
      </c>
      <c r="I18" s="723">
        <v>0.83620000000000005</v>
      </c>
      <c r="J18" s="723">
        <v>0.54749999999999999</v>
      </c>
      <c r="K18" s="723">
        <v>0.56140000000000001</v>
      </c>
      <c r="L18" s="723">
        <v>0.72619999999999996</v>
      </c>
      <c r="M18" s="723">
        <v>0.60450000000000004</v>
      </c>
      <c r="N18" s="723">
        <v>0.6663</v>
      </c>
      <c r="O18" s="723">
        <v>0.83750000000000002</v>
      </c>
      <c r="P18" s="723">
        <v>0.54049999999999998</v>
      </c>
    </row>
    <row r="19" spans="1:16" s="202" customFormat="1" ht="36.75" customHeight="1">
      <c r="A19" s="724" t="s">
        <v>768</v>
      </c>
      <c r="B19" s="725">
        <v>1772585114.0274999</v>
      </c>
      <c r="C19" s="725">
        <v>1639510090.3817999</v>
      </c>
      <c r="D19" s="725">
        <v>2032257084.8160999</v>
      </c>
      <c r="E19" s="725">
        <v>1672875285.0473001</v>
      </c>
      <c r="F19" s="725">
        <v>1384870059.1092999</v>
      </c>
      <c r="G19" s="725">
        <v>819715943.63970006</v>
      </c>
      <c r="H19" s="725">
        <v>764304666.0546</v>
      </c>
      <c r="I19" s="725">
        <v>1242101281.5230999</v>
      </c>
      <c r="J19" s="725">
        <v>11528499.4333</v>
      </c>
      <c r="K19" s="725">
        <v>35265176.436800003</v>
      </c>
      <c r="L19" s="725">
        <v>1115875973.4900999</v>
      </c>
      <c r="M19" s="725">
        <v>287932012.01410002</v>
      </c>
      <c r="N19" s="725">
        <v>1198556384.9036</v>
      </c>
      <c r="O19" s="725">
        <v>812487394.84549999</v>
      </c>
      <c r="P19" s="725">
        <v>14789864965.722401</v>
      </c>
    </row>
    <row r="20" spans="1:16" s="202" customFormat="1" ht="36.75" customHeight="1">
      <c r="A20" s="722" t="s">
        <v>769</v>
      </c>
      <c r="B20" s="723">
        <v>1606194897</v>
      </c>
      <c r="C20" s="723">
        <v>2027285769</v>
      </c>
      <c r="D20" s="723">
        <v>1879193665</v>
      </c>
      <c r="E20" s="723">
        <v>1412400309</v>
      </c>
      <c r="F20" s="723">
        <v>1316439978</v>
      </c>
      <c r="G20" s="723">
        <v>656668738</v>
      </c>
      <c r="H20" s="723">
        <v>618519541</v>
      </c>
      <c r="I20" s="723">
        <v>1380692430</v>
      </c>
      <c r="J20" s="723">
        <v>107582168</v>
      </c>
      <c r="K20" s="723">
        <v>197876265</v>
      </c>
      <c r="L20" s="723">
        <v>1010368826</v>
      </c>
      <c r="M20" s="723">
        <v>251264398</v>
      </c>
      <c r="N20" s="723">
        <v>1107614201</v>
      </c>
      <c r="O20" s="723">
        <v>781747259</v>
      </c>
      <c r="P20" s="723">
        <v>14353848444</v>
      </c>
    </row>
    <row r="21" spans="1:16" s="202" customFormat="1" ht="36.75" customHeight="1">
      <c r="A21" s="722" t="s">
        <v>770</v>
      </c>
      <c r="B21" s="723">
        <v>0</v>
      </c>
      <c r="C21" s="723">
        <v>1608938</v>
      </c>
      <c r="D21" s="723">
        <v>207969</v>
      </c>
      <c r="E21" s="723">
        <v>0</v>
      </c>
      <c r="F21" s="723">
        <v>0</v>
      </c>
      <c r="G21" s="723">
        <v>0</v>
      </c>
      <c r="H21" s="723">
        <v>0</v>
      </c>
      <c r="I21" s="723">
        <v>0</v>
      </c>
      <c r="J21" s="723">
        <v>0</v>
      </c>
      <c r="K21" s="723">
        <v>0</v>
      </c>
      <c r="L21" s="723">
        <v>0</v>
      </c>
      <c r="M21" s="723">
        <v>1188</v>
      </c>
      <c r="N21" s="723">
        <v>0</v>
      </c>
      <c r="O21" s="723">
        <v>0</v>
      </c>
      <c r="P21" s="723">
        <v>1818095</v>
      </c>
    </row>
    <row r="22" spans="1:16" s="202" customFormat="1" ht="36.75" customHeight="1">
      <c r="A22" s="722" t="s">
        <v>771</v>
      </c>
      <c r="B22" s="723">
        <v>0</v>
      </c>
      <c r="C22" s="723">
        <v>0</v>
      </c>
      <c r="D22" s="723">
        <v>0</v>
      </c>
      <c r="E22" s="723">
        <v>0</v>
      </c>
      <c r="F22" s="723">
        <v>0</v>
      </c>
      <c r="G22" s="723">
        <v>0</v>
      </c>
      <c r="H22" s="723">
        <v>0</v>
      </c>
      <c r="I22" s="723">
        <v>0</v>
      </c>
      <c r="J22" s="723">
        <v>0</v>
      </c>
      <c r="K22" s="723">
        <v>0</v>
      </c>
      <c r="L22" s="723">
        <v>0</v>
      </c>
      <c r="M22" s="723">
        <v>0</v>
      </c>
      <c r="N22" s="723">
        <v>0</v>
      </c>
      <c r="O22" s="723">
        <v>0</v>
      </c>
      <c r="P22" s="723">
        <v>0</v>
      </c>
    </row>
    <row r="23" spans="1:16" s="202" customFormat="1" ht="36.75" customHeight="1">
      <c r="A23" s="722" t="s">
        <v>772</v>
      </c>
      <c r="B23" s="723">
        <v>0</v>
      </c>
      <c r="C23" s="723">
        <v>2667</v>
      </c>
      <c r="D23" s="723">
        <v>0</v>
      </c>
      <c r="E23" s="723">
        <v>345</v>
      </c>
      <c r="F23" s="723">
        <v>0</v>
      </c>
      <c r="G23" s="723">
        <v>45</v>
      </c>
      <c r="H23" s="723">
        <v>35</v>
      </c>
      <c r="I23" s="723">
        <v>0</v>
      </c>
      <c r="J23" s="723">
        <v>10912628</v>
      </c>
      <c r="K23" s="723">
        <v>0</v>
      </c>
      <c r="L23" s="723">
        <v>2253</v>
      </c>
      <c r="M23" s="723">
        <v>1247</v>
      </c>
      <c r="N23" s="723">
        <v>0</v>
      </c>
      <c r="O23" s="723">
        <v>12</v>
      </c>
      <c r="P23" s="723">
        <v>10919232</v>
      </c>
    </row>
    <row r="24" spans="1:16" s="202" customFormat="1" ht="36.75" customHeight="1">
      <c r="A24" s="724" t="s">
        <v>773</v>
      </c>
      <c r="B24" s="725">
        <v>1606194897</v>
      </c>
      <c r="C24" s="725">
        <v>2025674164</v>
      </c>
      <c r="D24" s="725">
        <v>1878985696</v>
      </c>
      <c r="E24" s="725">
        <v>1412399964</v>
      </c>
      <c r="F24" s="725">
        <v>1316439978</v>
      </c>
      <c r="G24" s="725">
        <v>656668693</v>
      </c>
      <c r="H24" s="725">
        <v>618519506</v>
      </c>
      <c r="I24" s="725">
        <v>1380692430</v>
      </c>
      <c r="J24" s="725">
        <v>96669540</v>
      </c>
      <c r="K24" s="725">
        <v>197876265</v>
      </c>
      <c r="L24" s="725">
        <v>1010366573</v>
      </c>
      <c r="M24" s="725">
        <v>251261963</v>
      </c>
      <c r="N24" s="725">
        <v>1107614201</v>
      </c>
      <c r="O24" s="725">
        <v>781747247</v>
      </c>
      <c r="P24" s="725">
        <v>14341111117</v>
      </c>
    </row>
    <row r="25" spans="1:16" s="202" customFormat="1" ht="36.75" customHeight="1">
      <c r="A25" s="722" t="s">
        <v>774</v>
      </c>
      <c r="B25" s="723">
        <v>391851462</v>
      </c>
      <c r="C25" s="723">
        <v>0</v>
      </c>
      <c r="D25" s="723">
        <v>421890000</v>
      </c>
      <c r="E25" s="723">
        <v>401100000</v>
      </c>
      <c r="F25" s="723">
        <v>205632980</v>
      </c>
      <c r="G25" s="723">
        <v>269500000</v>
      </c>
      <c r="H25" s="723">
        <v>208266541</v>
      </c>
      <c r="I25" s="723">
        <v>260000000</v>
      </c>
      <c r="J25" s="723">
        <v>0</v>
      </c>
      <c r="K25" s="723">
        <v>0</v>
      </c>
      <c r="L25" s="723">
        <v>305950000</v>
      </c>
      <c r="M25" s="723">
        <v>80000000</v>
      </c>
      <c r="N25" s="723">
        <v>40531230</v>
      </c>
      <c r="O25" s="723">
        <v>0</v>
      </c>
      <c r="P25" s="723">
        <v>2584722213</v>
      </c>
    </row>
    <row r="26" spans="1:16" s="202" customFormat="1" ht="36.75" customHeight="1">
      <c r="A26" s="722" t="s">
        <v>775</v>
      </c>
      <c r="B26" s="723">
        <v>0</v>
      </c>
      <c r="C26" s="723">
        <v>0</v>
      </c>
      <c r="D26" s="723">
        <v>0</v>
      </c>
      <c r="E26" s="723">
        <v>0</v>
      </c>
      <c r="F26" s="723">
        <v>0</v>
      </c>
      <c r="G26" s="723">
        <v>0</v>
      </c>
      <c r="H26" s="723">
        <v>0</v>
      </c>
      <c r="I26" s="723">
        <v>0</v>
      </c>
      <c r="J26" s="723">
        <v>0</v>
      </c>
      <c r="K26" s="723">
        <v>0</v>
      </c>
      <c r="L26" s="723">
        <v>0</v>
      </c>
      <c r="M26" s="723">
        <v>0</v>
      </c>
      <c r="N26" s="723">
        <v>0</v>
      </c>
      <c r="O26" s="723">
        <v>0</v>
      </c>
      <c r="P26" s="723">
        <v>0</v>
      </c>
    </row>
    <row r="27" spans="1:16" s="205" customFormat="1" ht="36.75" customHeight="1">
      <c r="A27" s="722" t="s">
        <v>776</v>
      </c>
      <c r="B27" s="723">
        <v>0</v>
      </c>
      <c r="C27" s="723">
        <v>0</v>
      </c>
      <c r="D27" s="723">
        <v>0</v>
      </c>
      <c r="E27" s="723">
        <v>0</v>
      </c>
      <c r="F27" s="723">
        <v>0</v>
      </c>
      <c r="G27" s="723">
        <v>0</v>
      </c>
      <c r="H27" s="723">
        <v>0</v>
      </c>
      <c r="I27" s="723">
        <v>0</v>
      </c>
      <c r="J27" s="723">
        <v>0</v>
      </c>
      <c r="K27" s="723">
        <v>0</v>
      </c>
      <c r="L27" s="723">
        <v>0</v>
      </c>
      <c r="M27" s="723">
        <v>0</v>
      </c>
      <c r="N27" s="723">
        <v>0</v>
      </c>
      <c r="O27" s="723">
        <v>0</v>
      </c>
      <c r="P27" s="723">
        <v>0</v>
      </c>
    </row>
    <row r="28" spans="1:16" s="202" customFormat="1" ht="36.75" customHeight="1">
      <c r="A28" s="722" t="s">
        <v>777</v>
      </c>
      <c r="B28" s="723">
        <v>391851462</v>
      </c>
      <c r="C28" s="723">
        <v>0</v>
      </c>
      <c r="D28" s="723">
        <v>421890000</v>
      </c>
      <c r="E28" s="723">
        <v>401100000</v>
      </c>
      <c r="F28" s="723">
        <v>205632980</v>
      </c>
      <c r="G28" s="723">
        <v>269500000</v>
      </c>
      <c r="H28" s="723">
        <v>208266541</v>
      </c>
      <c r="I28" s="723">
        <v>260000000</v>
      </c>
      <c r="J28" s="723">
        <v>0</v>
      </c>
      <c r="K28" s="723">
        <v>0</v>
      </c>
      <c r="L28" s="723">
        <v>305950000</v>
      </c>
      <c r="M28" s="723">
        <v>80000000</v>
      </c>
      <c r="N28" s="723">
        <v>40531230</v>
      </c>
      <c r="O28" s="723">
        <v>0</v>
      </c>
      <c r="P28" s="723">
        <v>2584722213</v>
      </c>
    </row>
    <row r="29" spans="1:16" s="206" customFormat="1" ht="36.75" customHeight="1">
      <c r="A29" s="722" t="s">
        <v>778</v>
      </c>
      <c r="B29" s="723">
        <v>121823791</v>
      </c>
      <c r="C29" s="723">
        <v>149417516</v>
      </c>
      <c r="D29" s="723">
        <v>98251485</v>
      </c>
      <c r="E29" s="723">
        <v>183036637</v>
      </c>
      <c r="F29" s="723">
        <v>76917540</v>
      </c>
      <c r="G29" s="723">
        <v>53566316</v>
      </c>
      <c r="H29" s="723">
        <v>41904618</v>
      </c>
      <c r="I29" s="723">
        <v>92374143</v>
      </c>
      <c r="J29" s="723">
        <v>0</v>
      </c>
      <c r="K29" s="723">
        <v>0</v>
      </c>
      <c r="L29" s="723">
        <v>139645047</v>
      </c>
      <c r="M29" s="723">
        <v>18430550</v>
      </c>
      <c r="N29" s="723">
        <v>169941660</v>
      </c>
      <c r="O29" s="723">
        <v>160376530</v>
      </c>
      <c r="P29" s="723">
        <v>1305685833</v>
      </c>
    </row>
    <row r="30" spans="1:16" s="207" customFormat="1" ht="36.75" customHeight="1">
      <c r="A30" s="722" t="s">
        <v>779</v>
      </c>
      <c r="B30" s="723">
        <v>0</v>
      </c>
      <c r="C30" s="723">
        <v>0</v>
      </c>
      <c r="D30" s="723">
        <v>0</v>
      </c>
      <c r="E30" s="723">
        <v>0</v>
      </c>
      <c r="F30" s="723">
        <v>0</v>
      </c>
      <c r="G30" s="723">
        <v>0</v>
      </c>
      <c r="H30" s="723">
        <v>0</v>
      </c>
      <c r="I30" s="723">
        <v>0</v>
      </c>
      <c r="J30" s="723">
        <v>0</v>
      </c>
      <c r="K30" s="723">
        <v>0</v>
      </c>
      <c r="L30" s="723">
        <v>0</v>
      </c>
      <c r="M30" s="723">
        <v>0</v>
      </c>
      <c r="N30" s="723">
        <v>0</v>
      </c>
      <c r="O30" s="723">
        <v>0</v>
      </c>
      <c r="P30" s="723">
        <v>0</v>
      </c>
    </row>
    <row r="31" spans="1:16" s="202" customFormat="1" ht="36.75" customHeight="1">
      <c r="A31" s="724" t="s">
        <v>780</v>
      </c>
      <c r="B31" s="725">
        <v>513675253</v>
      </c>
      <c r="C31" s="725">
        <v>149417516</v>
      </c>
      <c r="D31" s="725">
        <v>520141485</v>
      </c>
      <c r="E31" s="725">
        <v>584136637</v>
      </c>
      <c r="F31" s="725">
        <v>282550520</v>
      </c>
      <c r="G31" s="725">
        <v>323066316</v>
      </c>
      <c r="H31" s="725">
        <v>250171159</v>
      </c>
      <c r="I31" s="725">
        <v>352374143</v>
      </c>
      <c r="J31" s="725">
        <v>0</v>
      </c>
      <c r="K31" s="725">
        <v>0</v>
      </c>
      <c r="L31" s="725">
        <v>445595047</v>
      </c>
      <c r="M31" s="725">
        <v>98430550</v>
      </c>
      <c r="N31" s="725">
        <v>210472890</v>
      </c>
      <c r="O31" s="725">
        <v>160376530</v>
      </c>
      <c r="P31" s="725">
        <v>3890408046</v>
      </c>
    </row>
    <row r="32" spans="1:16" s="202" customFormat="1" ht="36.75" customHeight="1">
      <c r="A32" s="722" t="s">
        <v>781</v>
      </c>
      <c r="B32" s="723">
        <v>0</v>
      </c>
      <c r="C32" s="723">
        <v>95096288</v>
      </c>
      <c r="D32" s="723">
        <v>0</v>
      </c>
      <c r="E32" s="723">
        <v>0</v>
      </c>
      <c r="F32" s="723">
        <v>0</v>
      </c>
      <c r="G32" s="723">
        <v>0</v>
      </c>
      <c r="H32" s="723">
        <v>0</v>
      </c>
      <c r="I32" s="723">
        <v>0</v>
      </c>
      <c r="J32" s="723">
        <v>0</v>
      </c>
      <c r="K32" s="723">
        <v>0</v>
      </c>
      <c r="L32" s="723">
        <v>0</v>
      </c>
      <c r="M32" s="723">
        <v>0</v>
      </c>
      <c r="N32" s="723">
        <v>0</v>
      </c>
      <c r="O32" s="723">
        <v>0</v>
      </c>
      <c r="P32" s="723">
        <v>95096288</v>
      </c>
    </row>
    <row r="33" spans="1:17" s="202" customFormat="1" ht="36.75" customHeight="1">
      <c r="A33" s="722" t="s">
        <v>782</v>
      </c>
      <c r="B33" s="723">
        <v>1177432</v>
      </c>
      <c r="C33" s="723">
        <v>135778248</v>
      </c>
      <c r="D33" s="723">
        <v>1893700</v>
      </c>
      <c r="E33" s="723">
        <v>149867</v>
      </c>
      <c r="F33" s="723">
        <v>150863</v>
      </c>
      <c r="G33" s="723">
        <v>488800</v>
      </c>
      <c r="H33" s="723">
        <v>488800</v>
      </c>
      <c r="I33" s="723">
        <v>1517706</v>
      </c>
      <c r="J33" s="723">
        <v>0</v>
      </c>
      <c r="K33" s="723">
        <v>0</v>
      </c>
      <c r="L33" s="723">
        <v>699700</v>
      </c>
      <c r="M33" s="723">
        <v>0</v>
      </c>
      <c r="N33" s="723">
        <v>0</v>
      </c>
      <c r="O33" s="723">
        <v>998900</v>
      </c>
      <c r="P33" s="723">
        <v>143344016</v>
      </c>
    </row>
    <row r="34" spans="1:17" s="202" customFormat="1" ht="36.75" customHeight="1">
      <c r="A34" s="724" t="s">
        <v>783</v>
      </c>
      <c r="B34" s="725">
        <v>2118692718</v>
      </c>
      <c r="C34" s="725">
        <v>1944217144</v>
      </c>
      <c r="D34" s="725">
        <v>2397233481</v>
      </c>
      <c r="E34" s="725">
        <v>1996386734</v>
      </c>
      <c r="F34" s="725">
        <v>1598839635</v>
      </c>
      <c r="G34" s="725">
        <v>979246209</v>
      </c>
      <c r="H34" s="725">
        <v>868201865</v>
      </c>
      <c r="I34" s="725">
        <v>1731548867</v>
      </c>
      <c r="J34" s="725">
        <v>96669540</v>
      </c>
      <c r="K34" s="725">
        <v>197876265</v>
      </c>
      <c r="L34" s="725">
        <v>1455261920</v>
      </c>
      <c r="M34" s="725">
        <v>349692513</v>
      </c>
      <c r="N34" s="725">
        <v>1318087091</v>
      </c>
      <c r="O34" s="725">
        <v>941124877</v>
      </c>
      <c r="P34" s="725">
        <v>17993078859</v>
      </c>
    </row>
    <row r="35" spans="1:17" s="196" customFormat="1" ht="36.75" customHeight="1">
      <c r="A35" s="722" t="s">
        <v>784</v>
      </c>
      <c r="B35" s="723">
        <v>346107603.97259998</v>
      </c>
      <c r="C35" s="723">
        <v>304707053.61830002</v>
      </c>
      <c r="D35" s="723">
        <v>364976396.1839</v>
      </c>
      <c r="E35" s="723">
        <v>323511448.95279998</v>
      </c>
      <c r="F35" s="723">
        <v>213969575.8908</v>
      </c>
      <c r="G35" s="723">
        <v>159530265.36039999</v>
      </c>
      <c r="H35" s="723">
        <v>103897198.9455</v>
      </c>
      <c r="I35" s="723">
        <v>489447585.47689998</v>
      </c>
      <c r="J35" s="723">
        <v>85141040.566799998</v>
      </c>
      <c r="K35" s="723">
        <v>162611088.5632</v>
      </c>
      <c r="L35" s="723">
        <v>339385946.50989997</v>
      </c>
      <c r="M35" s="723">
        <v>61760500.9859</v>
      </c>
      <c r="N35" s="723">
        <v>119530706.09639999</v>
      </c>
      <c r="O35" s="723">
        <v>128637482.15449999</v>
      </c>
      <c r="P35" s="723">
        <v>3203213893.2775998</v>
      </c>
    </row>
    <row r="36" spans="1:17" s="208" customFormat="1" ht="36.75" customHeight="1">
      <c r="A36" s="727" t="s">
        <v>785</v>
      </c>
      <c r="B36" s="728">
        <v>0.18729999999999999</v>
      </c>
      <c r="C36" s="728">
        <v>0.3145</v>
      </c>
      <c r="D36" s="728">
        <v>0.23830000000000001</v>
      </c>
      <c r="E36" s="728">
        <v>0.2918</v>
      </c>
      <c r="F36" s="728">
        <v>0.1207</v>
      </c>
      <c r="G36" s="728">
        <v>0.34420000000000001</v>
      </c>
      <c r="H36" s="728">
        <v>0.218</v>
      </c>
      <c r="I36" s="728">
        <v>0.12740000000000001</v>
      </c>
      <c r="J36" s="729">
        <v>2.2700000000000001E-2</v>
      </c>
      <c r="K36" s="728">
        <v>4.5999999999999999E-3</v>
      </c>
      <c r="L36" s="728">
        <v>0.18</v>
      </c>
      <c r="M36" s="728">
        <v>0.11890000000000001</v>
      </c>
      <c r="N36" s="728">
        <v>0.90969999999999995</v>
      </c>
      <c r="O36" s="728">
        <v>6.3200000000000006E-2</v>
      </c>
      <c r="P36" s="728">
        <v>0.26</v>
      </c>
    </row>
    <row r="37" spans="1:17" ht="6" customHeight="1" thickBot="1">
      <c r="A37" s="730"/>
      <c r="B37" s="731"/>
      <c r="C37" s="731"/>
      <c r="D37" s="731"/>
      <c r="E37" s="731"/>
      <c r="F37" s="731"/>
      <c r="G37" s="731"/>
      <c r="H37" s="731"/>
      <c r="I37" s="731"/>
      <c r="J37" s="731"/>
      <c r="K37" s="731"/>
      <c r="L37" s="731"/>
      <c r="M37" s="731"/>
      <c r="N37" s="731"/>
      <c r="O37" s="731"/>
      <c r="P37" s="731"/>
      <c r="Q37" s="195"/>
    </row>
    <row r="38" spans="1:17" ht="28.5" customHeight="1" thickTop="1">
      <c r="A38" s="732" t="s">
        <v>786</v>
      </c>
      <c r="B38" s="111"/>
      <c r="C38" s="111"/>
      <c r="D38" s="111"/>
      <c r="E38" s="111"/>
      <c r="F38" s="111"/>
      <c r="G38" s="111"/>
      <c r="H38" s="111"/>
      <c r="I38" s="733"/>
      <c r="J38" s="111"/>
      <c r="K38" s="111"/>
      <c r="L38" s="111"/>
      <c r="M38" s="111"/>
      <c r="N38" s="111"/>
      <c r="O38" s="111"/>
      <c r="P38" s="111"/>
      <c r="Q38" s="195"/>
    </row>
    <row r="39" spans="1:17" ht="16.5" customHeight="1">
      <c r="A39" s="732"/>
      <c r="B39" s="111"/>
      <c r="C39" s="111"/>
      <c r="D39" s="111"/>
      <c r="E39" s="111"/>
      <c r="F39" s="111"/>
      <c r="G39" s="111"/>
      <c r="H39" s="111"/>
      <c r="I39" s="733"/>
      <c r="J39" s="111"/>
      <c r="K39" s="111"/>
      <c r="L39" s="111"/>
      <c r="M39" s="111"/>
      <c r="N39" s="111"/>
      <c r="O39" s="111"/>
      <c r="P39" s="111"/>
      <c r="Q39" s="195"/>
    </row>
    <row r="40" spans="1:17" ht="15">
      <c r="A40" s="209"/>
      <c r="Q40" s="195"/>
    </row>
    <row r="41" spans="1:17">
      <c r="Q41" s="195"/>
    </row>
    <row r="42" spans="1:17">
      <c r="B42" s="210"/>
      <c r="C42" s="210"/>
      <c r="D42" s="210"/>
      <c r="E42" s="210"/>
      <c r="F42" s="210"/>
      <c r="G42" s="210"/>
      <c r="H42" s="210"/>
      <c r="I42" s="210"/>
      <c r="J42" s="210"/>
      <c r="K42" s="210"/>
      <c r="L42" s="210"/>
      <c r="M42" s="210"/>
      <c r="N42" s="210"/>
      <c r="O42" s="210"/>
      <c r="P42" s="210"/>
      <c r="Q42" s="195"/>
    </row>
    <row r="43" spans="1:17">
      <c r="B43" s="210"/>
      <c r="C43" s="210"/>
      <c r="D43" s="210"/>
      <c r="E43" s="210"/>
      <c r="F43" s="210"/>
      <c r="G43" s="210"/>
      <c r="H43" s="210"/>
      <c r="I43" s="210"/>
      <c r="J43" s="210"/>
      <c r="K43" s="210"/>
      <c r="L43" s="210"/>
      <c r="M43" s="210"/>
      <c r="N43" s="210"/>
      <c r="O43" s="210"/>
      <c r="P43" s="210"/>
      <c r="Q43" s="195"/>
    </row>
    <row r="44" spans="1:17">
      <c r="Q44" s="195"/>
    </row>
    <row r="45" spans="1:17">
      <c r="Q45" s="195"/>
    </row>
    <row r="46" spans="1:17">
      <c r="Q46" s="195"/>
    </row>
    <row r="47" spans="1:17">
      <c r="Q47" s="195"/>
    </row>
    <row r="48" spans="1:17">
      <c r="Q48" s="195"/>
    </row>
    <row r="49" spans="17:17">
      <c r="Q49" s="195"/>
    </row>
    <row r="50" spans="17:17">
      <c r="Q50" s="195"/>
    </row>
    <row r="51" spans="17:17">
      <c r="Q51" s="195"/>
    </row>
    <row r="52" spans="17:17">
      <c r="Q52" s="195"/>
    </row>
    <row r="53" spans="17:17">
      <c r="Q53" s="195"/>
    </row>
    <row r="54" spans="17:17">
      <c r="Q54" s="195"/>
    </row>
    <row r="55" spans="17:17">
      <c r="Q55" s="195"/>
    </row>
    <row r="56" spans="17:17">
      <c r="Q56" s="195"/>
    </row>
    <row r="57" spans="17:17">
      <c r="Q57" s="195"/>
    </row>
    <row r="58" spans="17:17">
      <c r="Q58" s="195"/>
    </row>
    <row r="59" spans="17:17">
      <c r="Q59" s="195"/>
    </row>
    <row r="60" spans="17:17">
      <c r="Q60" s="195"/>
    </row>
    <row r="61" spans="17:17">
      <c r="Q61" s="195"/>
    </row>
    <row r="62" spans="17:17">
      <c r="Q62" s="195"/>
    </row>
    <row r="63" spans="17:17">
      <c r="Q63" s="195"/>
    </row>
    <row r="64" spans="17:17">
      <c r="Q64" s="195"/>
    </row>
    <row r="65" spans="17:17">
      <c r="Q65" s="195"/>
    </row>
    <row r="66" spans="17:17">
      <c r="Q66" s="195"/>
    </row>
    <row r="67" spans="17:17">
      <c r="Q67" s="195"/>
    </row>
    <row r="68" spans="17:17">
      <c r="Q68" s="195"/>
    </row>
    <row r="69" spans="17:17">
      <c r="Q69" s="195"/>
    </row>
    <row r="70" spans="17:17">
      <c r="Q70" s="195"/>
    </row>
    <row r="71" spans="17:17">
      <c r="Q71" s="195"/>
    </row>
    <row r="72" spans="17:17">
      <c r="Q72" s="195"/>
    </row>
    <row r="73" spans="17:17">
      <c r="Q73" s="195"/>
    </row>
    <row r="74" spans="17:17">
      <c r="Q74" s="195"/>
    </row>
    <row r="75" spans="17:17">
      <c r="Q75" s="195"/>
    </row>
    <row r="76" spans="17:17">
      <c r="Q76" s="195"/>
    </row>
    <row r="77" spans="17:17">
      <c r="Q77" s="195"/>
    </row>
    <row r="78" spans="17:17">
      <c r="Q78" s="195"/>
    </row>
    <row r="79" spans="17:17">
      <c r="Q79" s="195"/>
    </row>
    <row r="80" spans="17:17">
      <c r="Q80" s="195"/>
    </row>
    <row r="81" spans="17:17">
      <c r="Q81" s="195"/>
    </row>
    <row r="82" spans="17:17">
      <c r="Q82" s="195"/>
    </row>
    <row r="83" spans="17:17">
      <c r="Q83" s="195"/>
    </row>
    <row r="84" spans="17:17">
      <c r="Q84" s="195"/>
    </row>
    <row r="85" spans="17:17">
      <c r="Q85" s="195"/>
    </row>
    <row r="86" spans="17:17">
      <c r="Q86" s="195"/>
    </row>
    <row r="87" spans="17:17">
      <c r="Q87" s="195"/>
    </row>
    <row r="88" spans="17:17">
      <c r="Q88" s="195"/>
    </row>
    <row r="89" spans="17:17">
      <c r="Q89" s="195"/>
    </row>
    <row r="90" spans="17:17">
      <c r="Q90" s="195"/>
    </row>
    <row r="91" spans="17:17">
      <c r="Q91" s="195"/>
    </row>
    <row r="92" spans="17:17">
      <c r="Q92" s="195"/>
    </row>
    <row r="93" spans="17:17">
      <c r="Q93" s="195"/>
    </row>
    <row r="94" spans="17:17">
      <c r="Q94" s="195"/>
    </row>
    <row r="95" spans="17:17">
      <c r="Q95" s="195"/>
    </row>
    <row r="96" spans="17:17">
      <c r="Q96" s="195"/>
    </row>
    <row r="97" spans="17:17">
      <c r="Q97" s="195"/>
    </row>
    <row r="98" spans="17:17">
      <c r="Q98" s="195"/>
    </row>
    <row r="99" spans="17:17">
      <c r="Q99" s="195"/>
    </row>
    <row r="100" spans="17:17">
      <c r="Q100" s="195"/>
    </row>
    <row r="101" spans="17:17">
      <c r="Q101" s="195"/>
    </row>
    <row r="102" spans="17:17">
      <c r="Q102" s="195"/>
    </row>
    <row r="103" spans="17:17">
      <c r="Q103" s="195"/>
    </row>
    <row r="104" spans="17:17">
      <c r="Q104" s="195"/>
    </row>
    <row r="105" spans="17:17">
      <c r="Q105" s="195"/>
    </row>
    <row r="106" spans="17:17">
      <c r="Q106" s="195"/>
    </row>
    <row r="107" spans="17:17">
      <c r="Q107" s="195"/>
    </row>
    <row r="108" spans="17:17">
      <c r="Q108" s="195"/>
    </row>
    <row r="109" spans="17:17">
      <c r="Q109" s="195"/>
    </row>
    <row r="110" spans="17:17">
      <c r="Q110" s="195"/>
    </row>
    <row r="111" spans="17:17">
      <c r="Q111" s="195"/>
    </row>
    <row r="112" spans="17:17">
      <c r="Q112" s="195"/>
    </row>
    <row r="113" spans="17:17">
      <c r="Q113" s="195"/>
    </row>
    <row r="114" spans="17:17">
      <c r="Q114" s="195"/>
    </row>
    <row r="115" spans="17:17">
      <c r="Q115" s="195"/>
    </row>
    <row r="116" spans="17:17">
      <c r="Q116" s="195"/>
    </row>
    <row r="117" spans="17:17">
      <c r="Q117" s="195"/>
    </row>
    <row r="118" spans="17:17">
      <c r="Q118" s="195"/>
    </row>
    <row r="119" spans="17:17">
      <c r="Q119" s="195"/>
    </row>
    <row r="120" spans="17:17">
      <c r="Q120" s="195"/>
    </row>
    <row r="121" spans="17:17">
      <c r="Q121" s="195"/>
    </row>
    <row r="122" spans="17:17">
      <c r="Q122" s="195"/>
    </row>
    <row r="123" spans="17:17">
      <c r="Q123" s="195"/>
    </row>
    <row r="124" spans="17:17">
      <c r="Q124" s="195"/>
    </row>
    <row r="125" spans="17:17">
      <c r="Q125" s="195"/>
    </row>
    <row r="126" spans="17:17">
      <c r="Q126" s="195"/>
    </row>
    <row r="127" spans="17:17">
      <c r="Q127" s="195"/>
    </row>
    <row r="128" spans="17:17">
      <c r="Q128" s="195"/>
    </row>
    <row r="129" spans="17:17">
      <c r="Q129" s="195"/>
    </row>
    <row r="130" spans="17:17">
      <c r="Q130" s="195"/>
    </row>
    <row r="131" spans="17:17">
      <c r="Q131" s="195"/>
    </row>
    <row r="132" spans="17:17">
      <c r="Q132" s="195"/>
    </row>
    <row r="133" spans="17:17">
      <c r="Q133" s="195"/>
    </row>
    <row r="134" spans="17:17">
      <c r="Q134" s="195"/>
    </row>
    <row r="135" spans="17:17">
      <c r="Q135" s="195"/>
    </row>
    <row r="136" spans="17:17">
      <c r="Q136" s="195"/>
    </row>
    <row r="137" spans="17:17">
      <c r="Q137" s="195"/>
    </row>
    <row r="138" spans="17:17">
      <c r="Q138" s="195"/>
    </row>
    <row r="139" spans="17:17">
      <c r="Q139" s="195"/>
    </row>
    <row r="140" spans="17:17">
      <c r="Q140" s="195"/>
    </row>
    <row r="141" spans="17:17">
      <c r="Q141" s="195"/>
    </row>
    <row r="142" spans="17:17">
      <c r="Q142" s="195"/>
    </row>
    <row r="143" spans="17:17">
      <c r="Q143" s="195"/>
    </row>
    <row r="144" spans="17:17">
      <c r="Q144" s="195"/>
    </row>
    <row r="145" spans="17:17">
      <c r="Q145" s="195"/>
    </row>
    <row r="146" spans="17:17">
      <c r="Q146" s="195"/>
    </row>
    <row r="147" spans="17:17">
      <c r="Q147" s="195"/>
    </row>
    <row r="148" spans="17:17">
      <c r="Q148" s="195"/>
    </row>
    <row r="149" spans="17:17">
      <c r="Q149" s="195"/>
    </row>
    <row r="150" spans="17:17">
      <c r="Q150" s="195"/>
    </row>
    <row r="151" spans="17:17">
      <c r="Q151" s="195"/>
    </row>
    <row r="152" spans="17:17">
      <c r="Q152" s="195"/>
    </row>
    <row r="153" spans="17:17">
      <c r="Q153" s="195"/>
    </row>
    <row r="154" spans="17:17">
      <c r="Q154" s="195"/>
    </row>
    <row r="155" spans="17:17">
      <c r="Q155" s="195"/>
    </row>
    <row r="156" spans="17:17">
      <c r="Q156" s="195"/>
    </row>
    <row r="157" spans="17:17">
      <c r="Q157" s="195"/>
    </row>
    <row r="158" spans="17:17">
      <c r="Q158" s="195"/>
    </row>
    <row r="159" spans="17:17">
      <c r="Q159" s="195"/>
    </row>
    <row r="160" spans="17:17">
      <c r="Q160" s="195"/>
    </row>
    <row r="161" spans="17:17">
      <c r="Q161" s="195"/>
    </row>
    <row r="162" spans="17:17">
      <c r="Q162" s="195"/>
    </row>
    <row r="163" spans="17:17">
      <c r="Q163" s="195"/>
    </row>
    <row r="164" spans="17:17">
      <c r="Q164" s="195"/>
    </row>
    <row r="165" spans="17:17">
      <c r="Q165" s="195"/>
    </row>
    <row r="166" spans="17:17">
      <c r="Q166" s="195"/>
    </row>
    <row r="167" spans="17:17">
      <c r="Q167" s="195"/>
    </row>
    <row r="168" spans="17:17">
      <c r="Q168" s="195"/>
    </row>
    <row r="169" spans="17:17">
      <c r="Q169" s="195"/>
    </row>
    <row r="170" spans="17:17">
      <c r="Q170" s="195"/>
    </row>
    <row r="171" spans="17:17">
      <c r="Q171" s="195"/>
    </row>
    <row r="172" spans="17:17">
      <c r="Q172" s="195"/>
    </row>
    <row r="173" spans="17:17">
      <c r="Q173" s="195"/>
    </row>
    <row r="174" spans="17:17">
      <c r="Q174" s="195"/>
    </row>
    <row r="175" spans="17:17">
      <c r="Q175" s="195"/>
    </row>
    <row r="176" spans="17:17">
      <c r="Q176" s="195"/>
    </row>
    <row r="177" spans="17:17">
      <c r="Q177" s="195"/>
    </row>
    <row r="178" spans="17:17">
      <c r="Q178" s="195"/>
    </row>
    <row r="179" spans="17:17">
      <c r="Q179" s="195"/>
    </row>
    <row r="180" spans="17:17">
      <c r="Q180" s="195"/>
    </row>
    <row r="181" spans="17:17">
      <c r="Q181" s="195"/>
    </row>
    <row r="182" spans="17:17">
      <c r="Q182" s="195"/>
    </row>
    <row r="183" spans="17:17">
      <c r="Q183" s="195"/>
    </row>
    <row r="184" spans="17:17">
      <c r="Q184" s="195"/>
    </row>
    <row r="185" spans="17:17">
      <c r="Q185" s="195"/>
    </row>
    <row r="186" spans="17:17">
      <c r="Q186" s="195"/>
    </row>
    <row r="187" spans="17:17">
      <c r="Q187" s="195"/>
    </row>
    <row r="188" spans="17:17">
      <c r="Q188" s="195"/>
    </row>
    <row r="189" spans="17:17">
      <c r="Q189" s="195"/>
    </row>
    <row r="190" spans="17:17">
      <c r="Q190" s="195"/>
    </row>
    <row r="191" spans="17:17">
      <c r="Q191" s="195"/>
    </row>
    <row r="192" spans="17:17">
      <c r="Q192" s="195"/>
    </row>
    <row r="193" spans="17:17">
      <c r="Q193" s="195"/>
    </row>
    <row r="194" spans="17:17">
      <c r="Q194" s="195"/>
    </row>
    <row r="195" spans="17:17">
      <c r="Q195" s="195"/>
    </row>
    <row r="196" spans="17:17">
      <c r="Q196" s="195"/>
    </row>
    <row r="197" spans="17:17">
      <c r="Q197" s="195"/>
    </row>
    <row r="198" spans="17:17">
      <c r="Q198" s="195"/>
    </row>
    <row r="199" spans="17:17">
      <c r="Q199" s="195"/>
    </row>
    <row r="200" spans="17:17">
      <c r="Q200" s="195"/>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R646"/>
  <sheetViews>
    <sheetView zoomScale="70" zoomScaleNormal="70" workbookViewId="0">
      <selection activeCell="Q19" sqref="Q19"/>
    </sheetView>
  </sheetViews>
  <sheetFormatPr defaultColWidth="11.42578125" defaultRowHeight="12.75"/>
  <cols>
    <col min="1" max="1" width="46.7109375" style="227" customWidth="1"/>
    <col min="2" max="2" width="12.42578125" style="194" customWidth="1"/>
    <col min="3" max="3" width="12" style="194" customWidth="1"/>
    <col min="4" max="5" width="12.42578125" style="194" customWidth="1"/>
    <col min="6" max="6" width="11.5703125" style="194" customWidth="1"/>
    <col min="7" max="7" width="12" style="194" customWidth="1"/>
    <col min="8" max="8" width="11.140625" style="194" customWidth="1"/>
    <col min="9" max="9" width="11.5703125" style="194" customWidth="1"/>
    <col min="10" max="10" width="8.5703125" style="194" customWidth="1"/>
    <col min="11" max="11" width="8.85546875" style="194" customWidth="1"/>
    <col min="12" max="12" width="11.5703125" style="194" customWidth="1"/>
    <col min="13" max="13" width="11.140625" style="194" customWidth="1"/>
    <col min="14" max="14" width="12" style="194" customWidth="1"/>
    <col min="15" max="15" width="10.7109375" style="194" customWidth="1"/>
    <col min="16" max="16" width="20.5703125" style="194" customWidth="1"/>
    <col min="17" max="17" width="9.5703125" style="194" customWidth="1"/>
    <col min="18" max="18" width="2.5703125" style="226" customWidth="1"/>
    <col min="19" max="256" width="9.140625" style="195" customWidth="1"/>
    <col min="257" max="257" width="44.28515625" style="195" customWidth="1"/>
    <col min="258" max="271" width="13.85546875" style="195" customWidth="1"/>
    <col min="272" max="272" width="14.140625" style="195" customWidth="1"/>
    <col min="273" max="273" width="12.140625" style="195" customWidth="1"/>
    <col min="274" max="274" width="2.5703125" style="195" customWidth="1"/>
    <col min="275" max="512" width="9.140625" style="195" customWidth="1"/>
    <col min="513" max="513" width="44.28515625" style="195" customWidth="1"/>
    <col min="514" max="527" width="13.85546875" style="195" customWidth="1"/>
    <col min="528" max="528" width="14.140625" style="195" customWidth="1"/>
    <col min="529" max="529" width="12.140625" style="195" customWidth="1"/>
    <col min="530" max="530" width="2.5703125" style="195" customWidth="1"/>
    <col min="531" max="768" width="9.140625" style="195" customWidth="1"/>
    <col min="769" max="769" width="44.28515625" style="195" customWidth="1"/>
    <col min="770" max="783" width="13.85546875" style="195" customWidth="1"/>
    <col min="784" max="784" width="14.140625" style="195" customWidth="1"/>
    <col min="785" max="785" width="12.140625" style="195" customWidth="1"/>
    <col min="786" max="786" width="2.5703125" style="195" customWidth="1"/>
    <col min="787" max="1024" width="9.140625" style="195" customWidth="1"/>
    <col min="1025" max="1025" width="44.28515625" style="195" customWidth="1"/>
    <col min="1026" max="1039" width="13.85546875" style="195" customWidth="1"/>
    <col min="1040" max="1040" width="14.140625" style="195" customWidth="1"/>
    <col min="1041" max="1041" width="12.140625" style="195" customWidth="1"/>
    <col min="1042" max="1042" width="2.5703125" style="195" customWidth="1"/>
    <col min="1043" max="1280" width="9.140625" style="195" customWidth="1"/>
    <col min="1281" max="1281" width="44.28515625" style="195" customWidth="1"/>
    <col min="1282" max="1295" width="13.85546875" style="195" customWidth="1"/>
    <col min="1296" max="1296" width="14.140625" style="195" customWidth="1"/>
    <col min="1297" max="1297" width="12.140625" style="195" customWidth="1"/>
    <col min="1298" max="1298" width="2.5703125" style="195" customWidth="1"/>
    <col min="1299" max="1536" width="9.140625" style="195" customWidth="1"/>
    <col min="1537" max="1537" width="44.28515625" style="195" customWidth="1"/>
    <col min="1538" max="1551" width="13.85546875" style="195" customWidth="1"/>
    <col min="1552" max="1552" width="14.140625" style="195" customWidth="1"/>
    <col min="1553" max="1553" width="12.140625" style="195" customWidth="1"/>
    <col min="1554" max="1554" width="2.5703125" style="195" customWidth="1"/>
    <col min="1555" max="1792" width="9.140625" style="195" customWidth="1"/>
    <col min="1793" max="1793" width="44.28515625" style="195" customWidth="1"/>
    <col min="1794" max="1807" width="13.85546875" style="195" customWidth="1"/>
    <col min="1808" max="1808" width="14.140625" style="195" customWidth="1"/>
    <col min="1809" max="1809" width="12.140625" style="195" customWidth="1"/>
    <col min="1810" max="1810" width="2.5703125" style="195" customWidth="1"/>
    <col min="1811" max="2048" width="9.140625" style="195" customWidth="1"/>
    <col min="2049" max="2049" width="44.28515625" style="195" customWidth="1"/>
    <col min="2050" max="2063" width="13.85546875" style="195" customWidth="1"/>
    <col min="2064" max="2064" width="14.140625" style="195" customWidth="1"/>
    <col min="2065" max="2065" width="12.140625" style="195" customWidth="1"/>
    <col min="2066" max="2066" width="2.5703125" style="195" customWidth="1"/>
    <col min="2067" max="2304" width="9.140625" style="195" customWidth="1"/>
    <col min="2305" max="2305" width="44.28515625" style="195" customWidth="1"/>
    <col min="2306" max="2319" width="13.85546875" style="195" customWidth="1"/>
    <col min="2320" max="2320" width="14.140625" style="195" customWidth="1"/>
    <col min="2321" max="2321" width="12.140625" style="195" customWidth="1"/>
    <col min="2322" max="2322" width="2.5703125" style="195" customWidth="1"/>
    <col min="2323" max="2560" width="9.140625" style="195" customWidth="1"/>
    <col min="2561" max="2561" width="44.28515625" style="195" customWidth="1"/>
    <col min="2562" max="2575" width="13.85546875" style="195" customWidth="1"/>
    <col min="2576" max="2576" width="14.140625" style="195" customWidth="1"/>
    <col min="2577" max="2577" width="12.140625" style="195" customWidth="1"/>
    <col min="2578" max="2578" width="2.5703125" style="195" customWidth="1"/>
    <col min="2579" max="2816" width="9.140625" style="195" customWidth="1"/>
    <col min="2817" max="2817" width="44.28515625" style="195" customWidth="1"/>
    <col min="2818" max="2831" width="13.85546875" style="195" customWidth="1"/>
    <col min="2832" max="2832" width="14.140625" style="195" customWidth="1"/>
    <col min="2833" max="2833" width="12.140625" style="195" customWidth="1"/>
    <col min="2834" max="2834" width="2.5703125" style="195" customWidth="1"/>
    <col min="2835" max="3072" width="9.140625" style="195" customWidth="1"/>
    <col min="3073" max="3073" width="44.28515625" style="195" customWidth="1"/>
    <col min="3074" max="3087" width="13.85546875" style="195" customWidth="1"/>
    <col min="3088" max="3088" width="14.140625" style="195" customWidth="1"/>
    <col min="3089" max="3089" width="12.140625" style="195" customWidth="1"/>
    <col min="3090" max="3090" width="2.5703125" style="195" customWidth="1"/>
    <col min="3091" max="3328" width="9.140625" style="195" customWidth="1"/>
    <col min="3329" max="3329" width="44.28515625" style="195" customWidth="1"/>
    <col min="3330" max="3343" width="13.85546875" style="195" customWidth="1"/>
    <col min="3344" max="3344" width="14.140625" style="195" customWidth="1"/>
    <col min="3345" max="3345" width="12.140625" style="195" customWidth="1"/>
    <col min="3346" max="3346" width="2.5703125" style="195" customWidth="1"/>
    <col min="3347" max="3584" width="9.140625" style="195" customWidth="1"/>
    <col min="3585" max="3585" width="44.28515625" style="195" customWidth="1"/>
    <col min="3586" max="3599" width="13.85546875" style="195" customWidth="1"/>
    <col min="3600" max="3600" width="14.140625" style="195" customWidth="1"/>
    <col min="3601" max="3601" width="12.140625" style="195" customWidth="1"/>
    <col min="3602" max="3602" width="2.5703125" style="195" customWidth="1"/>
    <col min="3603" max="3840" width="9.140625" style="195" customWidth="1"/>
    <col min="3841" max="3841" width="44.28515625" style="195" customWidth="1"/>
    <col min="3842" max="3855" width="13.85546875" style="195" customWidth="1"/>
    <col min="3856" max="3856" width="14.140625" style="195" customWidth="1"/>
    <col min="3857" max="3857" width="12.140625" style="195" customWidth="1"/>
    <col min="3858" max="3858" width="2.5703125" style="195" customWidth="1"/>
    <col min="3859" max="4096" width="9.140625" style="195" customWidth="1"/>
    <col min="4097" max="4097" width="44.28515625" style="195" customWidth="1"/>
    <col min="4098" max="4111" width="13.85546875" style="195" customWidth="1"/>
    <col min="4112" max="4112" width="14.140625" style="195" customWidth="1"/>
    <col min="4113" max="4113" width="12.140625" style="195" customWidth="1"/>
    <col min="4114" max="4114" width="2.5703125" style="195" customWidth="1"/>
    <col min="4115" max="4352" width="9.140625" style="195" customWidth="1"/>
    <col min="4353" max="4353" width="44.28515625" style="195" customWidth="1"/>
    <col min="4354" max="4367" width="13.85546875" style="195" customWidth="1"/>
    <col min="4368" max="4368" width="14.140625" style="195" customWidth="1"/>
    <col min="4369" max="4369" width="12.140625" style="195" customWidth="1"/>
    <col min="4370" max="4370" width="2.5703125" style="195" customWidth="1"/>
    <col min="4371" max="4608" width="9.140625" style="195" customWidth="1"/>
    <col min="4609" max="4609" width="44.28515625" style="195" customWidth="1"/>
    <col min="4610" max="4623" width="13.85546875" style="195" customWidth="1"/>
    <col min="4624" max="4624" width="14.140625" style="195" customWidth="1"/>
    <col min="4625" max="4625" width="12.140625" style="195" customWidth="1"/>
    <col min="4626" max="4626" width="2.5703125" style="195" customWidth="1"/>
    <col min="4627" max="4864" width="9.140625" style="195" customWidth="1"/>
    <col min="4865" max="4865" width="44.28515625" style="195" customWidth="1"/>
    <col min="4866" max="4879" width="13.85546875" style="195" customWidth="1"/>
    <col min="4880" max="4880" width="14.140625" style="195" customWidth="1"/>
    <col min="4881" max="4881" width="12.140625" style="195" customWidth="1"/>
    <col min="4882" max="4882" width="2.5703125" style="195" customWidth="1"/>
    <col min="4883" max="5120" width="9.140625" style="195" customWidth="1"/>
    <col min="5121" max="5121" width="44.28515625" style="195" customWidth="1"/>
    <col min="5122" max="5135" width="13.85546875" style="195" customWidth="1"/>
    <col min="5136" max="5136" width="14.140625" style="195" customWidth="1"/>
    <col min="5137" max="5137" width="12.140625" style="195" customWidth="1"/>
    <col min="5138" max="5138" width="2.5703125" style="195" customWidth="1"/>
    <col min="5139" max="5376" width="9.140625" style="195" customWidth="1"/>
    <col min="5377" max="5377" width="44.28515625" style="195" customWidth="1"/>
    <col min="5378" max="5391" width="13.85546875" style="195" customWidth="1"/>
    <col min="5392" max="5392" width="14.140625" style="195" customWidth="1"/>
    <col min="5393" max="5393" width="12.140625" style="195" customWidth="1"/>
    <col min="5394" max="5394" width="2.5703125" style="195" customWidth="1"/>
    <col min="5395" max="5632" width="9.140625" style="195" customWidth="1"/>
    <col min="5633" max="5633" width="44.28515625" style="195" customWidth="1"/>
    <col min="5634" max="5647" width="13.85546875" style="195" customWidth="1"/>
    <col min="5648" max="5648" width="14.140625" style="195" customWidth="1"/>
    <col min="5649" max="5649" width="12.140625" style="195" customWidth="1"/>
    <col min="5650" max="5650" width="2.5703125" style="195" customWidth="1"/>
    <col min="5651" max="5888" width="9.140625" style="195" customWidth="1"/>
    <col min="5889" max="5889" width="44.28515625" style="195" customWidth="1"/>
    <col min="5890" max="5903" width="13.85546875" style="195" customWidth="1"/>
    <col min="5904" max="5904" width="14.140625" style="195" customWidth="1"/>
    <col min="5905" max="5905" width="12.140625" style="195" customWidth="1"/>
    <col min="5906" max="5906" width="2.5703125" style="195" customWidth="1"/>
    <col min="5907" max="6144" width="9.140625" style="195" customWidth="1"/>
    <col min="6145" max="6145" width="44.28515625" style="195" customWidth="1"/>
    <col min="6146" max="6159" width="13.85546875" style="195" customWidth="1"/>
    <col min="6160" max="6160" width="14.140625" style="195" customWidth="1"/>
    <col min="6161" max="6161" width="12.140625" style="195" customWidth="1"/>
    <col min="6162" max="6162" width="2.5703125" style="195" customWidth="1"/>
    <col min="6163" max="6400" width="9.140625" style="195" customWidth="1"/>
    <col min="6401" max="6401" width="44.28515625" style="195" customWidth="1"/>
    <col min="6402" max="6415" width="13.85546875" style="195" customWidth="1"/>
    <col min="6416" max="6416" width="14.140625" style="195" customWidth="1"/>
    <col min="6417" max="6417" width="12.140625" style="195" customWidth="1"/>
    <col min="6418" max="6418" width="2.5703125" style="195" customWidth="1"/>
    <col min="6419" max="6656" width="9.140625" style="195" customWidth="1"/>
    <col min="6657" max="6657" width="44.28515625" style="195" customWidth="1"/>
    <col min="6658" max="6671" width="13.85546875" style="195" customWidth="1"/>
    <col min="6672" max="6672" width="14.140625" style="195" customWidth="1"/>
    <col min="6673" max="6673" width="12.140625" style="195" customWidth="1"/>
    <col min="6674" max="6674" width="2.5703125" style="195" customWidth="1"/>
    <col min="6675" max="6912" width="9.140625" style="195" customWidth="1"/>
    <col min="6913" max="6913" width="44.28515625" style="195" customWidth="1"/>
    <col min="6914" max="6927" width="13.85546875" style="195" customWidth="1"/>
    <col min="6928" max="6928" width="14.140625" style="195" customWidth="1"/>
    <col min="6929" max="6929" width="12.140625" style="195" customWidth="1"/>
    <col min="6930" max="6930" width="2.5703125" style="195" customWidth="1"/>
    <col min="6931" max="7168" width="9.140625" style="195" customWidth="1"/>
    <col min="7169" max="7169" width="44.28515625" style="195" customWidth="1"/>
    <col min="7170" max="7183" width="13.85546875" style="195" customWidth="1"/>
    <col min="7184" max="7184" width="14.140625" style="195" customWidth="1"/>
    <col min="7185" max="7185" width="12.140625" style="195" customWidth="1"/>
    <col min="7186" max="7186" width="2.5703125" style="195" customWidth="1"/>
    <col min="7187" max="7424" width="9.140625" style="195" customWidth="1"/>
    <col min="7425" max="7425" width="44.28515625" style="195" customWidth="1"/>
    <col min="7426" max="7439" width="13.85546875" style="195" customWidth="1"/>
    <col min="7440" max="7440" width="14.140625" style="195" customWidth="1"/>
    <col min="7441" max="7441" width="12.140625" style="195" customWidth="1"/>
    <col min="7442" max="7442" width="2.5703125" style="195" customWidth="1"/>
    <col min="7443" max="7680" width="9.140625" style="195" customWidth="1"/>
    <col min="7681" max="7681" width="44.28515625" style="195" customWidth="1"/>
    <col min="7682" max="7695" width="13.85546875" style="195" customWidth="1"/>
    <col min="7696" max="7696" width="14.140625" style="195" customWidth="1"/>
    <col min="7697" max="7697" width="12.140625" style="195" customWidth="1"/>
    <col min="7698" max="7698" width="2.5703125" style="195" customWidth="1"/>
    <col min="7699" max="7936" width="9.140625" style="195" customWidth="1"/>
    <col min="7937" max="7937" width="44.28515625" style="195" customWidth="1"/>
    <col min="7938" max="7951" width="13.85546875" style="195" customWidth="1"/>
    <col min="7952" max="7952" width="14.140625" style="195" customWidth="1"/>
    <col min="7953" max="7953" width="12.140625" style="195" customWidth="1"/>
    <col min="7954" max="7954" width="2.5703125" style="195" customWidth="1"/>
    <col min="7955" max="8192" width="9.140625" style="195" customWidth="1"/>
    <col min="8193" max="8193" width="44.28515625" style="195" customWidth="1"/>
    <col min="8194" max="8207" width="13.85546875" style="195" customWidth="1"/>
    <col min="8208" max="8208" width="14.140625" style="195" customWidth="1"/>
    <col min="8209" max="8209" width="12.140625" style="195" customWidth="1"/>
    <col min="8210" max="8210" width="2.5703125" style="195" customWidth="1"/>
    <col min="8211" max="8448" width="9.140625" style="195" customWidth="1"/>
    <col min="8449" max="8449" width="44.28515625" style="195" customWidth="1"/>
    <col min="8450" max="8463" width="13.85546875" style="195" customWidth="1"/>
    <col min="8464" max="8464" width="14.140625" style="195" customWidth="1"/>
    <col min="8465" max="8465" width="12.140625" style="195" customWidth="1"/>
    <col min="8466" max="8466" width="2.5703125" style="195" customWidth="1"/>
    <col min="8467" max="8704" width="9.140625" style="195" customWidth="1"/>
    <col min="8705" max="8705" width="44.28515625" style="195" customWidth="1"/>
    <col min="8706" max="8719" width="13.85546875" style="195" customWidth="1"/>
    <col min="8720" max="8720" width="14.140625" style="195" customWidth="1"/>
    <col min="8721" max="8721" width="12.140625" style="195" customWidth="1"/>
    <col min="8722" max="8722" width="2.5703125" style="195" customWidth="1"/>
    <col min="8723" max="8960" width="9.140625" style="195" customWidth="1"/>
    <col min="8961" max="8961" width="44.28515625" style="195" customWidth="1"/>
    <col min="8962" max="8975" width="13.85546875" style="195" customWidth="1"/>
    <col min="8976" max="8976" width="14.140625" style="195" customWidth="1"/>
    <col min="8977" max="8977" width="12.140625" style="195" customWidth="1"/>
    <col min="8978" max="8978" width="2.5703125" style="195" customWidth="1"/>
    <col min="8979" max="9216" width="9.140625" style="195" customWidth="1"/>
    <col min="9217" max="9217" width="44.28515625" style="195" customWidth="1"/>
    <col min="9218" max="9231" width="13.85546875" style="195" customWidth="1"/>
    <col min="9232" max="9232" width="14.140625" style="195" customWidth="1"/>
    <col min="9233" max="9233" width="12.140625" style="195" customWidth="1"/>
    <col min="9234" max="9234" width="2.5703125" style="195" customWidth="1"/>
    <col min="9235" max="9472" width="9.140625" style="195" customWidth="1"/>
    <col min="9473" max="9473" width="44.28515625" style="195" customWidth="1"/>
    <col min="9474" max="9487" width="13.85546875" style="195" customWidth="1"/>
    <col min="9488" max="9488" width="14.140625" style="195" customWidth="1"/>
    <col min="9489" max="9489" width="12.140625" style="195" customWidth="1"/>
    <col min="9490" max="9490" width="2.5703125" style="195" customWidth="1"/>
    <col min="9491" max="9728" width="9.140625" style="195" customWidth="1"/>
    <col min="9729" max="9729" width="44.28515625" style="195" customWidth="1"/>
    <col min="9730" max="9743" width="13.85546875" style="195" customWidth="1"/>
    <col min="9744" max="9744" width="14.140625" style="195" customWidth="1"/>
    <col min="9745" max="9745" width="12.140625" style="195" customWidth="1"/>
    <col min="9746" max="9746" width="2.5703125" style="195" customWidth="1"/>
    <col min="9747" max="9984" width="9.140625" style="195" customWidth="1"/>
    <col min="9985" max="9985" width="44.28515625" style="195" customWidth="1"/>
    <col min="9986" max="9999" width="13.85546875" style="195" customWidth="1"/>
    <col min="10000" max="10000" width="14.140625" style="195" customWidth="1"/>
    <col min="10001" max="10001" width="12.140625" style="195" customWidth="1"/>
    <col min="10002" max="10002" width="2.5703125" style="195" customWidth="1"/>
    <col min="10003" max="10240" width="9.140625" style="195" customWidth="1"/>
    <col min="10241" max="10241" width="44.28515625" style="195" customWidth="1"/>
    <col min="10242" max="10255" width="13.85546875" style="195" customWidth="1"/>
    <col min="10256" max="10256" width="14.140625" style="195" customWidth="1"/>
    <col min="10257" max="10257" width="12.140625" style="195" customWidth="1"/>
    <col min="10258" max="10258" width="2.5703125" style="195" customWidth="1"/>
    <col min="10259" max="10496" width="9.140625" style="195" customWidth="1"/>
    <col min="10497" max="10497" width="44.28515625" style="195" customWidth="1"/>
    <col min="10498" max="10511" width="13.85546875" style="195" customWidth="1"/>
    <col min="10512" max="10512" width="14.140625" style="195" customWidth="1"/>
    <col min="10513" max="10513" width="12.140625" style="195" customWidth="1"/>
    <col min="10514" max="10514" width="2.5703125" style="195" customWidth="1"/>
    <col min="10515" max="10752" width="9.140625" style="195" customWidth="1"/>
    <col min="10753" max="10753" width="44.28515625" style="195" customWidth="1"/>
    <col min="10754" max="10767" width="13.85546875" style="195" customWidth="1"/>
    <col min="10768" max="10768" width="14.140625" style="195" customWidth="1"/>
    <col min="10769" max="10769" width="12.140625" style="195" customWidth="1"/>
    <col min="10770" max="10770" width="2.5703125" style="195" customWidth="1"/>
    <col min="10771" max="11008" width="9.140625" style="195" customWidth="1"/>
    <col min="11009" max="11009" width="44.28515625" style="195" customWidth="1"/>
    <col min="11010" max="11023" width="13.85546875" style="195" customWidth="1"/>
    <col min="11024" max="11024" width="14.140625" style="195" customWidth="1"/>
    <col min="11025" max="11025" width="12.140625" style="195" customWidth="1"/>
    <col min="11026" max="11026" width="2.5703125" style="195" customWidth="1"/>
    <col min="11027" max="11264" width="9.140625" style="195" customWidth="1"/>
    <col min="11265" max="11265" width="44.28515625" style="195" customWidth="1"/>
    <col min="11266" max="11279" width="13.85546875" style="195" customWidth="1"/>
    <col min="11280" max="11280" width="14.140625" style="195" customWidth="1"/>
    <col min="11281" max="11281" width="12.140625" style="195" customWidth="1"/>
    <col min="11282" max="11282" width="2.5703125" style="195" customWidth="1"/>
    <col min="11283" max="11520" width="9.140625" style="195" customWidth="1"/>
    <col min="11521" max="11521" width="44.28515625" style="195" customWidth="1"/>
    <col min="11522" max="11535" width="13.85546875" style="195" customWidth="1"/>
    <col min="11536" max="11536" width="14.140625" style="195" customWidth="1"/>
    <col min="11537" max="11537" width="12.140625" style="195" customWidth="1"/>
    <col min="11538" max="11538" width="2.5703125" style="195" customWidth="1"/>
    <col min="11539" max="11776" width="9.140625" style="195" customWidth="1"/>
    <col min="11777" max="11777" width="44.28515625" style="195" customWidth="1"/>
    <col min="11778" max="11791" width="13.85546875" style="195" customWidth="1"/>
    <col min="11792" max="11792" width="14.140625" style="195" customWidth="1"/>
    <col min="11793" max="11793" width="12.140625" style="195" customWidth="1"/>
    <col min="11794" max="11794" width="2.5703125" style="195" customWidth="1"/>
    <col min="11795" max="12032" width="9.140625" style="195" customWidth="1"/>
    <col min="12033" max="12033" width="44.28515625" style="195" customWidth="1"/>
    <col min="12034" max="12047" width="13.85546875" style="195" customWidth="1"/>
    <col min="12048" max="12048" width="14.140625" style="195" customWidth="1"/>
    <col min="12049" max="12049" width="12.140625" style="195" customWidth="1"/>
    <col min="12050" max="12050" width="2.5703125" style="195" customWidth="1"/>
    <col min="12051" max="12288" width="9.140625" style="195" customWidth="1"/>
    <col min="12289" max="12289" width="44.28515625" style="195" customWidth="1"/>
    <col min="12290" max="12303" width="13.85546875" style="195" customWidth="1"/>
    <col min="12304" max="12304" width="14.140625" style="195" customWidth="1"/>
    <col min="12305" max="12305" width="12.140625" style="195" customWidth="1"/>
    <col min="12306" max="12306" width="2.5703125" style="195" customWidth="1"/>
    <col min="12307" max="12544" width="9.140625" style="195" customWidth="1"/>
    <col min="12545" max="12545" width="44.28515625" style="195" customWidth="1"/>
    <col min="12546" max="12559" width="13.85546875" style="195" customWidth="1"/>
    <col min="12560" max="12560" width="14.140625" style="195" customWidth="1"/>
    <col min="12561" max="12561" width="12.140625" style="195" customWidth="1"/>
    <col min="12562" max="12562" width="2.5703125" style="195" customWidth="1"/>
    <col min="12563" max="12800" width="9.140625" style="195" customWidth="1"/>
    <col min="12801" max="12801" width="44.28515625" style="195" customWidth="1"/>
    <col min="12802" max="12815" width="13.85546875" style="195" customWidth="1"/>
    <col min="12816" max="12816" width="14.140625" style="195" customWidth="1"/>
    <col min="12817" max="12817" width="12.140625" style="195" customWidth="1"/>
    <col min="12818" max="12818" width="2.5703125" style="195" customWidth="1"/>
    <col min="12819" max="13056" width="9.140625" style="195" customWidth="1"/>
    <col min="13057" max="13057" width="44.28515625" style="195" customWidth="1"/>
    <col min="13058" max="13071" width="13.85546875" style="195" customWidth="1"/>
    <col min="13072" max="13072" width="14.140625" style="195" customWidth="1"/>
    <col min="13073" max="13073" width="12.140625" style="195" customWidth="1"/>
    <col min="13074" max="13074" width="2.5703125" style="195" customWidth="1"/>
    <col min="13075" max="13312" width="9.140625" style="195" customWidth="1"/>
    <col min="13313" max="13313" width="44.28515625" style="195" customWidth="1"/>
    <col min="13314" max="13327" width="13.85546875" style="195" customWidth="1"/>
    <col min="13328" max="13328" width="14.140625" style="195" customWidth="1"/>
    <col min="13329" max="13329" width="12.140625" style="195" customWidth="1"/>
    <col min="13330" max="13330" width="2.5703125" style="195" customWidth="1"/>
    <col min="13331" max="13568" width="9.140625" style="195" customWidth="1"/>
    <col min="13569" max="13569" width="44.28515625" style="195" customWidth="1"/>
    <col min="13570" max="13583" width="13.85546875" style="195" customWidth="1"/>
    <col min="13584" max="13584" width="14.140625" style="195" customWidth="1"/>
    <col min="13585" max="13585" width="12.140625" style="195" customWidth="1"/>
    <col min="13586" max="13586" width="2.5703125" style="195" customWidth="1"/>
    <col min="13587" max="13824" width="9.140625" style="195" customWidth="1"/>
    <col min="13825" max="13825" width="44.28515625" style="195" customWidth="1"/>
    <col min="13826" max="13839" width="13.85546875" style="195" customWidth="1"/>
    <col min="13840" max="13840" width="14.140625" style="195" customWidth="1"/>
    <col min="13841" max="13841" width="12.140625" style="195" customWidth="1"/>
    <col min="13842" max="13842" width="2.5703125" style="195" customWidth="1"/>
    <col min="13843" max="14080" width="9.140625" style="195" customWidth="1"/>
    <col min="14081" max="14081" width="44.28515625" style="195" customWidth="1"/>
    <col min="14082" max="14095" width="13.85546875" style="195" customWidth="1"/>
    <col min="14096" max="14096" width="14.140625" style="195" customWidth="1"/>
    <col min="14097" max="14097" width="12.140625" style="195" customWidth="1"/>
    <col min="14098" max="14098" width="2.5703125" style="195" customWidth="1"/>
    <col min="14099" max="14336" width="9.140625" style="195" customWidth="1"/>
    <col min="14337" max="14337" width="44.28515625" style="195" customWidth="1"/>
    <col min="14338" max="14351" width="13.85546875" style="195" customWidth="1"/>
    <col min="14352" max="14352" width="14.140625" style="195" customWidth="1"/>
    <col min="14353" max="14353" width="12.140625" style="195" customWidth="1"/>
    <col min="14354" max="14354" width="2.5703125" style="195" customWidth="1"/>
    <col min="14355" max="14592" width="9.140625" style="195" customWidth="1"/>
    <col min="14593" max="14593" width="44.28515625" style="195" customWidth="1"/>
    <col min="14594" max="14607" width="13.85546875" style="195" customWidth="1"/>
    <col min="14608" max="14608" width="14.140625" style="195" customWidth="1"/>
    <col min="14609" max="14609" width="12.140625" style="195" customWidth="1"/>
    <col min="14610" max="14610" width="2.5703125" style="195" customWidth="1"/>
    <col min="14611" max="14848" width="9.140625" style="195" customWidth="1"/>
    <col min="14849" max="14849" width="44.28515625" style="195" customWidth="1"/>
    <col min="14850" max="14863" width="13.85546875" style="195" customWidth="1"/>
    <col min="14864" max="14864" width="14.140625" style="195" customWidth="1"/>
    <col min="14865" max="14865" width="12.140625" style="195" customWidth="1"/>
    <col min="14866" max="14866" width="2.5703125" style="195" customWidth="1"/>
    <col min="14867" max="15104" width="9.140625" style="195" customWidth="1"/>
    <col min="15105" max="15105" width="44.28515625" style="195" customWidth="1"/>
    <col min="15106" max="15119" width="13.85546875" style="195" customWidth="1"/>
    <col min="15120" max="15120" width="14.140625" style="195" customWidth="1"/>
    <col min="15121" max="15121" width="12.140625" style="195" customWidth="1"/>
    <col min="15122" max="15122" width="2.5703125" style="195" customWidth="1"/>
    <col min="15123" max="15360" width="9.140625" style="195" customWidth="1"/>
    <col min="15361" max="15361" width="44.28515625" style="195" customWidth="1"/>
    <col min="15362" max="15375" width="13.85546875" style="195" customWidth="1"/>
    <col min="15376" max="15376" width="14.140625" style="195" customWidth="1"/>
    <col min="15377" max="15377" width="12.140625" style="195" customWidth="1"/>
    <col min="15378" max="15378" width="2.5703125" style="195" customWidth="1"/>
    <col min="15379" max="15616" width="9.140625" style="195" customWidth="1"/>
    <col min="15617" max="15617" width="44.28515625" style="195" customWidth="1"/>
    <col min="15618" max="15631" width="13.85546875" style="195" customWidth="1"/>
    <col min="15632" max="15632" width="14.140625" style="195" customWidth="1"/>
    <col min="15633" max="15633" width="12.140625" style="195" customWidth="1"/>
    <col min="15634" max="15634" width="2.5703125" style="195" customWidth="1"/>
    <col min="15635" max="15872" width="9.140625" style="195" customWidth="1"/>
    <col min="15873" max="15873" width="44.28515625" style="195" customWidth="1"/>
    <col min="15874" max="15887" width="13.85546875" style="195" customWidth="1"/>
    <col min="15888" max="15888" width="14.140625" style="195" customWidth="1"/>
    <col min="15889" max="15889" width="12.140625" style="195" customWidth="1"/>
    <col min="15890" max="15890" width="2.5703125" style="195" customWidth="1"/>
    <col min="15891" max="16128" width="9.140625" style="195" customWidth="1"/>
    <col min="16129" max="16129" width="44.28515625" style="195" customWidth="1"/>
    <col min="16130" max="16143" width="13.85546875" style="195" customWidth="1"/>
    <col min="16144" max="16144" width="14.140625" style="195" customWidth="1"/>
    <col min="16145" max="16145" width="12.140625" style="195" customWidth="1"/>
    <col min="16146" max="16146" width="2.5703125" style="195" customWidth="1"/>
    <col min="16147" max="16384" width="9.140625" style="195" customWidth="1"/>
  </cols>
  <sheetData>
    <row r="1" spans="1:18" s="212" customFormat="1" ht="3.75" customHeight="1">
      <c r="A1" s="662">
        <v>0</v>
      </c>
      <c r="B1" s="736"/>
      <c r="C1" s="736"/>
      <c r="D1" s="736"/>
      <c r="E1" s="736"/>
      <c r="F1" s="736"/>
      <c r="G1" s="736"/>
      <c r="H1" s="736"/>
      <c r="I1" s="736"/>
      <c r="J1" s="736"/>
      <c r="K1" s="736"/>
      <c r="L1" s="736"/>
      <c r="M1" s="736"/>
      <c r="N1" s="736"/>
      <c r="O1" s="736"/>
      <c r="P1" s="736"/>
      <c r="Q1" s="736"/>
    </row>
    <row r="2" spans="1:18" s="212" customFormat="1" ht="38.25" customHeight="1">
      <c r="A2" s="1417" t="s">
        <v>538</v>
      </c>
      <c r="B2" s="1417"/>
      <c r="C2" s="1417"/>
      <c r="D2" s="1417"/>
      <c r="E2" s="1417"/>
      <c r="F2" s="1417"/>
      <c r="G2" s="1417"/>
      <c r="H2" s="1417"/>
      <c r="I2" s="1417"/>
      <c r="J2" s="1417"/>
      <c r="K2" s="1417"/>
      <c r="L2" s="1417"/>
      <c r="M2" s="1417"/>
      <c r="N2" s="1417"/>
      <c r="O2" s="1417"/>
      <c r="P2" s="1417"/>
      <c r="Q2" s="1417"/>
    </row>
    <row r="3" spans="1:18" s="212" customFormat="1" ht="20.25" customHeight="1">
      <c r="A3" s="1417" t="s">
        <v>787</v>
      </c>
      <c r="B3" s="1417"/>
      <c r="C3" s="1417"/>
      <c r="D3" s="1417"/>
      <c r="E3" s="1417"/>
      <c r="F3" s="1417"/>
      <c r="G3" s="1417"/>
      <c r="H3" s="1417"/>
      <c r="I3" s="1417"/>
      <c r="J3" s="1417"/>
      <c r="K3" s="1417"/>
      <c r="L3" s="1417"/>
      <c r="M3" s="1417"/>
      <c r="N3" s="1417"/>
      <c r="O3" s="1417"/>
      <c r="P3" s="1417"/>
      <c r="Q3" s="1417"/>
    </row>
    <row r="4" spans="1:18" s="212" customFormat="1" ht="20.25" customHeight="1">
      <c r="A4" s="1417" t="s">
        <v>1411</v>
      </c>
      <c r="B4" s="1417"/>
      <c r="C4" s="1417"/>
      <c r="D4" s="1417"/>
      <c r="E4" s="1417"/>
      <c r="F4" s="1417"/>
      <c r="G4" s="1417"/>
      <c r="H4" s="1417"/>
      <c r="I4" s="1417"/>
      <c r="J4" s="1417"/>
      <c r="K4" s="1417"/>
      <c r="L4" s="1417"/>
      <c r="M4" s="1417"/>
      <c r="N4" s="1417"/>
      <c r="O4" s="1417"/>
      <c r="P4" s="1417"/>
      <c r="Q4" s="1417"/>
    </row>
    <row r="5" spans="1:18" s="213" customFormat="1" ht="39" customHeight="1">
      <c r="A5" s="1418" t="s">
        <v>556</v>
      </c>
      <c r="B5" s="1418"/>
      <c r="C5" s="1418"/>
      <c r="D5" s="1418"/>
      <c r="E5" s="1418"/>
      <c r="F5" s="1418"/>
      <c r="G5" s="1418"/>
      <c r="H5" s="1418"/>
      <c r="I5" s="1418"/>
      <c r="J5" s="1418"/>
      <c r="K5" s="1418"/>
      <c r="L5" s="1418"/>
      <c r="M5" s="1418"/>
      <c r="N5" s="1418"/>
      <c r="O5" s="1418"/>
      <c r="P5" s="1418"/>
      <c r="Q5" s="1418"/>
    </row>
    <row r="6" spans="1:18" ht="7.5" customHeight="1">
      <c r="A6" s="223"/>
      <c r="B6" s="288"/>
      <c r="C6" s="288"/>
      <c r="D6" s="288"/>
      <c r="E6" s="288"/>
      <c r="F6" s="288"/>
      <c r="G6" s="288"/>
      <c r="H6" s="288"/>
      <c r="I6" s="288"/>
      <c r="J6" s="288"/>
      <c r="K6" s="288"/>
      <c r="L6" s="288"/>
      <c r="M6" s="288"/>
      <c r="N6" s="288"/>
      <c r="O6" s="288"/>
      <c r="P6" s="288"/>
      <c r="Q6" s="288"/>
      <c r="R6" s="195"/>
    </row>
    <row r="7" spans="1:18" ht="10.5" customHeight="1">
      <c r="A7" s="737"/>
      <c r="B7" s="738"/>
      <c r="C7" s="738"/>
      <c r="D7" s="738"/>
      <c r="E7" s="738"/>
      <c r="F7" s="738"/>
      <c r="G7" s="739"/>
      <c r="H7" s="739"/>
      <c r="I7" s="739"/>
      <c r="J7" s="740"/>
      <c r="K7" s="739"/>
      <c r="L7" s="739"/>
      <c r="M7" s="739"/>
      <c r="N7" s="739"/>
      <c r="O7" s="739"/>
      <c r="P7" s="739"/>
      <c r="Q7" s="739"/>
      <c r="R7" s="195"/>
    </row>
    <row r="8" spans="1:18" ht="30" customHeight="1">
      <c r="A8" s="756"/>
      <c r="B8" s="756" t="s">
        <v>62</v>
      </c>
      <c r="C8" s="756" t="s">
        <v>188</v>
      </c>
      <c r="D8" s="756" t="s">
        <v>64</v>
      </c>
      <c r="E8" s="756" t="s">
        <v>66</v>
      </c>
      <c r="F8" s="756" t="s">
        <v>74</v>
      </c>
      <c r="G8" s="756" t="s">
        <v>72</v>
      </c>
      <c r="H8" s="756" t="s">
        <v>68</v>
      </c>
      <c r="I8" s="756" t="s">
        <v>70</v>
      </c>
      <c r="J8" s="756" t="s">
        <v>76</v>
      </c>
      <c r="K8" s="756" t="s">
        <v>78</v>
      </c>
      <c r="L8" s="756" t="s">
        <v>80</v>
      </c>
      <c r="M8" s="756" t="s">
        <v>82</v>
      </c>
      <c r="N8" s="756" t="s">
        <v>84</v>
      </c>
      <c r="O8" s="756" t="s">
        <v>86</v>
      </c>
      <c r="P8" s="756" t="s">
        <v>564</v>
      </c>
      <c r="Q8" s="757" t="s">
        <v>788</v>
      </c>
      <c r="R8" s="195"/>
    </row>
    <row r="9" spans="1:18" ht="42.75" customHeight="1">
      <c r="A9" s="742" t="s">
        <v>789</v>
      </c>
      <c r="B9" s="743">
        <v>21495433.32542</v>
      </c>
      <c r="C9" s="743">
        <v>19075771.58577</v>
      </c>
      <c r="D9" s="743">
        <v>26601026.461080004</v>
      </c>
      <c r="E9" s="743">
        <v>20891470.232619997</v>
      </c>
      <c r="F9" s="743">
        <v>18615671.603740003</v>
      </c>
      <c r="G9" s="743">
        <v>9682003.307430001</v>
      </c>
      <c r="H9" s="743">
        <v>8572689.0886499994</v>
      </c>
      <c r="I9" s="743">
        <v>11706108.299860001</v>
      </c>
      <c r="J9" s="743">
        <v>118447.74601999999</v>
      </c>
      <c r="K9" s="743">
        <v>449102.38233999995</v>
      </c>
      <c r="L9" s="743">
        <v>11955443.77035</v>
      </c>
      <c r="M9" s="743">
        <v>3446095.5928500001</v>
      </c>
      <c r="N9" s="743">
        <v>12992894.2499</v>
      </c>
      <c r="O9" s="743">
        <v>8565128.110270001</v>
      </c>
      <c r="P9" s="743">
        <v>174167285.75630003</v>
      </c>
      <c r="Q9" s="744">
        <v>0.96348276927765741</v>
      </c>
      <c r="R9" s="195"/>
    </row>
    <row r="10" spans="1:18" ht="27" customHeight="1">
      <c r="A10" s="742" t="s">
        <v>790</v>
      </c>
      <c r="B10" s="745">
        <v>74503.401239999992</v>
      </c>
      <c r="C10" s="745">
        <v>96985.69713</v>
      </c>
      <c r="D10" s="745">
        <v>69295.934299999994</v>
      </c>
      <c r="E10" s="745">
        <v>41609.278789999997</v>
      </c>
      <c r="F10" s="745">
        <v>45687.437270000002</v>
      </c>
      <c r="G10" s="745">
        <v>25058.26787</v>
      </c>
      <c r="H10" s="745">
        <v>35602.49955</v>
      </c>
      <c r="I10" s="745">
        <v>70399.841260000001</v>
      </c>
      <c r="J10" s="745">
        <v>163.23248999999998</v>
      </c>
      <c r="K10" s="745">
        <v>469.96285999999998</v>
      </c>
      <c r="L10" s="745">
        <v>57932.053350000002</v>
      </c>
      <c r="M10" s="745">
        <v>11488.51467</v>
      </c>
      <c r="N10" s="745">
        <v>33434.864690000002</v>
      </c>
      <c r="O10" s="745">
        <v>33412.348420000002</v>
      </c>
      <c r="P10" s="745">
        <v>596043.33389000001</v>
      </c>
      <c r="Q10" s="744">
        <v>3.2972752572453272E-3</v>
      </c>
      <c r="R10" s="195"/>
    </row>
    <row r="11" spans="1:18" ht="42.75" customHeight="1">
      <c r="A11" s="742" t="s">
        <v>791</v>
      </c>
      <c r="B11" s="743">
        <v>413233.57334</v>
      </c>
      <c r="C11" s="743">
        <v>259147.66008</v>
      </c>
      <c r="D11" s="743">
        <v>468944.29819</v>
      </c>
      <c r="E11" s="743">
        <v>942010.29723000003</v>
      </c>
      <c r="F11" s="743">
        <v>277787.39056000003</v>
      </c>
      <c r="G11" s="743">
        <v>124480.24504000001</v>
      </c>
      <c r="H11" s="743">
        <v>114396.19925000001</v>
      </c>
      <c r="I11" s="743">
        <v>6035.8162599999996</v>
      </c>
      <c r="J11" s="743">
        <v>13.750129999999999</v>
      </c>
      <c r="K11" s="743">
        <v>0</v>
      </c>
      <c r="L11" s="743">
        <v>58221.067900000002</v>
      </c>
      <c r="M11" s="743">
        <v>52917.58597</v>
      </c>
      <c r="N11" s="743">
        <v>44347.285340000002</v>
      </c>
      <c r="O11" s="743">
        <v>44441.142220000002</v>
      </c>
      <c r="P11" s="743">
        <v>2805976.3115100004</v>
      </c>
      <c r="Q11" s="744">
        <v>1.5522489286099296E-2</v>
      </c>
      <c r="R11" s="195"/>
    </row>
    <row r="12" spans="1:18" ht="27" customHeight="1">
      <c r="A12" s="742" t="s">
        <v>792</v>
      </c>
      <c r="B12" s="745">
        <v>10050.50592</v>
      </c>
      <c r="C12" s="745">
        <v>5772.8735900000001</v>
      </c>
      <c r="D12" s="745">
        <v>10711.219539999998</v>
      </c>
      <c r="E12" s="745">
        <v>22310.628820000002</v>
      </c>
      <c r="F12" s="745">
        <v>7831.0891799999999</v>
      </c>
      <c r="G12" s="745">
        <v>3359.18869</v>
      </c>
      <c r="H12" s="745">
        <v>3023.5588499999999</v>
      </c>
      <c r="I12" s="745">
        <v>276.80480999999997</v>
      </c>
      <c r="J12" s="745">
        <v>0.89376</v>
      </c>
      <c r="K12" s="745">
        <v>0</v>
      </c>
      <c r="L12" s="745">
        <v>2352.57915</v>
      </c>
      <c r="M12" s="745">
        <v>1612.0850800000001</v>
      </c>
      <c r="N12" s="745">
        <v>1184.2813799999999</v>
      </c>
      <c r="O12" s="745">
        <v>1449.7314099999999</v>
      </c>
      <c r="P12" s="745">
        <v>69935.440180000005</v>
      </c>
      <c r="Q12" s="744">
        <v>3.868785764369128E-4</v>
      </c>
      <c r="R12" s="195"/>
    </row>
    <row r="13" spans="1:18" ht="42.75" customHeight="1">
      <c r="A13" s="742" t="s">
        <v>793</v>
      </c>
      <c r="B13" s="743">
        <v>77902.817049999998</v>
      </c>
      <c r="C13" s="743">
        <v>48792.46211</v>
      </c>
      <c r="D13" s="743">
        <v>220724.98975000001</v>
      </c>
      <c r="E13" s="743">
        <v>151037.02098</v>
      </c>
      <c r="F13" s="743">
        <v>73036.870299999995</v>
      </c>
      <c r="G13" s="743">
        <v>53283.608749999999</v>
      </c>
      <c r="H13" s="743">
        <v>52416.011930000001</v>
      </c>
      <c r="I13" s="743">
        <v>3445.4633699999999</v>
      </c>
      <c r="J13" s="743">
        <v>0</v>
      </c>
      <c r="K13" s="743">
        <v>0</v>
      </c>
      <c r="L13" s="743">
        <v>19663.85241</v>
      </c>
      <c r="M13" s="743">
        <v>8864.9301799999994</v>
      </c>
      <c r="N13" s="743">
        <v>24324.066640000001</v>
      </c>
      <c r="O13" s="743">
        <v>10102.327670000001</v>
      </c>
      <c r="P13" s="743">
        <v>743594.42114000011</v>
      </c>
      <c r="Q13" s="744">
        <v>4.1135188447608256E-3</v>
      </c>
      <c r="R13" s="195"/>
    </row>
    <row r="14" spans="1:18" ht="27" customHeight="1">
      <c r="A14" s="742" t="s">
        <v>794</v>
      </c>
      <c r="B14" s="745">
        <v>9253.7188699999988</v>
      </c>
      <c r="C14" s="745">
        <v>5619.3983699999999</v>
      </c>
      <c r="D14" s="745">
        <v>23481.078819999999</v>
      </c>
      <c r="E14" s="745">
        <v>21106.362000000001</v>
      </c>
      <c r="F14" s="745">
        <v>8614.4054499999984</v>
      </c>
      <c r="G14" s="745">
        <v>6527.2705500000002</v>
      </c>
      <c r="H14" s="745">
        <v>6229.1384699999999</v>
      </c>
      <c r="I14" s="745">
        <v>678.79043999999999</v>
      </c>
      <c r="J14" s="745">
        <v>0</v>
      </c>
      <c r="K14" s="745">
        <v>0</v>
      </c>
      <c r="L14" s="745">
        <v>3545.6275499999997</v>
      </c>
      <c r="M14" s="745">
        <v>1228.5923799999998</v>
      </c>
      <c r="N14" s="745">
        <v>3654.65443</v>
      </c>
      <c r="O14" s="745">
        <v>1685.9633799999999</v>
      </c>
      <c r="P14" s="745">
        <v>91625.000710000008</v>
      </c>
      <c r="Q14" s="744">
        <v>5.0686389832508985E-4</v>
      </c>
      <c r="R14" s="195"/>
    </row>
    <row r="15" spans="1:18" ht="42.75" customHeight="1">
      <c r="A15" s="742" t="s">
        <v>795</v>
      </c>
      <c r="B15" s="743">
        <v>70169.775959999999</v>
      </c>
      <c r="C15" s="743">
        <v>44081.349820000003</v>
      </c>
      <c r="D15" s="743">
        <v>187802.69097</v>
      </c>
      <c r="E15" s="743">
        <v>101827.92488999999</v>
      </c>
      <c r="F15" s="743">
        <v>28103.792940000003</v>
      </c>
      <c r="G15" s="743">
        <v>19583.639739999999</v>
      </c>
      <c r="H15" s="743">
        <v>29475.844089999999</v>
      </c>
      <c r="I15" s="743">
        <v>1901.1504199999999</v>
      </c>
      <c r="J15" s="743">
        <v>0</v>
      </c>
      <c r="K15" s="743">
        <v>0</v>
      </c>
      <c r="L15" s="743">
        <v>13331.12513</v>
      </c>
      <c r="M15" s="743">
        <v>3085.6932299999999</v>
      </c>
      <c r="N15" s="743">
        <v>5531.5374000000002</v>
      </c>
      <c r="O15" s="743">
        <v>5764.65996</v>
      </c>
      <c r="P15" s="743">
        <v>510659.18455000001</v>
      </c>
      <c r="Q15" s="744">
        <v>2.8249353668848062E-3</v>
      </c>
      <c r="R15" s="195"/>
    </row>
    <row r="16" spans="1:18" ht="27" customHeight="1">
      <c r="A16" s="742" t="s">
        <v>796</v>
      </c>
      <c r="B16" s="745">
        <v>29842.86722</v>
      </c>
      <c r="C16" s="745">
        <v>12364.912960000001</v>
      </c>
      <c r="D16" s="745">
        <v>49805.038810000005</v>
      </c>
      <c r="E16" s="745">
        <v>31010.776309999997</v>
      </c>
      <c r="F16" s="745">
        <v>8478.7012200000008</v>
      </c>
      <c r="G16" s="745">
        <v>5489.0831399999997</v>
      </c>
      <c r="H16" s="745">
        <v>7660.4224199999999</v>
      </c>
      <c r="I16" s="745">
        <v>924.67192</v>
      </c>
      <c r="J16" s="745">
        <v>0</v>
      </c>
      <c r="K16" s="745">
        <v>0</v>
      </c>
      <c r="L16" s="745">
        <v>5484.0455499999998</v>
      </c>
      <c r="M16" s="745">
        <v>899.07862</v>
      </c>
      <c r="N16" s="745">
        <v>1598.50344</v>
      </c>
      <c r="O16" s="745">
        <v>2332.4893199999997</v>
      </c>
      <c r="P16" s="745">
        <v>155890.59092999998</v>
      </c>
      <c r="Q16" s="744">
        <v>8.6237721166378014E-4</v>
      </c>
      <c r="R16" s="195"/>
    </row>
    <row r="17" spans="1:18" ht="42.75" customHeight="1">
      <c r="A17" s="742" t="s">
        <v>797</v>
      </c>
      <c r="B17" s="743">
        <v>73812.914810000002</v>
      </c>
      <c r="C17" s="743">
        <v>116560.08252</v>
      </c>
      <c r="D17" s="743">
        <v>67976.350590000002</v>
      </c>
      <c r="E17" s="743">
        <v>146765.48836000002</v>
      </c>
      <c r="F17" s="743">
        <v>30722.271699999998</v>
      </c>
      <c r="G17" s="743">
        <v>38976.839959999998</v>
      </c>
      <c r="H17" s="743">
        <v>17825.936539999999</v>
      </c>
      <c r="I17" s="743">
        <v>3832.1191100000001</v>
      </c>
      <c r="J17" s="743">
        <v>63.352710000000002</v>
      </c>
      <c r="K17" s="743">
        <v>0</v>
      </c>
      <c r="L17" s="743">
        <v>16188.420330000001</v>
      </c>
      <c r="M17" s="743">
        <v>9954.5448500000002</v>
      </c>
      <c r="N17" s="743">
        <v>4198.8633899999995</v>
      </c>
      <c r="O17" s="743">
        <v>10214.295749999999</v>
      </c>
      <c r="P17" s="743">
        <v>537091.48062000005</v>
      </c>
      <c r="Q17" s="744">
        <v>2.9711572116204754E-3</v>
      </c>
      <c r="R17" s="195"/>
    </row>
    <row r="18" spans="1:18" ht="27" customHeight="1">
      <c r="A18" s="742" t="s">
        <v>798</v>
      </c>
      <c r="B18" s="745">
        <v>39538.818520000001</v>
      </c>
      <c r="C18" s="745">
        <v>56415.748869999996</v>
      </c>
      <c r="D18" s="745">
        <v>30136.260679999999</v>
      </c>
      <c r="E18" s="745">
        <v>98308.755120000002</v>
      </c>
      <c r="F18" s="745">
        <v>14553.86953</v>
      </c>
      <c r="G18" s="745">
        <v>21666.385280000002</v>
      </c>
      <c r="H18" s="745">
        <v>10197.857900000001</v>
      </c>
      <c r="I18" s="745">
        <v>3065.69533</v>
      </c>
      <c r="J18" s="745">
        <v>50.682169999999999</v>
      </c>
      <c r="K18" s="745">
        <v>0</v>
      </c>
      <c r="L18" s="745">
        <v>11499.879949999999</v>
      </c>
      <c r="M18" s="745">
        <v>4355.9877500000002</v>
      </c>
      <c r="N18" s="745">
        <v>2394.8483200000001</v>
      </c>
      <c r="O18" s="745">
        <v>6301.6299900000004</v>
      </c>
      <c r="P18" s="745">
        <v>298486.41940999991</v>
      </c>
      <c r="Q18" s="744">
        <v>1.651208610825563E-3</v>
      </c>
      <c r="R18" s="195"/>
    </row>
    <row r="19" spans="1:18" ht="42.75" customHeight="1">
      <c r="A19" s="742" t="s">
        <v>799</v>
      </c>
      <c r="B19" s="743">
        <v>220417.34378999998</v>
      </c>
      <c r="C19" s="743">
        <v>225941.58205000003</v>
      </c>
      <c r="D19" s="743">
        <v>517357.82337</v>
      </c>
      <c r="E19" s="743">
        <v>259271.31809000002</v>
      </c>
      <c r="F19" s="743">
        <v>173238.94036000001</v>
      </c>
      <c r="G19" s="743">
        <v>102260.49428</v>
      </c>
      <c r="H19" s="743">
        <v>118119.20742000001</v>
      </c>
      <c r="I19" s="743">
        <v>63473.909200000002</v>
      </c>
      <c r="J19" s="743">
        <v>432.98201</v>
      </c>
      <c r="K19" s="743">
        <v>0</v>
      </c>
      <c r="L19" s="743">
        <v>155361.70349000001</v>
      </c>
      <c r="M19" s="743">
        <v>34219.1927</v>
      </c>
      <c r="N19" s="743">
        <v>58140.082969999996</v>
      </c>
      <c r="O19" s="743">
        <v>75607.178709999993</v>
      </c>
      <c r="P19" s="743">
        <v>2003841.7584400002</v>
      </c>
      <c r="Q19" s="744">
        <v>1.1085130012977453E-2</v>
      </c>
      <c r="R19" s="195"/>
    </row>
    <row r="20" spans="1:18" ht="27" customHeight="1">
      <c r="A20" s="742" t="s">
        <v>800</v>
      </c>
      <c r="B20" s="745">
        <v>161024.1825</v>
      </c>
      <c r="C20" s="745">
        <v>173989.39658999999</v>
      </c>
      <c r="D20" s="745">
        <v>343037.90083</v>
      </c>
      <c r="E20" s="745">
        <v>204892.92562999998</v>
      </c>
      <c r="F20" s="745">
        <v>106936.82457</v>
      </c>
      <c r="G20" s="745">
        <v>73652.62</v>
      </c>
      <c r="H20" s="745">
        <v>91877.330489999993</v>
      </c>
      <c r="I20" s="745">
        <v>62787.173170000002</v>
      </c>
      <c r="J20" s="745">
        <v>295.78201000000001</v>
      </c>
      <c r="K20" s="745">
        <v>0</v>
      </c>
      <c r="L20" s="745">
        <v>140602.94783000002</v>
      </c>
      <c r="M20" s="745">
        <v>25395.385620000001</v>
      </c>
      <c r="N20" s="745">
        <v>37420.203079999999</v>
      </c>
      <c r="O20" s="745">
        <v>63424.522159999993</v>
      </c>
      <c r="P20" s="745">
        <v>1485337.1944800001</v>
      </c>
      <c r="Q20" s="744">
        <v>8.2167944871755615E-3</v>
      </c>
      <c r="R20" s="195"/>
    </row>
    <row r="21" spans="1:18" ht="24.75" customHeight="1">
      <c r="A21" s="741" t="s">
        <v>801</v>
      </c>
      <c r="B21" s="746">
        <v>22350969.750369996</v>
      </c>
      <c r="C21" s="746">
        <v>19770294.722350001</v>
      </c>
      <c r="D21" s="746">
        <v>28063832.613950007</v>
      </c>
      <c r="E21" s="746">
        <v>22492382.282169998</v>
      </c>
      <c r="F21" s="746">
        <v>19198560.869599998</v>
      </c>
      <c r="G21" s="746">
        <v>10020588.135199999</v>
      </c>
      <c r="H21" s="746">
        <v>8904922.2878799997</v>
      </c>
      <c r="I21" s="746">
        <v>11784796.75822</v>
      </c>
      <c r="J21" s="746">
        <v>118957.83087000001</v>
      </c>
      <c r="K21" s="746">
        <v>449102.38233999995</v>
      </c>
      <c r="L21" s="746">
        <v>12218209.939609999</v>
      </c>
      <c r="M21" s="746">
        <v>3555137.5397800002</v>
      </c>
      <c r="N21" s="746">
        <v>13129436.085640002</v>
      </c>
      <c r="O21" s="746">
        <v>8711257.7145800013</v>
      </c>
      <c r="P21" s="746">
        <v>180768448.91255999</v>
      </c>
      <c r="Q21" s="747">
        <v>1</v>
      </c>
      <c r="R21" s="195"/>
    </row>
    <row r="22" spans="1:18" ht="24.75" customHeight="1">
      <c r="A22" s="748" t="s">
        <v>802</v>
      </c>
      <c r="B22" s="745">
        <v>324213.49426999997</v>
      </c>
      <c r="C22" s="745">
        <v>351148.02750999999</v>
      </c>
      <c r="D22" s="745">
        <v>526467.43298000004</v>
      </c>
      <c r="E22" s="745">
        <v>419238.72667</v>
      </c>
      <c r="F22" s="745">
        <v>192102.32721999998</v>
      </c>
      <c r="G22" s="745">
        <v>135752.81552999999</v>
      </c>
      <c r="H22" s="745">
        <v>154590.80768</v>
      </c>
      <c r="I22" s="745">
        <v>138132.97693</v>
      </c>
      <c r="J22" s="745">
        <v>510.59042999999997</v>
      </c>
      <c r="K22" s="745">
        <v>469.96285999999998</v>
      </c>
      <c r="L22" s="745">
        <v>221417.13338000001</v>
      </c>
      <c r="M22" s="745">
        <v>44979.644120000004</v>
      </c>
      <c r="N22" s="745">
        <v>79687.355340000009</v>
      </c>
      <c r="O22" s="745">
        <v>108606.68468000001</v>
      </c>
      <c r="P22" s="745">
        <v>2697317.9796000002</v>
      </c>
      <c r="Q22" s="744"/>
      <c r="R22" s="195"/>
    </row>
    <row r="23" spans="1:18" s="214" customFormat="1" ht="24.75" customHeight="1" thickBot="1">
      <c r="A23" s="749" t="s">
        <v>803</v>
      </c>
      <c r="B23" s="750">
        <v>0.12364419723035543</v>
      </c>
      <c r="C23" s="750">
        <v>0.10936806086062699</v>
      </c>
      <c r="D23" s="750">
        <v>0.15524740507965989</v>
      </c>
      <c r="E23" s="750">
        <v>0.12442648270467736</v>
      </c>
      <c r="F23" s="750">
        <v>0.10620526416579802</v>
      </c>
      <c r="G23" s="750">
        <v>5.5433280505975277E-2</v>
      </c>
      <c r="H23" s="750">
        <v>4.9261485294855988E-2</v>
      </c>
      <c r="I23" s="750">
        <v>6.5192774674525514E-2</v>
      </c>
      <c r="J23" s="750">
        <v>6.5806744255210946E-4</v>
      </c>
      <c r="K23" s="750">
        <v>2.4844069030942259E-3</v>
      </c>
      <c r="L23" s="750">
        <v>6.759038987782709E-2</v>
      </c>
      <c r="M23" s="750">
        <v>1.9666803367326926E-2</v>
      </c>
      <c r="N23" s="750">
        <v>7.2631237168997775E-2</v>
      </c>
      <c r="O23" s="750">
        <v>4.8190144723727471E-2</v>
      </c>
      <c r="P23" s="750">
        <v>1</v>
      </c>
      <c r="Q23" s="750"/>
    </row>
    <row r="24" spans="1:18" ht="13.5" customHeight="1" thickTop="1">
      <c r="A24" s="751" t="s">
        <v>804</v>
      </c>
      <c r="B24" s="752"/>
      <c r="C24" s="752"/>
      <c r="D24" s="752"/>
      <c r="E24" s="752"/>
      <c r="F24" s="752"/>
      <c r="G24" s="753"/>
      <c r="H24" s="753"/>
      <c r="I24" s="753"/>
      <c r="J24" s="753"/>
      <c r="K24" s="753"/>
      <c r="L24" s="753"/>
      <c r="M24" s="753"/>
      <c r="N24" s="753"/>
      <c r="O24" s="753"/>
      <c r="P24" s="753"/>
      <c r="Q24" s="753"/>
      <c r="R24" s="195"/>
    </row>
    <row r="25" spans="1:18" ht="51" customHeight="1">
      <c r="A25" s="1415" t="s">
        <v>610</v>
      </c>
      <c r="B25" s="1419"/>
      <c r="C25" s="1419"/>
      <c r="D25" s="1419"/>
      <c r="E25" s="1419"/>
      <c r="F25" s="1419"/>
      <c r="G25" s="1419"/>
      <c r="H25" s="1419"/>
      <c r="I25" s="1419"/>
      <c r="J25" s="1419"/>
      <c r="K25" s="1419"/>
      <c r="L25" s="1419"/>
      <c r="M25" s="1419"/>
      <c r="N25" s="1419"/>
      <c r="O25" s="1419"/>
      <c r="P25" s="1419"/>
      <c r="Q25" s="1419"/>
      <c r="R25" s="195"/>
    </row>
    <row r="26" spans="1:18" ht="50.25" customHeight="1">
      <c r="A26" s="1415" t="s">
        <v>611</v>
      </c>
      <c r="B26" s="1416"/>
      <c r="C26" s="1416"/>
      <c r="D26" s="1416"/>
      <c r="E26" s="1416"/>
      <c r="F26" s="1416"/>
      <c r="G26" s="1416"/>
      <c r="H26" s="1416"/>
      <c r="I26" s="1416"/>
      <c r="J26" s="1416"/>
      <c r="K26" s="1416"/>
      <c r="L26" s="1416"/>
      <c r="M26" s="1416"/>
      <c r="N26" s="1416"/>
      <c r="O26" s="1416"/>
      <c r="P26" s="1416"/>
      <c r="Q26" s="1416"/>
      <c r="R26" s="195"/>
    </row>
    <row r="27" spans="1:18" ht="18" customHeight="1">
      <c r="A27" s="751" t="s">
        <v>805</v>
      </c>
      <c r="B27" s="754"/>
      <c r="C27" s="754"/>
      <c r="D27" s="754"/>
      <c r="E27" s="754"/>
      <c r="F27" s="754"/>
      <c r="G27" s="755"/>
      <c r="H27" s="755"/>
      <c r="I27" s="755"/>
      <c r="J27" s="755"/>
      <c r="K27" s="755"/>
      <c r="L27" s="755"/>
      <c r="M27" s="755"/>
      <c r="N27" s="755"/>
      <c r="O27" s="755"/>
      <c r="P27" s="755"/>
      <c r="Q27" s="755"/>
      <c r="R27" s="195"/>
    </row>
    <row r="28" spans="1:18" ht="9" customHeight="1">
      <c r="A28" s="215"/>
      <c r="B28" s="216"/>
      <c r="C28" s="216"/>
      <c r="D28" s="216"/>
      <c r="E28" s="216"/>
      <c r="F28" s="216"/>
      <c r="G28" s="217"/>
      <c r="H28" s="217"/>
      <c r="I28" s="217"/>
      <c r="J28" s="217"/>
      <c r="K28" s="217"/>
      <c r="L28" s="217"/>
      <c r="M28" s="217"/>
      <c r="N28" s="217"/>
      <c r="O28" s="217"/>
      <c r="P28" s="217"/>
      <c r="Q28" s="217"/>
      <c r="R28" s="195"/>
    </row>
    <row r="29" spans="1:18" ht="9" customHeight="1">
      <c r="A29" s="215"/>
      <c r="B29" s="216"/>
      <c r="C29" s="216"/>
      <c r="D29" s="216"/>
      <c r="E29" s="216"/>
      <c r="F29" s="216"/>
      <c r="G29" s="217"/>
      <c r="H29" s="217"/>
      <c r="I29" s="217"/>
      <c r="J29" s="217"/>
      <c r="K29" s="217"/>
      <c r="L29" s="217"/>
      <c r="M29" s="217"/>
      <c r="N29" s="217"/>
      <c r="O29" s="217"/>
      <c r="P29" s="217"/>
      <c r="Q29" s="217"/>
      <c r="R29" s="195"/>
    </row>
    <row r="30" spans="1:18" ht="9" customHeight="1">
      <c r="A30" s="215"/>
      <c r="B30" s="216"/>
      <c r="C30" s="216"/>
      <c r="D30" s="216"/>
      <c r="E30" s="216"/>
      <c r="F30" s="216"/>
      <c r="G30" s="217"/>
      <c r="H30" s="217"/>
      <c r="I30" s="217"/>
      <c r="J30" s="217"/>
      <c r="K30" s="217"/>
      <c r="L30" s="217"/>
      <c r="M30" s="217"/>
      <c r="N30" s="217"/>
      <c r="O30" s="217"/>
      <c r="P30" s="217"/>
      <c r="Q30" s="217"/>
      <c r="R30" s="195"/>
    </row>
    <row r="31" spans="1:18" ht="9" customHeight="1">
      <c r="A31" s="215"/>
      <c r="B31" s="216"/>
      <c r="C31" s="216"/>
      <c r="D31" s="216"/>
      <c r="E31" s="216"/>
      <c r="F31" s="216"/>
      <c r="G31" s="217"/>
      <c r="H31" s="217"/>
      <c r="I31" s="217"/>
      <c r="J31" s="217"/>
      <c r="K31" s="217"/>
      <c r="L31" s="217"/>
      <c r="M31" s="217"/>
      <c r="N31" s="217"/>
      <c r="O31" s="217"/>
      <c r="P31" s="217"/>
      <c r="Q31" s="217"/>
      <c r="R31" s="195"/>
    </row>
    <row r="32" spans="1:18" ht="9" customHeight="1">
      <c r="A32" s="215"/>
      <c r="B32" s="216"/>
      <c r="C32" s="216"/>
      <c r="D32" s="216"/>
      <c r="E32" s="216"/>
      <c r="F32" s="216"/>
      <c r="G32" s="217"/>
      <c r="H32" s="217"/>
      <c r="I32" s="217"/>
      <c r="J32" s="217"/>
      <c r="K32" s="217"/>
      <c r="L32" s="217"/>
      <c r="M32" s="217"/>
      <c r="N32" s="217"/>
      <c r="O32" s="217"/>
      <c r="P32" s="217"/>
      <c r="Q32" s="217"/>
      <c r="R32" s="195"/>
    </row>
    <row r="33" spans="1:18" ht="9" customHeight="1">
      <c r="A33" s="218"/>
      <c r="B33" s="216"/>
      <c r="C33" s="216"/>
      <c r="D33" s="216"/>
      <c r="E33" s="216"/>
      <c r="F33" s="216"/>
      <c r="G33" s="217"/>
      <c r="H33" s="217"/>
      <c r="I33" s="217"/>
      <c r="J33" s="217"/>
      <c r="K33" s="217"/>
      <c r="L33" s="217"/>
      <c r="M33" s="217"/>
      <c r="N33" s="217"/>
      <c r="O33" s="217"/>
      <c r="P33" s="217"/>
      <c r="Q33" s="217"/>
      <c r="R33" s="195"/>
    </row>
    <row r="34" spans="1:18" ht="9" customHeight="1">
      <c r="A34" s="215"/>
      <c r="B34" s="216"/>
      <c r="C34" s="216"/>
      <c r="D34" s="216"/>
      <c r="E34" s="216"/>
      <c r="F34" s="216"/>
      <c r="G34" s="217"/>
      <c r="H34" s="217"/>
      <c r="I34" s="217"/>
      <c r="J34" s="217"/>
      <c r="K34" s="217"/>
      <c r="L34" s="217"/>
      <c r="M34" s="217"/>
      <c r="N34" s="217"/>
      <c r="O34" s="217"/>
      <c r="P34" s="217"/>
      <c r="Q34" s="217"/>
      <c r="R34" s="195"/>
    </row>
    <row r="35" spans="1:18" ht="9" customHeight="1">
      <c r="A35" s="215"/>
      <c r="B35" s="216"/>
      <c r="C35" s="216"/>
      <c r="D35" s="216"/>
      <c r="E35" s="216"/>
      <c r="F35" s="216"/>
      <c r="G35" s="217"/>
      <c r="H35" s="217"/>
      <c r="I35" s="217"/>
      <c r="J35" s="217"/>
      <c r="K35" s="217"/>
      <c r="L35" s="217"/>
      <c r="M35" s="217"/>
      <c r="N35" s="217"/>
      <c r="O35" s="217"/>
      <c r="P35" s="217"/>
      <c r="Q35" s="217"/>
      <c r="R35" s="195"/>
    </row>
    <row r="36" spans="1:18" ht="9" customHeight="1">
      <c r="A36" s="215"/>
      <c r="B36" s="216"/>
      <c r="C36" s="216"/>
      <c r="D36" s="216"/>
      <c r="E36" s="216"/>
      <c r="F36" s="216"/>
      <c r="G36" s="217"/>
      <c r="H36" s="217"/>
      <c r="I36" s="217"/>
      <c r="J36" s="217"/>
      <c r="K36" s="217"/>
      <c r="L36" s="217"/>
      <c r="M36" s="217"/>
      <c r="N36" s="217"/>
      <c r="O36" s="217"/>
      <c r="P36" s="217"/>
      <c r="Q36" s="217"/>
      <c r="R36" s="195"/>
    </row>
    <row r="37" spans="1:18" ht="9" customHeight="1">
      <c r="A37" s="215"/>
      <c r="B37" s="216"/>
      <c r="C37" s="216"/>
      <c r="D37" s="216"/>
      <c r="E37" s="216"/>
      <c r="F37" s="216"/>
      <c r="G37" s="217"/>
      <c r="H37" s="217"/>
      <c r="I37" s="217"/>
      <c r="J37" s="217"/>
      <c r="K37" s="217"/>
      <c r="L37" s="217"/>
      <c r="M37" s="217"/>
      <c r="N37" s="217"/>
      <c r="O37" s="217"/>
      <c r="P37" s="217"/>
      <c r="Q37" s="217"/>
      <c r="R37" s="195"/>
    </row>
    <row r="38" spans="1:18" ht="9" customHeight="1">
      <c r="A38" s="215"/>
      <c r="B38" s="216"/>
      <c r="C38" s="216"/>
      <c r="D38" s="216"/>
      <c r="E38" s="216"/>
      <c r="F38" s="216"/>
      <c r="G38" s="217"/>
      <c r="H38" s="217"/>
      <c r="I38" s="217"/>
      <c r="J38" s="217"/>
      <c r="K38" s="217"/>
      <c r="L38" s="217"/>
      <c r="M38" s="217"/>
      <c r="N38" s="217"/>
      <c r="O38" s="217"/>
      <c r="P38" s="217"/>
      <c r="Q38" s="217"/>
      <c r="R38" s="195"/>
    </row>
    <row r="39" spans="1:18" ht="9" customHeight="1">
      <c r="A39" s="218"/>
      <c r="B39" s="216"/>
      <c r="C39" s="216"/>
      <c r="D39" s="216"/>
      <c r="E39" s="216"/>
      <c r="F39" s="216"/>
      <c r="G39" s="217"/>
      <c r="H39" s="217"/>
      <c r="I39" s="217"/>
      <c r="J39" s="217"/>
      <c r="K39" s="217"/>
      <c r="L39" s="217"/>
      <c r="M39" s="217"/>
      <c r="N39" s="217"/>
      <c r="O39" s="217"/>
      <c r="P39" s="217"/>
      <c r="Q39" s="217"/>
      <c r="R39" s="195"/>
    </row>
    <row r="40" spans="1:18" ht="9" customHeight="1">
      <c r="A40" s="215"/>
      <c r="B40" s="216"/>
      <c r="C40" s="216"/>
      <c r="D40" s="216"/>
      <c r="E40" s="216"/>
      <c r="F40" s="216"/>
      <c r="G40" s="217"/>
      <c r="H40" s="217"/>
      <c r="I40" s="217"/>
      <c r="J40" s="217"/>
      <c r="K40" s="217"/>
      <c r="L40" s="217"/>
      <c r="M40" s="217"/>
      <c r="N40" s="217"/>
      <c r="O40" s="217"/>
      <c r="P40" s="217"/>
      <c r="Q40" s="217"/>
      <c r="R40" s="195"/>
    </row>
    <row r="41" spans="1:18" ht="9" customHeight="1">
      <c r="A41" s="215"/>
      <c r="B41" s="216"/>
      <c r="C41" s="216"/>
      <c r="D41" s="216"/>
      <c r="E41" s="216"/>
      <c r="F41" s="216"/>
      <c r="G41" s="217"/>
      <c r="H41" s="217"/>
      <c r="I41" s="217"/>
      <c r="J41" s="217"/>
      <c r="K41" s="217"/>
      <c r="L41" s="217"/>
      <c r="M41" s="217"/>
      <c r="N41" s="217"/>
      <c r="O41" s="217"/>
      <c r="P41" s="217"/>
      <c r="Q41" s="217"/>
      <c r="R41" s="195"/>
    </row>
    <row r="42" spans="1:18" ht="9" customHeight="1">
      <c r="A42" s="215"/>
      <c r="B42" s="216"/>
      <c r="C42" s="216"/>
      <c r="D42" s="216"/>
      <c r="E42" s="216"/>
      <c r="F42" s="216"/>
      <c r="G42" s="217"/>
      <c r="H42" s="217"/>
      <c r="I42" s="217"/>
      <c r="J42" s="217"/>
      <c r="K42" s="217"/>
      <c r="L42" s="217"/>
      <c r="M42" s="217"/>
      <c r="N42" s="217"/>
      <c r="O42" s="217"/>
      <c r="P42" s="217"/>
      <c r="Q42" s="217"/>
      <c r="R42" s="195"/>
    </row>
    <row r="43" spans="1:18" ht="9" customHeight="1">
      <c r="A43" s="215"/>
      <c r="B43" s="216"/>
      <c r="C43" s="216"/>
      <c r="D43" s="216"/>
      <c r="E43" s="216"/>
      <c r="F43" s="216"/>
      <c r="G43" s="217"/>
      <c r="H43" s="217"/>
      <c r="I43" s="217"/>
      <c r="J43" s="217"/>
      <c r="K43" s="217"/>
      <c r="L43" s="217"/>
      <c r="M43" s="217"/>
      <c r="N43" s="217"/>
      <c r="O43" s="217"/>
      <c r="P43" s="217"/>
      <c r="Q43" s="217"/>
      <c r="R43" s="195"/>
    </row>
    <row r="44" spans="1:18" ht="9" customHeight="1">
      <c r="A44" s="215"/>
      <c r="B44" s="216"/>
      <c r="C44" s="216"/>
      <c r="D44" s="216"/>
      <c r="E44" s="216"/>
      <c r="F44" s="216"/>
      <c r="G44" s="217"/>
      <c r="H44" s="217"/>
      <c r="I44" s="217"/>
      <c r="J44" s="217"/>
      <c r="K44" s="217"/>
      <c r="L44" s="217"/>
      <c r="M44" s="217"/>
      <c r="N44" s="217"/>
      <c r="O44" s="217"/>
      <c r="P44" s="217"/>
      <c r="Q44" s="217"/>
      <c r="R44" s="195"/>
    </row>
    <row r="45" spans="1:18" ht="9" customHeight="1">
      <c r="A45" s="218"/>
      <c r="B45" s="216"/>
      <c r="C45" s="216"/>
      <c r="D45" s="216"/>
      <c r="E45" s="216"/>
      <c r="F45" s="216"/>
      <c r="G45" s="217"/>
      <c r="H45" s="217"/>
      <c r="I45" s="217"/>
      <c r="J45" s="217"/>
      <c r="K45" s="217"/>
      <c r="L45" s="217"/>
      <c r="M45" s="217"/>
      <c r="N45" s="217"/>
      <c r="O45" s="217"/>
      <c r="P45" s="217"/>
      <c r="Q45" s="217"/>
      <c r="R45" s="195"/>
    </row>
    <row r="46" spans="1:18" ht="9" customHeight="1">
      <c r="A46" s="215"/>
      <c r="B46" s="216"/>
      <c r="C46" s="216"/>
      <c r="D46" s="216"/>
      <c r="E46" s="216"/>
      <c r="F46" s="216"/>
      <c r="G46" s="217"/>
      <c r="H46" s="217"/>
      <c r="I46" s="217"/>
      <c r="J46" s="217"/>
      <c r="K46" s="217"/>
      <c r="L46" s="217"/>
      <c r="M46" s="217"/>
      <c r="N46" s="217"/>
      <c r="O46" s="217"/>
      <c r="P46" s="217"/>
      <c r="Q46" s="217"/>
      <c r="R46" s="195"/>
    </row>
    <row r="47" spans="1:18" ht="9" customHeight="1">
      <c r="A47" s="215"/>
      <c r="B47" s="216"/>
      <c r="C47" s="216"/>
      <c r="D47" s="216"/>
      <c r="E47" s="216"/>
      <c r="F47" s="216"/>
      <c r="G47" s="217"/>
      <c r="H47" s="217"/>
      <c r="I47" s="217"/>
      <c r="J47" s="217"/>
      <c r="K47" s="217"/>
      <c r="L47" s="217"/>
      <c r="M47" s="217"/>
      <c r="N47" s="217"/>
      <c r="O47" s="217"/>
      <c r="P47" s="217"/>
      <c r="Q47" s="217"/>
      <c r="R47" s="195"/>
    </row>
    <row r="48" spans="1:18" ht="9" customHeight="1">
      <c r="A48" s="215"/>
      <c r="B48" s="216"/>
      <c r="C48" s="216"/>
      <c r="D48" s="216"/>
      <c r="E48" s="216"/>
      <c r="F48" s="216"/>
      <c r="G48" s="217"/>
      <c r="H48" s="217"/>
      <c r="I48" s="217"/>
      <c r="J48" s="217"/>
      <c r="K48" s="217"/>
      <c r="L48" s="217"/>
      <c r="M48" s="217"/>
      <c r="N48" s="217"/>
      <c r="O48" s="217"/>
      <c r="P48" s="217"/>
      <c r="Q48" s="217"/>
      <c r="R48" s="195"/>
    </row>
    <row r="49" spans="1:18" ht="9" customHeight="1">
      <c r="A49" s="215"/>
      <c r="B49" s="216"/>
      <c r="C49" s="216"/>
      <c r="D49" s="216"/>
      <c r="E49" s="216"/>
      <c r="F49" s="216"/>
      <c r="G49" s="217"/>
      <c r="H49" s="217"/>
      <c r="I49" s="217"/>
      <c r="J49" s="217"/>
      <c r="K49" s="217"/>
      <c r="L49" s="217"/>
      <c r="M49" s="217"/>
      <c r="N49" s="217"/>
      <c r="O49" s="217"/>
      <c r="P49" s="217"/>
      <c r="Q49" s="217"/>
      <c r="R49" s="195"/>
    </row>
    <row r="50" spans="1:18" ht="9" customHeight="1">
      <c r="A50" s="218"/>
      <c r="B50" s="216"/>
      <c r="C50" s="216"/>
      <c r="D50" s="216"/>
      <c r="E50" s="216"/>
      <c r="F50" s="216"/>
      <c r="G50" s="217"/>
      <c r="H50" s="217"/>
      <c r="I50" s="217"/>
      <c r="J50" s="217"/>
      <c r="K50" s="217"/>
      <c r="L50" s="217"/>
      <c r="M50" s="217"/>
      <c r="N50" s="217"/>
      <c r="O50" s="217"/>
      <c r="P50" s="217"/>
      <c r="Q50" s="217"/>
      <c r="R50" s="195"/>
    </row>
    <row r="51" spans="1:18" ht="9" customHeight="1">
      <c r="A51" s="219"/>
      <c r="B51" s="216"/>
      <c r="C51" s="216"/>
      <c r="D51" s="216"/>
      <c r="E51" s="216"/>
      <c r="F51" s="216"/>
      <c r="G51" s="217"/>
      <c r="H51" s="217"/>
      <c r="I51" s="217"/>
      <c r="J51" s="217"/>
      <c r="K51" s="217"/>
      <c r="L51" s="217"/>
      <c r="M51" s="217"/>
      <c r="N51" s="217"/>
      <c r="O51" s="217"/>
      <c r="P51" s="217"/>
      <c r="Q51" s="217"/>
      <c r="R51" s="195"/>
    </row>
    <row r="52" spans="1:18" ht="9" customHeight="1">
      <c r="A52" s="219"/>
      <c r="B52" s="216"/>
      <c r="C52" s="216"/>
      <c r="D52" s="216"/>
      <c r="E52" s="216"/>
      <c r="F52" s="216"/>
      <c r="G52" s="217"/>
      <c r="H52" s="217"/>
      <c r="I52" s="217"/>
      <c r="J52" s="217"/>
      <c r="K52" s="217"/>
      <c r="L52" s="217"/>
      <c r="M52" s="217"/>
      <c r="N52" s="217"/>
      <c r="O52" s="217"/>
      <c r="P52" s="217"/>
      <c r="Q52" s="217"/>
      <c r="R52" s="195"/>
    </row>
    <row r="53" spans="1:18" ht="9" customHeight="1">
      <c r="A53" s="219"/>
      <c r="B53" s="216"/>
      <c r="C53" s="216"/>
      <c r="D53" s="216"/>
      <c r="E53" s="216"/>
      <c r="F53" s="216"/>
      <c r="G53" s="217"/>
      <c r="H53" s="217"/>
      <c r="I53" s="217"/>
      <c r="J53" s="217"/>
      <c r="K53" s="217"/>
      <c r="L53" s="217"/>
      <c r="M53" s="217"/>
      <c r="N53" s="217"/>
      <c r="O53" s="217"/>
      <c r="P53" s="217"/>
      <c r="Q53" s="217"/>
      <c r="R53" s="195"/>
    </row>
    <row r="54" spans="1:18" ht="9" customHeight="1">
      <c r="A54" s="219"/>
      <c r="B54" s="216"/>
      <c r="C54" s="216"/>
      <c r="D54" s="216"/>
      <c r="E54" s="216"/>
      <c r="F54" s="216"/>
      <c r="G54" s="217"/>
      <c r="H54" s="217"/>
      <c r="I54" s="217"/>
      <c r="J54" s="217"/>
      <c r="K54" s="217"/>
      <c r="L54" s="217"/>
      <c r="M54" s="217"/>
      <c r="N54" s="217"/>
      <c r="O54" s="217"/>
      <c r="P54" s="217"/>
      <c r="Q54" s="217"/>
      <c r="R54" s="195"/>
    </row>
    <row r="55" spans="1:18" ht="9" customHeight="1">
      <c r="A55" s="220"/>
      <c r="B55" s="216"/>
      <c r="C55" s="216"/>
      <c r="D55" s="216"/>
      <c r="E55" s="216"/>
      <c r="F55" s="216"/>
      <c r="G55" s="217"/>
      <c r="H55" s="217"/>
      <c r="I55" s="217"/>
      <c r="J55" s="217"/>
      <c r="K55" s="217"/>
      <c r="L55" s="217"/>
      <c r="M55" s="217"/>
      <c r="N55" s="217"/>
      <c r="O55" s="217"/>
      <c r="P55" s="217"/>
      <c r="Q55" s="217"/>
      <c r="R55" s="195"/>
    </row>
    <row r="56" spans="1:18" ht="9" customHeight="1">
      <c r="A56" s="220"/>
      <c r="B56" s="216"/>
      <c r="C56" s="216"/>
      <c r="D56" s="216"/>
      <c r="E56" s="216"/>
      <c r="F56" s="216"/>
      <c r="G56" s="217"/>
      <c r="H56" s="217"/>
      <c r="I56" s="217"/>
      <c r="J56" s="217"/>
      <c r="K56" s="217"/>
      <c r="L56" s="217"/>
      <c r="M56" s="217"/>
      <c r="N56" s="217"/>
      <c r="O56" s="217"/>
      <c r="P56" s="217"/>
      <c r="Q56" s="217"/>
      <c r="R56" s="195"/>
    </row>
    <row r="57" spans="1:18" ht="9" customHeight="1">
      <c r="A57" s="221"/>
      <c r="B57" s="216"/>
      <c r="C57" s="216"/>
      <c r="D57" s="216"/>
      <c r="E57" s="216"/>
      <c r="F57" s="216"/>
      <c r="G57" s="217"/>
      <c r="H57" s="217"/>
      <c r="I57" s="217"/>
      <c r="J57" s="217"/>
      <c r="K57" s="217"/>
      <c r="L57" s="217"/>
      <c r="M57" s="217"/>
      <c r="N57" s="217"/>
      <c r="O57" s="217"/>
      <c r="P57" s="217"/>
      <c r="Q57" s="217"/>
      <c r="R57" s="195"/>
    </row>
    <row r="58" spans="1:18" ht="9" customHeight="1">
      <c r="A58" s="215"/>
      <c r="B58" s="216"/>
      <c r="C58" s="216"/>
      <c r="D58" s="216"/>
      <c r="E58" s="216"/>
      <c r="F58" s="216"/>
      <c r="G58" s="217"/>
      <c r="H58" s="217"/>
      <c r="I58" s="217"/>
      <c r="J58" s="217"/>
      <c r="K58" s="217"/>
      <c r="L58" s="217"/>
      <c r="M58" s="217"/>
      <c r="N58" s="217"/>
      <c r="O58" s="217"/>
      <c r="P58" s="217"/>
      <c r="Q58" s="217"/>
      <c r="R58" s="195"/>
    </row>
    <row r="59" spans="1:18" ht="9" customHeight="1">
      <c r="A59" s="215"/>
      <c r="B59" s="216"/>
      <c r="C59" s="216"/>
      <c r="D59" s="216"/>
      <c r="E59" s="216"/>
      <c r="F59" s="216"/>
      <c r="G59" s="217"/>
      <c r="H59" s="217"/>
      <c r="I59" s="217"/>
      <c r="J59" s="217"/>
      <c r="K59" s="217"/>
      <c r="L59" s="217"/>
      <c r="M59" s="217"/>
      <c r="N59" s="217"/>
      <c r="O59" s="217"/>
      <c r="P59" s="217"/>
      <c r="Q59" s="217"/>
      <c r="R59" s="195"/>
    </row>
    <row r="60" spans="1:18" ht="9" customHeight="1">
      <c r="A60" s="215"/>
      <c r="B60" s="216"/>
      <c r="C60" s="216"/>
      <c r="D60" s="216"/>
      <c r="E60" s="216"/>
      <c r="F60" s="216"/>
      <c r="G60" s="217"/>
      <c r="H60" s="217"/>
      <c r="I60" s="217"/>
      <c r="J60" s="217"/>
      <c r="K60" s="217"/>
      <c r="L60" s="217"/>
      <c r="M60" s="217"/>
      <c r="N60" s="217"/>
      <c r="O60" s="217"/>
      <c r="P60" s="217"/>
      <c r="Q60" s="217"/>
      <c r="R60" s="195"/>
    </row>
    <row r="61" spans="1:18" ht="9" customHeight="1">
      <c r="A61" s="215"/>
      <c r="B61" s="216"/>
      <c r="C61" s="216"/>
      <c r="D61" s="216"/>
      <c r="E61" s="216"/>
      <c r="F61" s="216"/>
      <c r="G61" s="217"/>
      <c r="H61" s="217"/>
      <c r="I61" s="217"/>
      <c r="J61" s="217"/>
      <c r="K61" s="217"/>
      <c r="L61" s="217"/>
      <c r="M61" s="217"/>
      <c r="N61" s="217"/>
      <c r="O61" s="217"/>
      <c r="P61" s="217"/>
      <c r="Q61" s="217"/>
      <c r="R61" s="195"/>
    </row>
    <row r="62" spans="1:18" ht="9" customHeight="1">
      <c r="A62" s="219"/>
      <c r="B62" s="216"/>
      <c r="C62" s="216"/>
      <c r="D62" s="216"/>
      <c r="E62" s="216"/>
      <c r="F62" s="216"/>
      <c r="G62" s="217"/>
      <c r="H62" s="217"/>
      <c r="I62" s="217"/>
      <c r="J62" s="217"/>
      <c r="K62" s="217"/>
      <c r="L62" s="217"/>
      <c r="M62" s="217"/>
      <c r="N62" s="217"/>
      <c r="O62" s="217"/>
      <c r="P62" s="217"/>
      <c r="Q62" s="217"/>
      <c r="R62" s="195"/>
    </row>
    <row r="63" spans="1:18" ht="9" customHeight="1">
      <c r="A63" s="221"/>
      <c r="B63" s="216"/>
      <c r="C63" s="216"/>
      <c r="D63" s="216"/>
      <c r="E63" s="216"/>
      <c r="F63" s="216"/>
      <c r="G63" s="217"/>
      <c r="H63" s="217"/>
      <c r="I63" s="217"/>
      <c r="J63" s="217"/>
      <c r="K63" s="217"/>
      <c r="L63" s="217"/>
      <c r="M63" s="217"/>
      <c r="N63" s="217"/>
      <c r="O63" s="217"/>
      <c r="P63" s="217"/>
      <c r="Q63" s="217"/>
      <c r="R63" s="195"/>
    </row>
    <row r="64" spans="1:18" ht="9" customHeight="1">
      <c r="A64" s="215"/>
      <c r="B64" s="216"/>
      <c r="C64" s="216"/>
      <c r="D64" s="216"/>
      <c r="E64" s="216"/>
      <c r="F64" s="216"/>
      <c r="G64" s="217"/>
      <c r="H64" s="217"/>
      <c r="I64" s="217"/>
      <c r="J64" s="217"/>
      <c r="K64" s="217"/>
      <c r="L64" s="217"/>
      <c r="M64" s="217"/>
      <c r="N64" s="217"/>
      <c r="O64" s="217"/>
      <c r="P64" s="217"/>
      <c r="Q64" s="217"/>
      <c r="R64" s="195"/>
    </row>
    <row r="65" spans="1:18" ht="9" customHeight="1">
      <c r="A65" s="215"/>
      <c r="B65" s="216"/>
      <c r="C65" s="216"/>
      <c r="D65" s="216"/>
      <c r="E65" s="216"/>
      <c r="F65" s="216"/>
      <c r="G65" s="217"/>
      <c r="H65" s="217"/>
      <c r="I65" s="217"/>
      <c r="J65" s="217"/>
      <c r="K65" s="217"/>
      <c r="L65" s="217"/>
      <c r="M65" s="217"/>
      <c r="N65" s="217"/>
      <c r="O65" s="217"/>
      <c r="P65" s="217"/>
      <c r="Q65" s="217"/>
      <c r="R65" s="195"/>
    </row>
    <row r="66" spans="1:18" ht="9" customHeight="1">
      <c r="A66" s="215"/>
      <c r="B66" s="216"/>
      <c r="C66" s="216"/>
      <c r="D66" s="216"/>
      <c r="E66" s="216"/>
      <c r="F66" s="216"/>
      <c r="G66" s="217"/>
      <c r="H66" s="217"/>
      <c r="I66" s="217"/>
      <c r="J66" s="217"/>
      <c r="K66" s="217"/>
      <c r="L66" s="217"/>
      <c r="M66" s="217"/>
      <c r="N66" s="217"/>
      <c r="O66" s="217"/>
      <c r="P66" s="217"/>
      <c r="Q66" s="217"/>
      <c r="R66" s="195"/>
    </row>
    <row r="67" spans="1:18" ht="9" customHeight="1">
      <c r="A67" s="215"/>
      <c r="B67" s="216"/>
      <c r="C67" s="216"/>
      <c r="D67" s="216"/>
      <c r="E67" s="216"/>
      <c r="F67" s="216"/>
      <c r="G67" s="217"/>
      <c r="H67" s="217"/>
      <c r="I67" s="217"/>
      <c r="J67" s="217"/>
      <c r="K67" s="217"/>
      <c r="L67" s="217"/>
      <c r="M67" s="217"/>
      <c r="N67" s="217"/>
      <c r="O67" s="217"/>
      <c r="P67" s="217"/>
      <c r="Q67" s="217"/>
      <c r="R67" s="195"/>
    </row>
    <row r="68" spans="1:18" ht="9" customHeight="1">
      <c r="A68" s="219"/>
      <c r="B68" s="216"/>
      <c r="C68" s="216"/>
      <c r="D68" s="216"/>
      <c r="E68" s="216"/>
      <c r="F68" s="216"/>
      <c r="G68" s="217"/>
      <c r="H68" s="217"/>
      <c r="I68" s="217"/>
      <c r="J68" s="217"/>
      <c r="K68" s="217"/>
      <c r="L68" s="217"/>
      <c r="M68" s="217"/>
      <c r="N68" s="217"/>
      <c r="O68" s="217"/>
      <c r="P68" s="217"/>
      <c r="Q68" s="217"/>
      <c r="R68" s="195"/>
    </row>
    <row r="69" spans="1:18" ht="9" customHeight="1">
      <c r="A69" s="221"/>
      <c r="B69" s="216"/>
      <c r="C69" s="216"/>
      <c r="D69" s="216"/>
      <c r="E69" s="216"/>
      <c r="F69" s="216"/>
      <c r="G69" s="217"/>
      <c r="H69" s="217"/>
      <c r="I69" s="217"/>
      <c r="J69" s="217"/>
      <c r="K69" s="217"/>
      <c r="L69" s="217"/>
      <c r="M69" s="217"/>
      <c r="N69" s="217"/>
      <c r="O69" s="217"/>
      <c r="P69" s="217"/>
      <c r="Q69" s="217"/>
      <c r="R69" s="195"/>
    </row>
    <row r="70" spans="1:18" ht="9" customHeight="1">
      <c r="A70" s="215"/>
      <c r="B70" s="216"/>
      <c r="C70" s="216"/>
      <c r="D70" s="216"/>
      <c r="E70" s="216"/>
      <c r="F70" s="216"/>
      <c r="G70" s="217"/>
      <c r="H70" s="217"/>
      <c r="I70" s="217"/>
      <c r="J70" s="217"/>
      <c r="K70" s="217"/>
      <c r="L70" s="217"/>
      <c r="M70" s="217"/>
      <c r="N70" s="217"/>
      <c r="O70" s="217"/>
      <c r="P70" s="217"/>
      <c r="Q70" s="217"/>
      <c r="R70" s="195"/>
    </row>
    <row r="71" spans="1:18" ht="9" customHeight="1">
      <c r="A71" s="215"/>
      <c r="B71" s="216"/>
      <c r="C71" s="216"/>
      <c r="D71" s="216"/>
      <c r="E71" s="216"/>
      <c r="F71" s="216"/>
      <c r="G71" s="217"/>
      <c r="H71" s="217"/>
      <c r="I71" s="217"/>
      <c r="J71" s="217"/>
      <c r="K71" s="217"/>
      <c r="L71" s="217"/>
      <c r="M71" s="217"/>
      <c r="N71" s="217"/>
      <c r="O71" s="217"/>
      <c r="P71" s="217"/>
      <c r="Q71" s="217"/>
      <c r="R71" s="195"/>
    </row>
    <row r="72" spans="1:18" ht="9" customHeight="1">
      <c r="A72" s="215"/>
      <c r="B72" s="222"/>
      <c r="C72" s="222"/>
      <c r="D72" s="222"/>
      <c r="E72" s="222"/>
      <c r="F72" s="222"/>
      <c r="R72" s="195"/>
    </row>
    <row r="73" spans="1:18" ht="9" customHeight="1">
      <c r="A73" s="215"/>
      <c r="B73" s="222"/>
      <c r="C73" s="222"/>
      <c r="D73" s="222"/>
      <c r="E73" s="222"/>
      <c r="F73" s="222"/>
      <c r="R73" s="195"/>
    </row>
    <row r="74" spans="1:18" ht="9" customHeight="1">
      <c r="A74" s="215"/>
      <c r="B74" s="222"/>
      <c r="C74" s="222"/>
      <c r="D74" s="222"/>
      <c r="E74" s="222"/>
      <c r="F74" s="222"/>
      <c r="R74" s="195"/>
    </row>
    <row r="75" spans="1:18" ht="9" customHeight="1">
      <c r="A75" s="215"/>
      <c r="B75" s="222"/>
      <c r="C75" s="222"/>
      <c r="D75" s="222"/>
      <c r="E75" s="222"/>
      <c r="F75" s="222"/>
      <c r="R75" s="195"/>
    </row>
    <row r="76" spans="1:18" ht="9" customHeight="1">
      <c r="A76" s="215"/>
      <c r="B76" s="222"/>
      <c r="C76" s="222"/>
      <c r="D76" s="222"/>
      <c r="E76" s="222"/>
      <c r="F76" s="222"/>
      <c r="R76" s="195"/>
    </row>
    <row r="77" spans="1:18" ht="9" customHeight="1">
      <c r="A77" s="215"/>
      <c r="B77" s="222"/>
      <c r="C77" s="222"/>
      <c r="D77" s="222"/>
      <c r="E77" s="222"/>
      <c r="F77" s="222"/>
      <c r="R77" s="195"/>
    </row>
    <row r="78" spans="1:18" ht="9" customHeight="1">
      <c r="A78" s="219"/>
      <c r="B78" s="222"/>
      <c r="C78" s="222"/>
      <c r="D78" s="222"/>
      <c r="E78" s="222"/>
      <c r="F78" s="222"/>
      <c r="R78" s="195"/>
    </row>
    <row r="79" spans="1:18" ht="9" customHeight="1">
      <c r="A79" s="221"/>
      <c r="B79" s="222"/>
      <c r="C79" s="222"/>
      <c r="D79" s="222"/>
      <c r="E79" s="222"/>
      <c r="F79" s="222"/>
      <c r="R79" s="195"/>
    </row>
    <row r="80" spans="1:18" ht="9" customHeight="1">
      <c r="A80" s="215"/>
      <c r="B80" s="222"/>
      <c r="C80" s="222"/>
      <c r="D80" s="222"/>
      <c r="E80" s="222"/>
      <c r="F80" s="222"/>
      <c r="R80" s="195"/>
    </row>
    <row r="81" spans="1:18" ht="9" customHeight="1">
      <c r="A81" s="215"/>
      <c r="B81" s="222"/>
      <c r="C81" s="222"/>
      <c r="D81" s="222"/>
      <c r="E81" s="222"/>
      <c r="F81" s="222"/>
      <c r="R81" s="195"/>
    </row>
    <row r="82" spans="1:18" ht="9" customHeight="1">
      <c r="A82" s="215"/>
      <c r="B82" s="222"/>
      <c r="C82" s="222"/>
      <c r="D82" s="222"/>
      <c r="E82" s="222"/>
      <c r="F82" s="222"/>
      <c r="R82" s="195"/>
    </row>
    <row r="83" spans="1:18" ht="9" customHeight="1">
      <c r="A83" s="215"/>
      <c r="B83" s="222"/>
      <c r="C83" s="222"/>
      <c r="D83" s="222"/>
      <c r="E83" s="222"/>
      <c r="F83" s="222"/>
      <c r="R83" s="195"/>
    </row>
    <row r="84" spans="1:18" ht="9" customHeight="1">
      <c r="A84" s="215"/>
      <c r="B84" s="222"/>
      <c r="C84" s="222"/>
      <c r="D84" s="222"/>
      <c r="E84" s="222"/>
      <c r="F84" s="222"/>
      <c r="R84" s="195"/>
    </row>
    <row r="85" spans="1:18" ht="9" customHeight="1">
      <c r="A85" s="215"/>
      <c r="B85" s="222"/>
      <c r="C85" s="222"/>
      <c r="D85" s="222"/>
      <c r="E85" s="222"/>
      <c r="F85" s="222"/>
      <c r="R85" s="195"/>
    </row>
    <row r="86" spans="1:18" ht="9" customHeight="1">
      <c r="A86" s="215"/>
      <c r="B86" s="222"/>
      <c r="C86" s="222"/>
      <c r="D86" s="222"/>
      <c r="E86" s="222"/>
      <c r="F86" s="222"/>
      <c r="R86" s="195"/>
    </row>
    <row r="87" spans="1:18" ht="9" customHeight="1">
      <c r="A87" s="215"/>
      <c r="B87" s="222"/>
      <c r="C87" s="222"/>
      <c r="D87" s="222"/>
      <c r="E87" s="222"/>
      <c r="F87" s="222"/>
      <c r="R87" s="195"/>
    </row>
    <row r="88" spans="1:18" ht="9" customHeight="1">
      <c r="A88" s="215"/>
      <c r="B88" s="222"/>
      <c r="C88" s="222"/>
      <c r="D88" s="222"/>
      <c r="E88" s="222"/>
      <c r="F88" s="222"/>
      <c r="R88" s="195"/>
    </row>
    <row r="89" spans="1:18" ht="9" customHeight="1">
      <c r="A89" s="221"/>
      <c r="B89" s="222"/>
      <c r="C89" s="222"/>
      <c r="D89" s="222"/>
      <c r="E89" s="222"/>
      <c r="F89" s="222"/>
      <c r="R89" s="195"/>
    </row>
    <row r="90" spans="1:18" ht="9" customHeight="1">
      <c r="A90" s="215"/>
      <c r="B90" s="222"/>
      <c r="C90" s="222"/>
      <c r="D90" s="222"/>
      <c r="E90" s="222"/>
      <c r="F90" s="222"/>
      <c r="R90" s="195"/>
    </row>
    <row r="91" spans="1:18" ht="9" customHeight="1">
      <c r="A91" s="215"/>
      <c r="B91" s="222"/>
      <c r="C91" s="222"/>
      <c r="D91" s="222"/>
      <c r="E91" s="222"/>
      <c r="F91" s="222"/>
      <c r="R91" s="195"/>
    </row>
    <row r="92" spans="1:18" ht="9" customHeight="1">
      <c r="A92" s="215"/>
      <c r="B92" s="222"/>
      <c r="C92" s="222"/>
      <c r="D92" s="222"/>
      <c r="E92" s="222"/>
      <c r="F92" s="222"/>
      <c r="R92" s="195"/>
    </row>
    <row r="93" spans="1:18">
      <c r="A93" s="223"/>
      <c r="B93" s="222"/>
      <c r="C93" s="222"/>
      <c r="D93" s="222"/>
      <c r="E93" s="222"/>
      <c r="F93" s="222"/>
      <c r="R93" s="195"/>
    </row>
    <row r="94" spans="1:18">
      <c r="A94" s="223"/>
      <c r="B94" s="222"/>
      <c r="C94" s="222"/>
      <c r="D94" s="222"/>
      <c r="E94" s="222"/>
      <c r="F94" s="222"/>
      <c r="R94" s="195"/>
    </row>
    <row r="95" spans="1:18">
      <c r="A95" s="223"/>
      <c r="B95" s="222"/>
      <c r="C95" s="222"/>
      <c r="D95" s="222"/>
      <c r="E95" s="222"/>
      <c r="F95" s="222"/>
      <c r="R95" s="195"/>
    </row>
    <row r="96" spans="1:18">
      <c r="A96" s="223"/>
      <c r="B96" s="222"/>
      <c r="C96" s="222"/>
      <c r="D96" s="222"/>
      <c r="E96" s="222"/>
      <c r="F96" s="222"/>
      <c r="R96" s="195"/>
    </row>
    <row r="97" spans="1:18">
      <c r="A97" s="223"/>
      <c r="B97" s="222"/>
      <c r="C97" s="222"/>
      <c r="D97" s="222"/>
      <c r="E97" s="222"/>
      <c r="F97" s="222"/>
      <c r="R97" s="195"/>
    </row>
    <row r="98" spans="1:18">
      <c r="A98" s="223"/>
      <c r="B98" s="222"/>
      <c r="C98" s="222"/>
      <c r="D98" s="222"/>
      <c r="E98" s="222"/>
      <c r="F98" s="222"/>
      <c r="R98" s="195"/>
    </row>
    <row r="99" spans="1:18">
      <c r="A99" s="223"/>
      <c r="B99" s="222"/>
      <c r="C99" s="222"/>
      <c r="D99" s="222"/>
      <c r="E99" s="222"/>
      <c r="F99" s="222"/>
      <c r="R99" s="195"/>
    </row>
    <row r="100" spans="1:18" ht="15.75">
      <c r="A100" s="224"/>
      <c r="B100" s="222"/>
      <c r="C100" s="222"/>
      <c r="D100" s="222"/>
      <c r="E100" s="222"/>
      <c r="F100" s="222"/>
      <c r="R100" s="195"/>
    </row>
    <row r="101" spans="1:18" ht="15.75">
      <c r="A101" s="224"/>
      <c r="B101" s="222"/>
      <c r="C101" s="222"/>
      <c r="D101" s="222"/>
      <c r="E101" s="222"/>
      <c r="F101" s="222"/>
      <c r="R101" s="195"/>
    </row>
    <row r="102" spans="1:18" ht="15.75">
      <c r="A102" s="224"/>
      <c r="B102" s="222"/>
      <c r="C102" s="222"/>
      <c r="D102" s="222"/>
      <c r="E102" s="222"/>
      <c r="F102" s="222"/>
      <c r="R102" s="195"/>
    </row>
    <row r="103" spans="1:18" ht="15.75">
      <c r="A103" s="224"/>
      <c r="B103" s="222"/>
      <c r="C103" s="222"/>
      <c r="D103" s="222"/>
      <c r="E103" s="222"/>
      <c r="F103" s="222"/>
      <c r="R103" s="195"/>
    </row>
    <row r="104" spans="1:18" ht="15.75">
      <c r="A104" s="224"/>
      <c r="B104" s="222"/>
      <c r="C104" s="222"/>
      <c r="D104" s="222"/>
      <c r="E104" s="222"/>
      <c r="F104" s="222"/>
      <c r="R104" s="195"/>
    </row>
    <row r="105" spans="1:18" ht="15.75">
      <c r="A105" s="224"/>
      <c r="B105" s="222"/>
      <c r="C105" s="222"/>
      <c r="D105" s="222"/>
      <c r="E105" s="222"/>
      <c r="F105" s="222"/>
      <c r="R105" s="195"/>
    </row>
    <row r="106" spans="1:18" ht="15.75">
      <c r="A106" s="224"/>
      <c r="B106" s="222"/>
      <c r="C106" s="222"/>
      <c r="D106" s="222"/>
      <c r="E106" s="222"/>
      <c r="F106" s="222"/>
      <c r="R106" s="195"/>
    </row>
    <row r="107" spans="1:18" ht="15.75">
      <c r="A107" s="224"/>
      <c r="B107" s="222"/>
      <c r="C107" s="222"/>
      <c r="D107" s="222"/>
      <c r="E107" s="222"/>
      <c r="F107" s="222"/>
      <c r="R107" s="195"/>
    </row>
    <row r="108" spans="1:18" ht="15.75">
      <c r="A108" s="224"/>
      <c r="B108" s="222"/>
      <c r="C108" s="222"/>
      <c r="D108" s="222"/>
      <c r="E108" s="222"/>
      <c r="F108" s="222"/>
      <c r="R108" s="195"/>
    </row>
    <row r="109" spans="1:18" ht="15.75">
      <c r="A109" s="224"/>
      <c r="B109" s="222"/>
      <c r="C109" s="222"/>
      <c r="D109" s="222"/>
      <c r="E109" s="222"/>
      <c r="F109" s="222"/>
      <c r="R109" s="195"/>
    </row>
    <row r="110" spans="1:18" ht="15.75">
      <c r="A110" s="224"/>
      <c r="B110" s="222"/>
      <c r="C110" s="222"/>
      <c r="D110" s="222"/>
      <c r="E110" s="222"/>
      <c r="F110" s="222"/>
      <c r="R110" s="195"/>
    </row>
    <row r="111" spans="1:18" ht="15.75">
      <c r="A111" s="224"/>
      <c r="B111" s="222"/>
      <c r="C111" s="222"/>
      <c r="D111" s="222"/>
      <c r="E111" s="222"/>
      <c r="F111" s="222"/>
      <c r="R111" s="195"/>
    </row>
    <row r="112" spans="1:18" ht="15.75">
      <c r="A112" s="224"/>
      <c r="B112" s="222"/>
      <c r="C112" s="222"/>
      <c r="D112" s="222"/>
      <c r="E112" s="222"/>
      <c r="F112" s="222"/>
      <c r="R112" s="195"/>
    </row>
    <row r="113" spans="1:18" ht="15.75">
      <c r="A113" s="224"/>
      <c r="B113" s="222"/>
      <c r="C113" s="222"/>
      <c r="D113" s="222"/>
      <c r="E113" s="222"/>
      <c r="F113" s="222"/>
      <c r="R113" s="195"/>
    </row>
    <row r="114" spans="1:18" ht="15.75">
      <c r="A114" s="224"/>
      <c r="B114" s="222"/>
      <c r="C114" s="222"/>
      <c r="D114" s="222"/>
      <c r="E114" s="222"/>
      <c r="F114" s="222"/>
      <c r="R114" s="195"/>
    </row>
    <row r="115" spans="1:18" ht="15.75">
      <c r="A115" s="224"/>
      <c r="B115" s="222"/>
      <c r="C115" s="222"/>
      <c r="D115" s="222"/>
      <c r="E115" s="222"/>
      <c r="F115" s="222"/>
      <c r="R115" s="195"/>
    </row>
    <row r="116" spans="1:18" ht="15.75">
      <c r="A116" s="224"/>
      <c r="B116" s="222"/>
      <c r="C116" s="222"/>
      <c r="D116" s="222"/>
      <c r="E116" s="222"/>
      <c r="F116" s="222"/>
      <c r="R116" s="195"/>
    </row>
    <row r="117" spans="1:18" ht="15.75">
      <c r="A117" s="224"/>
      <c r="B117" s="222"/>
      <c r="C117" s="222"/>
      <c r="D117" s="222"/>
      <c r="E117" s="222"/>
      <c r="F117" s="222"/>
      <c r="R117" s="195"/>
    </row>
    <row r="118" spans="1:18" ht="15.75">
      <c r="A118" s="224"/>
      <c r="B118" s="222"/>
      <c r="C118" s="222"/>
      <c r="D118" s="222"/>
      <c r="E118" s="222"/>
      <c r="F118" s="222"/>
      <c r="R118" s="195"/>
    </row>
    <row r="119" spans="1:18" ht="15.75">
      <c r="A119" s="224"/>
      <c r="B119" s="222"/>
      <c r="C119" s="222"/>
      <c r="D119" s="222"/>
      <c r="E119" s="222"/>
      <c r="F119" s="222"/>
      <c r="R119" s="195"/>
    </row>
    <row r="120" spans="1:18" ht="15.75">
      <c r="A120" s="224"/>
      <c r="B120" s="222"/>
      <c r="C120" s="222"/>
      <c r="D120" s="222"/>
      <c r="E120" s="222"/>
      <c r="F120" s="222"/>
      <c r="R120" s="195"/>
    </row>
    <row r="121" spans="1:18" ht="15.75">
      <c r="A121" s="224"/>
      <c r="B121" s="222"/>
      <c r="C121" s="222"/>
      <c r="D121" s="222"/>
      <c r="E121" s="222"/>
      <c r="F121" s="222"/>
      <c r="R121" s="195"/>
    </row>
    <row r="122" spans="1:18" ht="15.75">
      <c r="A122" s="224"/>
      <c r="B122" s="222"/>
      <c r="C122" s="222"/>
      <c r="D122" s="222"/>
      <c r="E122" s="222"/>
      <c r="F122" s="222"/>
      <c r="R122" s="195"/>
    </row>
    <row r="123" spans="1:18" ht="15.75">
      <c r="A123" s="224"/>
      <c r="B123" s="222"/>
      <c r="C123" s="222"/>
      <c r="D123" s="222"/>
      <c r="E123" s="222"/>
      <c r="F123" s="222"/>
      <c r="R123" s="195"/>
    </row>
    <row r="124" spans="1:18" ht="15.75">
      <c r="A124" s="224"/>
      <c r="B124" s="222"/>
      <c r="C124" s="222"/>
      <c r="D124" s="222"/>
      <c r="E124" s="222"/>
      <c r="F124" s="222"/>
      <c r="R124" s="195"/>
    </row>
    <row r="125" spans="1:18" ht="15.75">
      <c r="A125" s="224"/>
      <c r="B125" s="222"/>
      <c r="C125" s="222"/>
      <c r="D125" s="222"/>
      <c r="E125" s="222"/>
      <c r="F125" s="222"/>
      <c r="R125" s="195"/>
    </row>
    <row r="126" spans="1:18" ht="15.75">
      <c r="A126" s="224"/>
      <c r="B126" s="222"/>
      <c r="C126" s="222"/>
      <c r="D126" s="222"/>
      <c r="E126" s="222"/>
      <c r="F126" s="222"/>
      <c r="R126" s="195"/>
    </row>
    <row r="127" spans="1:18" ht="15.75">
      <c r="A127" s="224"/>
      <c r="B127" s="222"/>
      <c r="C127" s="222"/>
      <c r="D127" s="222"/>
      <c r="E127" s="222"/>
      <c r="F127" s="222"/>
      <c r="R127" s="195"/>
    </row>
    <row r="128" spans="1:18" ht="15.75">
      <c r="A128" s="224"/>
      <c r="B128" s="222"/>
      <c r="C128" s="222"/>
      <c r="D128" s="222"/>
      <c r="E128" s="222"/>
      <c r="F128" s="222"/>
      <c r="R128" s="195"/>
    </row>
    <row r="129" spans="1:18" ht="15.75">
      <c r="A129" s="224"/>
      <c r="B129" s="222"/>
      <c r="C129" s="222"/>
      <c r="D129" s="222"/>
      <c r="E129" s="222"/>
      <c r="F129" s="222"/>
      <c r="R129" s="195"/>
    </row>
    <row r="130" spans="1:18" ht="15.75">
      <c r="A130" s="224"/>
      <c r="B130" s="222"/>
      <c r="C130" s="222"/>
      <c r="D130" s="222"/>
      <c r="E130" s="222"/>
      <c r="F130" s="222"/>
      <c r="R130" s="195"/>
    </row>
    <row r="131" spans="1:18" ht="15.75">
      <c r="A131" s="224"/>
      <c r="B131" s="222"/>
      <c r="C131" s="222"/>
      <c r="D131" s="222"/>
      <c r="E131" s="222"/>
      <c r="F131" s="222"/>
      <c r="R131" s="195"/>
    </row>
    <row r="132" spans="1:18" ht="15.75">
      <c r="A132" s="224"/>
      <c r="B132" s="222"/>
      <c r="C132" s="222"/>
      <c r="D132" s="222"/>
      <c r="E132" s="222"/>
      <c r="F132" s="222"/>
      <c r="R132" s="195"/>
    </row>
    <row r="133" spans="1:18" ht="15.75">
      <c r="A133" s="224"/>
      <c r="B133" s="222"/>
      <c r="C133" s="222"/>
      <c r="D133" s="222"/>
      <c r="E133" s="222"/>
      <c r="F133" s="222"/>
      <c r="R133" s="195"/>
    </row>
    <row r="134" spans="1:18" ht="15.75">
      <c r="A134" s="224"/>
      <c r="B134" s="222"/>
      <c r="C134" s="222"/>
      <c r="D134" s="222"/>
      <c r="E134" s="222"/>
      <c r="F134" s="222"/>
      <c r="R134" s="195"/>
    </row>
    <row r="135" spans="1:18" ht="15.75">
      <c r="A135" s="224"/>
      <c r="B135" s="222"/>
      <c r="C135" s="222"/>
      <c r="D135" s="222"/>
      <c r="E135" s="222"/>
      <c r="F135" s="222"/>
      <c r="R135" s="195"/>
    </row>
    <row r="136" spans="1:18" ht="15.75">
      <c r="A136" s="224"/>
      <c r="B136" s="222"/>
      <c r="C136" s="222"/>
      <c r="D136" s="222"/>
      <c r="E136" s="222"/>
      <c r="F136" s="222"/>
      <c r="R136" s="195"/>
    </row>
    <row r="137" spans="1:18" ht="15.75">
      <c r="A137" s="224"/>
      <c r="B137" s="222"/>
      <c r="C137" s="222"/>
      <c r="D137" s="222"/>
      <c r="E137" s="222"/>
      <c r="F137" s="222"/>
      <c r="R137" s="195"/>
    </row>
    <row r="138" spans="1:18" ht="15.75">
      <c r="A138" s="224"/>
      <c r="B138" s="222"/>
      <c r="C138" s="222"/>
      <c r="D138" s="222"/>
      <c r="E138" s="222"/>
      <c r="F138" s="222"/>
      <c r="R138" s="195"/>
    </row>
    <row r="139" spans="1:18" ht="15.75">
      <c r="A139" s="224"/>
      <c r="B139" s="222"/>
      <c r="C139" s="222"/>
      <c r="D139" s="222"/>
      <c r="E139" s="222"/>
      <c r="F139" s="222"/>
      <c r="R139" s="195"/>
    </row>
    <row r="140" spans="1:18" ht="15.75">
      <c r="A140" s="224"/>
      <c r="B140" s="222"/>
      <c r="C140" s="222"/>
      <c r="D140" s="222"/>
      <c r="E140" s="222"/>
      <c r="F140" s="222"/>
      <c r="R140" s="195"/>
    </row>
    <row r="141" spans="1:18" ht="15.75">
      <c r="A141" s="224"/>
      <c r="B141" s="222"/>
      <c r="C141" s="222"/>
      <c r="D141" s="222"/>
      <c r="E141" s="222"/>
      <c r="F141" s="222"/>
      <c r="R141" s="195"/>
    </row>
    <row r="142" spans="1:18" ht="15.75">
      <c r="A142" s="224"/>
      <c r="B142" s="222"/>
      <c r="C142" s="222"/>
      <c r="D142" s="222"/>
      <c r="E142" s="222"/>
      <c r="F142" s="222"/>
      <c r="R142" s="195"/>
    </row>
    <row r="143" spans="1:18" ht="15.75">
      <c r="A143" s="224"/>
      <c r="B143" s="222"/>
      <c r="C143" s="222"/>
      <c r="D143" s="222"/>
      <c r="E143" s="222"/>
      <c r="F143" s="222"/>
      <c r="R143" s="195"/>
    </row>
    <row r="144" spans="1:18" ht="15.75">
      <c r="A144" s="224"/>
      <c r="B144" s="222"/>
      <c r="C144" s="222"/>
      <c r="D144" s="222"/>
      <c r="E144" s="222"/>
      <c r="F144" s="222"/>
      <c r="R144" s="195"/>
    </row>
    <row r="145" spans="1:18" ht="15.75">
      <c r="A145" s="224"/>
      <c r="B145" s="222"/>
      <c r="C145" s="222"/>
      <c r="D145" s="222"/>
      <c r="E145" s="222"/>
      <c r="F145" s="222"/>
      <c r="R145" s="195"/>
    </row>
    <row r="146" spans="1:18" ht="15.75">
      <c r="A146" s="224"/>
      <c r="B146" s="222"/>
      <c r="C146" s="222"/>
      <c r="D146" s="222"/>
      <c r="E146" s="222"/>
      <c r="F146" s="222"/>
      <c r="R146" s="195"/>
    </row>
    <row r="147" spans="1:18" ht="15.75">
      <c r="A147" s="224"/>
      <c r="B147" s="222"/>
      <c r="C147" s="222"/>
      <c r="D147" s="222"/>
      <c r="E147" s="222"/>
      <c r="F147" s="222"/>
      <c r="R147" s="195"/>
    </row>
    <row r="148" spans="1:18" ht="15.75">
      <c r="A148" s="224"/>
      <c r="B148" s="222"/>
      <c r="C148" s="222"/>
      <c r="D148" s="222"/>
      <c r="E148" s="222"/>
      <c r="F148" s="222"/>
      <c r="R148" s="195"/>
    </row>
    <row r="149" spans="1:18" ht="15.75">
      <c r="A149" s="224"/>
      <c r="B149" s="222"/>
      <c r="C149" s="222"/>
      <c r="D149" s="222"/>
      <c r="E149" s="222"/>
      <c r="F149" s="222"/>
      <c r="R149" s="195"/>
    </row>
    <row r="150" spans="1:18" ht="15.75">
      <c r="A150" s="224"/>
      <c r="B150" s="222"/>
      <c r="C150" s="222"/>
      <c r="D150" s="222"/>
      <c r="E150" s="222"/>
      <c r="F150" s="222"/>
      <c r="R150" s="195"/>
    </row>
    <row r="151" spans="1:18" ht="15.75">
      <c r="A151" s="224"/>
      <c r="B151" s="222"/>
      <c r="C151" s="222"/>
      <c r="D151" s="222"/>
      <c r="E151" s="222"/>
      <c r="F151" s="222"/>
      <c r="R151" s="195"/>
    </row>
    <row r="152" spans="1:18" ht="15.75">
      <c r="A152" s="224"/>
      <c r="B152" s="222"/>
      <c r="C152" s="222"/>
      <c r="D152" s="222"/>
      <c r="E152" s="222"/>
      <c r="F152" s="222"/>
      <c r="R152" s="195"/>
    </row>
    <row r="153" spans="1:18" ht="15.75">
      <c r="A153" s="224"/>
      <c r="B153" s="222"/>
      <c r="C153" s="222"/>
      <c r="D153" s="222"/>
      <c r="E153" s="222"/>
      <c r="F153" s="222"/>
      <c r="R153" s="195"/>
    </row>
    <row r="154" spans="1:18" ht="15.75">
      <c r="A154" s="224"/>
      <c r="B154" s="222"/>
      <c r="C154" s="222"/>
      <c r="D154" s="222"/>
      <c r="E154" s="222"/>
      <c r="F154" s="222"/>
      <c r="R154" s="195"/>
    </row>
    <row r="155" spans="1:18" ht="15.75">
      <c r="A155" s="224"/>
      <c r="B155" s="222"/>
      <c r="C155" s="222"/>
      <c r="D155" s="222"/>
      <c r="E155" s="222"/>
      <c r="F155" s="222"/>
      <c r="R155" s="195"/>
    </row>
    <row r="156" spans="1:18" ht="15.75">
      <c r="A156" s="224"/>
      <c r="B156" s="222"/>
      <c r="C156" s="222"/>
      <c r="D156" s="222"/>
      <c r="E156" s="222"/>
      <c r="F156" s="222"/>
      <c r="R156" s="195"/>
    </row>
    <row r="157" spans="1:18" ht="15.75">
      <c r="A157" s="224"/>
      <c r="B157" s="222"/>
      <c r="C157" s="222"/>
      <c r="D157" s="222"/>
      <c r="E157" s="222"/>
      <c r="F157" s="222"/>
      <c r="R157" s="195"/>
    </row>
    <row r="158" spans="1:18" ht="15.75">
      <c r="A158" s="224"/>
      <c r="B158" s="222"/>
      <c r="C158" s="222"/>
      <c r="D158" s="222"/>
      <c r="E158" s="222"/>
      <c r="F158" s="222"/>
      <c r="R158" s="195"/>
    </row>
    <row r="159" spans="1:18" ht="15.75">
      <c r="A159" s="224"/>
      <c r="B159" s="222"/>
      <c r="C159" s="222"/>
      <c r="D159" s="222"/>
      <c r="E159" s="222"/>
      <c r="F159" s="222"/>
      <c r="R159" s="195"/>
    </row>
    <row r="160" spans="1:18" ht="15.75">
      <c r="A160" s="224"/>
      <c r="B160" s="222"/>
      <c r="C160" s="222"/>
      <c r="D160" s="222"/>
      <c r="E160" s="222"/>
      <c r="F160" s="222"/>
      <c r="R160" s="195"/>
    </row>
    <row r="161" spans="1:18" ht="15.75">
      <c r="A161" s="224"/>
      <c r="B161" s="222"/>
      <c r="C161" s="222"/>
      <c r="D161" s="222"/>
      <c r="E161" s="222"/>
      <c r="F161" s="222"/>
      <c r="R161" s="195"/>
    </row>
    <row r="162" spans="1:18" ht="15.75">
      <c r="A162" s="224"/>
      <c r="B162" s="222"/>
      <c r="C162" s="222"/>
      <c r="D162" s="222"/>
      <c r="E162" s="222"/>
      <c r="F162" s="222"/>
      <c r="R162" s="195"/>
    </row>
    <row r="163" spans="1:18" ht="15.75">
      <c r="A163" s="224"/>
      <c r="B163" s="222"/>
      <c r="C163" s="222"/>
      <c r="D163" s="222"/>
      <c r="E163" s="222"/>
      <c r="F163" s="222"/>
      <c r="R163" s="195"/>
    </row>
    <row r="164" spans="1:18" ht="15.75">
      <c r="A164" s="224"/>
      <c r="B164" s="222"/>
      <c r="C164" s="222"/>
      <c r="D164" s="222"/>
      <c r="E164" s="222"/>
      <c r="F164" s="222"/>
      <c r="R164" s="195"/>
    </row>
    <row r="165" spans="1:18" ht="15.75">
      <c r="A165" s="224"/>
      <c r="B165" s="222"/>
      <c r="C165" s="222"/>
      <c r="D165" s="222"/>
      <c r="E165" s="222"/>
      <c r="F165" s="222"/>
      <c r="R165" s="195"/>
    </row>
    <row r="166" spans="1:18" ht="15.75">
      <c r="A166" s="224"/>
      <c r="B166" s="222"/>
      <c r="C166" s="222"/>
      <c r="D166" s="222"/>
      <c r="E166" s="222"/>
      <c r="F166" s="222"/>
      <c r="R166" s="195"/>
    </row>
    <row r="167" spans="1:18" ht="15.75">
      <c r="A167" s="224"/>
      <c r="B167" s="222"/>
      <c r="C167" s="222"/>
      <c r="D167" s="222"/>
      <c r="E167" s="222"/>
      <c r="F167" s="222"/>
      <c r="R167" s="195"/>
    </row>
    <row r="168" spans="1:18" ht="15.75">
      <c r="A168" s="224"/>
      <c r="B168" s="222"/>
      <c r="C168" s="222"/>
      <c r="D168" s="222"/>
      <c r="E168" s="222"/>
      <c r="F168" s="222"/>
      <c r="R168" s="195"/>
    </row>
    <row r="169" spans="1:18" ht="15.75">
      <c r="A169" s="224"/>
      <c r="B169" s="222"/>
      <c r="C169" s="222"/>
      <c r="D169" s="222"/>
      <c r="E169" s="222"/>
      <c r="F169" s="222"/>
      <c r="R169" s="195"/>
    </row>
    <row r="170" spans="1:18" ht="15.75">
      <c r="A170" s="224"/>
      <c r="B170" s="222"/>
      <c r="C170" s="222"/>
      <c r="D170" s="222"/>
      <c r="E170" s="222"/>
      <c r="F170" s="222"/>
      <c r="R170" s="195"/>
    </row>
    <row r="171" spans="1:18" ht="15.75">
      <c r="A171" s="224"/>
      <c r="B171" s="222"/>
      <c r="C171" s="222"/>
      <c r="D171" s="222"/>
      <c r="E171" s="222"/>
      <c r="F171" s="222"/>
      <c r="R171" s="195"/>
    </row>
    <row r="172" spans="1:18" ht="15.75">
      <c r="A172" s="224"/>
      <c r="B172" s="222"/>
      <c r="C172" s="222"/>
      <c r="D172" s="222"/>
      <c r="E172" s="222"/>
      <c r="F172" s="222"/>
      <c r="R172" s="195"/>
    </row>
    <row r="173" spans="1:18" ht="15.75">
      <c r="A173" s="224"/>
      <c r="B173" s="222"/>
      <c r="C173" s="222"/>
      <c r="D173" s="222"/>
      <c r="E173" s="222"/>
      <c r="F173" s="222"/>
      <c r="R173" s="195"/>
    </row>
    <row r="174" spans="1:18" ht="15.75">
      <c r="A174" s="224"/>
      <c r="B174" s="222"/>
      <c r="C174" s="222"/>
      <c r="D174" s="222"/>
      <c r="E174" s="222"/>
      <c r="F174" s="222"/>
      <c r="R174" s="195"/>
    </row>
    <row r="175" spans="1:18" ht="15.75">
      <c r="A175" s="224"/>
      <c r="B175" s="222"/>
      <c r="C175" s="222"/>
      <c r="D175" s="222"/>
      <c r="E175" s="222"/>
      <c r="F175" s="222"/>
      <c r="R175" s="195"/>
    </row>
    <row r="176" spans="1:18" ht="15.75">
      <c r="A176" s="224"/>
      <c r="B176" s="222"/>
      <c r="C176" s="222"/>
      <c r="D176" s="222"/>
      <c r="E176" s="222"/>
      <c r="F176" s="222"/>
      <c r="R176" s="195"/>
    </row>
    <row r="177" spans="1:18" ht="15.75">
      <c r="A177" s="224"/>
      <c r="B177" s="222"/>
      <c r="C177" s="222"/>
      <c r="D177" s="222"/>
      <c r="E177" s="222"/>
      <c r="F177" s="222"/>
      <c r="R177" s="195"/>
    </row>
    <row r="178" spans="1:18" ht="15.75">
      <c r="A178" s="224"/>
      <c r="B178" s="222"/>
      <c r="C178" s="222"/>
      <c r="D178" s="222"/>
      <c r="E178" s="222"/>
      <c r="F178" s="222"/>
      <c r="R178" s="195"/>
    </row>
    <row r="179" spans="1:18" ht="15.75">
      <c r="A179" s="224"/>
      <c r="B179" s="222"/>
      <c r="C179" s="222"/>
      <c r="D179" s="222"/>
      <c r="E179" s="222"/>
      <c r="F179" s="222"/>
      <c r="R179" s="195"/>
    </row>
    <row r="180" spans="1:18" ht="15.75">
      <c r="A180" s="224"/>
      <c r="B180" s="222"/>
      <c r="C180" s="222"/>
      <c r="D180" s="222"/>
      <c r="E180" s="222"/>
      <c r="F180" s="222"/>
      <c r="R180" s="195"/>
    </row>
    <row r="181" spans="1:18" ht="15.75">
      <c r="A181" s="224"/>
      <c r="B181" s="222"/>
      <c r="C181" s="222"/>
      <c r="D181" s="222"/>
      <c r="E181" s="222"/>
      <c r="F181" s="222"/>
      <c r="R181" s="195"/>
    </row>
    <row r="182" spans="1:18" ht="15.75">
      <c r="A182" s="224"/>
      <c r="B182" s="222"/>
      <c r="C182" s="222"/>
      <c r="D182" s="222"/>
      <c r="E182" s="222"/>
      <c r="F182" s="222"/>
      <c r="R182" s="195"/>
    </row>
    <row r="183" spans="1:18" ht="15.75">
      <c r="A183" s="224"/>
      <c r="B183" s="222"/>
      <c r="C183" s="222"/>
      <c r="D183" s="222"/>
      <c r="E183" s="222"/>
      <c r="F183" s="222"/>
      <c r="R183" s="195"/>
    </row>
    <row r="184" spans="1:18" ht="15.75">
      <c r="A184" s="224"/>
      <c r="B184" s="222"/>
      <c r="C184" s="222"/>
      <c r="D184" s="222"/>
      <c r="E184" s="222"/>
      <c r="F184" s="222"/>
      <c r="R184" s="195"/>
    </row>
    <row r="185" spans="1:18" ht="15.75">
      <c r="A185" s="224"/>
      <c r="B185" s="222"/>
      <c r="C185" s="222"/>
      <c r="D185" s="222"/>
      <c r="E185" s="222"/>
      <c r="F185" s="222"/>
      <c r="R185" s="195"/>
    </row>
    <row r="186" spans="1:18" ht="15.75">
      <c r="A186" s="224"/>
      <c r="B186" s="222"/>
      <c r="C186" s="222"/>
      <c r="D186" s="222"/>
      <c r="E186" s="222"/>
      <c r="F186" s="222"/>
      <c r="R186" s="195"/>
    </row>
    <row r="187" spans="1:18" ht="15.75">
      <c r="A187" s="224"/>
      <c r="B187" s="222"/>
      <c r="C187" s="222"/>
      <c r="D187" s="222"/>
      <c r="E187" s="222"/>
      <c r="F187" s="222"/>
      <c r="R187" s="195"/>
    </row>
    <row r="188" spans="1:18" ht="15.75">
      <c r="A188" s="224"/>
      <c r="B188" s="222"/>
      <c r="C188" s="222"/>
      <c r="D188" s="222"/>
      <c r="E188" s="222"/>
      <c r="F188" s="222"/>
      <c r="R188" s="195"/>
    </row>
    <row r="189" spans="1:18" ht="15.75">
      <c r="A189" s="224"/>
      <c r="B189" s="222"/>
      <c r="C189" s="222"/>
      <c r="D189" s="222"/>
      <c r="E189" s="222"/>
      <c r="F189" s="222"/>
      <c r="R189" s="195"/>
    </row>
    <row r="190" spans="1:18" ht="15.75">
      <c r="A190" s="224"/>
      <c r="B190" s="222"/>
      <c r="C190" s="222"/>
      <c r="D190" s="222"/>
      <c r="E190" s="222"/>
      <c r="F190" s="222"/>
      <c r="R190" s="195"/>
    </row>
    <row r="191" spans="1:18" ht="15.75">
      <c r="A191" s="225"/>
      <c r="B191" s="222"/>
      <c r="C191" s="222"/>
      <c r="D191" s="222"/>
      <c r="E191" s="222"/>
      <c r="F191" s="222"/>
      <c r="R191" s="195"/>
    </row>
    <row r="192" spans="1:18" ht="15.75">
      <c r="A192" s="225"/>
      <c r="B192" s="222"/>
      <c r="C192" s="222"/>
      <c r="D192" s="222"/>
      <c r="E192" s="222"/>
      <c r="F192" s="222"/>
      <c r="R192" s="195"/>
    </row>
    <row r="193" spans="1:18" ht="15.75">
      <c r="A193" s="225"/>
      <c r="B193" s="222"/>
      <c r="C193" s="222"/>
      <c r="D193" s="222"/>
      <c r="E193" s="222"/>
      <c r="F193" s="222"/>
      <c r="R193" s="195"/>
    </row>
    <row r="194" spans="1:18" ht="15.75">
      <c r="A194" s="225"/>
      <c r="B194" s="222"/>
      <c r="C194" s="222"/>
      <c r="D194" s="222"/>
      <c r="E194" s="222"/>
      <c r="F194" s="222"/>
      <c r="R194" s="195"/>
    </row>
    <row r="195" spans="1:18" ht="15.75">
      <c r="A195" s="225"/>
      <c r="B195" s="222"/>
      <c r="C195" s="222"/>
      <c r="D195" s="222"/>
      <c r="E195" s="222"/>
      <c r="F195" s="222"/>
      <c r="R195" s="195"/>
    </row>
    <row r="196" spans="1:18" ht="15.75">
      <c r="A196" s="225"/>
      <c r="B196" s="222"/>
      <c r="C196" s="222"/>
      <c r="D196" s="222"/>
      <c r="E196" s="222"/>
      <c r="F196" s="222"/>
      <c r="R196" s="195"/>
    </row>
    <row r="197" spans="1:18" ht="15.75">
      <c r="A197" s="225"/>
      <c r="B197" s="222"/>
      <c r="C197" s="222"/>
      <c r="D197" s="222"/>
      <c r="E197" s="222"/>
      <c r="F197" s="222"/>
      <c r="R197" s="195"/>
    </row>
    <row r="198" spans="1:18" ht="15.75">
      <c r="A198" s="225"/>
      <c r="B198" s="222"/>
      <c r="C198" s="222"/>
      <c r="D198" s="222"/>
      <c r="E198" s="222"/>
      <c r="F198" s="222"/>
      <c r="R198" s="195"/>
    </row>
    <row r="199" spans="1:18" ht="15.75">
      <c r="A199" s="225"/>
      <c r="B199" s="222"/>
      <c r="C199" s="222"/>
      <c r="D199" s="222"/>
      <c r="E199" s="222"/>
      <c r="F199" s="222"/>
      <c r="R199" s="195"/>
    </row>
    <row r="200" spans="1:18" ht="15.75">
      <c r="A200" s="225"/>
      <c r="B200" s="222"/>
      <c r="C200" s="222"/>
      <c r="D200" s="222"/>
      <c r="E200" s="222"/>
      <c r="F200" s="222"/>
      <c r="R200" s="195"/>
    </row>
    <row r="201" spans="1:18" ht="15.75">
      <c r="A201" s="225"/>
      <c r="B201" s="222"/>
      <c r="C201" s="222"/>
      <c r="D201" s="222"/>
      <c r="E201" s="222"/>
      <c r="F201" s="222"/>
    </row>
    <row r="202" spans="1:18" ht="15.75">
      <c r="A202" s="225"/>
      <c r="B202" s="222"/>
      <c r="C202" s="222"/>
      <c r="D202" s="222"/>
      <c r="E202" s="222"/>
      <c r="F202" s="222"/>
    </row>
    <row r="203" spans="1:18" ht="15.75">
      <c r="A203" s="225"/>
      <c r="B203" s="222"/>
      <c r="C203" s="222"/>
      <c r="D203" s="222"/>
      <c r="E203" s="222"/>
      <c r="F203" s="222"/>
    </row>
    <row r="204" spans="1:18" ht="15.75">
      <c r="A204" s="225"/>
      <c r="B204" s="222"/>
      <c r="C204" s="222"/>
      <c r="D204" s="222"/>
      <c r="E204" s="222"/>
      <c r="F204" s="222"/>
    </row>
    <row r="205" spans="1:18" ht="15.75">
      <c r="A205" s="225"/>
      <c r="B205" s="222"/>
      <c r="C205" s="222"/>
      <c r="D205" s="222"/>
      <c r="E205" s="222"/>
      <c r="F205" s="222"/>
    </row>
    <row r="206" spans="1:18" ht="15.75">
      <c r="A206" s="225"/>
      <c r="B206" s="222"/>
      <c r="C206" s="222"/>
      <c r="D206" s="222"/>
      <c r="E206" s="222"/>
      <c r="F206" s="222"/>
    </row>
    <row r="207" spans="1:18" ht="15.75">
      <c r="A207" s="225"/>
      <c r="B207" s="222"/>
      <c r="C207" s="222"/>
      <c r="D207" s="222"/>
      <c r="E207" s="222"/>
      <c r="F207" s="222"/>
    </row>
    <row r="208" spans="1:18" ht="15.75">
      <c r="A208" s="225"/>
      <c r="B208" s="222"/>
      <c r="C208" s="222"/>
      <c r="D208" s="222"/>
      <c r="E208" s="222"/>
      <c r="F208" s="222"/>
    </row>
    <row r="209" spans="1:6" ht="15.75">
      <c r="A209" s="225"/>
      <c r="B209" s="222"/>
      <c r="C209" s="222"/>
      <c r="D209" s="222"/>
      <c r="E209" s="222"/>
      <c r="F209" s="222"/>
    </row>
    <row r="210" spans="1:6" ht="15.75">
      <c r="A210" s="225"/>
      <c r="B210" s="222"/>
      <c r="C210" s="222"/>
      <c r="D210" s="222"/>
      <c r="E210" s="222"/>
      <c r="F210" s="222"/>
    </row>
    <row r="211" spans="1:6" ht="15.75">
      <c r="A211" s="225"/>
      <c r="B211" s="222"/>
      <c r="C211" s="222"/>
      <c r="D211" s="222"/>
      <c r="E211" s="222"/>
      <c r="F211" s="222"/>
    </row>
    <row r="212" spans="1:6" ht="15.75">
      <c r="A212" s="225"/>
      <c r="B212" s="222"/>
      <c r="C212" s="222"/>
      <c r="D212" s="222"/>
      <c r="E212" s="222"/>
      <c r="F212" s="222"/>
    </row>
    <row r="213" spans="1:6" ht="15.75">
      <c r="A213" s="225"/>
      <c r="B213" s="222"/>
      <c r="C213" s="222"/>
      <c r="D213" s="222"/>
      <c r="E213" s="222"/>
      <c r="F213" s="222"/>
    </row>
    <row r="214" spans="1:6" ht="15.75">
      <c r="A214" s="225"/>
      <c r="B214" s="222"/>
      <c r="C214" s="222"/>
      <c r="D214" s="222"/>
      <c r="E214" s="222"/>
      <c r="F214" s="222"/>
    </row>
    <row r="215" spans="1:6" ht="15.75">
      <c r="A215" s="225"/>
      <c r="B215" s="222"/>
      <c r="C215" s="222"/>
      <c r="D215" s="222"/>
      <c r="E215" s="222"/>
      <c r="F215" s="222"/>
    </row>
    <row r="216" spans="1:6" ht="15.75">
      <c r="A216" s="225"/>
      <c r="B216" s="222"/>
      <c r="C216" s="222"/>
      <c r="D216" s="222"/>
      <c r="E216" s="222"/>
      <c r="F216" s="222"/>
    </row>
    <row r="217" spans="1:6" ht="15.75">
      <c r="A217" s="225"/>
      <c r="B217" s="222"/>
      <c r="C217" s="222"/>
      <c r="D217" s="222"/>
      <c r="E217" s="222"/>
      <c r="F217" s="222"/>
    </row>
    <row r="218" spans="1:6" ht="15.75">
      <c r="A218" s="225"/>
      <c r="B218" s="222"/>
      <c r="C218" s="222"/>
      <c r="D218" s="222"/>
      <c r="E218" s="222"/>
      <c r="F218" s="222"/>
    </row>
    <row r="219" spans="1:6" ht="15.75">
      <c r="A219" s="225"/>
      <c r="B219" s="222"/>
      <c r="C219" s="222"/>
      <c r="D219" s="222"/>
      <c r="E219" s="222"/>
      <c r="F219" s="222"/>
    </row>
    <row r="220" spans="1:6" ht="15.75">
      <c r="A220" s="225"/>
      <c r="B220" s="222"/>
      <c r="C220" s="222"/>
      <c r="D220" s="222"/>
      <c r="E220" s="222"/>
      <c r="F220" s="222"/>
    </row>
    <row r="221" spans="1:6" ht="15.75">
      <c r="A221" s="225"/>
      <c r="B221" s="222"/>
      <c r="C221" s="222"/>
      <c r="D221" s="222"/>
      <c r="E221" s="222"/>
      <c r="F221" s="222"/>
    </row>
    <row r="222" spans="1:6" ht="15.75">
      <c r="A222" s="225"/>
      <c r="B222" s="222"/>
      <c r="C222" s="222"/>
      <c r="D222" s="222"/>
      <c r="E222" s="222"/>
      <c r="F222" s="222"/>
    </row>
    <row r="223" spans="1:6" ht="15.75">
      <c r="A223" s="225"/>
      <c r="B223" s="222"/>
      <c r="C223" s="222"/>
      <c r="D223" s="222"/>
      <c r="E223" s="222"/>
      <c r="F223" s="222"/>
    </row>
    <row r="224" spans="1:6" ht="15.75">
      <c r="A224" s="225"/>
      <c r="B224" s="222"/>
      <c r="C224" s="222"/>
      <c r="D224" s="222"/>
      <c r="E224" s="222"/>
      <c r="F224" s="222"/>
    </row>
    <row r="225" spans="1:6" ht="15.75">
      <c r="A225" s="225"/>
      <c r="B225" s="222"/>
      <c r="C225" s="222"/>
      <c r="D225" s="222"/>
      <c r="E225" s="222"/>
      <c r="F225" s="222"/>
    </row>
    <row r="226" spans="1:6" ht="15.75">
      <c r="A226" s="225"/>
      <c r="B226" s="222"/>
      <c r="C226" s="222"/>
      <c r="D226" s="222"/>
      <c r="E226" s="222"/>
      <c r="F226" s="222"/>
    </row>
    <row r="227" spans="1:6" ht="15.75">
      <c r="A227" s="225"/>
      <c r="B227" s="222"/>
      <c r="C227" s="222"/>
      <c r="D227" s="222"/>
      <c r="E227" s="222"/>
      <c r="F227" s="222"/>
    </row>
    <row r="228" spans="1:6" ht="15.75">
      <c r="A228" s="225"/>
      <c r="B228" s="222"/>
      <c r="C228" s="222"/>
      <c r="D228" s="222"/>
      <c r="E228" s="222"/>
      <c r="F228" s="222"/>
    </row>
    <row r="229" spans="1:6" ht="15.75">
      <c r="A229" s="225"/>
      <c r="B229" s="222"/>
      <c r="C229" s="222"/>
      <c r="D229" s="222"/>
      <c r="E229" s="222"/>
      <c r="F229" s="222"/>
    </row>
    <row r="230" spans="1:6" ht="15.75">
      <c r="A230" s="225"/>
      <c r="B230" s="222"/>
      <c r="C230" s="222"/>
      <c r="D230" s="222"/>
      <c r="E230" s="222"/>
      <c r="F230" s="222"/>
    </row>
    <row r="231" spans="1:6" ht="15.75">
      <c r="A231" s="225"/>
      <c r="B231" s="222"/>
      <c r="C231" s="222"/>
      <c r="D231" s="222"/>
      <c r="E231" s="222"/>
      <c r="F231" s="222"/>
    </row>
    <row r="232" spans="1:6" ht="15.75">
      <c r="A232" s="225"/>
      <c r="B232" s="222"/>
      <c r="C232" s="222"/>
      <c r="D232" s="222"/>
      <c r="E232" s="222"/>
      <c r="F232" s="222"/>
    </row>
    <row r="233" spans="1:6" ht="15.75">
      <c r="A233" s="225"/>
      <c r="B233" s="222"/>
      <c r="C233" s="222"/>
      <c r="D233" s="222"/>
      <c r="E233" s="222"/>
      <c r="F233" s="222"/>
    </row>
    <row r="234" spans="1:6" ht="15.75">
      <c r="A234" s="225"/>
      <c r="B234" s="222"/>
      <c r="C234" s="222"/>
      <c r="D234" s="222"/>
      <c r="E234" s="222"/>
      <c r="F234" s="222"/>
    </row>
    <row r="235" spans="1:6" ht="15.75">
      <c r="A235" s="225"/>
      <c r="B235" s="222"/>
      <c r="C235" s="222"/>
      <c r="D235" s="222"/>
      <c r="E235" s="222"/>
      <c r="F235" s="222"/>
    </row>
    <row r="236" spans="1:6" ht="15.75">
      <c r="A236" s="225"/>
      <c r="B236" s="222"/>
      <c r="C236" s="222"/>
      <c r="D236" s="222"/>
      <c r="E236" s="222"/>
      <c r="F236" s="222"/>
    </row>
    <row r="237" spans="1:6" ht="15.75">
      <c r="A237" s="225"/>
      <c r="B237" s="222"/>
      <c r="C237" s="222"/>
      <c r="D237" s="222"/>
      <c r="E237" s="222"/>
      <c r="F237" s="222"/>
    </row>
    <row r="238" spans="1:6" ht="15.75">
      <c r="A238" s="225"/>
      <c r="B238" s="222"/>
      <c r="C238" s="222"/>
      <c r="D238" s="222"/>
      <c r="E238" s="222"/>
      <c r="F238" s="222"/>
    </row>
    <row r="239" spans="1:6" ht="15.75">
      <c r="A239" s="225"/>
      <c r="B239" s="222"/>
      <c r="C239" s="222"/>
      <c r="D239" s="222"/>
      <c r="E239" s="222"/>
      <c r="F239" s="222"/>
    </row>
    <row r="240" spans="1:6" ht="15.75">
      <c r="A240" s="225"/>
      <c r="B240" s="222"/>
      <c r="C240" s="222"/>
      <c r="D240" s="222"/>
      <c r="E240" s="222"/>
      <c r="F240" s="222"/>
    </row>
    <row r="241" spans="1:6" ht="15.75">
      <c r="A241" s="225"/>
      <c r="B241" s="222"/>
      <c r="C241" s="222"/>
      <c r="D241" s="222"/>
      <c r="E241" s="222"/>
      <c r="F241" s="222"/>
    </row>
    <row r="242" spans="1:6" ht="15.75">
      <c r="A242" s="225"/>
      <c r="B242" s="222"/>
      <c r="C242" s="222"/>
      <c r="D242" s="222"/>
      <c r="E242" s="222"/>
      <c r="F242" s="222"/>
    </row>
    <row r="243" spans="1:6" ht="15.75">
      <c r="A243" s="225"/>
      <c r="B243" s="222"/>
      <c r="C243" s="222"/>
      <c r="D243" s="222"/>
      <c r="E243" s="222"/>
      <c r="F243" s="222"/>
    </row>
    <row r="244" spans="1:6" ht="15.75">
      <c r="A244" s="225"/>
      <c r="B244" s="222"/>
      <c r="C244" s="222"/>
      <c r="D244" s="222"/>
      <c r="E244" s="222"/>
      <c r="F244" s="222"/>
    </row>
    <row r="245" spans="1:6" ht="15.75">
      <c r="A245" s="225"/>
      <c r="B245" s="222"/>
      <c r="C245" s="222"/>
      <c r="D245" s="222"/>
      <c r="E245" s="222"/>
      <c r="F245" s="222"/>
    </row>
    <row r="246" spans="1:6" ht="15.75">
      <c r="A246" s="225"/>
      <c r="B246" s="222"/>
      <c r="C246" s="222"/>
      <c r="D246" s="222"/>
      <c r="E246" s="222"/>
      <c r="F246" s="222"/>
    </row>
    <row r="247" spans="1:6" ht="15.75">
      <c r="A247" s="225"/>
      <c r="B247" s="222"/>
      <c r="C247" s="222"/>
      <c r="D247" s="222"/>
      <c r="E247" s="222"/>
      <c r="F247" s="222"/>
    </row>
    <row r="248" spans="1:6" ht="15.75">
      <c r="A248" s="225"/>
      <c r="B248" s="222"/>
      <c r="C248" s="222"/>
      <c r="D248" s="222"/>
      <c r="E248" s="222"/>
      <c r="F248" s="222"/>
    </row>
    <row r="249" spans="1:6" ht="15.75">
      <c r="A249" s="225"/>
      <c r="B249" s="222"/>
      <c r="C249" s="222"/>
      <c r="D249" s="222"/>
      <c r="E249" s="222"/>
      <c r="F249" s="222"/>
    </row>
    <row r="250" spans="1:6" ht="15.75">
      <c r="A250" s="225"/>
      <c r="B250" s="222"/>
      <c r="C250" s="222"/>
      <c r="D250" s="222"/>
      <c r="E250" s="222"/>
      <c r="F250" s="222"/>
    </row>
    <row r="251" spans="1:6" ht="15.75">
      <c r="A251" s="225"/>
      <c r="B251" s="222"/>
      <c r="C251" s="222"/>
      <c r="D251" s="222"/>
      <c r="E251" s="222"/>
      <c r="F251" s="222"/>
    </row>
    <row r="252" spans="1:6" ht="15.75">
      <c r="A252" s="225"/>
      <c r="B252" s="222"/>
      <c r="C252" s="222"/>
      <c r="D252" s="222"/>
      <c r="E252" s="222"/>
      <c r="F252" s="222"/>
    </row>
    <row r="253" spans="1:6" ht="15.75">
      <c r="A253" s="225"/>
      <c r="B253" s="222"/>
      <c r="C253" s="222"/>
      <c r="D253" s="222"/>
      <c r="E253" s="222"/>
      <c r="F253" s="222"/>
    </row>
    <row r="254" spans="1:6" ht="15.75">
      <c r="A254" s="225"/>
      <c r="B254" s="222"/>
      <c r="C254" s="222"/>
      <c r="D254" s="222"/>
      <c r="E254" s="222"/>
      <c r="F254" s="222"/>
    </row>
    <row r="255" spans="1:6" ht="15.75">
      <c r="A255" s="225"/>
      <c r="B255" s="222"/>
      <c r="C255" s="222"/>
      <c r="D255" s="222"/>
      <c r="E255" s="222"/>
      <c r="F255" s="222"/>
    </row>
    <row r="256" spans="1:6" ht="15.75">
      <c r="A256" s="225"/>
      <c r="B256" s="222"/>
      <c r="C256" s="222"/>
      <c r="D256" s="222"/>
      <c r="E256" s="222"/>
      <c r="F256" s="222"/>
    </row>
    <row r="257" spans="1:6" ht="15.75">
      <c r="A257" s="225"/>
      <c r="B257" s="222"/>
      <c r="C257" s="222"/>
      <c r="D257" s="222"/>
      <c r="E257" s="222"/>
      <c r="F257" s="222"/>
    </row>
    <row r="258" spans="1:6" ht="15.75">
      <c r="A258" s="225"/>
      <c r="B258" s="222"/>
      <c r="C258" s="222"/>
      <c r="D258" s="222"/>
      <c r="E258" s="222"/>
      <c r="F258" s="222"/>
    </row>
    <row r="259" spans="1:6" ht="15.75">
      <c r="A259" s="225"/>
      <c r="B259" s="222"/>
      <c r="C259" s="222"/>
      <c r="D259" s="222"/>
      <c r="E259" s="222"/>
      <c r="F259" s="222"/>
    </row>
    <row r="260" spans="1:6" ht="15.75">
      <c r="A260" s="225"/>
      <c r="B260" s="222"/>
      <c r="C260" s="222"/>
      <c r="D260" s="222"/>
      <c r="E260" s="222"/>
      <c r="F260" s="222"/>
    </row>
    <row r="261" spans="1:6" ht="15.75">
      <c r="A261" s="225"/>
      <c r="B261" s="222"/>
      <c r="C261" s="222"/>
      <c r="D261" s="222"/>
      <c r="E261" s="222"/>
      <c r="F261" s="222"/>
    </row>
    <row r="262" spans="1:6" ht="15.75">
      <c r="A262" s="225"/>
      <c r="B262" s="222"/>
      <c r="C262" s="222"/>
      <c r="D262" s="222"/>
      <c r="E262" s="222"/>
      <c r="F262" s="222"/>
    </row>
    <row r="263" spans="1:6" ht="15.75">
      <c r="A263" s="225"/>
    </row>
    <row r="264" spans="1:6" ht="15.75">
      <c r="A264" s="225"/>
    </row>
    <row r="265" spans="1:6" ht="15.75">
      <c r="A265" s="225"/>
    </row>
    <row r="266" spans="1:6" ht="15.75">
      <c r="A266" s="225"/>
    </row>
    <row r="267" spans="1:6" ht="15.75">
      <c r="A267" s="225"/>
    </row>
    <row r="268" spans="1:6" ht="15.75">
      <c r="A268" s="225"/>
    </row>
    <row r="269" spans="1:6" ht="15.75">
      <c r="A269" s="225"/>
    </row>
    <row r="270" spans="1:6" ht="15.75">
      <c r="A270" s="225"/>
    </row>
    <row r="271" spans="1:6" ht="15.75">
      <c r="A271" s="225"/>
    </row>
    <row r="272" spans="1:6" ht="15.75">
      <c r="A272" s="225"/>
    </row>
    <row r="273" spans="1:1" ht="15.75">
      <c r="A273" s="225"/>
    </row>
    <row r="274" spans="1:1" ht="15.75">
      <c r="A274" s="225"/>
    </row>
    <row r="275" spans="1:1" ht="15.75">
      <c r="A275" s="225"/>
    </row>
    <row r="276" spans="1:1" ht="15.75">
      <c r="A276" s="225"/>
    </row>
    <row r="277" spans="1:1" ht="15.75">
      <c r="A277" s="225"/>
    </row>
    <row r="278" spans="1:1" ht="15.75">
      <c r="A278" s="225"/>
    </row>
    <row r="279" spans="1:1" ht="15.75">
      <c r="A279" s="225"/>
    </row>
    <row r="280" spans="1:1" ht="15.75">
      <c r="A280" s="225"/>
    </row>
    <row r="281" spans="1:1" ht="15.75">
      <c r="A281" s="225"/>
    </row>
    <row r="282" spans="1:1" ht="15.75">
      <c r="A282" s="225"/>
    </row>
    <row r="283" spans="1:1" ht="15.75">
      <c r="A283" s="225"/>
    </row>
    <row r="284" spans="1:1" ht="15.75">
      <c r="A284" s="225"/>
    </row>
    <row r="285" spans="1:1" ht="15.75">
      <c r="A285" s="225"/>
    </row>
    <row r="286" spans="1:1" ht="15.75">
      <c r="A286" s="225"/>
    </row>
    <row r="287" spans="1:1" ht="15.75">
      <c r="A287" s="225"/>
    </row>
    <row r="288" spans="1:1" ht="15.75">
      <c r="A288" s="225"/>
    </row>
    <row r="289" spans="1:1" ht="15.75">
      <c r="A289" s="225"/>
    </row>
    <row r="290" spans="1:1" ht="15.75">
      <c r="A290" s="225"/>
    </row>
    <row r="291" spans="1:1" ht="15.75">
      <c r="A291" s="225"/>
    </row>
    <row r="292" spans="1:1" ht="15.75">
      <c r="A292" s="225"/>
    </row>
    <row r="293" spans="1:1" ht="15.75">
      <c r="A293" s="225"/>
    </row>
    <row r="294" spans="1:1" ht="15.75">
      <c r="A294" s="225"/>
    </row>
    <row r="295" spans="1:1" ht="15.75">
      <c r="A295" s="225"/>
    </row>
    <row r="296" spans="1:1" ht="15.75">
      <c r="A296" s="225"/>
    </row>
    <row r="297" spans="1:1" ht="15.75">
      <c r="A297" s="225"/>
    </row>
    <row r="298" spans="1:1" ht="15.75">
      <c r="A298" s="225"/>
    </row>
    <row r="299" spans="1:1" ht="15.75">
      <c r="A299" s="225"/>
    </row>
    <row r="300" spans="1:1" ht="15.75">
      <c r="A300" s="225"/>
    </row>
    <row r="301" spans="1:1" ht="15.75">
      <c r="A301" s="225"/>
    </row>
    <row r="302" spans="1:1" ht="15.75">
      <c r="A302" s="225"/>
    </row>
    <row r="303" spans="1:1" ht="15.75">
      <c r="A303" s="225"/>
    </row>
    <row r="304" spans="1:1" ht="15.75">
      <c r="A304" s="225"/>
    </row>
    <row r="305" spans="1:1" ht="15.75">
      <c r="A305" s="225"/>
    </row>
    <row r="306" spans="1:1" ht="15.75">
      <c r="A306" s="225"/>
    </row>
    <row r="307" spans="1:1" ht="15.75">
      <c r="A307" s="225"/>
    </row>
    <row r="308" spans="1:1" ht="15.75">
      <c r="A308" s="225"/>
    </row>
    <row r="309" spans="1:1" ht="15.75">
      <c r="A309" s="225"/>
    </row>
    <row r="310" spans="1:1" ht="15.75">
      <c r="A310" s="225"/>
    </row>
    <row r="311" spans="1:1" ht="15.75">
      <c r="A311" s="225"/>
    </row>
    <row r="312" spans="1:1" ht="15.75">
      <c r="A312" s="225"/>
    </row>
    <row r="313" spans="1:1" ht="15.75">
      <c r="A313" s="225"/>
    </row>
    <row r="314" spans="1:1" ht="15.75">
      <c r="A314" s="225"/>
    </row>
    <row r="315" spans="1:1" ht="15.75">
      <c r="A315" s="225"/>
    </row>
    <row r="316" spans="1:1" ht="15.75">
      <c r="A316" s="225"/>
    </row>
    <row r="317" spans="1:1" ht="15.75">
      <c r="A317" s="225"/>
    </row>
    <row r="318" spans="1:1" ht="15.75">
      <c r="A318" s="225"/>
    </row>
    <row r="319" spans="1:1" ht="15.75">
      <c r="A319" s="225"/>
    </row>
    <row r="320" spans="1:1" ht="15.75">
      <c r="A320" s="225"/>
    </row>
    <row r="321" spans="1:1" ht="15.75">
      <c r="A321" s="225"/>
    </row>
    <row r="322" spans="1:1" ht="15.75">
      <c r="A322" s="225"/>
    </row>
    <row r="323" spans="1:1" ht="15.75">
      <c r="A323" s="225"/>
    </row>
    <row r="324" spans="1:1" ht="15.75">
      <c r="A324" s="225"/>
    </row>
    <row r="325" spans="1:1" ht="15.75">
      <c r="A325" s="225"/>
    </row>
    <row r="326" spans="1:1" ht="15.75">
      <c r="A326" s="225"/>
    </row>
    <row r="327" spans="1:1" ht="15.75">
      <c r="A327" s="225"/>
    </row>
    <row r="328" spans="1:1" ht="15.75">
      <c r="A328" s="225"/>
    </row>
    <row r="329" spans="1:1" ht="15.75">
      <c r="A329" s="225"/>
    </row>
    <row r="330" spans="1:1" ht="15.75">
      <c r="A330" s="225"/>
    </row>
    <row r="331" spans="1:1" ht="15.75">
      <c r="A331" s="225"/>
    </row>
    <row r="332" spans="1:1" ht="15.75">
      <c r="A332" s="225"/>
    </row>
    <row r="333" spans="1:1" ht="15.75">
      <c r="A333" s="225"/>
    </row>
    <row r="334" spans="1:1" ht="15.75">
      <c r="A334" s="225"/>
    </row>
    <row r="335" spans="1:1" ht="15.75">
      <c r="A335" s="225"/>
    </row>
    <row r="336" spans="1:1" ht="15.75">
      <c r="A336" s="225"/>
    </row>
    <row r="337" spans="1:1" ht="15.75">
      <c r="A337" s="225"/>
    </row>
    <row r="338" spans="1:1" ht="15.75">
      <c r="A338" s="225"/>
    </row>
    <row r="339" spans="1:1" ht="15.75">
      <c r="A339" s="225"/>
    </row>
    <row r="340" spans="1:1" ht="15.75">
      <c r="A340" s="225"/>
    </row>
    <row r="341" spans="1:1" ht="15.75">
      <c r="A341" s="225"/>
    </row>
    <row r="342" spans="1:1" ht="15.75">
      <c r="A342" s="225"/>
    </row>
    <row r="343" spans="1:1" ht="15.75">
      <c r="A343" s="225"/>
    </row>
    <row r="344" spans="1:1" ht="15.75">
      <c r="A344" s="225"/>
    </row>
    <row r="345" spans="1:1" ht="15.75">
      <c r="A345" s="225"/>
    </row>
    <row r="346" spans="1:1" ht="15.75">
      <c r="A346" s="225"/>
    </row>
    <row r="347" spans="1:1" ht="15.75">
      <c r="A347" s="225"/>
    </row>
    <row r="348" spans="1:1" ht="15.75">
      <c r="A348" s="225"/>
    </row>
    <row r="349" spans="1:1" ht="15.75">
      <c r="A349" s="225"/>
    </row>
    <row r="350" spans="1:1" ht="15.75">
      <c r="A350" s="225"/>
    </row>
    <row r="351" spans="1:1" ht="15.75">
      <c r="A351" s="225"/>
    </row>
    <row r="352" spans="1:1" ht="15.75">
      <c r="A352" s="225"/>
    </row>
    <row r="353" spans="1:1" ht="15.75">
      <c r="A353" s="225"/>
    </row>
    <row r="354" spans="1:1" ht="15.75">
      <c r="A354" s="225"/>
    </row>
    <row r="355" spans="1:1" ht="15.75">
      <c r="A355" s="225"/>
    </row>
    <row r="356" spans="1:1" ht="15.75">
      <c r="A356" s="225"/>
    </row>
    <row r="357" spans="1:1" ht="15.75">
      <c r="A357" s="225"/>
    </row>
    <row r="358" spans="1:1" ht="15.75">
      <c r="A358" s="225"/>
    </row>
    <row r="359" spans="1:1" ht="15.75">
      <c r="A359" s="225"/>
    </row>
    <row r="360" spans="1:1" ht="15.75">
      <c r="A360" s="225"/>
    </row>
    <row r="361" spans="1:1" ht="15.75">
      <c r="A361" s="225"/>
    </row>
    <row r="362" spans="1:1" ht="15.75">
      <c r="A362" s="225"/>
    </row>
    <row r="363" spans="1:1" ht="15.75">
      <c r="A363" s="225"/>
    </row>
    <row r="364" spans="1:1" ht="15.75">
      <c r="A364" s="225"/>
    </row>
    <row r="365" spans="1:1" ht="15.75">
      <c r="A365" s="225"/>
    </row>
    <row r="366" spans="1:1" ht="15.75">
      <c r="A366" s="225"/>
    </row>
    <row r="367" spans="1:1" ht="15.75">
      <c r="A367" s="225"/>
    </row>
    <row r="368" spans="1:1" ht="15.75">
      <c r="A368" s="225"/>
    </row>
    <row r="369" spans="1:1" ht="15.75">
      <c r="A369" s="225"/>
    </row>
    <row r="370" spans="1:1" ht="15.75">
      <c r="A370" s="225"/>
    </row>
    <row r="371" spans="1:1" ht="15.75">
      <c r="A371" s="225"/>
    </row>
    <row r="372" spans="1:1" ht="15.75">
      <c r="A372" s="225"/>
    </row>
    <row r="373" spans="1:1" ht="15.75">
      <c r="A373" s="225"/>
    </row>
    <row r="374" spans="1:1" ht="15.75">
      <c r="A374" s="225"/>
    </row>
    <row r="375" spans="1:1" ht="15.75">
      <c r="A375" s="225"/>
    </row>
    <row r="376" spans="1:1" ht="15.75">
      <c r="A376" s="225"/>
    </row>
    <row r="377" spans="1:1" ht="15.75">
      <c r="A377" s="225"/>
    </row>
    <row r="378" spans="1:1" ht="15.75">
      <c r="A378" s="225"/>
    </row>
    <row r="379" spans="1:1" ht="15.75">
      <c r="A379" s="225"/>
    </row>
    <row r="380" spans="1:1" ht="15.75">
      <c r="A380" s="225"/>
    </row>
    <row r="381" spans="1:1" ht="15.75">
      <c r="A381" s="225"/>
    </row>
    <row r="382" spans="1:1" ht="15.75">
      <c r="A382" s="225"/>
    </row>
    <row r="383" spans="1:1" ht="15.75">
      <c r="A383" s="225"/>
    </row>
    <row r="384" spans="1:1" ht="15.75">
      <c r="A384" s="225"/>
    </row>
    <row r="385" spans="1:1" ht="15.75">
      <c r="A385" s="225"/>
    </row>
    <row r="386" spans="1:1" ht="15.75">
      <c r="A386" s="225"/>
    </row>
    <row r="387" spans="1:1" ht="15.75">
      <c r="A387" s="225"/>
    </row>
    <row r="388" spans="1:1" ht="15.75">
      <c r="A388" s="225"/>
    </row>
    <row r="389" spans="1:1" ht="15.75">
      <c r="A389" s="225"/>
    </row>
    <row r="390" spans="1:1" ht="15.75">
      <c r="A390" s="225"/>
    </row>
    <row r="391" spans="1:1" ht="15.75">
      <c r="A391" s="225"/>
    </row>
    <row r="392" spans="1:1" ht="15.75">
      <c r="A392" s="225"/>
    </row>
    <row r="393" spans="1:1" ht="15.75">
      <c r="A393" s="225"/>
    </row>
    <row r="394" spans="1:1" ht="15.75">
      <c r="A394" s="225"/>
    </row>
    <row r="395" spans="1:1" ht="15.75">
      <c r="A395" s="225"/>
    </row>
    <row r="396" spans="1:1" ht="15.75">
      <c r="A396" s="225"/>
    </row>
    <row r="397" spans="1:1" ht="15.75">
      <c r="A397" s="225"/>
    </row>
    <row r="398" spans="1:1" ht="15.75">
      <c r="A398" s="225"/>
    </row>
    <row r="399" spans="1:1" ht="15.75">
      <c r="A399" s="225"/>
    </row>
    <row r="400" spans="1:1" ht="15.75">
      <c r="A400" s="225"/>
    </row>
    <row r="401" spans="1:1" ht="15.75">
      <c r="A401" s="225"/>
    </row>
    <row r="402" spans="1:1" ht="15.75">
      <c r="A402" s="225"/>
    </row>
    <row r="403" spans="1:1" ht="15.75">
      <c r="A403" s="225"/>
    </row>
    <row r="404" spans="1:1" ht="15.75">
      <c r="A404" s="225"/>
    </row>
    <row r="405" spans="1:1" ht="15.75">
      <c r="A405" s="225"/>
    </row>
    <row r="406" spans="1:1" ht="15.75">
      <c r="A406" s="225"/>
    </row>
    <row r="407" spans="1:1" ht="15.75">
      <c r="A407" s="225"/>
    </row>
    <row r="408" spans="1:1" ht="15.75">
      <c r="A408" s="225"/>
    </row>
    <row r="409" spans="1:1" ht="15.75">
      <c r="A409" s="225"/>
    </row>
    <row r="410" spans="1:1" ht="15.75">
      <c r="A410" s="225"/>
    </row>
    <row r="411" spans="1:1" ht="15.75">
      <c r="A411" s="225"/>
    </row>
    <row r="412" spans="1:1" ht="15.75">
      <c r="A412" s="225"/>
    </row>
    <row r="413" spans="1:1" ht="15.75">
      <c r="A413" s="225"/>
    </row>
    <row r="414" spans="1:1" ht="15.75">
      <c r="A414" s="225"/>
    </row>
    <row r="415" spans="1:1" ht="15.75">
      <c r="A415" s="225"/>
    </row>
    <row r="416" spans="1:1" ht="15.75">
      <c r="A416" s="225"/>
    </row>
    <row r="417" spans="1:1" ht="15.75">
      <c r="A417" s="225"/>
    </row>
    <row r="418" spans="1:1" ht="15.75">
      <c r="A418" s="225"/>
    </row>
    <row r="419" spans="1:1" ht="15.75">
      <c r="A419" s="225"/>
    </row>
    <row r="420" spans="1:1" ht="15.75">
      <c r="A420" s="225"/>
    </row>
    <row r="421" spans="1:1" ht="15.75">
      <c r="A421" s="225"/>
    </row>
    <row r="422" spans="1:1" ht="15.75">
      <c r="A422" s="225"/>
    </row>
    <row r="423" spans="1:1" ht="15.75">
      <c r="A423" s="225"/>
    </row>
    <row r="424" spans="1:1" ht="15.75">
      <c r="A424" s="225"/>
    </row>
    <row r="425" spans="1:1" ht="15.75">
      <c r="A425" s="225"/>
    </row>
    <row r="426" spans="1:1" ht="15.75">
      <c r="A426" s="225"/>
    </row>
    <row r="427" spans="1:1" ht="15.75">
      <c r="A427" s="225"/>
    </row>
    <row r="428" spans="1:1" ht="15.75">
      <c r="A428" s="225"/>
    </row>
    <row r="429" spans="1:1" ht="15.75">
      <c r="A429" s="225"/>
    </row>
    <row r="430" spans="1:1" ht="15.75">
      <c r="A430" s="225"/>
    </row>
    <row r="431" spans="1:1" ht="15.75">
      <c r="A431" s="225"/>
    </row>
    <row r="432" spans="1:1" ht="15.75">
      <c r="A432" s="225"/>
    </row>
    <row r="433" spans="1:1" ht="15.75">
      <c r="A433" s="225"/>
    </row>
    <row r="434" spans="1:1" ht="15.75">
      <c r="A434" s="225"/>
    </row>
    <row r="435" spans="1:1" ht="15.75">
      <c r="A435" s="225"/>
    </row>
    <row r="436" spans="1:1" ht="15.75">
      <c r="A436" s="225"/>
    </row>
    <row r="437" spans="1:1" ht="15.75">
      <c r="A437" s="225"/>
    </row>
    <row r="438" spans="1:1" ht="15.75">
      <c r="A438" s="225"/>
    </row>
    <row r="439" spans="1:1" ht="15.75">
      <c r="A439" s="225"/>
    </row>
    <row r="440" spans="1:1" ht="15.75">
      <c r="A440" s="225"/>
    </row>
    <row r="441" spans="1:1" ht="15.75">
      <c r="A441" s="225"/>
    </row>
    <row r="442" spans="1:1" ht="15.75">
      <c r="A442" s="225"/>
    </row>
    <row r="443" spans="1:1" ht="15.75">
      <c r="A443" s="225"/>
    </row>
    <row r="444" spans="1:1" ht="15.75">
      <c r="A444" s="225"/>
    </row>
    <row r="445" spans="1:1" ht="15.75">
      <c r="A445" s="225"/>
    </row>
    <row r="446" spans="1:1" ht="15.75">
      <c r="A446" s="225"/>
    </row>
    <row r="447" spans="1:1" ht="15.75">
      <c r="A447" s="225"/>
    </row>
    <row r="448" spans="1:1" ht="15.75">
      <c r="A448" s="225"/>
    </row>
    <row r="449" spans="1:1" ht="15.75">
      <c r="A449" s="225"/>
    </row>
    <row r="450" spans="1:1" ht="15.75">
      <c r="A450" s="225"/>
    </row>
    <row r="451" spans="1:1" ht="15.75">
      <c r="A451" s="225"/>
    </row>
    <row r="452" spans="1:1" ht="15.75">
      <c r="A452" s="225"/>
    </row>
    <row r="453" spans="1:1" ht="15.75">
      <c r="A453" s="225"/>
    </row>
    <row r="454" spans="1:1" ht="15.75">
      <c r="A454" s="225"/>
    </row>
    <row r="455" spans="1:1" ht="15.75">
      <c r="A455" s="225"/>
    </row>
    <row r="456" spans="1:1" ht="15.75">
      <c r="A456" s="225"/>
    </row>
    <row r="457" spans="1:1" ht="15.75">
      <c r="A457" s="225"/>
    </row>
    <row r="458" spans="1:1" ht="15.75">
      <c r="A458" s="225"/>
    </row>
    <row r="459" spans="1:1" ht="15.75">
      <c r="A459" s="225"/>
    </row>
    <row r="460" spans="1:1" ht="15.75">
      <c r="A460" s="225"/>
    </row>
    <row r="461" spans="1:1" ht="15.75">
      <c r="A461" s="225"/>
    </row>
    <row r="462" spans="1:1" ht="15.75">
      <c r="A462" s="225"/>
    </row>
    <row r="463" spans="1:1" ht="15.75">
      <c r="A463" s="225"/>
    </row>
    <row r="464" spans="1:1" ht="15.75">
      <c r="A464" s="225"/>
    </row>
    <row r="465" spans="1:1" ht="15.75">
      <c r="A465" s="225"/>
    </row>
    <row r="466" spans="1:1" ht="15.75">
      <c r="A466" s="225"/>
    </row>
    <row r="467" spans="1:1" ht="15.75">
      <c r="A467" s="225"/>
    </row>
    <row r="468" spans="1:1" ht="15.75">
      <c r="A468" s="225"/>
    </row>
    <row r="469" spans="1:1" ht="15.75">
      <c r="A469" s="225"/>
    </row>
    <row r="470" spans="1:1" ht="15.75">
      <c r="A470" s="225"/>
    </row>
    <row r="471" spans="1:1" ht="15.75">
      <c r="A471" s="225"/>
    </row>
    <row r="472" spans="1:1" ht="15.75">
      <c r="A472" s="225"/>
    </row>
    <row r="473" spans="1:1" ht="15.75">
      <c r="A473" s="225"/>
    </row>
    <row r="474" spans="1:1" ht="15.75">
      <c r="A474" s="225"/>
    </row>
    <row r="475" spans="1:1" ht="15.75">
      <c r="A475" s="225"/>
    </row>
    <row r="476" spans="1:1" ht="15.75">
      <c r="A476" s="225"/>
    </row>
    <row r="477" spans="1:1" ht="15.75">
      <c r="A477" s="225"/>
    </row>
    <row r="478" spans="1:1" ht="15.75">
      <c r="A478" s="225"/>
    </row>
    <row r="479" spans="1:1" ht="15.75">
      <c r="A479" s="225"/>
    </row>
    <row r="480" spans="1:1" ht="15.75">
      <c r="A480" s="225"/>
    </row>
    <row r="481" spans="1:1" ht="15.75">
      <c r="A481" s="225"/>
    </row>
    <row r="482" spans="1:1" ht="15.75">
      <c r="A482" s="225"/>
    </row>
    <row r="483" spans="1:1" ht="15.75">
      <c r="A483" s="225"/>
    </row>
    <row r="484" spans="1:1" ht="15.75">
      <c r="A484" s="225"/>
    </row>
    <row r="485" spans="1:1" ht="15.75">
      <c r="A485" s="225"/>
    </row>
    <row r="486" spans="1:1" ht="15.75">
      <c r="A486" s="225"/>
    </row>
    <row r="487" spans="1:1" ht="15.75">
      <c r="A487" s="225"/>
    </row>
    <row r="488" spans="1:1" ht="15.75">
      <c r="A488" s="225"/>
    </row>
    <row r="489" spans="1:1" ht="15.75">
      <c r="A489" s="225"/>
    </row>
    <row r="490" spans="1:1" ht="15.75">
      <c r="A490" s="225"/>
    </row>
    <row r="491" spans="1:1" ht="15.75">
      <c r="A491" s="225"/>
    </row>
    <row r="492" spans="1:1" ht="15.75">
      <c r="A492" s="225"/>
    </row>
    <row r="493" spans="1:1" ht="15.75">
      <c r="A493" s="225"/>
    </row>
    <row r="494" spans="1:1" ht="15.75">
      <c r="A494" s="225"/>
    </row>
    <row r="495" spans="1:1" ht="15.75">
      <c r="A495" s="225"/>
    </row>
    <row r="496" spans="1:1" ht="15.75">
      <c r="A496" s="225"/>
    </row>
    <row r="497" spans="1:1" ht="15.75">
      <c r="A497" s="225"/>
    </row>
    <row r="498" spans="1:1" ht="15.75">
      <c r="A498" s="225"/>
    </row>
    <row r="499" spans="1:1" ht="15.75">
      <c r="A499" s="225"/>
    </row>
    <row r="500" spans="1:1" ht="15.75">
      <c r="A500" s="225"/>
    </row>
    <row r="501" spans="1:1" ht="15.75">
      <c r="A501" s="225"/>
    </row>
    <row r="502" spans="1:1" ht="15.75">
      <c r="A502" s="225"/>
    </row>
    <row r="503" spans="1:1" ht="15.75">
      <c r="A503" s="225"/>
    </row>
    <row r="504" spans="1:1" ht="15.75">
      <c r="A504" s="225"/>
    </row>
    <row r="505" spans="1:1" ht="15.75">
      <c r="A505" s="225"/>
    </row>
    <row r="506" spans="1:1" ht="15.75">
      <c r="A506" s="225"/>
    </row>
    <row r="507" spans="1:1" ht="15.75">
      <c r="A507" s="225"/>
    </row>
    <row r="508" spans="1:1" ht="15.75">
      <c r="A508" s="225"/>
    </row>
    <row r="509" spans="1:1" ht="15.75">
      <c r="A509" s="225"/>
    </row>
    <row r="510" spans="1:1" ht="15.75">
      <c r="A510" s="225"/>
    </row>
    <row r="511" spans="1:1" ht="15.75">
      <c r="A511" s="225"/>
    </row>
    <row r="512" spans="1:1" ht="15.75">
      <c r="A512" s="225"/>
    </row>
    <row r="513" spans="1:1" ht="15.75">
      <c r="A513" s="225"/>
    </row>
    <row r="514" spans="1:1" ht="15.75">
      <c r="A514" s="225"/>
    </row>
    <row r="515" spans="1:1" ht="15.75">
      <c r="A515" s="225"/>
    </row>
    <row r="516" spans="1:1" ht="15.75">
      <c r="A516" s="225"/>
    </row>
    <row r="517" spans="1:1" ht="15.75">
      <c r="A517" s="225"/>
    </row>
    <row r="518" spans="1:1" ht="15.75">
      <c r="A518" s="225"/>
    </row>
    <row r="519" spans="1:1" ht="15.75">
      <c r="A519" s="225"/>
    </row>
    <row r="520" spans="1:1" ht="15.75">
      <c r="A520" s="225"/>
    </row>
    <row r="521" spans="1:1" ht="15.75">
      <c r="A521" s="225"/>
    </row>
    <row r="522" spans="1:1" ht="15.75">
      <c r="A522" s="225"/>
    </row>
    <row r="523" spans="1:1" ht="15.75">
      <c r="A523" s="225"/>
    </row>
    <row r="524" spans="1:1" ht="15.75">
      <c r="A524" s="225"/>
    </row>
    <row r="525" spans="1:1" ht="15.75">
      <c r="A525" s="225"/>
    </row>
    <row r="526" spans="1:1" ht="15.75">
      <c r="A526" s="225"/>
    </row>
    <row r="527" spans="1:1" ht="15.75">
      <c r="A527" s="225"/>
    </row>
    <row r="528" spans="1:1" ht="15.75">
      <c r="A528" s="225"/>
    </row>
    <row r="529" spans="1:1" ht="15.75">
      <c r="A529" s="225"/>
    </row>
    <row r="530" spans="1:1" ht="15.75">
      <c r="A530" s="225"/>
    </row>
    <row r="531" spans="1:1" ht="15.75">
      <c r="A531" s="225"/>
    </row>
    <row r="532" spans="1:1" ht="15.75">
      <c r="A532" s="225"/>
    </row>
    <row r="533" spans="1:1" ht="15.75">
      <c r="A533" s="225"/>
    </row>
    <row r="534" spans="1:1" ht="15.75">
      <c r="A534" s="225"/>
    </row>
    <row r="535" spans="1:1" ht="15.75">
      <c r="A535" s="225"/>
    </row>
    <row r="536" spans="1:1" ht="15.75">
      <c r="A536" s="225"/>
    </row>
    <row r="537" spans="1:1" ht="15.75">
      <c r="A537" s="225"/>
    </row>
    <row r="538" spans="1:1" ht="15.75">
      <c r="A538" s="225"/>
    </row>
    <row r="539" spans="1:1" ht="15.75">
      <c r="A539" s="225"/>
    </row>
    <row r="540" spans="1:1" ht="15.75">
      <c r="A540" s="225"/>
    </row>
    <row r="541" spans="1:1" ht="15.75">
      <c r="A541" s="225"/>
    </row>
    <row r="542" spans="1:1" ht="15.75">
      <c r="A542" s="225"/>
    </row>
    <row r="543" spans="1:1" ht="15.75">
      <c r="A543" s="225"/>
    </row>
    <row r="544" spans="1:1" ht="15.75">
      <c r="A544" s="225"/>
    </row>
    <row r="545" spans="1:1" ht="15.75">
      <c r="A545" s="225"/>
    </row>
    <row r="546" spans="1:1" ht="15.75">
      <c r="A546" s="225"/>
    </row>
    <row r="547" spans="1:1" ht="15.75">
      <c r="A547" s="225"/>
    </row>
    <row r="548" spans="1:1" ht="15.75">
      <c r="A548" s="225"/>
    </row>
    <row r="549" spans="1:1" ht="15.75">
      <c r="A549" s="225"/>
    </row>
    <row r="550" spans="1:1" ht="15.75">
      <c r="A550" s="225"/>
    </row>
    <row r="551" spans="1:1" ht="15.75">
      <c r="A551" s="225"/>
    </row>
    <row r="552" spans="1:1" ht="15.75">
      <c r="A552" s="225"/>
    </row>
    <row r="553" spans="1:1" ht="15.75">
      <c r="A553" s="225"/>
    </row>
    <row r="554" spans="1:1" ht="15.75">
      <c r="A554" s="225"/>
    </row>
    <row r="555" spans="1:1" ht="15.75">
      <c r="A555" s="225"/>
    </row>
    <row r="556" spans="1:1" ht="15.75">
      <c r="A556" s="225"/>
    </row>
    <row r="557" spans="1:1" ht="15.75">
      <c r="A557" s="225"/>
    </row>
    <row r="558" spans="1:1" ht="15.75">
      <c r="A558" s="225"/>
    </row>
    <row r="559" spans="1:1" ht="15.75">
      <c r="A559" s="225"/>
    </row>
    <row r="560" spans="1:1" ht="15.75">
      <c r="A560" s="225"/>
    </row>
    <row r="561" spans="1:1" ht="15.75">
      <c r="A561" s="225"/>
    </row>
    <row r="562" spans="1:1" ht="15.75">
      <c r="A562" s="225"/>
    </row>
    <row r="563" spans="1:1" ht="15.75">
      <c r="A563" s="225"/>
    </row>
    <row r="564" spans="1:1" ht="15.75">
      <c r="A564" s="225"/>
    </row>
    <row r="565" spans="1:1" ht="15.75">
      <c r="A565" s="225"/>
    </row>
    <row r="566" spans="1:1" ht="15.75">
      <c r="A566" s="225"/>
    </row>
    <row r="567" spans="1:1" ht="15.75">
      <c r="A567" s="225"/>
    </row>
    <row r="568" spans="1:1" ht="15.75">
      <c r="A568" s="225"/>
    </row>
    <row r="569" spans="1:1" ht="15.75">
      <c r="A569" s="225"/>
    </row>
    <row r="570" spans="1:1" ht="15.75">
      <c r="A570" s="225"/>
    </row>
    <row r="571" spans="1:1" ht="15.75">
      <c r="A571" s="225"/>
    </row>
    <row r="572" spans="1:1" ht="15.75">
      <c r="A572" s="225"/>
    </row>
    <row r="573" spans="1:1" ht="15.75">
      <c r="A573" s="225"/>
    </row>
    <row r="574" spans="1:1" ht="15.75">
      <c r="A574" s="225"/>
    </row>
    <row r="575" spans="1:1" ht="15.75">
      <c r="A575" s="225"/>
    </row>
    <row r="576" spans="1:1" ht="15.75">
      <c r="A576" s="225"/>
    </row>
    <row r="577" spans="1:1" ht="15.75">
      <c r="A577" s="225"/>
    </row>
    <row r="578" spans="1:1" ht="15.75">
      <c r="A578" s="225"/>
    </row>
    <row r="579" spans="1:1" ht="15.75">
      <c r="A579" s="225"/>
    </row>
    <row r="580" spans="1:1" ht="15.75">
      <c r="A580" s="225"/>
    </row>
    <row r="581" spans="1:1" ht="15.75">
      <c r="A581" s="225"/>
    </row>
    <row r="582" spans="1:1" ht="15.75">
      <c r="A582" s="225"/>
    </row>
    <row r="583" spans="1:1" ht="15.75">
      <c r="A583" s="225"/>
    </row>
    <row r="584" spans="1:1" ht="15.75">
      <c r="A584" s="225"/>
    </row>
    <row r="585" spans="1:1" ht="15.75">
      <c r="A585" s="225"/>
    </row>
    <row r="586" spans="1:1" ht="15.75">
      <c r="A586" s="225"/>
    </row>
    <row r="587" spans="1:1" ht="15.75">
      <c r="A587" s="225"/>
    </row>
    <row r="588" spans="1:1" ht="15.75">
      <c r="A588" s="225"/>
    </row>
    <row r="589" spans="1:1" ht="15.75">
      <c r="A589" s="225"/>
    </row>
    <row r="590" spans="1:1" ht="15.75">
      <c r="A590" s="225"/>
    </row>
    <row r="591" spans="1:1" ht="15.75">
      <c r="A591" s="225"/>
    </row>
    <row r="592" spans="1:1" ht="15.75">
      <c r="A592" s="225"/>
    </row>
    <row r="593" spans="1:1" ht="15.75">
      <c r="A593" s="225"/>
    </row>
    <row r="594" spans="1:1" ht="15.75">
      <c r="A594" s="225"/>
    </row>
    <row r="595" spans="1:1" ht="15.75">
      <c r="A595" s="225"/>
    </row>
    <row r="596" spans="1:1" ht="15.75">
      <c r="A596" s="225"/>
    </row>
    <row r="597" spans="1:1" ht="15.75">
      <c r="A597" s="225"/>
    </row>
    <row r="598" spans="1:1" ht="15.75">
      <c r="A598" s="225"/>
    </row>
    <row r="599" spans="1:1" ht="15.75">
      <c r="A599" s="225"/>
    </row>
    <row r="600" spans="1:1" ht="15.75">
      <c r="A600" s="225"/>
    </row>
    <row r="601" spans="1:1" ht="15.75">
      <c r="A601" s="225"/>
    </row>
    <row r="602" spans="1:1" ht="15.75">
      <c r="A602" s="225"/>
    </row>
    <row r="603" spans="1:1" ht="15.75">
      <c r="A603" s="225"/>
    </row>
    <row r="604" spans="1:1" ht="15.75">
      <c r="A604" s="225"/>
    </row>
    <row r="605" spans="1:1" ht="15.75">
      <c r="A605" s="225"/>
    </row>
    <row r="606" spans="1:1" ht="15.75">
      <c r="A606" s="225"/>
    </row>
    <row r="607" spans="1:1" ht="15.75">
      <c r="A607" s="225"/>
    </row>
    <row r="608" spans="1:1" ht="15.75">
      <c r="A608" s="225"/>
    </row>
    <row r="609" spans="1:1" ht="15.75">
      <c r="A609" s="225"/>
    </row>
    <row r="610" spans="1:1" ht="15.75">
      <c r="A610" s="225"/>
    </row>
    <row r="611" spans="1:1" ht="15.75">
      <c r="A611" s="225"/>
    </row>
    <row r="612" spans="1:1" ht="15.75">
      <c r="A612" s="225"/>
    </row>
    <row r="613" spans="1:1" ht="15.75">
      <c r="A613" s="225"/>
    </row>
    <row r="614" spans="1:1" ht="15.75">
      <c r="A614" s="225"/>
    </row>
    <row r="615" spans="1:1" ht="15.75">
      <c r="A615" s="225"/>
    </row>
    <row r="616" spans="1:1" ht="15.75">
      <c r="A616" s="225"/>
    </row>
    <row r="617" spans="1:1" ht="15.75">
      <c r="A617" s="225"/>
    </row>
    <row r="618" spans="1:1" ht="15.75">
      <c r="A618" s="225"/>
    </row>
    <row r="619" spans="1:1" ht="15.75">
      <c r="A619" s="225"/>
    </row>
    <row r="620" spans="1:1" ht="15.75">
      <c r="A620" s="225"/>
    </row>
    <row r="621" spans="1:1" ht="15.75">
      <c r="A621" s="225"/>
    </row>
    <row r="622" spans="1:1" ht="15.75">
      <c r="A622" s="225"/>
    </row>
    <row r="623" spans="1:1" ht="15.75">
      <c r="A623" s="225"/>
    </row>
    <row r="624" spans="1:1" ht="15.75">
      <c r="A624" s="225"/>
    </row>
    <row r="625" spans="1:1" ht="15.75">
      <c r="A625" s="225"/>
    </row>
    <row r="626" spans="1:1" ht="15.75">
      <c r="A626" s="225"/>
    </row>
    <row r="627" spans="1:1" ht="15.75">
      <c r="A627" s="225"/>
    </row>
    <row r="628" spans="1:1" ht="15.75">
      <c r="A628" s="225"/>
    </row>
    <row r="629" spans="1:1" ht="15.75">
      <c r="A629" s="225"/>
    </row>
    <row r="630" spans="1:1" ht="15.75">
      <c r="A630" s="225"/>
    </row>
    <row r="631" spans="1:1" ht="15.75">
      <c r="A631" s="225"/>
    </row>
    <row r="632" spans="1:1" ht="15.75">
      <c r="A632" s="225"/>
    </row>
    <row r="633" spans="1:1" ht="15.75">
      <c r="A633" s="225"/>
    </row>
    <row r="634" spans="1:1" ht="15.75">
      <c r="A634" s="225"/>
    </row>
    <row r="635" spans="1:1" ht="15.75">
      <c r="A635" s="225"/>
    </row>
    <row r="636" spans="1:1" ht="15.75">
      <c r="A636" s="225"/>
    </row>
    <row r="637" spans="1:1" ht="15.75">
      <c r="A637" s="225"/>
    </row>
    <row r="638" spans="1:1" ht="15.75">
      <c r="A638" s="225"/>
    </row>
    <row r="639" spans="1:1" ht="15.75">
      <c r="A639" s="225"/>
    </row>
    <row r="640" spans="1:1" ht="15.75">
      <c r="A640" s="225"/>
    </row>
    <row r="641" spans="1:1" ht="15.75">
      <c r="A641" s="225"/>
    </row>
    <row r="642" spans="1:1" ht="15.75">
      <c r="A642" s="225"/>
    </row>
    <row r="643" spans="1:1" ht="15.75">
      <c r="A643" s="225"/>
    </row>
    <row r="644" spans="1:1" ht="15.75">
      <c r="A644" s="225"/>
    </row>
    <row r="645" spans="1:1" ht="15.75">
      <c r="A645" s="225"/>
    </row>
    <row r="646" spans="1:1" ht="15.75">
      <c r="A646" s="22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O51"/>
  <sheetViews>
    <sheetView workbookViewId="0">
      <selection activeCell="A4" sqref="A4:O4"/>
    </sheetView>
  </sheetViews>
  <sheetFormatPr defaultColWidth="11.42578125" defaultRowHeight="12.75"/>
  <cols>
    <col min="1" max="1" width="9.85546875" style="195" customWidth="1"/>
    <col min="2" max="2" width="26.42578125" style="195" customWidth="1"/>
    <col min="3" max="3" width="13.5703125" style="195" bestFit="1" customWidth="1"/>
    <col min="4" max="4" width="12.7109375" style="195" customWidth="1"/>
    <col min="5" max="5" width="14" style="195" bestFit="1" customWidth="1"/>
    <col min="6" max="6" width="12.7109375" style="195" customWidth="1"/>
    <col min="7" max="7" width="8" style="195" bestFit="1" customWidth="1"/>
    <col min="8" max="8" width="6.140625" style="195" customWidth="1"/>
    <col min="9" max="9" width="10.140625" style="195" customWidth="1"/>
    <col min="10" max="10" width="18" style="195" bestFit="1" customWidth="1"/>
    <col min="11" max="11" width="11.5703125" style="195" bestFit="1" customWidth="1"/>
    <col min="12" max="12" width="9" style="195" bestFit="1" customWidth="1"/>
    <col min="13" max="13" width="7.5703125" style="195" bestFit="1" customWidth="1"/>
    <col min="14" max="14" width="12.7109375" style="195" bestFit="1" customWidth="1"/>
    <col min="15" max="15" width="8" style="195" bestFit="1" customWidth="1"/>
    <col min="16" max="16" width="4.7109375" style="195" customWidth="1"/>
    <col min="17" max="18" width="11.42578125" style="195" customWidth="1"/>
    <col min="19" max="20" width="9.28515625" style="195" bestFit="1" customWidth="1"/>
    <col min="21" max="256" width="11.42578125" style="195"/>
    <col min="257" max="257" width="9.140625" style="195" customWidth="1"/>
    <col min="258" max="258" width="11.28515625" style="195" customWidth="1"/>
    <col min="259" max="259" width="12.140625" style="195" bestFit="1" customWidth="1"/>
    <col min="260" max="260" width="11.28515625" style="195" customWidth="1"/>
    <col min="261" max="261" width="12.28515625" style="195" bestFit="1" customWidth="1"/>
    <col min="262" max="262" width="11.28515625" style="195" customWidth="1"/>
    <col min="263" max="263" width="7.28515625" style="195" bestFit="1" customWidth="1"/>
    <col min="264" max="264" width="6.140625" style="195" customWidth="1"/>
    <col min="265" max="265" width="10" style="195" customWidth="1"/>
    <col min="266" max="266" width="11.28515625" style="195" bestFit="1" customWidth="1"/>
    <col min="267" max="267" width="10.28515625" style="195" bestFit="1" customWidth="1"/>
    <col min="268" max="268" width="7.85546875" style="195" bestFit="1" customWidth="1"/>
    <col min="269" max="269" width="6.7109375" style="195" bestFit="1" customWidth="1"/>
    <col min="270" max="270" width="11.28515625" style="195" bestFit="1" customWidth="1"/>
    <col min="271" max="271" width="7.28515625" style="195" bestFit="1" customWidth="1"/>
    <col min="272" max="272" width="4.7109375" style="195" customWidth="1"/>
    <col min="273" max="274" width="11.42578125" style="195" customWidth="1"/>
    <col min="275" max="276" width="9.28515625" style="195" bestFit="1" customWidth="1"/>
    <col min="277" max="512" width="11.42578125" style="195"/>
    <col min="513" max="513" width="9.140625" style="195" customWidth="1"/>
    <col min="514" max="514" width="11.28515625" style="195" customWidth="1"/>
    <col min="515" max="515" width="12.140625" style="195" bestFit="1" customWidth="1"/>
    <col min="516" max="516" width="11.28515625" style="195" customWidth="1"/>
    <col min="517" max="517" width="12.28515625" style="195" bestFit="1" customWidth="1"/>
    <col min="518" max="518" width="11.28515625" style="195" customWidth="1"/>
    <col min="519" max="519" width="7.28515625" style="195" bestFit="1" customWidth="1"/>
    <col min="520" max="520" width="6.140625" style="195" customWidth="1"/>
    <col min="521" max="521" width="10" style="195" customWidth="1"/>
    <col min="522" max="522" width="11.28515625" style="195" bestFit="1" customWidth="1"/>
    <col min="523" max="523" width="10.28515625" style="195" bestFit="1" customWidth="1"/>
    <col min="524" max="524" width="7.85546875" style="195" bestFit="1" customWidth="1"/>
    <col min="525" max="525" width="6.7109375" style="195" bestFit="1" customWidth="1"/>
    <col min="526" max="526" width="11.28515625" style="195" bestFit="1" customWidth="1"/>
    <col min="527" max="527" width="7.28515625" style="195" bestFit="1" customWidth="1"/>
    <col min="528" max="528" width="4.7109375" style="195" customWidth="1"/>
    <col min="529" max="530" width="11.42578125" style="195" customWidth="1"/>
    <col min="531" max="532" width="9.28515625" style="195" bestFit="1" customWidth="1"/>
    <col min="533" max="768" width="11.42578125" style="195"/>
    <col min="769" max="769" width="9.140625" style="195" customWidth="1"/>
    <col min="770" max="770" width="11.28515625" style="195" customWidth="1"/>
    <col min="771" max="771" width="12.140625" style="195" bestFit="1" customWidth="1"/>
    <col min="772" max="772" width="11.28515625" style="195" customWidth="1"/>
    <col min="773" max="773" width="12.28515625" style="195" bestFit="1" customWidth="1"/>
    <col min="774" max="774" width="11.28515625" style="195" customWidth="1"/>
    <col min="775" max="775" width="7.28515625" style="195" bestFit="1" customWidth="1"/>
    <col min="776" max="776" width="6.140625" style="195" customWidth="1"/>
    <col min="777" max="777" width="10" style="195" customWidth="1"/>
    <col min="778" max="778" width="11.28515625" style="195" bestFit="1" customWidth="1"/>
    <col min="779" max="779" width="10.28515625" style="195" bestFit="1" customWidth="1"/>
    <col min="780" max="780" width="7.85546875" style="195" bestFit="1" customWidth="1"/>
    <col min="781" max="781" width="6.7109375" style="195" bestFit="1" customWidth="1"/>
    <col min="782" max="782" width="11.28515625" style="195" bestFit="1" customWidth="1"/>
    <col min="783" max="783" width="7.28515625" style="195" bestFit="1" customWidth="1"/>
    <col min="784" max="784" width="4.7109375" style="195" customWidth="1"/>
    <col min="785" max="786" width="11.42578125" style="195" customWidth="1"/>
    <col min="787" max="788" width="9.28515625" style="195" bestFit="1" customWidth="1"/>
    <col min="789" max="1024" width="11.42578125" style="195"/>
    <col min="1025" max="1025" width="9.140625" style="195" customWidth="1"/>
    <col min="1026" max="1026" width="11.28515625" style="195" customWidth="1"/>
    <col min="1027" max="1027" width="12.140625" style="195" bestFit="1" customWidth="1"/>
    <col min="1028" max="1028" width="11.28515625" style="195" customWidth="1"/>
    <col min="1029" max="1029" width="12.28515625" style="195" bestFit="1" customWidth="1"/>
    <col min="1030" max="1030" width="11.28515625" style="195" customWidth="1"/>
    <col min="1031" max="1031" width="7.28515625" style="195" bestFit="1" customWidth="1"/>
    <col min="1032" max="1032" width="6.140625" style="195" customWidth="1"/>
    <col min="1033" max="1033" width="10" style="195" customWidth="1"/>
    <col min="1034" max="1034" width="11.28515625" style="195" bestFit="1" customWidth="1"/>
    <col min="1035" max="1035" width="10.28515625" style="195" bestFit="1" customWidth="1"/>
    <col min="1036" max="1036" width="7.85546875" style="195" bestFit="1" customWidth="1"/>
    <col min="1037" max="1037" width="6.7109375" style="195" bestFit="1" customWidth="1"/>
    <col min="1038" max="1038" width="11.28515625" style="195" bestFit="1" customWidth="1"/>
    <col min="1039" max="1039" width="7.28515625" style="195" bestFit="1" customWidth="1"/>
    <col min="1040" max="1040" width="4.7109375" style="195" customWidth="1"/>
    <col min="1041" max="1042" width="11.42578125" style="195" customWidth="1"/>
    <col min="1043" max="1044" width="9.28515625" style="195" bestFit="1" customWidth="1"/>
    <col min="1045" max="1280" width="11.42578125" style="195"/>
    <col min="1281" max="1281" width="9.140625" style="195" customWidth="1"/>
    <col min="1282" max="1282" width="11.28515625" style="195" customWidth="1"/>
    <col min="1283" max="1283" width="12.140625" style="195" bestFit="1" customWidth="1"/>
    <col min="1284" max="1284" width="11.28515625" style="195" customWidth="1"/>
    <col min="1285" max="1285" width="12.28515625" style="195" bestFit="1" customWidth="1"/>
    <col min="1286" max="1286" width="11.28515625" style="195" customWidth="1"/>
    <col min="1287" max="1287" width="7.28515625" style="195" bestFit="1" customWidth="1"/>
    <col min="1288" max="1288" width="6.140625" style="195" customWidth="1"/>
    <col min="1289" max="1289" width="10" style="195" customWidth="1"/>
    <col min="1290" max="1290" width="11.28515625" style="195" bestFit="1" customWidth="1"/>
    <col min="1291" max="1291" width="10.28515625" style="195" bestFit="1" customWidth="1"/>
    <col min="1292" max="1292" width="7.85546875" style="195" bestFit="1" customWidth="1"/>
    <col min="1293" max="1293" width="6.7109375" style="195" bestFit="1" customWidth="1"/>
    <col min="1294" max="1294" width="11.28515625" style="195" bestFit="1" customWidth="1"/>
    <col min="1295" max="1295" width="7.28515625" style="195" bestFit="1" customWidth="1"/>
    <col min="1296" max="1296" width="4.7109375" style="195" customWidth="1"/>
    <col min="1297" max="1298" width="11.42578125" style="195" customWidth="1"/>
    <col min="1299" max="1300" width="9.28515625" style="195" bestFit="1" customWidth="1"/>
    <col min="1301" max="1536" width="11.42578125" style="195"/>
    <col min="1537" max="1537" width="9.140625" style="195" customWidth="1"/>
    <col min="1538" max="1538" width="11.28515625" style="195" customWidth="1"/>
    <col min="1539" max="1539" width="12.140625" style="195" bestFit="1" customWidth="1"/>
    <col min="1540" max="1540" width="11.28515625" style="195" customWidth="1"/>
    <col min="1541" max="1541" width="12.28515625" style="195" bestFit="1" customWidth="1"/>
    <col min="1542" max="1542" width="11.28515625" style="195" customWidth="1"/>
    <col min="1543" max="1543" width="7.28515625" style="195" bestFit="1" customWidth="1"/>
    <col min="1544" max="1544" width="6.140625" style="195" customWidth="1"/>
    <col min="1545" max="1545" width="10" style="195" customWidth="1"/>
    <col min="1546" max="1546" width="11.28515625" style="195" bestFit="1" customWidth="1"/>
    <col min="1547" max="1547" width="10.28515625" style="195" bestFit="1" customWidth="1"/>
    <col min="1548" max="1548" width="7.85546875" style="195" bestFit="1" customWidth="1"/>
    <col min="1549" max="1549" width="6.7109375" style="195" bestFit="1" customWidth="1"/>
    <col min="1550" max="1550" width="11.28515625" style="195" bestFit="1" customWidth="1"/>
    <col min="1551" max="1551" width="7.28515625" style="195" bestFit="1" customWidth="1"/>
    <col min="1552" max="1552" width="4.7109375" style="195" customWidth="1"/>
    <col min="1553" max="1554" width="11.42578125" style="195" customWidth="1"/>
    <col min="1555" max="1556" width="9.28515625" style="195" bestFit="1" customWidth="1"/>
    <col min="1557" max="1792" width="11.42578125" style="195"/>
    <col min="1793" max="1793" width="9.140625" style="195" customWidth="1"/>
    <col min="1794" max="1794" width="11.28515625" style="195" customWidth="1"/>
    <col min="1795" max="1795" width="12.140625" style="195" bestFit="1" customWidth="1"/>
    <col min="1796" max="1796" width="11.28515625" style="195" customWidth="1"/>
    <col min="1797" max="1797" width="12.28515625" style="195" bestFit="1" customWidth="1"/>
    <col min="1798" max="1798" width="11.28515625" style="195" customWidth="1"/>
    <col min="1799" max="1799" width="7.28515625" style="195" bestFit="1" customWidth="1"/>
    <col min="1800" max="1800" width="6.140625" style="195" customWidth="1"/>
    <col min="1801" max="1801" width="10" style="195" customWidth="1"/>
    <col min="1802" max="1802" width="11.28515625" style="195" bestFit="1" customWidth="1"/>
    <col min="1803" max="1803" width="10.28515625" style="195" bestFit="1" customWidth="1"/>
    <col min="1804" max="1804" width="7.85546875" style="195" bestFit="1" customWidth="1"/>
    <col min="1805" max="1805" width="6.7109375" style="195" bestFit="1" customWidth="1"/>
    <col min="1806" max="1806" width="11.28515625" style="195" bestFit="1" customWidth="1"/>
    <col min="1807" max="1807" width="7.28515625" style="195" bestFit="1" customWidth="1"/>
    <col min="1808" max="1808" width="4.7109375" style="195" customWidth="1"/>
    <col min="1809" max="1810" width="11.42578125" style="195" customWidth="1"/>
    <col min="1811" max="1812" width="9.28515625" style="195" bestFit="1" customWidth="1"/>
    <col min="1813" max="2048" width="11.42578125" style="195"/>
    <col min="2049" max="2049" width="9.140625" style="195" customWidth="1"/>
    <col min="2050" max="2050" width="11.28515625" style="195" customWidth="1"/>
    <col min="2051" max="2051" width="12.140625" style="195" bestFit="1" customWidth="1"/>
    <col min="2052" max="2052" width="11.28515625" style="195" customWidth="1"/>
    <col min="2053" max="2053" width="12.28515625" style="195" bestFit="1" customWidth="1"/>
    <col min="2054" max="2054" width="11.28515625" style="195" customWidth="1"/>
    <col min="2055" max="2055" width="7.28515625" style="195" bestFit="1" customWidth="1"/>
    <col min="2056" max="2056" width="6.140625" style="195" customWidth="1"/>
    <col min="2057" max="2057" width="10" style="195" customWidth="1"/>
    <col min="2058" max="2058" width="11.28515625" style="195" bestFit="1" customWidth="1"/>
    <col min="2059" max="2059" width="10.28515625" style="195" bestFit="1" customWidth="1"/>
    <col min="2060" max="2060" width="7.85546875" style="195" bestFit="1" customWidth="1"/>
    <col min="2061" max="2061" width="6.7109375" style="195" bestFit="1" customWidth="1"/>
    <col min="2062" max="2062" width="11.28515625" style="195" bestFit="1" customWidth="1"/>
    <col min="2063" max="2063" width="7.28515625" style="195" bestFit="1" customWidth="1"/>
    <col min="2064" max="2064" width="4.7109375" style="195" customWidth="1"/>
    <col min="2065" max="2066" width="11.42578125" style="195" customWidth="1"/>
    <col min="2067" max="2068" width="9.28515625" style="195" bestFit="1" customWidth="1"/>
    <col min="2069" max="2304" width="11.42578125" style="195"/>
    <col min="2305" max="2305" width="9.140625" style="195" customWidth="1"/>
    <col min="2306" max="2306" width="11.28515625" style="195" customWidth="1"/>
    <col min="2307" max="2307" width="12.140625" style="195" bestFit="1" customWidth="1"/>
    <col min="2308" max="2308" width="11.28515625" style="195" customWidth="1"/>
    <col min="2309" max="2309" width="12.28515625" style="195" bestFit="1" customWidth="1"/>
    <col min="2310" max="2310" width="11.28515625" style="195" customWidth="1"/>
    <col min="2311" max="2311" width="7.28515625" style="195" bestFit="1" customWidth="1"/>
    <col min="2312" max="2312" width="6.140625" style="195" customWidth="1"/>
    <col min="2313" max="2313" width="10" style="195" customWidth="1"/>
    <col min="2314" max="2314" width="11.28515625" style="195" bestFit="1" customWidth="1"/>
    <col min="2315" max="2315" width="10.28515625" style="195" bestFit="1" customWidth="1"/>
    <col min="2316" max="2316" width="7.85546875" style="195" bestFit="1" customWidth="1"/>
    <col min="2317" max="2317" width="6.7109375" style="195" bestFit="1" customWidth="1"/>
    <col min="2318" max="2318" width="11.28515625" style="195" bestFit="1" customWidth="1"/>
    <col min="2319" max="2319" width="7.28515625" style="195" bestFit="1" customWidth="1"/>
    <col min="2320" max="2320" width="4.7109375" style="195" customWidth="1"/>
    <col min="2321" max="2322" width="11.42578125" style="195" customWidth="1"/>
    <col min="2323" max="2324" width="9.28515625" style="195" bestFit="1" customWidth="1"/>
    <col min="2325" max="2560" width="11.42578125" style="195"/>
    <col min="2561" max="2561" width="9.140625" style="195" customWidth="1"/>
    <col min="2562" max="2562" width="11.28515625" style="195" customWidth="1"/>
    <col min="2563" max="2563" width="12.140625" style="195" bestFit="1" customWidth="1"/>
    <col min="2564" max="2564" width="11.28515625" style="195" customWidth="1"/>
    <col min="2565" max="2565" width="12.28515625" style="195" bestFit="1" customWidth="1"/>
    <col min="2566" max="2566" width="11.28515625" style="195" customWidth="1"/>
    <col min="2567" max="2567" width="7.28515625" style="195" bestFit="1" customWidth="1"/>
    <col min="2568" max="2568" width="6.140625" style="195" customWidth="1"/>
    <col min="2569" max="2569" width="10" style="195" customWidth="1"/>
    <col min="2570" max="2570" width="11.28515625" style="195" bestFit="1" customWidth="1"/>
    <col min="2571" max="2571" width="10.28515625" style="195" bestFit="1" customWidth="1"/>
    <col min="2572" max="2572" width="7.85546875" style="195" bestFit="1" customWidth="1"/>
    <col min="2573" max="2573" width="6.7109375" style="195" bestFit="1" customWidth="1"/>
    <col min="2574" max="2574" width="11.28515625" style="195" bestFit="1" customWidth="1"/>
    <col min="2575" max="2575" width="7.28515625" style="195" bestFit="1" customWidth="1"/>
    <col min="2576" max="2576" width="4.7109375" style="195" customWidth="1"/>
    <col min="2577" max="2578" width="11.42578125" style="195" customWidth="1"/>
    <col min="2579" max="2580" width="9.28515625" style="195" bestFit="1" customWidth="1"/>
    <col min="2581" max="2816" width="11.42578125" style="195"/>
    <col min="2817" max="2817" width="9.140625" style="195" customWidth="1"/>
    <col min="2818" max="2818" width="11.28515625" style="195" customWidth="1"/>
    <col min="2819" max="2819" width="12.140625" style="195" bestFit="1" customWidth="1"/>
    <col min="2820" max="2820" width="11.28515625" style="195" customWidth="1"/>
    <col min="2821" max="2821" width="12.28515625" style="195" bestFit="1" customWidth="1"/>
    <col min="2822" max="2822" width="11.28515625" style="195" customWidth="1"/>
    <col min="2823" max="2823" width="7.28515625" style="195" bestFit="1" customWidth="1"/>
    <col min="2824" max="2824" width="6.140625" style="195" customWidth="1"/>
    <col min="2825" max="2825" width="10" style="195" customWidth="1"/>
    <col min="2826" max="2826" width="11.28515625" style="195" bestFit="1" customWidth="1"/>
    <col min="2827" max="2827" width="10.28515625" style="195" bestFit="1" customWidth="1"/>
    <col min="2828" max="2828" width="7.85546875" style="195" bestFit="1" customWidth="1"/>
    <col min="2829" max="2829" width="6.7109375" style="195" bestFit="1" customWidth="1"/>
    <col min="2830" max="2830" width="11.28515625" style="195" bestFit="1" customWidth="1"/>
    <col min="2831" max="2831" width="7.28515625" style="195" bestFit="1" customWidth="1"/>
    <col min="2832" max="2832" width="4.7109375" style="195" customWidth="1"/>
    <col min="2833" max="2834" width="11.42578125" style="195" customWidth="1"/>
    <col min="2835" max="2836" width="9.28515625" style="195" bestFit="1" customWidth="1"/>
    <col min="2837" max="3072" width="11.42578125" style="195"/>
    <col min="3073" max="3073" width="9.140625" style="195" customWidth="1"/>
    <col min="3074" max="3074" width="11.28515625" style="195" customWidth="1"/>
    <col min="3075" max="3075" width="12.140625" style="195" bestFit="1" customWidth="1"/>
    <col min="3076" max="3076" width="11.28515625" style="195" customWidth="1"/>
    <col min="3077" max="3077" width="12.28515625" style="195" bestFit="1" customWidth="1"/>
    <col min="3078" max="3078" width="11.28515625" style="195" customWidth="1"/>
    <col min="3079" max="3079" width="7.28515625" style="195" bestFit="1" customWidth="1"/>
    <col min="3080" max="3080" width="6.140625" style="195" customWidth="1"/>
    <col min="3081" max="3081" width="10" style="195" customWidth="1"/>
    <col min="3082" max="3082" width="11.28515625" style="195" bestFit="1" customWidth="1"/>
    <col min="3083" max="3083" width="10.28515625" style="195" bestFit="1" customWidth="1"/>
    <col min="3084" max="3084" width="7.85546875" style="195" bestFit="1" customWidth="1"/>
    <col min="3085" max="3085" width="6.7109375" style="195" bestFit="1" customWidth="1"/>
    <col min="3086" max="3086" width="11.28515625" style="195" bestFit="1" customWidth="1"/>
    <col min="3087" max="3087" width="7.28515625" style="195" bestFit="1" customWidth="1"/>
    <col min="3088" max="3088" width="4.7109375" style="195" customWidth="1"/>
    <col min="3089" max="3090" width="11.42578125" style="195" customWidth="1"/>
    <col min="3091" max="3092" width="9.28515625" style="195" bestFit="1" customWidth="1"/>
    <col min="3093" max="3328" width="11.42578125" style="195"/>
    <col min="3329" max="3329" width="9.140625" style="195" customWidth="1"/>
    <col min="3330" max="3330" width="11.28515625" style="195" customWidth="1"/>
    <col min="3331" max="3331" width="12.140625" style="195" bestFit="1" customWidth="1"/>
    <col min="3332" max="3332" width="11.28515625" style="195" customWidth="1"/>
    <col min="3333" max="3333" width="12.28515625" style="195" bestFit="1" customWidth="1"/>
    <col min="3334" max="3334" width="11.28515625" style="195" customWidth="1"/>
    <col min="3335" max="3335" width="7.28515625" style="195" bestFit="1" customWidth="1"/>
    <col min="3336" max="3336" width="6.140625" style="195" customWidth="1"/>
    <col min="3337" max="3337" width="10" style="195" customWidth="1"/>
    <col min="3338" max="3338" width="11.28515625" style="195" bestFit="1" customWidth="1"/>
    <col min="3339" max="3339" width="10.28515625" style="195" bestFit="1" customWidth="1"/>
    <col min="3340" max="3340" width="7.85546875" style="195" bestFit="1" customWidth="1"/>
    <col min="3341" max="3341" width="6.7109375" style="195" bestFit="1" customWidth="1"/>
    <col min="3342" max="3342" width="11.28515625" style="195" bestFit="1" customWidth="1"/>
    <col min="3343" max="3343" width="7.28515625" style="195" bestFit="1" customWidth="1"/>
    <col min="3344" max="3344" width="4.7109375" style="195" customWidth="1"/>
    <col min="3345" max="3346" width="11.42578125" style="195" customWidth="1"/>
    <col min="3347" max="3348" width="9.28515625" style="195" bestFit="1" customWidth="1"/>
    <col min="3349" max="3584" width="11.42578125" style="195"/>
    <col min="3585" max="3585" width="9.140625" style="195" customWidth="1"/>
    <col min="3586" max="3586" width="11.28515625" style="195" customWidth="1"/>
    <col min="3587" max="3587" width="12.140625" style="195" bestFit="1" customWidth="1"/>
    <col min="3588" max="3588" width="11.28515625" style="195" customWidth="1"/>
    <col min="3589" max="3589" width="12.28515625" style="195" bestFit="1" customWidth="1"/>
    <col min="3590" max="3590" width="11.28515625" style="195" customWidth="1"/>
    <col min="3591" max="3591" width="7.28515625" style="195" bestFit="1" customWidth="1"/>
    <col min="3592" max="3592" width="6.140625" style="195" customWidth="1"/>
    <col min="3593" max="3593" width="10" style="195" customWidth="1"/>
    <col min="3594" max="3594" width="11.28515625" style="195" bestFit="1" customWidth="1"/>
    <col min="3595" max="3595" width="10.28515625" style="195" bestFit="1" customWidth="1"/>
    <col min="3596" max="3596" width="7.85546875" style="195" bestFit="1" customWidth="1"/>
    <col min="3597" max="3597" width="6.7109375" style="195" bestFit="1" customWidth="1"/>
    <col min="3598" max="3598" width="11.28515625" style="195" bestFit="1" customWidth="1"/>
    <col min="3599" max="3599" width="7.28515625" style="195" bestFit="1" customWidth="1"/>
    <col min="3600" max="3600" width="4.7109375" style="195" customWidth="1"/>
    <col min="3601" max="3602" width="11.42578125" style="195" customWidth="1"/>
    <col min="3603" max="3604" width="9.28515625" style="195" bestFit="1" customWidth="1"/>
    <col min="3605" max="3840" width="11.42578125" style="195"/>
    <col min="3841" max="3841" width="9.140625" style="195" customWidth="1"/>
    <col min="3842" max="3842" width="11.28515625" style="195" customWidth="1"/>
    <col min="3843" max="3843" width="12.140625" style="195" bestFit="1" customWidth="1"/>
    <col min="3844" max="3844" width="11.28515625" style="195" customWidth="1"/>
    <col min="3845" max="3845" width="12.28515625" style="195" bestFit="1" customWidth="1"/>
    <col min="3846" max="3846" width="11.28515625" style="195" customWidth="1"/>
    <col min="3847" max="3847" width="7.28515625" style="195" bestFit="1" customWidth="1"/>
    <col min="3848" max="3848" width="6.140625" style="195" customWidth="1"/>
    <col min="3849" max="3849" width="10" style="195" customWidth="1"/>
    <col min="3850" max="3850" width="11.28515625" style="195" bestFit="1" customWidth="1"/>
    <col min="3851" max="3851" width="10.28515625" style="195" bestFit="1" customWidth="1"/>
    <col min="3852" max="3852" width="7.85546875" style="195" bestFit="1" customWidth="1"/>
    <col min="3853" max="3853" width="6.7109375" style="195" bestFit="1" customWidth="1"/>
    <col min="3854" max="3854" width="11.28515625" style="195" bestFit="1" customWidth="1"/>
    <col min="3855" max="3855" width="7.28515625" style="195" bestFit="1" customWidth="1"/>
    <col min="3856" max="3856" width="4.7109375" style="195" customWidth="1"/>
    <col min="3857" max="3858" width="11.42578125" style="195" customWidth="1"/>
    <col min="3859" max="3860" width="9.28515625" style="195" bestFit="1" customWidth="1"/>
    <col min="3861" max="4096" width="11.42578125" style="195"/>
    <col min="4097" max="4097" width="9.140625" style="195" customWidth="1"/>
    <col min="4098" max="4098" width="11.28515625" style="195" customWidth="1"/>
    <col min="4099" max="4099" width="12.140625" style="195" bestFit="1" customWidth="1"/>
    <col min="4100" max="4100" width="11.28515625" style="195" customWidth="1"/>
    <col min="4101" max="4101" width="12.28515625" style="195" bestFit="1" customWidth="1"/>
    <col min="4102" max="4102" width="11.28515625" style="195" customWidth="1"/>
    <col min="4103" max="4103" width="7.28515625" style="195" bestFit="1" customWidth="1"/>
    <col min="4104" max="4104" width="6.140625" style="195" customWidth="1"/>
    <col min="4105" max="4105" width="10" style="195" customWidth="1"/>
    <col min="4106" max="4106" width="11.28515625" style="195" bestFit="1" customWidth="1"/>
    <col min="4107" max="4107" width="10.28515625" style="195" bestFit="1" customWidth="1"/>
    <col min="4108" max="4108" width="7.85546875" style="195" bestFit="1" customWidth="1"/>
    <col min="4109" max="4109" width="6.7109375" style="195" bestFit="1" customWidth="1"/>
    <col min="4110" max="4110" width="11.28515625" style="195" bestFit="1" customWidth="1"/>
    <col min="4111" max="4111" width="7.28515625" style="195" bestFit="1" customWidth="1"/>
    <col min="4112" max="4112" width="4.7109375" style="195" customWidth="1"/>
    <col min="4113" max="4114" width="11.42578125" style="195" customWidth="1"/>
    <col min="4115" max="4116" width="9.28515625" style="195" bestFit="1" customWidth="1"/>
    <col min="4117" max="4352" width="11.42578125" style="195"/>
    <col min="4353" max="4353" width="9.140625" style="195" customWidth="1"/>
    <col min="4354" max="4354" width="11.28515625" style="195" customWidth="1"/>
    <col min="4355" max="4355" width="12.140625" style="195" bestFit="1" customWidth="1"/>
    <col min="4356" max="4356" width="11.28515625" style="195" customWidth="1"/>
    <col min="4357" max="4357" width="12.28515625" style="195" bestFit="1" customWidth="1"/>
    <col min="4358" max="4358" width="11.28515625" style="195" customWidth="1"/>
    <col min="4359" max="4359" width="7.28515625" style="195" bestFit="1" customWidth="1"/>
    <col min="4360" max="4360" width="6.140625" style="195" customWidth="1"/>
    <col min="4361" max="4361" width="10" style="195" customWidth="1"/>
    <col min="4362" max="4362" width="11.28515625" style="195" bestFit="1" customWidth="1"/>
    <col min="4363" max="4363" width="10.28515625" style="195" bestFit="1" customWidth="1"/>
    <col min="4364" max="4364" width="7.85546875" style="195" bestFit="1" customWidth="1"/>
    <col min="4365" max="4365" width="6.7109375" style="195" bestFit="1" customWidth="1"/>
    <col min="4366" max="4366" width="11.28515625" style="195" bestFit="1" customWidth="1"/>
    <col min="4367" max="4367" width="7.28515625" style="195" bestFit="1" customWidth="1"/>
    <col min="4368" max="4368" width="4.7109375" style="195" customWidth="1"/>
    <col min="4369" max="4370" width="11.42578125" style="195" customWidth="1"/>
    <col min="4371" max="4372" width="9.28515625" style="195" bestFit="1" customWidth="1"/>
    <col min="4373" max="4608" width="11.42578125" style="195"/>
    <col min="4609" max="4609" width="9.140625" style="195" customWidth="1"/>
    <col min="4610" max="4610" width="11.28515625" style="195" customWidth="1"/>
    <col min="4611" max="4611" width="12.140625" style="195" bestFit="1" customWidth="1"/>
    <col min="4612" max="4612" width="11.28515625" style="195" customWidth="1"/>
    <col min="4613" max="4613" width="12.28515625" style="195" bestFit="1" customWidth="1"/>
    <col min="4614" max="4614" width="11.28515625" style="195" customWidth="1"/>
    <col min="4615" max="4615" width="7.28515625" style="195" bestFit="1" customWidth="1"/>
    <col min="4616" max="4616" width="6.140625" style="195" customWidth="1"/>
    <col min="4617" max="4617" width="10" style="195" customWidth="1"/>
    <col min="4618" max="4618" width="11.28515625" style="195" bestFit="1" customWidth="1"/>
    <col min="4619" max="4619" width="10.28515625" style="195" bestFit="1" customWidth="1"/>
    <col min="4620" max="4620" width="7.85546875" style="195" bestFit="1" customWidth="1"/>
    <col min="4621" max="4621" width="6.7109375" style="195" bestFit="1" customWidth="1"/>
    <col min="4622" max="4622" width="11.28515625" style="195" bestFit="1" customWidth="1"/>
    <col min="4623" max="4623" width="7.28515625" style="195" bestFit="1" customWidth="1"/>
    <col min="4624" max="4624" width="4.7109375" style="195" customWidth="1"/>
    <col min="4625" max="4626" width="11.42578125" style="195" customWidth="1"/>
    <col min="4627" max="4628" width="9.28515625" style="195" bestFit="1" customWidth="1"/>
    <col min="4629" max="4864" width="11.42578125" style="195"/>
    <col min="4865" max="4865" width="9.140625" style="195" customWidth="1"/>
    <col min="4866" max="4866" width="11.28515625" style="195" customWidth="1"/>
    <col min="4867" max="4867" width="12.140625" style="195" bestFit="1" customWidth="1"/>
    <col min="4868" max="4868" width="11.28515625" style="195" customWidth="1"/>
    <col min="4869" max="4869" width="12.28515625" style="195" bestFit="1" customWidth="1"/>
    <col min="4870" max="4870" width="11.28515625" style="195" customWidth="1"/>
    <col min="4871" max="4871" width="7.28515625" style="195" bestFit="1" customWidth="1"/>
    <col min="4872" max="4872" width="6.140625" style="195" customWidth="1"/>
    <col min="4873" max="4873" width="10" style="195" customWidth="1"/>
    <col min="4874" max="4874" width="11.28515625" style="195" bestFit="1" customWidth="1"/>
    <col min="4875" max="4875" width="10.28515625" style="195" bestFit="1" customWidth="1"/>
    <col min="4876" max="4876" width="7.85546875" style="195" bestFit="1" customWidth="1"/>
    <col min="4877" max="4877" width="6.7109375" style="195" bestFit="1" customWidth="1"/>
    <col min="4878" max="4878" width="11.28515625" style="195" bestFit="1" customWidth="1"/>
    <col min="4879" max="4879" width="7.28515625" style="195" bestFit="1" customWidth="1"/>
    <col min="4880" max="4880" width="4.7109375" style="195" customWidth="1"/>
    <col min="4881" max="4882" width="11.42578125" style="195" customWidth="1"/>
    <col min="4883" max="4884" width="9.28515625" style="195" bestFit="1" customWidth="1"/>
    <col min="4885" max="5120" width="11.42578125" style="195"/>
    <col min="5121" max="5121" width="9.140625" style="195" customWidth="1"/>
    <col min="5122" max="5122" width="11.28515625" style="195" customWidth="1"/>
    <col min="5123" max="5123" width="12.140625" style="195" bestFit="1" customWidth="1"/>
    <col min="5124" max="5124" width="11.28515625" style="195" customWidth="1"/>
    <col min="5125" max="5125" width="12.28515625" style="195" bestFit="1" customWidth="1"/>
    <col min="5126" max="5126" width="11.28515625" style="195" customWidth="1"/>
    <col min="5127" max="5127" width="7.28515625" style="195" bestFit="1" customWidth="1"/>
    <col min="5128" max="5128" width="6.140625" style="195" customWidth="1"/>
    <col min="5129" max="5129" width="10" style="195" customWidth="1"/>
    <col min="5130" max="5130" width="11.28515625" style="195" bestFit="1" customWidth="1"/>
    <col min="5131" max="5131" width="10.28515625" style="195" bestFit="1" customWidth="1"/>
    <col min="5132" max="5132" width="7.85546875" style="195" bestFit="1" customWidth="1"/>
    <col min="5133" max="5133" width="6.7109375" style="195" bestFit="1" customWidth="1"/>
    <col min="5134" max="5134" width="11.28515625" style="195" bestFit="1" customWidth="1"/>
    <col min="5135" max="5135" width="7.28515625" style="195" bestFit="1" customWidth="1"/>
    <col min="5136" max="5136" width="4.7109375" style="195" customWidth="1"/>
    <col min="5137" max="5138" width="11.42578125" style="195" customWidth="1"/>
    <col min="5139" max="5140" width="9.28515625" style="195" bestFit="1" customWidth="1"/>
    <col min="5141" max="5376" width="11.42578125" style="195"/>
    <col min="5377" max="5377" width="9.140625" style="195" customWidth="1"/>
    <col min="5378" max="5378" width="11.28515625" style="195" customWidth="1"/>
    <col min="5379" max="5379" width="12.140625" style="195" bestFit="1" customWidth="1"/>
    <col min="5380" max="5380" width="11.28515625" style="195" customWidth="1"/>
    <col min="5381" max="5381" width="12.28515625" style="195" bestFit="1" customWidth="1"/>
    <col min="5382" max="5382" width="11.28515625" style="195" customWidth="1"/>
    <col min="5383" max="5383" width="7.28515625" style="195" bestFit="1" customWidth="1"/>
    <col min="5384" max="5384" width="6.140625" style="195" customWidth="1"/>
    <col min="5385" max="5385" width="10" style="195" customWidth="1"/>
    <col min="5386" max="5386" width="11.28515625" style="195" bestFit="1" customWidth="1"/>
    <col min="5387" max="5387" width="10.28515625" style="195" bestFit="1" customWidth="1"/>
    <col min="5388" max="5388" width="7.85546875" style="195" bestFit="1" customWidth="1"/>
    <col min="5389" max="5389" width="6.7109375" style="195" bestFit="1" customWidth="1"/>
    <col min="5390" max="5390" width="11.28515625" style="195" bestFit="1" customWidth="1"/>
    <col min="5391" max="5391" width="7.28515625" style="195" bestFit="1" customWidth="1"/>
    <col min="5392" max="5392" width="4.7109375" style="195" customWidth="1"/>
    <col min="5393" max="5394" width="11.42578125" style="195" customWidth="1"/>
    <col min="5395" max="5396" width="9.28515625" style="195" bestFit="1" customWidth="1"/>
    <col min="5397" max="5632" width="11.42578125" style="195"/>
    <col min="5633" max="5633" width="9.140625" style="195" customWidth="1"/>
    <col min="5634" max="5634" width="11.28515625" style="195" customWidth="1"/>
    <col min="5635" max="5635" width="12.140625" style="195" bestFit="1" customWidth="1"/>
    <col min="5636" max="5636" width="11.28515625" style="195" customWidth="1"/>
    <col min="5637" max="5637" width="12.28515625" style="195" bestFit="1" customWidth="1"/>
    <col min="5638" max="5638" width="11.28515625" style="195" customWidth="1"/>
    <col min="5639" max="5639" width="7.28515625" style="195" bestFit="1" customWidth="1"/>
    <col min="5640" max="5640" width="6.140625" style="195" customWidth="1"/>
    <col min="5641" max="5641" width="10" style="195" customWidth="1"/>
    <col min="5642" max="5642" width="11.28515625" style="195" bestFit="1" customWidth="1"/>
    <col min="5643" max="5643" width="10.28515625" style="195" bestFit="1" customWidth="1"/>
    <col min="5644" max="5644" width="7.85546875" style="195" bestFit="1" customWidth="1"/>
    <col min="5645" max="5645" width="6.7109375" style="195" bestFit="1" customWidth="1"/>
    <col min="5646" max="5646" width="11.28515625" style="195" bestFit="1" customWidth="1"/>
    <col min="5647" max="5647" width="7.28515625" style="195" bestFit="1" customWidth="1"/>
    <col min="5648" max="5648" width="4.7109375" style="195" customWidth="1"/>
    <col min="5649" max="5650" width="11.42578125" style="195" customWidth="1"/>
    <col min="5651" max="5652" width="9.28515625" style="195" bestFit="1" customWidth="1"/>
    <col min="5653" max="5888" width="11.42578125" style="195"/>
    <col min="5889" max="5889" width="9.140625" style="195" customWidth="1"/>
    <col min="5890" max="5890" width="11.28515625" style="195" customWidth="1"/>
    <col min="5891" max="5891" width="12.140625" style="195" bestFit="1" customWidth="1"/>
    <col min="5892" max="5892" width="11.28515625" style="195" customWidth="1"/>
    <col min="5893" max="5893" width="12.28515625" style="195" bestFit="1" customWidth="1"/>
    <col min="5894" max="5894" width="11.28515625" style="195" customWidth="1"/>
    <col min="5895" max="5895" width="7.28515625" style="195" bestFit="1" customWidth="1"/>
    <col min="5896" max="5896" width="6.140625" style="195" customWidth="1"/>
    <col min="5897" max="5897" width="10" style="195" customWidth="1"/>
    <col min="5898" max="5898" width="11.28515625" style="195" bestFit="1" customWidth="1"/>
    <col min="5899" max="5899" width="10.28515625" style="195" bestFit="1" customWidth="1"/>
    <col min="5900" max="5900" width="7.85546875" style="195" bestFit="1" customWidth="1"/>
    <col min="5901" max="5901" width="6.7109375" style="195" bestFit="1" customWidth="1"/>
    <col min="5902" max="5902" width="11.28515625" style="195" bestFit="1" customWidth="1"/>
    <col min="5903" max="5903" width="7.28515625" style="195" bestFit="1" customWidth="1"/>
    <col min="5904" max="5904" width="4.7109375" style="195" customWidth="1"/>
    <col min="5905" max="5906" width="11.42578125" style="195" customWidth="1"/>
    <col min="5907" max="5908" width="9.28515625" style="195" bestFit="1" customWidth="1"/>
    <col min="5909" max="6144" width="11.42578125" style="195"/>
    <col min="6145" max="6145" width="9.140625" style="195" customWidth="1"/>
    <col min="6146" max="6146" width="11.28515625" style="195" customWidth="1"/>
    <col min="6147" max="6147" width="12.140625" style="195" bestFit="1" customWidth="1"/>
    <col min="6148" max="6148" width="11.28515625" style="195" customWidth="1"/>
    <col min="6149" max="6149" width="12.28515625" style="195" bestFit="1" customWidth="1"/>
    <col min="6150" max="6150" width="11.28515625" style="195" customWidth="1"/>
    <col min="6151" max="6151" width="7.28515625" style="195" bestFit="1" customWidth="1"/>
    <col min="6152" max="6152" width="6.140625" style="195" customWidth="1"/>
    <col min="6153" max="6153" width="10" style="195" customWidth="1"/>
    <col min="6154" max="6154" width="11.28515625" style="195" bestFit="1" customWidth="1"/>
    <col min="6155" max="6155" width="10.28515625" style="195" bestFit="1" customWidth="1"/>
    <col min="6156" max="6156" width="7.85546875" style="195" bestFit="1" customWidth="1"/>
    <col min="6157" max="6157" width="6.7109375" style="195" bestFit="1" customWidth="1"/>
    <col min="6158" max="6158" width="11.28515625" style="195" bestFit="1" customWidth="1"/>
    <col min="6159" max="6159" width="7.28515625" style="195" bestFit="1" customWidth="1"/>
    <col min="6160" max="6160" width="4.7109375" style="195" customWidth="1"/>
    <col min="6161" max="6162" width="11.42578125" style="195" customWidth="1"/>
    <col min="6163" max="6164" width="9.28515625" style="195" bestFit="1" customWidth="1"/>
    <col min="6165" max="6400" width="11.42578125" style="195"/>
    <col min="6401" max="6401" width="9.140625" style="195" customWidth="1"/>
    <col min="6402" max="6402" width="11.28515625" style="195" customWidth="1"/>
    <col min="6403" max="6403" width="12.140625" style="195" bestFit="1" customWidth="1"/>
    <col min="6404" max="6404" width="11.28515625" style="195" customWidth="1"/>
    <col min="6405" max="6405" width="12.28515625" style="195" bestFit="1" customWidth="1"/>
    <col min="6406" max="6406" width="11.28515625" style="195" customWidth="1"/>
    <col min="6407" max="6407" width="7.28515625" style="195" bestFit="1" customWidth="1"/>
    <col min="6408" max="6408" width="6.140625" style="195" customWidth="1"/>
    <col min="6409" max="6409" width="10" style="195" customWidth="1"/>
    <col min="6410" max="6410" width="11.28515625" style="195" bestFit="1" customWidth="1"/>
    <col min="6411" max="6411" width="10.28515625" style="195" bestFit="1" customWidth="1"/>
    <col min="6412" max="6412" width="7.85546875" style="195" bestFit="1" customWidth="1"/>
    <col min="6413" max="6413" width="6.7109375" style="195" bestFit="1" customWidth="1"/>
    <col min="6414" max="6414" width="11.28515625" style="195" bestFit="1" customWidth="1"/>
    <col min="6415" max="6415" width="7.28515625" style="195" bestFit="1" customWidth="1"/>
    <col min="6416" max="6416" width="4.7109375" style="195" customWidth="1"/>
    <col min="6417" max="6418" width="11.42578125" style="195" customWidth="1"/>
    <col min="6419" max="6420" width="9.28515625" style="195" bestFit="1" customWidth="1"/>
    <col min="6421" max="6656" width="11.42578125" style="195"/>
    <col min="6657" max="6657" width="9.140625" style="195" customWidth="1"/>
    <col min="6658" max="6658" width="11.28515625" style="195" customWidth="1"/>
    <col min="6659" max="6659" width="12.140625" style="195" bestFit="1" customWidth="1"/>
    <col min="6660" max="6660" width="11.28515625" style="195" customWidth="1"/>
    <col min="6661" max="6661" width="12.28515625" style="195" bestFit="1" customWidth="1"/>
    <col min="6662" max="6662" width="11.28515625" style="195" customWidth="1"/>
    <col min="6663" max="6663" width="7.28515625" style="195" bestFit="1" customWidth="1"/>
    <col min="6664" max="6664" width="6.140625" style="195" customWidth="1"/>
    <col min="6665" max="6665" width="10" style="195" customWidth="1"/>
    <col min="6666" max="6666" width="11.28515625" style="195" bestFit="1" customWidth="1"/>
    <col min="6667" max="6667" width="10.28515625" style="195" bestFit="1" customWidth="1"/>
    <col min="6668" max="6668" width="7.85546875" style="195" bestFit="1" customWidth="1"/>
    <col min="6669" max="6669" width="6.7109375" style="195" bestFit="1" customWidth="1"/>
    <col min="6670" max="6670" width="11.28515625" style="195" bestFit="1" customWidth="1"/>
    <col min="6671" max="6671" width="7.28515625" style="195" bestFit="1" customWidth="1"/>
    <col min="6672" max="6672" width="4.7109375" style="195" customWidth="1"/>
    <col min="6673" max="6674" width="11.42578125" style="195" customWidth="1"/>
    <col min="6675" max="6676" width="9.28515625" style="195" bestFit="1" customWidth="1"/>
    <col min="6677" max="6912" width="11.42578125" style="195"/>
    <col min="6913" max="6913" width="9.140625" style="195" customWidth="1"/>
    <col min="6914" max="6914" width="11.28515625" style="195" customWidth="1"/>
    <col min="6915" max="6915" width="12.140625" style="195" bestFit="1" customWidth="1"/>
    <col min="6916" max="6916" width="11.28515625" style="195" customWidth="1"/>
    <col min="6917" max="6917" width="12.28515625" style="195" bestFit="1" customWidth="1"/>
    <col min="6918" max="6918" width="11.28515625" style="195" customWidth="1"/>
    <col min="6919" max="6919" width="7.28515625" style="195" bestFit="1" customWidth="1"/>
    <col min="6920" max="6920" width="6.140625" style="195" customWidth="1"/>
    <col min="6921" max="6921" width="10" style="195" customWidth="1"/>
    <col min="6922" max="6922" width="11.28515625" style="195" bestFit="1" customWidth="1"/>
    <col min="6923" max="6923" width="10.28515625" style="195" bestFit="1" customWidth="1"/>
    <col min="6924" max="6924" width="7.85546875" style="195" bestFit="1" customWidth="1"/>
    <col min="6925" max="6925" width="6.7109375" style="195" bestFit="1" customWidth="1"/>
    <col min="6926" max="6926" width="11.28515625" style="195" bestFit="1" customWidth="1"/>
    <col min="6927" max="6927" width="7.28515625" style="195" bestFit="1" customWidth="1"/>
    <col min="6928" max="6928" width="4.7109375" style="195" customWidth="1"/>
    <col min="6929" max="6930" width="11.42578125" style="195" customWidth="1"/>
    <col min="6931" max="6932" width="9.28515625" style="195" bestFit="1" customWidth="1"/>
    <col min="6933" max="7168" width="11.42578125" style="195"/>
    <col min="7169" max="7169" width="9.140625" style="195" customWidth="1"/>
    <col min="7170" max="7170" width="11.28515625" style="195" customWidth="1"/>
    <col min="7171" max="7171" width="12.140625" style="195" bestFit="1" customWidth="1"/>
    <col min="7172" max="7172" width="11.28515625" style="195" customWidth="1"/>
    <col min="7173" max="7173" width="12.28515625" style="195" bestFit="1" customWidth="1"/>
    <col min="7174" max="7174" width="11.28515625" style="195" customWidth="1"/>
    <col min="7175" max="7175" width="7.28515625" style="195" bestFit="1" customWidth="1"/>
    <col min="7176" max="7176" width="6.140625" style="195" customWidth="1"/>
    <col min="7177" max="7177" width="10" style="195" customWidth="1"/>
    <col min="7178" max="7178" width="11.28515625" style="195" bestFit="1" customWidth="1"/>
    <col min="7179" max="7179" width="10.28515625" style="195" bestFit="1" customWidth="1"/>
    <col min="7180" max="7180" width="7.85546875" style="195" bestFit="1" customWidth="1"/>
    <col min="7181" max="7181" width="6.7109375" style="195" bestFit="1" customWidth="1"/>
    <col min="7182" max="7182" width="11.28515625" style="195" bestFit="1" customWidth="1"/>
    <col min="7183" max="7183" width="7.28515625" style="195" bestFit="1" customWidth="1"/>
    <col min="7184" max="7184" width="4.7109375" style="195" customWidth="1"/>
    <col min="7185" max="7186" width="11.42578125" style="195" customWidth="1"/>
    <col min="7187" max="7188" width="9.28515625" style="195" bestFit="1" customWidth="1"/>
    <col min="7189" max="7424" width="11.42578125" style="195"/>
    <col min="7425" max="7425" width="9.140625" style="195" customWidth="1"/>
    <col min="7426" max="7426" width="11.28515625" style="195" customWidth="1"/>
    <col min="7427" max="7427" width="12.140625" style="195" bestFit="1" customWidth="1"/>
    <col min="7428" max="7428" width="11.28515625" style="195" customWidth="1"/>
    <col min="7429" max="7429" width="12.28515625" style="195" bestFit="1" customWidth="1"/>
    <col min="7430" max="7430" width="11.28515625" style="195" customWidth="1"/>
    <col min="7431" max="7431" width="7.28515625" style="195" bestFit="1" customWidth="1"/>
    <col min="7432" max="7432" width="6.140625" style="195" customWidth="1"/>
    <col min="7433" max="7433" width="10" style="195" customWidth="1"/>
    <col min="7434" max="7434" width="11.28515625" style="195" bestFit="1" customWidth="1"/>
    <col min="7435" max="7435" width="10.28515625" style="195" bestFit="1" customWidth="1"/>
    <col min="7436" max="7436" width="7.85546875" style="195" bestFit="1" customWidth="1"/>
    <col min="7437" max="7437" width="6.7109375" style="195" bestFit="1" customWidth="1"/>
    <col min="7438" max="7438" width="11.28515625" style="195" bestFit="1" customWidth="1"/>
    <col min="7439" max="7439" width="7.28515625" style="195" bestFit="1" customWidth="1"/>
    <col min="7440" max="7440" width="4.7109375" style="195" customWidth="1"/>
    <col min="7441" max="7442" width="11.42578125" style="195" customWidth="1"/>
    <col min="7443" max="7444" width="9.28515625" style="195" bestFit="1" customWidth="1"/>
    <col min="7445" max="7680" width="11.42578125" style="195"/>
    <col min="7681" max="7681" width="9.140625" style="195" customWidth="1"/>
    <col min="7682" max="7682" width="11.28515625" style="195" customWidth="1"/>
    <col min="7683" max="7683" width="12.140625" style="195" bestFit="1" customWidth="1"/>
    <col min="7684" max="7684" width="11.28515625" style="195" customWidth="1"/>
    <col min="7685" max="7685" width="12.28515625" style="195" bestFit="1" customWidth="1"/>
    <col min="7686" max="7686" width="11.28515625" style="195" customWidth="1"/>
    <col min="7687" max="7687" width="7.28515625" style="195" bestFit="1" customWidth="1"/>
    <col min="7688" max="7688" width="6.140625" style="195" customWidth="1"/>
    <col min="7689" max="7689" width="10" style="195" customWidth="1"/>
    <col min="7690" max="7690" width="11.28515625" style="195" bestFit="1" customWidth="1"/>
    <col min="7691" max="7691" width="10.28515625" style="195" bestFit="1" customWidth="1"/>
    <col min="7692" max="7692" width="7.85546875" style="195" bestFit="1" customWidth="1"/>
    <col min="7693" max="7693" width="6.7109375" style="195" bestFit="1" customWidth="1"/>
    <col min="7694" max="7694" width="11.28515625" style="195" bestFit="1" customWidth="1"/>
    <col min="7695" max="7695" width="7.28515625" style="195" bestFit="1" customWidth="1"/>
    <col min="7696" max="7696" width="4.7109375" style="195" customWidth="1"/>
    <col min="7697" max="7698" width="11.42578125" style="195" customWidth="1"/>
    <col min="7699" max="7700" width="9.28515625" style="195" bestFit="1" customWidth="1"/>
    <col min="7701" max="7936" width="11.42578125" style="195"/>
    <col min="7937" max="7937" width="9.140625" style="195" customWidth="1"/>
    <col min="7938" max="7938" width="11.28515625" style="195" customWidth="1"/>
    <col min="7939" max="7939" width="12.140625" style="195" bestFit="1" customWidth="1"/>
    <col min="7940" max="7940" width="11.28515625" style="195" customWidth="1"/>
    <col min="7941" max="7941" width="12.28515625" style="195" bestFit="1" customWidth="1"/>
    <col min="7942" max="7942" width="11.28515625" style="195" customWidth="1"/>
    <col min="7943" max="7943" width="7.28515625" style="195" bestFit="1" customWidth="1"/>
    <col min="7944" max="7944" width="6.140625" style="195" customWidth="1"/>
    <col min="7945" max="7945" width="10" style="195" customWidth="1"/>
    <col min="7946" max="7946" width="11.28515625" style="195" bestFit="1" customWidth="1"/>
    <col min="7947" max="7947" width="10.28515625" style="195" bestFit="1" customWidth="1"/>
    <col min="7948" max="7948" width="7.85546875" style="195" bestFit="1" customWidth="1"/>
    <col min="7949" max="7949" width="6.7109375" style="195" bestFit="1" customWidth="1"/>
    <col min="7950" max="7950" width="11.28515625" style="195" bestFit="1" customWidth="1"/>
    <col min="7951" max="7951" width="7.28515625" style="195" bestFit="1" customWidth="1"/>
    <col min="7952" max="7952" width="4.7109375" style="195" customWidth="1"/>
    <col min="7953" max="7954" width="11.42578125" style="195" customWidth="1"/>
    <col min="7955" max="7956" width="9.28515625" style="195" bestFit="1" customWidth="1"/>
    <col min="7957" max="8192" width="11.42578125" style="195"/>
    <col min="8193" max="8193" width="9.140625" style="195" customWidth="1"/>
    <col min="8194" max="8194" width="11.28515625" style="195" customWidth="1"/>
    <col min="8195" max="8195" width="12.140625" style="195" bestFit="1" customWidth="1"/>
    <col min="8196" max="8196" width="11.28515625" style="195" customWidth="1"/>
    <col min="8197" max="8197" width="12.28515625" style="195" bestFit="1" customWidth="1"/>
    <col min="8198" max="8198" width="11.28515625" style="195" customWidth="1"/>
    <col min="8199" max="8199" width="7.28515625" style="195" bestFit="1" customWidth="1"/>
    <col min="8200" max="8200" width="6.140625" style="195" customWidth="1"/>
    <col min="8201" max="8201" width="10" style="195" customWidth="1"/>
    <col min="8202" max="8202" width="11.28515625" style="195" bestFit="1" customWidth="1"/>
    <col min="8203" max="8203" width="10.28515625" style="195" bestFit="1" customWidth="1"/>
    <col min="8204" max="8204" width="7.85546875" style="195" bestFit="1" customWidth="1"/>
    <col min="8205" max="8205" width="6.7109375" style="195" bestFit="1" customWidth="1"/>
    <col min="8206" max="8206" width="11.28515625" style="195" bestFit="1" customWidth="1"/>
    <col min="8207" max="8207" width="7.28515625" style="195" bestFit="1" customWidth="1"/>
    <col min="8208" max="8208" width="4.7109375" style="195" customWidth="1"/>
    <col min="8209" max="8210" width="11.42578125" style="195" customWidth="1"/>
    <col min="8211" max="8212" width="9.28515625" style="195" bestFit="1" customWidth="1"/>
    <col min="8213" max="8448" width="11.42578125" style="195"/>
    <col min="8449" max="8449" width="9.140625" style="195" customWidth="1"/>
    <col min="8450" max="8450" width="11.28515625" style="195" customWidth="1"/>
    <col min="8451" max="8451" width="12.140625" style="195" bestFit="1" customWidth="1"/>
    <col min="8452" max="8452" width="11.28515625" style="195" customWidth="1"/>
    <col min="8453" max="8453" width="12.28515625" style="195" bestFit="1" customWidth="1"/>
    <col min="8454" max="8454" width="11.28515625" style="195" customWidth="1"/>
    <col min="8455" max="8455" width="7.28515625" style="195" bestFit="1" customWidth="1"/>
    <col min="8456" max="8456" width="6.140625" style="195" customWidth="1"/>
    <col min="8457" max="8457" width="10" style="195" customWidth="1"/>
    <col min="8458" max="8458" width="11.28515625" style="195" bestFit="1" customWidth="1"/>
    <col min="8459" max="8459" width="10.28515625" style="195" bestFit="1" customWidth="1"/>
    <col min="8460" max="8460" width="7.85546875" style="195" bestFit="1" customWidth="1"/>
    <col min="8461" max="8461" width="6.7109375" style="195" bestFit="1" customWidth="1"/>
    <col min="8462" max="8462" width="11.28515625" style="195" bestFit="1" customWidth="1"/>
    <col min="8463" max="8463" width="7.28515625" style="195" bestFit="1" customWidth="1"/>
    <col min="8464" max="8464" width="4.7109375" style="195" customWidth="1"/>
    <col min="8465" max="8466" width="11.42578125" style="195" customWidth="1"/>
    <col min="8467" max="8468" width="9.28515625" style="195" bestFit="1" customWidth="1"/>
    <col min="8469" max="8704" width="11.42578125" style="195"/>
    <col min="8705" max="8705" width="9.140625" style="195" customWidth="1"/>
    <col min="8706" max="8706" width="11.28515625" style="195" customWidth="1"/>
    <col min="8707" max="8707" width="12.140625" style="195" bestFit="1" customWidth="1"/>
    <col min="8708" max="8708" width="11.28515625" style="195" customWidth="1"/>
    <col min="8709" max="8709" width="12.28515625" style="195" bestFit="1" customWidth="1"/>
    <col min="8710" max="8710" width="11.28515625" style="195" customWidth="1"/>
    <col min="8711" max="8711" width="7.28515625" style="195" bestFit="1" customWidth="1"/>
    <col min="8712" max="8712" width="6.140625" style="195" customWidth="1"/>
    <col min="8713" max="8713" width="10" style="195" customWidth="1"/>
    <col min="8714" max="8714" width="11.28515625" style="195" bestFit="1" customWidth="1"/>
    <col min="8715" max="8715" width="10.28515625" style="195" bestFit="1" customWidth="1"/>
    <col min="8716" max="8716" width="7.85546875" style="195" bestFit="1" customWidth="1"/>
    <col min="8717" max="8717" width="6.7109375" style="195" bestFit="1" customWidth="1"/>
    <col min="8718" max="8718" width="11.28515625" style="195" bestFit="1" customWidth="1"/>
    <col min="8719" max="8719" width="7.28515625" style="195" bestFit="1" customWidth="1"/>
    <col min="8720" max="8720" width="4.7109375" style="195" customWidth="1"/>
    <col min="8721" max="8722" width="11.42578125" style="195" customWidth="1"/>
    <col min="8723" max="8724" width="9.28515625" style="195" bestFit="1" customWidth="1"/>
    <col min="8725" max="8960" width="11.42578125" style="195"/>
    <col min="8961" max="8961" width="9.140625" style="195" customWidth="1"/>
    <col min="8962" max="8962" width="11.28515625" style="195" customWidth="1"/>
    <col min="8963" max="8963" width="12.140625" style="195" bestFit="1" customWidth="1"/>
    <col min="8964" max="8964" width="11.28515625" style="195" customWidth="1"/>
    <col min="8965" max="8965" width="12.28515625" style="195" bestFit="1" customWidth="1"/>
    <col min="8966" max="8966" width="11.28515625" style="195" customWidth="1"/>
    <col min="8967" max="8967" width="7.28515625" style="195" bestFit="1" customWidth="1"/>
    <col min="8968" max="8968" width="6.140625" style="195" customWidth="1"/>
    <col min="8969" max="8969" width="10" style="195" customWidth="1"/>
    <col min="8970" max="8970" width="11.28515625" style="195" bestFit="1" customWidth="1"/>
    <col min="8971" max="8971" width="10.28515625" style="195" bestFit="1" customWidth="1"/>
    <col min="8972" max="8972" width="7.85546875" style="195" bestFit="1" customWidth="1"/>
    <col min="8973" max="8973" width="6.7109375" style="195" bestFit="1" customWidth="1"/>
    <col min="8974" max="8974" width="11.28515625" style="195" bestFit="1" customWidth="1"/>
    <col min="8975" max="8975" width="7.28515625" style="195" bestFit="1" customWidth="1"/>
    <col min="8976" max="8976" width="4.7109375" style="195" customWidth="1"/>
    <col min="8977" max="8978" width="11.42578125" style="195" customWidth="1"/>
    <col min="8979" max="8980" width="9.28515625" style="195" bestFit="1" customWidth="1"/>
    <col min="8981" max="9216" width="11.42578125" style="195"/>
    <col min="9217" max="9217" width="9.140625" style="195" customWidth="1"/>
    <col min="9218" max="9218" width="11.28515625" style="195" customWidth="1"/>
    <col min="9219" max="9219" width="12.140625" style="195" bestFit="1" customWidth="1"/>
    <col min="9220" max="9220" width="11.28515625" style="195" customWidth="1"/>
    <col min="9221" max="9221" width="12.28515625" style="195" bestFit="1" customWidth="1"/>
    <col min="9222" max="9222" width="11.28515625" style="195" customWidth="1"/>
    <col min="9223" max="9223" width="7.28515625" style="195" bestFit="1" customWidth="1"/>
    <col min="9224" max="9224" width="6.140625" style="195" customWidth="1"/>
    <col min="9225" max="9225" width="10" style="195" customWidth="1"/>
    <col min="9226" max="9226" width="11.28515625" style="195" bestFit="1" customWidth="1"/>
    <col min="9227" max="9227" width="10.28515625" style="195" bestFit="1" customWidth="1"/>
    <col min="9228" max="9228" width="7.85546875" style="195" bestFit="1" customWidth="1"/>
    <col min="9229" max="9229" width="6.7109375" style="195" bestFit="1" customWidth="1"/>
    <col min="9230" max="9230" width="11.28515625" style="195" bestFit="1" customWidth="1"/>
    <col min="9231" max="9231" width="7.28515625" style="195" bestFit="1" customWidth="1"/>
    <col min="9232" max="9232" width="4.7109375" style="195" customWidth="1"/>
    <col min="9233" max="9234" width="11.42578125" style="195" customWidth="1"/>
    <col min="9235" max="9236" width="9.28515625" style="195" bestFit="1" customWidth="1"/>
    <col min="9237" max="9472" width="11.42578125" style="195"/>
    <col min="9473" max="9473" width="9.140625" style="195" customWidth="1"/>
    <col min="9474" max="9474" width="11.28515625" style="195" customWidth="1"/>
    <col min="9475" max="9475" width="12.140625" style="195" bestFit="1" customWidth="1"/>
    <col min="9476" max="9476" width="11.28515625" style="195" customWidth="1"/>
    <col min="9477" max="9477" width="12.28515625" style="195" bestFit="1" customWidth="1"/>
    <col min="9478" max="9478" width="11.28515625" style="195" customWidth="1"/>
    <col min="9479" max="9479" width="7.28515625" style="195" bestFit="1" customWidth="1"/>
    <col min="9480" max="9480" width="6.140625" style="195" customWidth="1"/>
    <col min="9481" max="9481" width="10" style="195" customWidth="1"/>
    <col min="9482" max="9482" width="11.28515625" style="195" bestFit="1" customWidth="1"/>
    <col min="9483" max="9483" width="10.28515625" style="195" bestFit="1" customWidth="1"/>
    <col min="9484" max="9484" width="7.85546875" style="195" bestFit="1" customWidth="1"/>
    <col min="9485" max="9485" width="6.7109375" style="195" bestFit="1" customWidth="1"/>
    <col min="9486" max="9486" width="11.28515625" style="195" bestFit="1" customWidth="1"/>
    <col min="9487" max="9487" width="7.28515625" style="195" bestFit="1" customWidth="1"/>
    <col min="9488" max="9488" width="4.7109375" style="195" customWidth="1"/>
    <col min="9489" max="9490" width="11.42578125" style="195" customWidth="1"/>
    <col min="9491" max="9492" width="9.28515625" style="195" bestFit="1" customWidth="1"/>
    <col min="9493" max="9728" width="11.42578125" style="195"/>
    <col min="9729" max="9729" width="9.140625" style="195" customWidth="1"/>
    <col min="9730" max="9730" width="11.28515625" style="195" customWidth="1"/>
    <col min="9731" max="9731" width="12.140625" style="195" bestFit="1" customWidth="1"/>
    <col min="9732" max="9732" width="11.28515625" style="195" customWidth="1"/>
    <col min="9733" max="9733" width="12.28515625" style="195" bestFit="1" customWidth="1"/>
    <col min="9734" max="9734" width="11.28515625" style="195" customWidth="1"/>
    <col min="9735" max="9735" width="7.28515625" style="195" bestFit="1" customWidth="1"/>
    <col min="9736" max="9736" width="6.140625" style="195" customWidth="1"/>
    <col min="9737" max="9737" width="10" style="195" customWidth="1"/>
    <col min="9738" max="9738" width="11.28515625" style="195" bestFit="1" customWidth="1"/>
    <col min="9739" max="9739" width="10.28515625" style="195" bestFit="1" customWidth="1"/>
    <col min="9740" max="9740" width="7.85546875" style="195" bestFit="1" customWidth="1"/>
    <col min="9741" max="9741" width="6.7109375" style="195" bestFit="1" customWidth="1"/>
    <col min="9742" max="9742" width="11.28515625" style="195" bestFit="1" customWidth="1"/>
    <col min="9743" max="9743" width="7.28515625" style="195" bestFit="1" customWidth="1"/>
    <col min="9744" max="9744" width="4.7109375" style="195" customWidth="1"/>
    <col min="9745" max="9746" width="11.42578125" style="195" customWidth="1"/>
    <col min="9747" max="9748" width="9.28515625" style="195" bestFit="1" customWidth="1"/>
    <col min="9749" max="9984" width="11.42578125" style="195"/>
    <col min="9985" max="9985" width="9.140625" style="195" customWidth="1"/>
    <col min="9986" max="9986" width="11.28515625" style="195" customWidth="1"/>
    <col min="9987" max="9987" width="12.140625" style="195" bestFit="1" customWidth="1"/>
    <col min="9988" max="9988" width="11.28515625" style="195" customWidth="1"/>
    <col min="9989" max="9989" width="12.28515625" style="195" bestFit="1" customWidth="1"/>
    <col min="9990" max="9990" width="11.28515625" style="195" customWidth="1"/>
    <col min="9991" max="9991" width="7.28515625" style="195" bestFit="1" customWidth="1"/>
    <col min="9992" max="9992" width="6.140625" style="195" customWidth="1"/>
    <col min="9993" max="9993" width="10" style="195" customWidth="1"/>
    <col min="9994" max="9994" width="11.28515625" style="195" bestFit="1" customWidth="1"/>
    <col min="9995" max="9995" width="10.28515625" style="195" bestFit="1" customWidth="1"/>
    <col min="9996" max="9996" width="7.85546875" style="195" bestFit="1" customWidth="1"/>
    <col min="9997" max="9997" width="6.7109375" style="195" bestFit="1" customWidth="1"/>
    <col min="9998" max="9998" width="11.28515625" style="195" bestFit="1" customWidth="1"/>
    <col min="9999" max="9999" width="7.28515625" style="195" bestFit="1" customWidth="1"/>
    <col min="10000" max="10000" width="4.7109375" style="195" customWidth="1"/>
    <col min="10001" max="10002" width="11.42578125" style="195" customWidth="1"/>
    <col min="10003" max="10004" width="9.28515625" style="195" bestFit="1" customWidth="1"/>
    <col min="10005" max="10240" width="11.42578125" style="195"/>
    <col min="10241" max="10241" width="9.140625" style="195" customWidth="1"/>
    <col min="10242" max="10242" width="11.28515625" style="195" customWidth="1"/>
    <col min="10243" max="10243" width="12.140625" style="195" bestFit="1" customWidth="1"/>
    <col min="10244" max="10244" width="11.28515625" style="195" customWidth="1"/>
    <col min="10245" max="10245" width="12.28515625" style="195" bestFit="1" customWidth="1"/>
    <col min="10246" max="10246" width="11.28515625" style="195" customWidth="1"/>
    <col min="10247" max="10247" width="7.28515625" style="195" bestFit="1" customWidth="1"/>
    <col min="10248" max="10248" width="6.140625" style="195" customWidth="1"/>
    <col min="10249" max="10249" width="10" style="195" customWidth="1"/>
    <col min="10250" max="10250" width="11.28515625" style="195" bestFit="1" customWidth="1"/>
    <col min="10251" max="10251" width="10.28515625" style="195" bestFit="1" customWidth="1"/>
    <col min="10252" max="10252" width="7.85546875" style="195" bestFit="1" customWidth="1"/>
    <col min="10253" max="10253" width="6.7109375" style="195" bestFit="1" customWidth="1"/>
    <col min="10254" max="10254" width="11.28515625" style="195" bestFit="1" customWidth="1"/>
    <col min="10255" max="10255" width="7.28515625" style="195" bestFit="1" customWidth="1"/>
    <col min="10256" max="10256" width="4.7109375" style="195" customWidth="1"/>
    <col min="10257" max="10258" width="11.42578125" style="195" customWidth="1"/>
    <col min="10259" max="10260" width="9.28515625" style="195" bestFit="1" customWidth="1"/>
    <col min="10261" max="10496" width="11.42578125" style="195"/>
    <col min="10497" max="10497" width="9.140625" style="195" customWidth="1"/>
    <col min="10498" max="10498" width="11.28515625" style="195" customWidth="1"/>
    <col min="10499" max="10499" width="12.140625" style="195" bestFit="1" customWidth="1"/>
    <col min="10500" max="10500" width="11.28515625" style="195" customWidth="1"/>
    <col min="10501" max="10501" width="12.28515625" style="195" bestFit="1" customWidth="1"/>
    <col min="10502" max="10502" width="11.28515625" style="195" customWidth="1"/>
    <col min="10503" max="10503" width="7.28515625" style="195" bestFit="1" customWidth="1"/>
    <col min="10504" max="10504" width="6.140625" style="195" customWidth="1"/>
    <col min="10505" max="10505" width="10" style="195" customWidth="1"/>
    <col min="10506" max="10506" width="11.28515625" style="195" bestFit="1" customWidth="1"/>
    <col min="10507" max="10507" width="10.28515625" style="195" bestFit="1" customWidth="1"/>
    <col min="10508" max="10508" width="7.85546875" style="195" bestFit="1" customWidth="1"/>
    <col min="10509" max="10509" width="6.7109375" style="195" bestFit="1" customWidth="1"/>
    <col min="10510" max="10510" width="11.28515625" style="195" bestFit="1" customWidth="1"/>
    <col min="10511" max="10511" width="7.28515625" style="195" bestFit="1" customWidth="1"/>
    <col min="10512" max="10512" width="4.7109375" style="195" customWidth="1"/>
    <col min="10513" max="10514" width="11.42578125" style="195" customWidth="1"/>
    <col min="10515" max="10516" width="9.28515625" style="195" bestFit="1" customWidth="1"/>
    <col min="10517" max="10752" width="11.42578125" style="195"/>
    <col min="10753" max="10753" width="9.140625" style="195" customWidth="1"/>
    <col min="10754" max="10754" width="11.28515625" style="195" customWidth="1"/>
    <col min="10755" max="10755" width="12.140625" style="195" bestFit="1" customWidth="1"/>
    <col min="10756" max="10756" width="11.28515625" style="195" customWidth="1"/>
    <col min="10757" max="10757" width="12.28515625" style="195" bestFit="1" customWidth="1"/>
    <col min="10758" max="10758" width="11.28515625" style="195" customWidth="1"/>
    <col min="10759" max="10759" width="7.28515625" style="195" bestFit="1" customWidth="1"/>
    <col min="10760" max="10760" width="6.140625" style="195" customWidth="1"/>
    <col min="10761" max="10761" width="10" style="195" customWidth="1"/>
    <col min="10762" max="10762" width="11.28515625" style="195" bestFit="1" customWidth="1"/>
    <col min="10763" max="10763" width="10.28515625" style="195" bestFit="1" customWidth="1"/>
    <col min="10764" max="10764" width="7.85546875" style="195" bestFit="1" customWidth="1"/>
    <col min="10765" max="10765" width="6.7109375" style="195" bestFit="1" customWidth="1"/>
    <col min="10766" max="10766" width="11.28515625" style="195" bestFit="1" customWidth="1"/>
    <col min="10767" max="10767" width="7.28515625" style="195" bestFit="1" customWidth="1"/>
    <col min="10768" max="10768" width="4.7109375" style="195" customWidth="1"/>
    <col min="10769" max="10770" width="11.42578125" style="195" customWidth="1"/>
    <col min="10771" max="10772" width="9.28515625" style="195" bestFit="1" customWidth="1"/>
    <col min="10773" max="11008" width="11.42578125" style="195"/>
    <col min="11009" max="11009" width="9.140625" style="195" customWidth="1"/>
    <col min="11010" max="11010" width="11.28515625" style="195" customWidth="1"/>
    <col min="11011" max="11011" width="12.140625" style="195" bestFit="1" customWidth="1"/>
    <col min="11012" max="11012" width="11.28515625" style="195" customWidth="1"/>
    <col min="11013" max="11013" width="12.28515625" style="195" bestFit="1" customWidth="1"/>
    <col min="11014" max="11014" width="11.28515625" style="195" customWidth="1"/>
    <col min="11015" max="11015" width="7.28515625" style="195" bestFit="1" customWidth="1"/>
    <col min="11016" max="11016" width="6.140625" style="195" customWidth="1"/>
    <col min="11017" max="11017" width="10" style="195" customWidth="1"/>
    <col min="11018" max="11018" width="11.28515625" style="195" bestFit="1" customWidth="1"/>
    <col min="11019" max="11019" width="10.28515625" style="195" bestFit="1" customWidth="1"/>
    <col min="11020" max="11020" width="7.85546875" style="195" bestFit="1" customWidth="1"/>
    <col min="11021" max="11021" width="6.7109375" style="195" bestFit="1" customWidth="1"/>
    <col min="11022" max="11022" width="11.28515625" style="195" bestFit="1" customWidth="1"/>
    <col min="11023" max="11023" width="7.28515625" style="195" bestFit="1" customWidth="1"/>
    <col min="11024" max="11024" width="4.7109375" style="195" customWidth="1"/>
    <col min="11025" max="11026" width="11.42578125" style="195" customWidth="1"/>
    <col min="11027" max="11028" width="9.28515625" style="195" bestFit="1" customWidth="1"/>
    <col min="11029" max="11264" width="11.42578125" style="195"/>
    <col min="11265" max="11265" width="9.140625" style="195" customWidth="1"/>
    <col min="11266" max="11266" width="11.28515625" style="195" customWidth="1"/>
    <col min="11267" max="11267" width="12.140625" style="195" bestFit="1" customWidth="1"/>
    <col min="11268" max="11268" width="11.28515625" style="195" customWidth="1"/>
    <col min="11269" max="11269" width="12.28515625" style="195" bestFit="1" customWidth="1"/>
    <col min="11270" max="11270" width="11.28515625" style="195" customWidth="1"/>
    <col min="11271" max="11271" width="7.28515625" style="195" bestFit="1" customWidth="1"/>
    <col min="11272" max="11272" width="6.140625" style="195" customWidth="1"/>
    <col min="11273" max="11273" width="10" style="195" customWidth="1"/>
    <col min="11274" max="11274" width="11.28515625" style="195" bestFit="1" customWidth="1"/>
    <col min="11275" max="11275" width="10.28515625" style="195" bestFit="1" customWidth="1"/>
    <col min="11276" max="11276" width="7.85546875" style="195" bestFit="1" customWidth="1"/>
    <col min="11277" max="11277" width="6.7109375" style="195" bestFit="1" customWidth="1"/>
    <col min="11278" max="11278" width="11.28515625" style="195" bestFit="1" customWidth="1"/>
    <col min="11279" max="11279" width="7.28515625" style="195" bestFit="1" customWidth="1"/>
    <col min="11280" max="11280" width="4.7109375" style="195" customWidth="1"/>
    <col min="11281" max="11282" width="11.42578125" style="195" customWidth="1"/>
    <col min="11283" max="11284" width="9.28515625" style="195" bestFit="1" customWidth="1"/>
    <col min="11285" max="11520" width="11.42578125" style="195"/>
    <col min="11521" max="11521" width="9.140625" style="195" customWidth="1"/>
    <col min="11522" max="11522" width="11.28515625" style="195" customWidth="1"/>
    <col min="11523" max="11523" width="12.140625" style="195" bestFit="1" customWidth="1"/>
    <col min="11524" max="11524" width="11.28515625" style="195" customWidth="1"/>
    <col min="11525" max="11525" width="12.28515625" style="195" bestFit="1" customWidth="1"/>
    <col min="11526" max="11526" width="11.28515625" style="195" customWidth="1"/>
    <col min="11527" max="11527" width="7.28515625" style="195" bestFit="1" customWidth="1"/>
    <col min="11528" max="11528" width="6.140625" style="195" customWidth="1"/>
    <col min="11529" max="11529" width="10" style="195" customWidth="1"/>
    <col min="11530" max="11530" width="11.28515625" style="195" bestFit="1" customWidth="1"/>
    <col min="11531" max="11531" width="10.28515625" style="195" bestFit="1" customWidth="1"/>
    <col min="11532" max="11532" width="7.85546875" style="195" bestFit="1" customWidth="1"/>
    <col min="11533" max="11533" width="6.7109375" style="195" bestFit="1" customWidth="1"/>
    <col min="11534" max="11534" width="11.28515625" style="195" bestFit="1" customWidth="1"/>
    <col min="11535" max="11535" width="7.28515625" style="195" bestFit="1" customWidth="1"/>
    <col min="11536" max="11536" width="4.7109375" style="195" customWidth="1"/>
    <col min="11537" max="11538" width="11.42578125" style="195" customWidth="1"/>
    <col min="11539" max="11540" width="9.28515625" style="195" bestFit="1" customWidth="1"/>
    <col min="11541" max="11776" width="11.42578125" style="195"/>
    <col min="11777" max="11777" width="9.140625" style="195" customWidth="1"/>
    <col min="11778" max="11778" width="11.28515625" style="195" customWidth="1"/>
    <col min="11779" max="11779" width="12.140625" style="195" bestFit="1" customWidth="1"/>
    <col min="11780" max="11780" width="11.28515625" style="195" customWidth="1"/>
    <col min="11781" max="11781" width="12.28515625" style="195" bestFit="1" customWidth="1"/>
    <col min="11782" max="11782" width="11.28515625" style="195" customWidth="1"/>
    <col min="11783" max="11783" width="7.28515625" style="195" bestFit="1" customWidth="1"/>
    <col min="11784" max="11784" width="6.140625" style="195" customWidth="1"/>
    <col min="11785" max="11785" width="10" style="195" customWidth="1"/>
    <col min="11786" max="11786" width="11.28515625" style="195" bestFit="1" customWidth="1"/>
    <col min="11787" max="11787" width="10.28515625" style="195" bestFit="1" customWidth="1"/>
    <col min="11788" max="11788" width="7.85546875" style="195" bestFit="1" customWidth="1"/>
    <col min="11789" max="11789" width="6.7109375" style="195" bestFit="1" customWidth="1"/>
    <col min="11790" max="11790" width="11.28515625" style="195" bestFit="1" customWidth="1"/>
    <col min="11791" max="11791" width="7.28515625" style="195" bestFit="1" customWidth="1"/>
    <col min="11792" max="11792" width="4.7109375" style="195" customWidth="1"/>
    <col min="11793" max="11794" width="11.42578125" style="195" customWidth="1"/>
    <col min="11795" max="11796" width="9.28515625" style="195" bestFit="1" customWidth="1"/>
    <col min="11797" max="12032" width="11.42578125" style="195"/>
    <col min="12033" max="12033" width="9.140625" style="195" customWidth="1"/>
    <col min="12034" max="12034" width="11.28515625" style="195" customWidth="1"/>
    <col min="12035" max="12035" width="12.140625" style="195" bestFit="1" customWidth="1"/>
    <col min="12036" max="12036" width="11.28515625" style="195" customWidth="1"/>
    <col min="12037" max="12037" width="12.28515625" style="195" bestFit="1" customWidth="1"/>
    <col min="12038" max="12038" width="11.28515625" style="195" customWidth="1"/>
    <col min="12039" max="12039" width="7.28515625" style="195" bestFit="1" customWidth="1"/>
    <col min="12040" max="12040" width="6.140625" style="195" customWidth="1"/>
    <col min="12041" max="12041" width="10" style="195" customWidth="1"/>
    <col min="12042" max="12042" width="11.28515625" style="195" bestFit="1" customWidth="1"/>
    <col min="12043" max="12043" width="10.28515625" style="195" bestFit="1" customWidth="1"/>
    <col min="12044" max="12044" width="7.85546875" style="195" bestFit="1" customWidth="1"/>
    <col min="12045" max="12045" width="6.7109375" style="195" bestFit="1" customWidth="1"/>
    <col min="12046" max="12046" width="11.28515625" style="195" bestFit="1" customWidth="1"/>
    <col min="12047" max="12047" width="7.28515625" style="195" bestFit="1" customWidth="1"/>
    <col min="12048" max="12048" width="4.7109375" style="195" customWidth="1"/>
    <col min="12049" max="12050" width="11.42578125" style="195" customWidth="1"/>
    <col min="12051" max="12052" width="9.28515625" style="195" bestFit="1" customWidth="1"/>
    <col min="12053" max="12288" width="11.42578125" style="195"/>
    <col min="12289" max="12289" width="9.140625" style="195" customWidth="1"/>
    <col min="12290" max="12290" width="11.28515625" style="195" customWidth="1"/>
    <col min="12291" max="12291" width="12.140625" style="195" bestFit="1" customWidth="1"/>
    <col min="12292" max="12292" width="11.28515625" style="195" customWidth="1"/>
    <col min="12293" max="12293" width="12.28515625" style="195" bestFit="1" customWidth="1"/>
    <col min="12294" max="12294" width="11.28515625" style="195" customWidth="1"/>
    <col min="12295" max="12295" width="7.28515625" style="195" bestFit="1" customWidth="1"/>
    <col min="12296" max="12296" width="6.140625" style="195" customWidth="1"/>
    <col min="12297" max="12297" width="10" style="195" customWidth="1"/>
    <col min="12298" max="12298" width="11.28515625" style="195" bestFit="1" customWidth="1"/>
    <col min="12299" max="12299" width="10.28515625" style="195" bestFit="1" customWidth="1"/>
    <col min="12300" max="12300" width="7.85546875" style="195" bestFit="1" customWidth="1"/>
    <col min="12301" max="12301" width="6.7109375" style="195" bestFit="1" customWidth="1"/>
    <col min="12302" max="12302" width="11.28515625" style="195" bestFit="1" customWidth="1"/>
    <col min="12303" max="12303" width="7.28515625" style="195" bestFit="1" customWidth="1"/>
    <col min="12304" max="12304" width="4.7109375" style="195" customWidth="1"/>
    <col min="12305" max="12306" width="11.42578125" style="195" customWidth="1"/>
    <col min="12307" max="12308" width="9.28515625" style="195" bestFit="1" customWidth="1"/>
    <col min="12309" max="12544" width="11.42578125" style="195"/>
    <col min="12545" max="12545" width="9.140625" style="195" customWidth="1"/>
    <col min="12546" max="12546" width="11.28515625" style="195" customWidth="1"/>
    <col min="12547" max="12547" width="12.140625" style="195" bestFit="1" customWidth="1"/>
    <col min="12548" max="12548" width="11.28515625" style="195" customWidth="1"/>
    <col min="12549" max="12549" width="12.28515625" style="195" bestFit="1" customWidth="1"/>
    <col min="12550" max="12550" width="11.28515625" style="195" customWidth="1"/>
    <col min="12551" max="12551" width="7.28515625" style="195" bestFit="1" customWidth="1"/>
    <col min="12552" max="12552" width="6.140625" style="195" customWidth="1"/>
    <col min="12553" max="12553" width="10" style="195" customWidth="1"/>
    <col min="12554" max="12554" width="11.28515625" style="195" bestFit="1" customWidth="1"/>
    <col min="12555" max="12555" width="10.28515625" style="195" bestFit="1" customWidth="1"/>
    <col min="12556" max="12556" width="7.85546875" style="195" bestFit="1" customWidth="1"/>
    <col min="12557" max="12557" width="6.7109375" style="195" bestFit="1" customWidth="1"/>
    <col min="12558" max="12558" width="11.28515625" style="195" bestFit="1" customWidth="1"/>
    <col min="12559" max="12559" width="7.28515625" style="195" bestFit="1" customWidth="1"/>
    <col min="12560" max="12560" width="4.7109375" style="195" customWidth="1"/>
    <col min="12561" max="12562" width="11.42578125" style="195" customWidth="1"/>
    <col min="12563" max="12564" width="9.28515625" style="195" bestFit="1" customWidth="1"/>
    <col min="12565" max="12800" width="11.42578125" style="195"/>
    <col min="12801" max="12801" width="9.140625" style="195" customWidth="1"/>
    <col min="12802" max="12802" width="11.28515625" style="195" customWidth="1"/>
    <col min="12803" max="12803" width="12.140625" style="195" bestFit="1" customWidth="1"/>
    <col min="12804" max="12804" width="11.28515625" style="195" customWidth="1"/>
    <col min="12805" max="12805" width="12.28515625" style="195" bestFit="1" customWidth="1"/>
    <col min="12806" max="12806" width="11.28515625" style="195" customWidth="1"/>
    <col min="12807" max="12807" width="7.28515625" style="195" bestFit="1" customWidth="1"/>
    <col min="12808" max="12808" width="6.140625" style="195" customWidth="1"/>
    <col min="12809" max="12809" width="10" style="195" customWidth="1"/>
    <col min="12810" max="12810" width="11.28515625" style="195" bestFit="1" customWidth="1"/>
    <col min="12811" max="12811" width="10.28515625" style="195" bestFit="1" customWidth="1"/>
    <col min="12812" max="12812" width="7.85546875" style="195" bestFit="1" customWidth="1"/>
    <col min="12813" max="12813" width="6.7109375" style="195" bestFit="1" customWidth="1"/>
    <col min="12814" max="12814" width="11.28515625" style="195" bestFit="1" customWidth="1"/>
    <col min="12815" max="12815" width="7.28515625" style="195" bestFit="1" customWidth="1"/>
    <col min="12816" max="12816" width="4.7109375" style="195" customWidth="1"/>
    <col min="12817" max="12818" width="11.42578125" style="195" customWidth="1"/>
    <col min="12819" max="12820" width="9.28515625" style="195" bestFit="1" customWidth="1"/>
    <col min="12821" max="13056" width="11.42578125" style="195"/>
    <col min="13057" max="13057" width="9.140625" style="195" customWidth="1"/>
    <col min="13058" max="13058" width="11.28515625" style="195" customWidth="1"/>
    <col min="13059" max="13059" width="12.140625" style="195" bestFit="1" customWidth="1"/>
    <col min="13060" max="13060" width="11.28515625" style="195" customWidth="1"/>
    <col min="13061" max="13061" width="12.28515625" style="195" bestFit="1" customWidth="1"/>
    <col min="13062" max="13062" width="11.28515625" style="195" customWidth="1"/>
    <col min="13063" max="13063" width="7.28515625" style="195" bestFit="1" customWidth="1"/>
    <col min="13064" max="13064" width="6.140625" style="195" customWidth="1"/>
    <col min="13065" max="13065" width="10" style="195" customWidth="1"/>
    <col min="13066" max="13066" width="11.28515625" style="195" bestFit="1" customWidth="1"/>
    <col min="13067" max="13067" width="10.28515625" style="195" bestFit="1" customWidth="1"/>
    <col min="13068" max="13068" width="7.85546875" style="195" bestFit="1" customWidth="1"/>
    <col min="13069" max="13069" width="6.7109375" style="195" bestFit="1" customWidth="1"/>
    <col min="13070" max="13070" width="11.28515625" style="195" bestFit="1" customWidth="1"/>
    <col min="13071" max="13071" width="7.28515625" style="195" bestFit="1" customWidth="1"/>
    <col min="13072" max="13072" width="4.7109375" style="195" customWidth="1"/>
    <col min="13073" max="13074" width="11.42578125" style="195" customWidth="1"/>
    <col min="13075" max="13076" width="9.28515625" style="195" bestFit="1" customWidth="1"/>
    <col min="13077" max="13312" width="11.42578125" style="195"/>
    <col min="13313" max="13313" width="9.140625" style="195" customWidth="1"/>
    <col min="13314" max="13314" width="11.28515625" style="195" customWidth="1"/>
    <col min="13315" max="13315" width="12.140625" style="195" bestFit="1" customWidth="1"/>
    <col min="13316" max="13316" width="11.28515625" style="195" customWidth="1"/>
    <col min="13317" max="13317" width="12.28515625" style="195" bestFit="1" customWidth="1"/>
    <col min="13318" max="13318" width="11.28515625" style="195" customWidth="1"/>
    <col min="13319" max="13319" width="7.28515625" style="195" bestFit="1" customWidth="1"/>
    <col min="13320" max="13320" width="6.140625" style="195" customWidth="1"/>
    <col min="13321" max="13321" width="10" style="195" customWidth="1"/>
    <col min="13322" max="13322" width="11.28515625" style="195" bestFit="1" customWidth="1"/>
    <col min="13323" max="13323" width="10.28515625" style="195" bestFit="1" customWidth="1"/>
    <col min="13324" max="13324" width="7.85546875" style="195" bestFit="1" customWidth="1"/>
    <col min="13325" max="13325" width="6.7109375" style="195" bestFit="1" customWidth="1"/>
    <col min="13326" max="13326" width="11.28515625" style="195" bestFit="1" customWidth="1"/>
    <col min="13327" max="13327" width="7.28515625" style="195" bestFit="1" customWidth="1"/>
    <col min="13328" max="13328" width="4.7109375" style="195" customWidth="1"/>
    <col min="13329" max="13330" width="11.42578125" style="195" customWidth="1"/>
    <col min="13331" max="13332" width="9.28515625" style="195" bestFit="1" customWidth="1"/>
    <col min="13333" max="13568" width="11.42578125" style="195"/>
    <col min="13569" max="13569" width="9.140625" style="195" customWidth="1"/>
    <col min="13570" max="13570" width="11.28515625" style="195" customWidth="1"/>
    <col min="13571" max="13571" width="12.140625" style="195" bestFit="1" customWidth="1"/>
    <col min="13572" max="13572" width="11.28515625" style="195" customWidth="1"/>
    <col min="13573" max="13573" width="12.28515625" style="195" bestFit="1" customWidth="1"/>
    <col min="13574" max="13574" width="11.28515625" style="195" customWidth="1"/>
    <col min="13575" max="13575" width="7.28515625" style="195" bestFit="1" customWidth="1"/>
    <col min="13576" max="13576" width="6.140625" style="195" customWidth="1"/>
    <col min="13577" max="13577" width="10" style="195" customWidth="1"/>
    <col min="13578" max="13578" width="11.28515625" style="195" bestFit="1" customWidth="1"/>
    <col min="13579" max="13579" width="10.28515625" style="195" bestFit="1" customWidth="1"/>
    <col min="13580" max="13580" width="7.85546875" style="195" bestFit="1" customWidth="1"/>
    <col min="13581" max="13581" width="6.7109375" style="195" bestFit="1" customWidth="1"/>
    <col min="13582" max="13582" width="11.28515625" style="195" bestFit="1" customWidth="1"/>
    <col min="13583" max="13583" width="7.28515625" style="195" bestFit="1" customWidth="1"/>
    <col min="13584" max="13584" width="4.7109375" style="195" customWidth="1"/>
    <col min="13585" max="13586" width="11.42578125" style="195" customWidth="1"/>
    <col min="13587" max="13588" width="9.28515625" style="195" bestFit="1" customWidth="1"/>
    <col min="13589" max="13824" width="11.42578125" style="195"/>
    <col min="13825" max="13825" width="9.140625" style="195" customWidth="1"/>
    <col min="13826" max="13826" width="11.28515625" style="195" customWidth="1"/>
    <col min="13827" max="13827" width="12.140625" style="195" bestFit="1" customWidth="1"/>
    <col min="13828" max="13828" width="11.28515625" style="195" customWidth="1"/>
    <col min="13829" max="13829" width="12.28515625" style="195" bestFit="1" customWidth="1"/>
    <col min="13830" max="13830" width="11.28515625" style="195" customWidth="1"/>
    <col min="13831" max="13831" width="7.28515625" style="195" bestFit="1" customWidth="1"/>
    <col min="13832" max="13832" width="6.140625" style="195" customWidth="1"/>
    <col min="13833" max="13833" width="10" style="195" customWidth="1"/>
    <col min="13834" max="13834" width="11.28515625" style="195" bestFit="1" customWidth="1"/>
    <col min="13835" max="13835" width="10.28515625" style="195" bestFit="1" customWidth="1"/>
    <col min="13836" max="13836" width="7.85546875" style="195" bestFit="1" customWidth="1"/>
    <col min="13837" max="13837" width="6.7109375" style="195" bestFit="1" customWidth="1"/>
    <col min="13838" max="13838" width="11.28515625" style="195" bestFit="1" customWidth="1"/>
    <col min="13839" max="13839" width="7.28515625" style="195" bestFit="1" customWidth="1"/>
    <col min="13840" max="13840" width="4.7109375" style="195" customWidth="1"/>
    <col min="13841" max="13842" width="11.42578125" style="195" customWidth="1"/>
    <col min="13843" max="13844" width="9.28515625" style="195" bestFit="1" customWidth="1"/>
    <col min="13845" max="14080" width="11.42578125" style="195"/>
    <col min="14081" max="14081" width="9.140625" style="195" customWidth="1"/>
    <col min="14082" max="14082" width="11.28515625" style="195" customWidth="1"/>
    <col min="14083" max="14083" width="12.140625" style="195" bestFit="1" customWidth="1"/>
    <col min="14084" max="14084" width="11.28515625" style="195" customWidth="1"/>
    <col min="14085" max="14085" width="12.28515625" style="195" bestFit="1" customWidth="1"/>
    <col min="14086" max="14086" width="11.28515625" style="195" customWidth="1"/>
    <col min="14087" max="14087" width="7.28515625" style="195" bestFit="1" customWidth="1"/>
    <col min="14088" max="14088" width="6.140625" style="195" customWidth="1"/>
    <col min="14089" max="14089" width="10" style="195" customWidth="1"/>
    <col min="14090" max="14090" width="11.28515625" style="195" bestFit="1" customWidth="1"/>
    <col min="14091" max="14091" width="10.28515625" style="195" bestFit="1" customWidth="1"/>
    <col min="14092" max="14092" width="7.85546875" style="195" bestFit="1" customWidth="1"/>
    <col min="14093" max="14093" width="6.7109375" style="195" bestFit="1" customWidth="1"/>
    <col min="14094" max="14094" width="11.28515625" style="195" bestFit="1" customWidth="1"/>
    <col min="14095" max="14095" width="7.28515625" style="195" bestFit="1" customWidth="1"/>
    <col min="14096" max="14096" width="4.7109375" style="195" customWidth="1"/>
    <col min="14097" max="14098" width="11.42578125" style="195" customWidth="1"/>
    <col min="14099" max="14100" width="9.28515625" style="195" bestFit="1" customWidth="1"/>
    <col min="14101" max="14336" width="11.42578125" style="195"/>
    <col min="14337" max="14337" width="9.140625" style="195" customWidth="1"/>
    <col min="14338" max="14338" width="11.28515625" style="195" customWidth="1"/>
    <col min="14339" max="14339" width="12.140625" style="195" bestFit="1" customWidth="1"/>
    <col min="14340" max="14340" width="11.28515625" style="195" customWidth="1"/>
    <col min="14341" max="14341" width="12.28515625" style="195" bestFit="1" customWidth="1"/>
    <col min="14342" max="14342" width="11.28515625" style="195" customWidth="1"/>
    <col min="14343" max="14343" width="7.28515625" style="195" bestFit="1" customWidth="1"/>
    <col min="14344" max="14344" width="6.140625" style="195" customWidth="1"/>
    <col min="14345" max="14345" width="10" style="195" customWidth="1"/>
    <col min="14346" max="14346" width="11.28515625" style="195" bestFit="1" customWidth="1"/>
    <col min="14347" max="14347" width="10.28515625" style="195" bestFit="1" customWidth="1"/>
    <col min="14348" max="14348" width="7.85546875" style="195" bestFit="1" customWidth="1"/>
    <col min="14349" max="14349" width="6.7109375" style="195" bestFit="1" customWidth="1"/>
    <col min="14350" max="14350" width="11.28515625" style="195" bestFit="1" customWidth="1"/>
    <col min="14351" max="14351" width="7.28515625" style="195" bestFit="1" customWidth="1"/>
    <col min="14352" max="14352" width="4.7109375" style="195" customWidth="1"/>
    <col min="14353" max="14354" width="11.42578125" style="195" customWidth="1"/>
    <col min="14355" max="14356" width="9.28515625" style="195" bestFit="1" customWidth="1"/>
    <col min="14357" max="14592" width="11.42578125" style="195"/>
    <col min="14593" max="14593" width="9.140625" style="195" customWidth="1"/>
    <col min="14594" max="14594" width="11.28515625" style="195" customWidth="1"/>
    <col min="14595" max="14595" width="12.140625" style="195" bestFit="1" customWidth="1"/>
    <col min="14596" max="14596" width="11.28515625" style="195" customWidth="1"/>
    <col min="14597" max="14597" width="12.28515625" style="195" bestFit="1" customWidth="1"/>
    <col min="14598" max="14598" width="11.28515625" style="195" customWidth="1"/>
    <col min="14599" max="14599" width="7.28515625" style="195" bestFit="1" customWidth="1"/>
    <col min="14600" max="14600" width="6.140625" style="195" customWidth="1"/>
    <col min="14601" max="14601" width="10" style="195" customWidth="1"/>
    <col min="14602" max="14602" width="11.28515625" style="195" bestFit="1" customWidth="1"/>
    <col min="14603" max="14603" width="10.28515625" style="195" bestFit="1" customWidth="1"/>
    <col min="14604" max="14604" width="7.85546875" style="195" bestFit="1" customWidth="1"/>
    <col min="14605" max="14605" width="6.7109375" style="195" bestFit="1" customWidth="1"/>
    <col min="14606" max="14606" width="11.28515625" style="195" bestFit="1" customWidth="1"/>
    <col min="14607" max="14607" width="7.28515625" style="195" bestFit="1" customWidth="1"/>
    <col min="14608" max="14608" width="4.7109375" style="195" customWidth="1"/>
    <col min="14609" max="14610" width="11.42578125" style="195" customWidth="1"/>
    <col min="14611" max="14612" width="9.28515625" style="195" bestFit="1" customWidth="1"/>
    <col min="14613" max="14848" width="11.42578125" style="195"/>
    <col min="14849" max="14849" width="9.140625" style="195" customWidth="1"/>
    <col min="14850" max="14850" width="11.28515625" style="195" customWidth="1"/>
    <col min="14851" max="14851" width="12.140625" style="195" bestFit="1" customWidth="1"/>
    <col min="14852" max="14852" width="11.28515625" style="195" customWidth="1"/>
    <col min="14853" max="14853" width="12.28515625" style="195" bestFit="1" customWidth="1"/>
    <col min="14854" max="14854" width="11.28515625" style="195" customWidth="1"/>
    <col min="14855" max="14855" width="7.28515625" style="195" bestFit="1" customWidth="1"/>
    <col min="14856" max="14856" width="6.140625" style="195" customWidth="1"/>
    <col min="14857" max="14857" width="10" style="195" customWidth="1"/>
    <col min="14858" max="14858" width="11.28515625" style="195" bestFit="1" customWidth="1"/>
    <col min="14859" max="14859" width="10.28515625" style="195" bestFit="1" customWidth="1"/>
    <col min="14860" max="14860" width="7.85546875" style="195" bestFit="1" customWidth="1"/>
    <col min="14861" max="14861" width="6.7109375" style="195" bestFit="1" customWidth="1"/>
    <col min="14862" max="14862" width="11.28515625" style="195" bestFit="1" customWidth="1"/>
    <col min="14863" max="14863" width="7.28515625" style="195" bestFit="1" customWidth="1"/>
    <col min="14864" max="14864" width="4.7109375" style="195" customWidth="1"/>
    <col min="14865" max="14866" width="11.42578125" style="195" customWidth="1"/>
    <col min="14867" max="14868" width="9.28515625" style="195" bestFit="1" customWidth="1"/>
    <col min="14869" max="15104" width="11.42578125" style="195"/>
    <col min="15105" max="15105" width="9.140625" style="195" customWidth="1"/>
    <col min="15106" max="15106" width="11.28515625" style="195" customWidth="1"/>
    <col min="15107" max="15107" width="12.140625" style="195" bestFit="1" customWidth="1"/>
    <col min="15108" max="15108" width="11.28515625" style="195" customWidth="1"/>
    <col min="15109" max="15109" width="12.28515625" style="195" bestFit="1" customWidth="1"/>
    <col min="15110" max="15110" width="11.28515625" style="195" customWidth="1"/>
    <col min="15111" max="15111" width="7.28515625" style="195" bestFit="1" customWidth="1"/>
    <col min="15112" max="15112" width="6.140625" style="195" customWidth="1"/>
    <col min="15113" max="15113" width="10" style="195" customWidth="1"/>
    <col min="15114" max="15114" width="11.28515625" style="195" bestFit="1" customWidth="1"/>
    <col min="15115" max="15115" width="10.28515625" style="195" bestFit="1" customWidth="1"/>
    <col min="15116" max="15116" width="7.85546875" style="195" bestFit="1" customWidth="1"/>
    <col min="15117" max="15117" width="6.7109375" style="195" bestFit="1" customWidth="1"/>
    <col min="15118" max="15118" width="11.28515625" style="195" bestFit="1" customWidth="1"/>
    <col min="15119" max="15119" width="7.28515625" style="195" bestFit="1" customWidth="1"/>
    <col min="15120" max="15120" width="4.7109375" style="195" customWidth="1"/>
    <col min="15121" max="15122" width="11.42578125" style="195" customWidth="1"/>
    <col min="15123" max="15124" width="9.28515625" style="195" bestFit="1" customWidth="1"/>
    <col min="15125" max="15360" width="11.42578125" style="195"/>
    <col min="15361" max="15361" width="9.140625" style="195" customWidth="1"/>
    <col min="15362" max="15362" width="11.28515625" style="195" customWidth="1"/>
    <col min="15363" max="15363" width="12.140625" style="195" bestFit="1" customWidth="1"/>
    <col min="15364" max="15364" width="11.28515625" style="195" customWidth="1"/>
    <col min="15365" max="15365" width="12.28515625" style="195" bestFit="1" customWidth="1"/>
    <col min="15366" max="15366" width="11.28515625" style="195" customWidth="1"/>
    <col min="15367" max="15367" width="7.28515625" style="195" bestFit="1" customWidth="1"/>
    <col min="15368" max="15368" width="6.140625" style="195" customWidth="1"/>
    <col min="15369" max="15369" width="10" style="195" customWidth="1"/>
    <col min="15370" max="15370" width="11.28515625" style="195" bestFit="1" customWidth="1"/>
    <col min="15371" max="15371" width="10.28515625" style="195" bestFit="1" customWidth="1"/>
    <col min="15372" max="15372" width="7.85546875" style="195" bestFit="1" customWidth="1"/>
    <col min="15373" max="15373" width="6.7109375" style="195" bestFit="1" customWidth="1"/>
    <col min="15374" max="15374" width="11.28515625" style="195" bestFit="1" customWidth="1"/>
    <col min="15375" max="15375" width="7.28515625" style="195" bestFit="1" customWidth="1"/>
    <col min="15376" max="15376" width="4.7109375" style="195" customWidth="1"/>
    <col min="15377" max="15378" width="11.42578125" style="195" customWidth="1"/>
    <col min="15379" max="15380" width="9.28515625" style="195" bestFit="1" customWidth="1"/>
    <col min="15381" max="15616" width="11.42578125" style="195"/>
    <col min="15617" max="15617" width="9.140625" style="195" customWidth="1"/>
    <col min="15618" max="15618" width="11.28515625" style="195" customWidth="1"/>
    <col min="15619" max="15619" width="12.140625" style="195" bestFit="1" customWidth="1"/>
    <col min="15620" max="15620" width="11.28515625" style="195" customWidth="1"/>
    <col min="15621" max="15621" width="12.28515625" style="195" bestFit="1" customWidth="1"/>
    <col min="15622" max="15622" width="11.28515625" style="195" customWidth="1"/>
    <col min="15623" max="15623" width="7.28515625" style="195" bestFit="1" customWidth="1"/>
    <col min="15624" max="15624" width="6.140625" style="195" customWidth="1"/>
    <col min="15625" max="15625" width="10" style="195" customWidth="1"/>
    <col min="15626" max="15626" width="11.28515625" style="195" bestFit="1" customWidth="1"/>
    <col min="15627" max="15627" width="10.28515625" style="195" bestFit="1" customWidth="1"/>
    <col min="15628" max="15628" width="7.85546875" style="195" bestFit="1" customWidth="1"/>
    <col min="15629" max="15629" width="6.7109375" style="195" bestFit="1" customWidth="1"/>
    <col min="15630" max="15630" width="11.28515625" style="195" bestFit="1" customWidth="1"/>
    <col min="15631" max="15631" width="7.28515625" style="195" bestFit="1" customWidth="1"/>
    <col min="15632" max="15632" width="4.7109375" style="195" customWidth="1"/>
    <col min="15633" max="15634" width="11.42578125" style="195" customWidth="1"/>
    <col min="15635" max="15636" width="9.28515625" style="195" bestFit="1" customWidth="1"/>
    <col min="15637" max="15872" width="11.42578125" style="195"/>
    <col min="15873" max="15873" width="9.140625" style="195" customWidth="1"/>
    <col min="15874" max="15874" width="11.28515625" style="195" customWidth="1"/>
    <col min="15875" max="15875" width="12.140625" style="195" bestFit="1" customWidth="1"/>
    <col min="15876" max="15876" width="11.28515625" style="195" customWidth="1"/>
    <col min="15877" max="15877" width="12.28515625" style="195" bestFit="1" customWidth="1"/>
    <col min="15878" max="15878" width="11.28515625" style="195" customWidth="1"/>
    <col min="15879" max="15879" width="7.28515625" style="195" bestFit="1" customWidth="1"/>
    <col min="15880" max="15880" width="6.140625" style="195" customWidth="1"/>
    <col min="15881" max="15881" width="10" style="195" customWidth="1"/>
    <col min="15882" max="15882" width="11.28515625" style="195" bestFit="1" customWidth="1"/>
    <col min="15883" max="15883" width="10.28515625" style="195" bestFit="1" customWidth="1"/>
    <col min="15884" max="15884" width="7.85546875" style="195" bestFit="1" customWidth="1"/>
    <col min="15885" max="15885" width="6.7109375" style="195" bestFit="1" customWidth="1"/>
    <col min="15886" max="15886" width="11.28515625" style="195" bestFit="1" customWidth="1"/>
    <col min="15887" max="15887" width="7.28515625" style="195" bestFit="1" customWidth="1"/>
    <col min="15888" max="15888" width="4.7109375" style="195" customWidth="1"/>
    <col min="15889" max="15890" width="11.42578125" style="195" customWidth="1"/>
    <col min="15891" max="15892" width="9.28515625" style="195" bestFit="1" customWidth="1"/>
    <col min="15893" max="16128" width="11.42578125" style="195"/>
    <col min="16129" max="16129" width="9.140625" style="195" customWidth="1"/>
    <col min="16130" max="16130" width="11.28515625" style="195" customWidth="1"/>
    <col min="16131" max="16131" width="12.140625" style="195" bestFit="1" customWidth="1"/>
    <col min="16132" max="16132" width="11.28515625" style="195" customWidth="1"/>
    <col min="16133" max="16133" width="12.28515625" style="195" bestFit="1" customWidth="1"/>
    <col min="16134" max="16134" width="11.28515625" style="195" customWidth="1"/>
    <col min="16135" max="16135" width="7.28515625" style="195" bestFit="1" customWidth="1"/>
    <col min="16136" max="16136" width="6.140625" style="195" customWidth="1"/>
    <col min="16137" max="16137" width="10" style="195" customWidth="1"/>
    <col min="16138" max="16138" width="11.28515625" style="195" bestFit="1" customWidth="1"/>
    <col min="16139" max="16139" width="10.28515625" style="195" bestFit="1" customWidth="1"/>
    <col min="16140" max="16140" width="7.85546875" style="195" bestFit="1" customWidth="1"/>
    <col min="16141" max="16141" width="6.7109375" style="195" bestFit="1" customWidth="1"/>
    <col min="16142" max="16142" width="11.28515625" style="195" bestFit="1" customWidth="1"/>
    <col min="16143" max="16143" width="7.28515625" style="195" bestFit="1" customWidth="1"/>
    <col min="16144" max="16144" width="4.7109375" style="195" customWidth="1"/>
    <col min="16145" max="16146" width="11.42578125" style="195" customWidth="1"/>
    <col min="16147" max="16148" width="9.28515625" style="195" bestFit="1" customWidth="1"/>
    <col min="16149" max="16384" width="11.42578125" style="195"/>
  </cols>
  <sheetData>
    <row r="1" spans="1:15" ht="18" customHeight="1">
      <c r="A1" s="228"/>
      <c r="B1" s="228"/>
      <c r="C1" s="228"/>
      <c r="D1" s="228"/>
      <c r="E1" s="228"/>
      <c r="F1" s="228"/>
      <c r="G1" s="228"/>
      <c r="H1" s="228"/>
      <c r="I1" s="228"/>
      <c r="J1" s="228"/>
      <c r="K1" s="228"/>
      <c r="L1" s="228"/>
      <c r="M1" s="228"/>
      <c r="N1" s="228"/>
      <c r="O1" s="228"/>
    </row>
    <row r="2" spans="1:15" ht="23.25">
      <c r="A2" s="1421" t="s">
        <v>538</v>
      </c>
      <c r="B2" s="1421"/>
      <c r="C2" s="1421"/>
      <c r="D2" s="1421"/>
      <c r="E2" s="1421"/>
      <c r="F2" s="1421"/>
      <c r="G2" s="1421"/>
      <c r="H2" s="1421"/>
      <c r="I2" s="1421"/>
      <c r="J2" s="1421"/>
      <c r="K2" s="1421"/>
      <c r="L2" s="1421"/>
      <c r="M2" s="1421"/>
      <c r="N2" s="1421"/>
      <c r="O2" s="1421"/>
    </row>
    <row r="3" spans="1:15" ht="23.25">
      <c r="A3" s="1421" t="s">
        <v>1497</v>
      </c>
      <c r="B3" s="1421"/>
      <c r="C3" s="1421"/>
      <c r="D3" s="1421"/>
      <c r="E3" s="1421"/>
      <c r="F3" s="1421"/>
      <c r="G3" s="1421"/>
      <c r="H3" s="1421"/>
      <c r="I3" s="1421"/>
      <c r="J3" s="1421"/>
      <c r="K3" s="1421"/>
      <c r="L3" s="1421"/>
      <c r="M3" s="1421"/>
      <c r="N3" s="1421"/>
      <c r="O3" s="1421"/>
    </row>
    <row r="4" spans="1:15" ht="23.25">
      <c r="A4" s="1421" t="s">
        <v>1411</v>
      </c>
      <c r="B4" s="1421"/>
      <c r="C4" s="1421"/>
      <c r="D4" s="1421"/>
      <c r="E4" s="1421"/>
      <c r="F4" s="1421"/>
      <c r="G4" s="1421"/>
      <c r="H4" s="1421"/>
      <c r="I4" s="1421"/>
      <c r="J4" s="1421"/>
      <c r="K4" s="1421"/>
      <c r="L4" s="1421"/>
      <c r="M4" s="1421"/>
      <c r="N4" s="1421"/>
      <c r="O4" s="1421"/>
    </row>
    <row r="5" spans="1:15" ht="37.5" customHeight="1" thickBot="1">
      <c r="A5" s="1422" t="s">
        <v>556</v>
      </c>
      <c r="B5" s="1422"/>
      <c r="C5" s="1422"/>
      <c r="D5" s="1422"/>
      <c r="E5" s="1422"/>
      <c r="F5" s="1422"/>
      <c r="G5" s="1422"/>
      <c r="H5" s="1422"/>
      <c r="I5" s="1422"/>
      <c r="J5" s="1422"/>
      <c r="K5" s="1422"/>
      <c r="L5" s="1422"/>
      <c r="M5" s="1422"/>
      <c r="N5" s="1422"/>
      <c r="O5" s="1422"/>
    </row>
    <row r="6" spans="1:15" s="229" customFormat="1" ht="16.5" thickTop="1" thickBot="1">
      <c r="A6" s="758"/>
      <c r="B6" s="1423" t="s">
        <v>806</v>
      </c>
      <c r="C6" s="1423"/>
      <c r="D6" s="1423"/>
      <c r="E6" s="1423"/>
      <c r="F6" s="1423"/>
      <c r="G6" s="1423"/>
      <c r="H6" s="759"/>
      <c r="I6" s="760"/>
      <c r="J6" s="1423" t="s">
        <v>807</v>
      </c>
      <c r="K6" s="1423"/>
      <c r="L6" s="1423"/>
      <c r="M6" s="1423"/>
      <c r="N6" s="1423"/>
      <c r="O6" s="1423"/>
    </row>
    <row r="7" spans="1:15" s="229" customFormat="1" ht="42" customHeight="1" thickTop="1" thickBot="1">
      <c r="A7" s="761" t="s">
        <v>808</v>
      </c>
      <c r="B7" s="762" t="s">
        <v>809</v>
      </c>
      <c r="C7" s="762" t="s">
        <v>810</v>
      </c>
      <c r="D7" s="762" t="s">
        <v>811</v>
      </c>
      <c r="E7" s="762" t="s">
        <v>239</v>
      </c>
      <c r="F7" s="762" t="s">
        <v>788</v>
      </c>
      <c r="G7" s="763"/>
      <c r="H7" s="759"/>
      <c r="I7" s="761" t="str">
        <f>+A7</f>
        <v>BANCO</v>
      </c>
      <c r="J7" s="764" t="s">
        <v>235</v>
      </c>
      <c r="K7" s="764" t="s">
        <v>236</v>
      </c>
      <c r="L7" s="764" t="s">
        <v>237</v>
      </c>
      <c r="M7" s="764" t="s">
        <v>812</v>
      </c>
      <c r="N7" s="764" t="s">
        <v>239</v>
      </c>
      <c r="O7" s="764" t="s">
        <v>788</v>
      </c>
    </row>
    <row r="8" spans="1:15" s="229" customFormat="1" ht="26.25" customHeight="1" thickTop="1">
      <c r="A8" s="765" t="s">
        <v>813</v>
      </c>
      <c r="B8" s="766">
        <v>5533813.9392799996</v>
      </c>
      <c r="C8" s="766">
        <v>6874214.1441899994</v>
      </c>
      <c r="D8" s="766">
        <v>8486355.4847299997</v>
      </c>
      <c r="E8" s="766">
        <v>20894383.5682</v>
      </c>
      <c r="F8" s="767">
        <f t="shared" ref="F8:F21" si="0">+E8/$E$23</f>
        <v>0.13126442325603907</v>
      </c>
      <c r="G8" s="768"/>
      <c r="H8" s="759"/>
      <c r="I8" s="769" t="str">
        <f>+A8</f>
        <v xml:space="preserve">  BNB</v>
      </c>
      <c r="J8" s="766">
        <v>4403719.9380400004</v>
      </c>
      <c r="K8" s="766">
        <v>1130090.9173900001</v>
      </c>
      <c r="L8" s="766">
        <v>0</v>
      </c>
      <c r="M8" s="766">
        <v>3.08385</v>
      </c>
      <c r="N8" s="766">
        <v>5533813.9392799996</v>
      </c>
      <c r="O8" s="767">
        <f>+N8/$N$23</f>
        <v>0.17937482235578012</v>
      </c>
    </row>
    <row r="9" spans="1:15" s="229" customFormat="1" ht="26.25" customHeight="1">
      <c r="A9" s="765" t="s">
        <v>814</v>
      </c>
      <c r="B9" s="766">
        <v>5095256.5663999999</v>
      </c>
      <c r="C9" s="766">
        <v>9474393.9721900001</v>
      </c>
      <c r="D9" s="766">
        <v>5803754.42827</v>
      </c>
      <c r="E9" s="766">
        <v>20373404.96686</v>
      </c>
      <c r="F9" s="767">
        <f t="shared" si="0"/>
        <v>0.12799148843073452</v>
      </c>
      <c r="G9" s="768"/>
      <c r="H9" s="759"/>
      <c r="I9" s="769" t="str">
        <f t="shared" ref="I9:I22" si="1">+A9</f>
        <v xml:space="preserve">  BUN</v>
      </c>
      <c r="J9" s="766">
        <v>4266086.4364999998</v>
      </c>
      <c r="K9" s="766">
        <v>829170.12989999994</v>
      </c>
      <c r="L9" s="766">
        <v>0</v>
      </c>
      <c r="M9" s="766">
        <v>0</v>
      </c>
      <c r="N9" s="766">
        <v>5095256.5663999999</v>
      </c>
      <c r="O9" s="767">
        <f t="shared" ref="O9:O21" si="2">+N9/$N$23</f>
        <v>0.16515928281716621</v>
      </c>
    </row>
    <row r="10" spans="1:15" s="229" customFormat="1" ht="26.25" customHeight="1">
      <c r="A10" s="765" t="s">
        <v>815</v>
      </c>
      <c r="B10" s="766">
        <v>5964425.5865799999</v>
      </c>
      <c r="C10" s="766">
        <v>10386264.517440001</v>
      </c>
      <c r="D10" s="766">
        <v>12209526.159559999</v>
      </c>
      <c r="E10" s="766">
        <v>28560216.263580002</v>
      </c>
      <c r="F10" s="767">
        <f t="shared" si="0"/>
        <v>0.17942335095313547</v>
      </c>
      <c r="G10" s="768"/>
      <c r="H10" s="759"/>
      <c r="I10" s="769" t="str">
        <f t="shared" si="1"/>
        <v xml:space="preserve">  BME</v>
      </c>
      <c r="J10" s="766">
        <v>4336664.9568299996</v>
      </c>
      <c r="K10" s="766">
        <v>1627723.8950499999</v>
      </c>
      <c r="L10" s="766">
        <v>36.693109999999997</v>
      </c>
      <c r="M10" s="766">
        <v>4.1590000000000002E-2</v>
      </c>
      <c r="N10" s="766">
        <v>5964425.5865799999</v>
      </c>
      <c r="O10" s="767">
        <f t="shared" si="2"/>
        <v>0.19333280659346794</v>
      </c>
    </row>
    <row r="11" spans="1:15" s="229" customFormat="1" ht="26.25" customHeight="1">
      <c r="A11" s="765" t="s">
        <v>816</v>
      </c>
      <c r="B11" s="766">
        <v>4224475.5964099998</v>
      </c>
      <c r="C11" s="766">
        <v>4279182.4510700004</v>
      </c>
      <c r="D11" s="766">
        <v>8171787.1188100008</v>
      </c>
      <c r="E11" s="766">
        <v>16675445.16629</v>
      </c>
      <c r="F11" s="767">
        <f t="shared" si="0"/>
        <v>0.10475985975590707</v>
      </c>
      <c r="G11" s="768"/>
      <c r="H11" s="759"/>
      <c r="I11" s="769" t="str">
        <f t="shared" si="1"/>
        <v xml:space="preserve">  BIS</v>
      </c>
      <c r="J11" s="766">
        <v>2876154.70829</v>
      </c>
      <c r="K11" s="766">
        <v>1348159.4093599999</v>
      </c>
      <c r="L11" s="766">
        <v>0</v>
      </c>
      <c r="M11" s="766">
        <v>161.47876000000002</v>
      </c>
      <c r="N11" s="766">
        <v>4224475.5964099998</v>
      </c>
      <c r="O11" s="767">
        <f t="shared" si="2"/>
        <v>0.13693350878200364</v>
      </c>
    </row>
    <row r="12" spans="1:15" s="229" customFormat="1" ht="26.25" customHeight="1">
      <c r="A12" s="765" t="s">
        <v>817</v>
      </c>
      <c r="B12" s="766">
        <v>3570303.1354399999</v>
      </c>
      <c r="C12" s="766">
        <v>4389618.8366400003</v>
      </c>
      <c r="D12" s="766">
        <v>7691136.4080100004</v>
      </c>
      <c r="E12" s="766">
        <v>15651058.38009</v>
      </c>
      <c r="F12" s="767">
        <f t="shared" si="0"/>
        <v>9.8324372427805229E-2</v>
      </c>
      <c r="G12" s="768"/>
      <c r="H12" s="759"/>
      <c r="I12" s="769" t="str">
        <f t="shared" si="1"/>
        <v xml:space="preserve">  BCR</v>
      </c>
      <c r="J12" s="766">
        <v>2905893.40631</v>
      </c>
      <c r="K12" s="766">
        <v>664409.60464000003</v>
      </c>
      <c r="L12" s="766">
        <v>0</v>
      </c>
      <c r="M12" s="766">
        <v>0.12448999999999999</v>
      </c>
      <c r="N12" s="766">
        <v>3570303.1354399999</v>
      </c>
      <c r="O12" s="767">
        <f t="shared" si="2"/>
        <v>0.11572895252765936</v>
      </c>
    </row>
    <row r="13" spans="1:15" s="229" customFormat="1" ht="26.25" customHeight="1">
      <c r="A13" s="765" t="s">
        <v>818</v>
      </c>
      <c r="B13" s="766">
        <v>1604991.81541</v>
      </c>
      <c r="C13" s="766">
        <v>2240373.7669499996</v>
      </c>
      <c r="D13" s="766">
        <v>4757936.2655699998</v>
      </c>
      <c r="E13" s="766">
        <v>8603301.8479300011</v>
      </c>
      <c r="F13" s="767">
        <f t="shared" si="0"/>
        <v>5.4048373883826127E-2</v>
      </c>
      <c r="G13" s="768"/>
      <c r="H13" s="759"/>
      <c r="I13" s="769" t="str">
        <f t="shared" si="1"/>
        <v xml:space="preserve">  BGA</v>
      </c>
      <c r="J13" s="766">
        <v>1234430.3436099999</v>
      </c>
      <c r="K13" s="766">
        <v>370558.50825000001</v>
      </c>
      <c r="L13" s="766">
        <v>0</v>
      </c>
      <c r="M13" s="766">
        <v>2.9635500000000001</v>
      </c>
      <c r="N13" s="766">
        <v>1604991.81541</v>
      </c>
      <c r="O13" s="767">
        <f t="shared" si="2"/>
        <v>5.2024720189473447E-2</v>
      </c>
    </row>
    <row r="14" spans="1:15" s="229" customFormat="1" ht="26.25" customHeight="1">
      <c r="A14" s="765" t="s">
        <v>819</v>
      </c>
      <c r="B14" s="766">
        <v>1180037.5060999999</v>
      </c>
      <c r="C14" s="766">
        <v>1575488.3458099999</v>
      </c>
      <c r="D14" s="766">
        <v>4945531.8209100002</v>
      </c>
      <c r="E14" s="766">
        <v>7701057.67282</v>
      </c>
      <c r="F14" s="767">
        <f t="shared" si="0"/>
        <v>4.838022096151727E-2</v>
      </c>
      <c r="G14" s="768"/>
      <c r="H14" s="759"/>
      <c r="I14" s="769" t="str">
        <f t="shared" si="1"/>
        <v xml:space="preserve">  BEC</v>
      </c>
      <c r="J14" s="766">
        <v>806571.31373000005</v>
      </c>
      <c r="K14" s="766">
        <v>373466.19237</v>
      </c>
      <c r="L14" s="766">
        <v>0</v>
      </c>
      <c r="M14" s="766">
        <v>0</v>
      </c>
      <c r="N14" s="766">
        <v>1180037.5060999999</v>
      </c>
      <c r="O14" s="767">
        <f t="shared" si="2"/>
        <v>3.8250114722394403E-2</v>
      </c>
    </row>
    <row r="15" spans="1:15" s="229" customFormat="1" ht="26.25" customHeight="1">
      <c r="A15" s="765" t="s">
        <v>820</v>
      </c>
      <c r="B15" s="766">
        <v>0</v>
      </c>
      <c r="C15" s="766">
        <v>3153331.2124800002</v>
      </c>
      <c r="D15" s="766">
        <v>5143407.5760600008</v>
      </c>
      <c r="E15" s="766">
        <v>8296738.7885400001</v>
      </c>
      <c r="F15" s="767">
        <f t="shared" si="0"/>
        <v>5.2122458096404693E-2</v>
      </c>
      <c r="G15" s="768"/>
      <c r="H15" s="759"/>
      <c r="I15" s="769" t="str">
        <f t="shared" si="1"/>
        <v xml:space="preserve">  BSO</v>
      </c>
      <c r="J15" s="766">
        <v>0</v>
      </c>
      <c r="K15" s="766">
        <v>0</v>
      </c>
      <c r="L15" s="766">
        <v>0</v>
      </c>
      <c r="M15" s="766">
        <v>0</v>
      </c>
      <c r="N15" s="766">
        <v>0</v>
      </c>
      <c r="O15" s="767">
        <f t="shared" si="2"/>
        <v>0</v>
      </c>
    </row>
    <row r="16" spans="1:15" s="229" customFormat="1" ht="26.25" customHeight="1">
      <c r="A16" s="765" t="s">
        <v>821</v>
      </c>
      <c r="B16" s="766">
        <v>21187.259260000003</v>
      </c>
      <c r="C16" s="766">
        <v>16892.93028</v>
      </c>
      <c r="D16" s="766">
        <v>7487.7221200000004</v>
      </c>
      <c r="E16" s="766">
        <v>45567.911659999998</v>
      </c>
      <c r="F16" s="767">
        <f t="shared" si="0"/>
        <v>2.862705005633877E-4</v>
      </c>
      <c r="G16" s="768"/>
      <c r="H16" s="759"/>
      <c r="I16" s="769" t="str">
        <f t="shared" si="1"/>
        <v xml:space="preserve">  BNA</v>
      </c>
      <c r="J16" s="766">
        <v>14335.85189</v>
      </c>
      <c r="K16" s="766">
        <v>6851.4073699999999</v>
      </c>
      <c r="L16" s="766">
        <v>0</v>
      </c>
      <c r="M16" s="766">
        <v>0</v>
      </c>
      <c r="N16" s="766">
        <v>21187.259260000003</v>
      </c>
      <c r="O16" s="767">
        <f t="shared" si="2"/>
        <v>6.8677062649179579E-4</v>
      </c>
    </row>
    <row r="17" spans="1:15" s="229" customFormat="1" ht="26.25" customHeight="1">
      <c r="A17" s="765" t="s">
        <v>822</v>
      </c>
      <c r="B17" s="766">
        <v>5805.0949700000001</v>
      </c>
      <c r="C17" s="766">
        <v>1334.75926</v>
      </c>
      <c r="D17" s="766">
        <v>50000</v>
      </c>
      <c r="E17" s="766">
        <v>57139.854229999997</v>
      </c>
      <c r="F17" s="767">
        <f t="shared" si="0"/>
        <v>3.5896871453294744E-4</v>
      </c>
      <c r="G17" s="768"/>
      <c r="H17" s="759"/>
      <c r="I17" s="769" t="str">
        <f t="shared" si="1"/>
        <v xml:space="preserve">  BDB</v>
      </c>
      <c r="J17" s="766">
        <v>4364.18415</v>
      </c>
      <c r="K17" s="766">
        <v>1440.9108200000001</v>
      </c>
      <c r="L17" s="766">
        <v>0</v>
      </c>
      <c r="M17" s="766">
        <v>0</v>
      </c>
      <c r="N17" s="766">
        <v>5805.0949700000001</v>
      </c>
      <c r="O17" s="767">
        <f t="shared" si="2"/>
        <v>1.881682128144814E-4</v>
      </c>
    </row>
    <row r="18" spans="1:15" s="229" customFormat="1" ht="26.25" customHeight="1">
      <c r="A18" s="765" t="s">
        <v>823</v>
      </c>
      <c r="B18" s="766">
        <v>492364.44656999997</v>
      </c>
      <c r="C18" s="766">
        <v>4396787.39439</v>
      </c>
      <c r="D18" s="766">
        <v>5017987.1439399999</v>
      </c>
      <c r="E18" s="766">
        <v>9907138.9848999996</v>
      </c>
      <c r="F18" s="767">
        <f t="shared" si="0"/>
        <v>6.2239447300543156E-2</v>
      </c>
      <c r="G18" s="768"/>
      <c r="H18" s="759"/>
      <c r="I18" s="769" t="str">
        <f t="shared" si="1"/>
        <v xml:space="preserve">  BIE</v>
      </c>
      <c r="J18" s="766">
        <v>457266.85297000001</v>
      </c>
      <c r="K18" s="766">
        <v>35097.5936</v>
      </c>
      <c r="L18" s="766">
        <v>0</v>
      </c>
      <c r="M18" s="766">
        <v>0</v>
      </c>
      <c r="N18" s="766">
        <v>492364.44656999997</v>
      </c>
      <c r="O18" s="767">
        <f t="shared" si="2"/>
        <v>1.5959659306739666E-2</v>
      </c>
    </row>
    <row r="19" spans="1:15" s="229" customFormat="1" ht="26.25" customHeight="1">
      <c r="A19" s="765" t="s">
        <v>824</v>
      </c>
      <c r="B19" s="766">
        <v>418888.47320999997</v>
      </c>
      <c r="C19" s="766">
        <v>444738.20094999997</v>
      </c>
      <c r="D19" s="766">
        <v>2041107.36892</v>
      </c>
      <c r="E19" s="766">
        <v>2904734.0430799997</v>
      </c>
      <c r="F19" s="767">
        <f t="shared" si="0"/>
        <v>1.8248360265453178E-2</v>
      </c>
      <c r="G19" s="768"/>
      <c r="H19" s="759"/>
      <c r="I19" s="769" t="str">
        <f t="shared" si="1"/>
        <v xml:space="preserve">  BFO</v>
      </c>
      <c r="J19" s="766">
        <v>385996.10736000002</v>
      </c>
      <c r="K19" s="766">
        <v>32892.365850000002</v>
      </c>
      <c r="L19" s="766">
        <v>0</v>
      </c>
      <c r="M19" s="766">
        <v>0</v>
      </c>
      <c r="N19" s="766">
        <v>418888.47320999997</v>
      </c>
      <c r="O19" s="767">
        <f t="shared" si="2"/>
        <v>1.3577985507532957E-2</v>
      </c>
    </row>
    <row r="20" spans="1:15" s="229" customFormat="1" ht="26.25" customHeight="1">
      <c r="A20" s="765" t="s">
        <v>825</v>
      </c>
      <c r="B20" s="766">
        <v>2739011.8051999998</v>
      </c>
      <c r="C20" s="766">
        <v>2175385.9604600002</v>
      </c>
      <c r="D20" s="766">
        <v>8146752.5602900004</v>
      </c>
      <c r="E20" s="766">
        <v>13061150.32595</v>
      </c>
      <c r="F20" s="767">
        <f t="shared" si="0"/>
        <v>8.2053838008677382E-2</v>
      </c>
      <c r="G20" s="768"/>
      <c r="H20" s="759"/>
      <c r="I20" s="769" t="str">
        <f t="shared" si="1"/>
        <v xml:space="preserve">  BFS</v>
      </c>
      <c r="J20" s="766">
        <v>2131314.1384700001</v>
      </c>
      <c r="K20" s="766">
        <v>607697.66673000006</v>
      </c>
      <c r="L20" s="766">
        <v>0</v>
      </c>
      <c r="M20" s="766">
        <v>0</v>
      </c>
      <c r="N20" s="766">
        <v>2739011.8051999998</v>
      </c>
      <c r="O20" s="767">
        <f t="shared" si="2"/>
        <v>8.8783208358475904E-2</v>
      </c>
    </row>
    <row r="21" spans="1:15" s="229" customFormat="1" ht="26.25" customHeight="1">
      <c r="A21" s="765" t="s">
        <v>826</v>
      </c>
      <c r="B21" s="766">
        <v>0</v>
      </c>
      <c r="C21" s="766">
        <v>2018059.20361</v>
      </c>
      <c r="D21" s="766">
        <v>4428414.1146400003</v>
      </c>
      <c r="E21" s="766">
        <v>6446473.3182499995</v>
      </c>
      <c r="F21" s="767">
        <f t="shared" si="0"/>
        <v>4.0498567444860398E-2</v>
      </c>
      <c r="G21" s="768"/>
      <c r="H21" s="759"/>
      <c r="I21" s="769" t="str">
        <f t="shared" si="1"/>
        <v xml:space="preserve">  BPR</v>
      </c>
      <c r="J21" s="766">
        <v>0</v>
      </c>
      <c r="K21" s="766">
        <v>0</v>
      </c>
      <c r="L21" s="766">
        <v>0</v>
      </c>
      <c r="M21" s="766">
        <v>0</v>
      </c>
      <c r="N21" s="766">
        <v>0</v>
      </c>
      <c r="O21" s="767">
        <f t="shared" si="2"/>
        <v>0</v>
      </c>
    </row>
    <row r="22" spans="1:15" s="229" customFormat="1" ht="15.75" thickBot="1">
      <c r="A22" s="765"/>
      <c r="B22" s="679"/>
      <c r="C22" s="679"/>
      <c r="D22" s="679"/>
      <c r="E22" s="679"/>
      <c r="F22" s="770"/>
      <c r="G22" s="768"/>
      <c r="H22" s="759"/>
      <c r="I22" s="769">
        <f t="shared" si="1"/>
        <v>0</v>
      </c>
      <c r="J22" s="679"/>
      <c r="K22" s="679"/>
      <c r="L22" s="771"/>
      <c r="M22" s="679"/>
      <c r="N22" s="679"/>
      <c r="O22" s="770"/>
    </row>
    <row r="23" spans="1:15" s="229" customFormat="1" ht="24.75" customHeight="1" thickTop="1" thickBot="1">
      <c r="A23" s="761" t="s">
        <v>827</v>
      </c>
      <c r="B23" s="764">
        <v>30850561.224830002</v>
      </c>
      <c r="C23" s="764">
        <v>51426065.695720002</v>
      </c>
      <c r="D23" s="764">
        <v>76901184.171829998</v>
      </c>
      <c r="E23" s="764">
        <v>159177811.09238002</v>
      </c>
      <c r="F23" s="764"/>
      <c r="G23" s="763"/>
      <c r="H23" s="759"/>
      <c r="I23" s="772"/>
      <c r="J23" s="764">
        <v>23822798.238150001</v>
      </c>
      <c r="K23" s="764">
        <v>7027558.60133</v>
      </c>
      <c r="L23" s="764">
        <v>36.693109999999997</v>
      </c>
      <c r="M23" s="764">
        <v>167.69224</v>
      </c>
      <c r="N23" s="764">
        <v>30850561.224830002</v>
      </c>
      <c r="O23" s="764"/>
    </row>
    <row r="24" spans="1:15" s="229" customFormat="1" ht="16.5" thickTop="1" thickBot="1">
      <c r="A24" s="765"/>
      <c r="B24" s="679"/>
      <c r="C24" s="679"/>
      <c r="D24" s="679"/>
      <c r="E24" s="679"/>
      <c r="F24" s="771"/>
      <c r="G24" s="771"/>
      <c r="H24" s="759"/>
      <c r="I24" s="769"/>
      <c r="J24" s="679"/>
      <c r="K24" s="679"/>
      <c r="L24" s="771"/>
      <c r="M24" s="679"/>
      <c r="N24" s="771"/>
      <c r="O24" s="679"/>
    </row>
    <row r="25" spans="1:15" s="229" customFormat="1" ht="24.75" customHeight="1" thickTop="1" thickBot="1">
      <c r="A25" s="1420" t="s">
        <v>828</v>
      </c>
      <c r="B25" s="1420"/>
      <c r="C25" s="1420"/>
      <c r="D25" s="1420"/>
      <c r="E25" s="1420"/>
      <c r="F25" s="1420"/>
      <c r="G25" s="1420"/>
      <c r="H25" s="759"/>
      <c r="I25" s="1420" t="s">
        <v>829</v>
      </c>
      <c r="J25" s="1420"/>
      <c r="K25" s="1420"/>
      <c r="L25" s="1420"/>
      <c r="M25" s="1420"/>
      <c r="N25" s="1420"/>
      <c r="O25" s="1420"/>
    </row>
    <row r="26" spans="1:15" s="229" customFormat="1" ht="25.5" customHeight="1" thickTop="1" thickBot="1">
      <c r="A26" s="761" t="str">
        <f>+A7</f>
        <v>BANCO</v>
      </c>
      <c r="B26" s="764" t="s">
        <v>235</v>
      </c>
      <c r="C26" s="764" t="s">
        <v>236</v>
      </c>
      <c r="D26" s="764" t="s">
        <v>237</v>
      </c>
      <c r="E26" s="764" t="s">
        <v>812</v>
      </c>
      <c r="F26" s="764" t="s">
        <v>239</v>
      </c>
      <c r="G26" s="764" t="s">
        <v>788</v>
      </c>
      <c r="H26" s="759"/>
      <c r="I26" s="772" t="str">
        <f>+I7</f>
        <v>BANCO</v>
      </c>
      <c r="J26" s="764" t="s">
        <v>235</v>
      </c>
      <c r="K26" s="764" t="s">
        <v>236</v>
      </c>
      <c r="L26" s="764" t="s">
        <v>237</v>
      </c>
      <c r="M26" s="764" t="s">
        <v>812</v>
      </c>
      <c r="N26" s="764" t="s">
        <v>239</v>
      </c>
      <c r="O26" s="764" t="s">
        <v>788</v>
      </c>
    </row>
    <row r="27" spans="1:15" s="229" customFormat="1" ht="25.5" customHeight="1" thickTop="1">
      <c r="A27" s="765" t="s">
        <v>813</v>
      </c>
      <c r="B27" s="766">
        <v>5267928.2249499997</v>
      </c>
      <c r="C27" s="766">
        <v>1606062.5222400001</v>
      </c>
      <c r="D27" s="766">
        <v>0</v>
      </c>
      <c r="E27" s="766">
        <v>223.39699999999999</v>
      </c>
      <c r="F27" s="766">
        <v>6874214.1441899994</v>
      </c>
      <c r="G27" s="767">
        <f>+F27/$F$42</f>
        <v>0.13367178786072514</v>
      </c>
      <c r="H27" s="759"/>
      <c r="I27" s="769" t="str">
        <f>+A27</f>
        <v xml:space="preserve">  BNB</v>
      </c>
      <c r="J27" s="766">
        <v>8192798.0114899995</v>
      </c>
      <c r="K27" s="766">
        <v>293557.47324000002</v>
      </c>
      <c r="L27" s="766">
        <v>0</v>
      </c>
      <c r="M27" s="766">
        <v>0</v>
      </c>
      <c r="N27" s="766">
        <v>8486355.4847299997</v>
      </c>
      <c r="O27" s="767">
        <f>+N27/$N$42</f>
        <v>0.11035402869438092</v>
      </c>
    </row>
    <row r="28" spans="1:15" s="229" customFormat="1" ht="25.5" customHeight="1">
      <c r="A28" s="765" t="s">
        <v>814</v>
      </c>
      <c r="B28" s="766">
        <v>8626408.4561299998</v>
      </c>
      <c r="C28" s="766">
        <v>845101.41474000004</v>
      </c>
      <c r="D28" s="766">
        <v>0</v>
      </c>
      <c r="E28" s="766">
        <v>2884.1013199999998</v>
      </c>
      <c r="F28" s="766">
        <v>9474393.9721900001</v>
      </c>
      <c r="G28" s="767">
        <f t="shared" ref="G28:G40" si="3">+F28/$F$42</f>
        <v>0.18423330355949274</v>
      </c>
      <c r="H28" s="759"/>
      <c r="I28" s="769" t="str">
        <f t="shared" ref="I28:I40" si="4">+A28</f>
        <v xml:space="preserve">  BUN</v>
      </c>
      <c r="J28" s="766">
        <v>5096010.1149599999</v>
      </c>
      <c r="K28" s="766">
        <v>707375.69963000005</v>
      </c>
      <c r="L28" s="766">
        <v>0</v>
      </c>
      <c r="M28" s="766">
        <v>368.61367999999999</v>
      </c>
      <c r="N28" s="766">
        <v>5803754.42827</v>
      </c>
      <c r="O28" s="767">
        <f t="shared" ref="O28:O40" si="5">+N28/$N$42</f>
        <v>7.5470286846323995E-2</v>
      </c>
    </row>
    <row r="29" spans="1:15" s="229" customFormat="1" ht="25.5" customHeight="1">
      <c r="A29" s="765" t="s">
        <v>815</v>
      </c>
      <c r="B29" s="766">
        <v>7538874.4346499993</v>
      </c>
      <c r="C29" s="766">
        <v>2844639.6341800001</v>
      </c>
      <c r="D29" s="766">
        <v>0</v>
      </c>
      <c r="E29" s="766">
        <v>2750.4486099999999</v>
      </c>
      <c r="F29" s="766">
        <v>10386264.517440001</v>
      </c>
      <c r="G29" s="767">
        <f t="shared" si="3"/>
        <v>0.20196498365039056</v>
      </c>
      <c r="H29" s="759"/>
      <c r="I29" s="769" t="str">
        <f t="shared" si="4"/>
        <v xml:space="preserve">  BME</v>
      </c>
      <c r="J29" s="766">
        <v>11460620.55019</v>
      </c>
      <c r="K29" s="766">
        <v>748855.77304</v>
      </c>
      <c r="L29" s="766">
        <v>0</v>
      </c>
      <c r="M29" s="766">
        <v>49.836330000000004</v>
      </c>
      <c r="N29" s="766">
        <v>12209526.159559999</v>
      </c>
      <c r="O29" s="767">
        <f t="shared" si="5"/>
        <v>0.15876902665476147</v>
      </c>
    </row>
    <row r="30" spans="1:15" s="229" customFormat="1" ht="25.5" customHeight="1">
      <c r="A30" s="765" t="s">
        <v>816</v>
      </c>
      <c r="B30" s="766">
        <v>2484504.9682899998</v>
      </c>
      <c r="C30" s="766">
        <v>1794676.5879200001</v>
      </c>
      <c r="D30" s="766">
        <v>0</v>
      </c>
      <c r="E30" s="766">
        <v>0.89485999999999999</v>
      </c>
      <c r="F30" s="766">
        <v>4279182.4510700004</v>
      </c>
      <c r="G30" s="767">
        <f t="shared" si="3"/>
        <v>8.3210379662120262E-2</v>
      </c>
      <c r="H30" s="759"/>
      <c r="I30" s="769" t="str">
        <f t="shared" si="4"/>
        <v xml:space="preserve">  BIS</v>
      </c>
      <c r="J30" s="766">
        <v>7928065.2316899998</v>
      </c>
      <c r="K30" s="766">
        <v>243447.05961000003</v>
      </c>
      <c r="L30" s="766">
        <v>0</v>
      </c>
      <c r="M30" s="766">
        <v>274.82751000000002</v>
      </c>
      <c r="N30" s="766">
        <v>8171787.1188100008</v>
      </c>
      <c r="O30" s="767">
        <f t="shared" si="5"/>
        <v>0.10626347574246384</v>
      </c>
    </row>
    <row r="31" spans="1:15" s="229" customFormat="1" ht="25.5" customHeight="1">
      <c r="A31" s="765" t="s">
        <v>817</v>
      </c>
      <c r="B31" s="766">
        <v>3666836.67319</v>
      </c>
      <c r="C31" s="766">
        <v>722782.16350999998</v>
      </c>
      <c r="D31" s="766">
        <v>0</v>
      </c>
      <c r="E31" s="766">
        <v>-5.9999999999999995E-5</v>
      </c>
      <c r="F31" s="766">
        <v>4389618.8366400003</v>
      </c>
      <c r="G31" s="767">
        <f t="shared" si="3"/>
        <v>8.5357858456695662E-2</v>
      </c>
      <c r="H31" s="759"/>
      <c r="I31" s="769" t="str">
        <f t="shared" si="4"/>
        <v xml:space="preserve">  BCR</v>
      </c>
      <c r="J31" s="766">
        <v>7665013.6636800002</v>
      </c>
      <c r="K31" s="766">
        <v>26122.744329999998</v>
      </c>
      <c r="L31" s="766">
        <v>0</v>
      </c>
      <c r="M31" s="766">
        <v>0</v>
      </c>
      <c r="N31" s="766">
        <v>7691136.4080100004</v>
      </c>
      <c r="O31" s="767">
        <f t="shared" si="5"/>
        <v>0.10001323764826203</v>
      </c>
    </row>
    <row r="32" spans="1:15" s="229" customFormat="1" ht="25.5" customHeight="1">
      <c r="A32" s="765" t="s">
        <v>818</v>
      </c>
      <c r="B32" s="766">
        <v>1371444.32828</v>
      </c>
      <c r="C32" s="766">
        <v>868624.34970999998</v>
      </c>
      <c r="D32" s="766">
        <v>0</v>
      </c>
      <c r="E32" s="766">
        <v>305.08896000000004</v>
      </c>
      <c r="F32" s="766">
        <v>2240373.7669499996</v>
      </c>
      <c r="G32" s="767">
        <f t="shared" si="3"/>
        <v>4.3564945842949399E-2</v>
      </c>
      <c r="H32" s="759"/>
      <c r="I32" s="769" t="str">
        <f t="shared" si="4"/>
        <v xml:space="preserve">  BGA</v>
      </c>
      <c r="J32" s="766">
        <v>4629595.1150200004</v>
      </c>
      <c r="K32" s="766">
        <v>128326.02451</v>
      </c>
      <c r="L32" s="766">
        <v>0</v>
      </c>
      <c r="M32" s="766">
        <v>15.126040000000001</v>
      </c>
      <c r="N32" s="766">
        <v>4757936.2655699998</v>
      </c>
      <c r="O32" s="767">
        <f t="shared" si="5"/>
        <v>6.1870780233224287E-2</v>
      </c>
    </row>
    <row r="33" spans="1:15" s="229" customFormat="1" ht="25.5" customHeight="1">
      <c r="A33" s="765" t="s">
        <v>819</v>
      </c>
      <c r="B33" s="766">
        <v>1151185.9851500001</v>
      </c>
      <c r="C33" s="766">
        <v>424302.36066000001</v>
      </c>
      <c r="D33" s="766">
        <v>0</v>
      </c>
      <c r="E33" s="766">
        <v>0</v>
      </c>
      <c r="F33" s="766">
        <v>1575488.3458099999</v>
      </c>
      <c r="G33" s="767">
        <f t="shared" si="3"/>
        <v>3.0635988277460661E-2</v>
      </c>
      <c r="H33" s="759"/>
      <c r="I33" s="769" t="str">
        <f t="shared" si="4"/>
        <v xml:space="preserve">  BEC</v>
      </c>
      <c r="J33" s="766">
        <v>4846685.8122299993</v>
      </c>
      <c r="K33" s="766">
        <v>98846.008680000014</v>
      </c>
      <c r="L33" s="766">
        <v>0</v>
      </c>
      <c r="M33" s="766">
        <v>0</v>
      </c>
      <c r="N33" s="766">
        <v>4945531.8209100002</v>
      </c>
      <c r="O33" s="767">
        <f t="shared" si="5"/>
        <v>6.4310216730337669E-2</v>
      </c>
    </row>
    <row r="34" spans="1:15" s="229" customFormat="1" ht="25.5" customHeight="1">
      <c r="A34" s="765" t="s">
        <v>820</v>
      </c>
      <c r="B34" s="766">
        <v>2887383.14267</v>
      </c>
      <c r="C34" s="766">
        <v>265897.07402</v>
      </c>
      <c r="D34" s="766">
        <v>0</v>
      </c>
      <c r="E34" s="766">
        <v>50.99579</v>
      </c>
      <c r="F34" s="766">
        <v>3153331.2124800002</v>
      </c>
      <c r="G34" s="767">
        <f t="shared" si="3"/>
        <v>6.1317761135719941E-2</v>
      </c>
      <c r="H34" s="759"/>
      <c r="I34" s="769" t="str">
        <f t="shared" si="4"/>
        <v xml:space="preserve">  BSO</v>
      </c>
      <c r="J34" s="766">
        <v>5035413.8592299996</v>
      </c>
      <c r="K34" s="766">
        <v>107993.71683</v>
      </c>
      <c r="L34" s="766">
        <v>0</v>
      </c>
      <c r="M34" s="766">
        <v>0</v>
      </c>
      <c r="N34" s="766">
        <v>5143407.5760600008</v>
      </c>
      <c r="O34" s="767">
        <f t="shared" si="5"/>
        <v>6.688333387126312E-2</v>
      </c>
    </row>
    <row r="35" spans="1:15" s="229" customFormat="1" ht="25.5" customHeight="1">
      <c r="A35" s="765" t="s">
        <v>821</v>
      </c>
      <c r="B35" s="766">
        <v>3216.8925199999999</v>
      </c>
      <c r="C35" s="766">
        <v>13676.037759999999</v>
      </c>
      <c r="D35" s="766">
        <v>0</v>
      </c>
      <c r="E35" s="766">
        <v>0</v>
      </c>
      <c r="F35" s="766">
        <v>16892.93028</v>
      </c>
      <c r="G35" s="767">
        <f t="shared" si="3"/>
        <v>3.2848964919760399E-4</v>
      </c>
      <c r="H35" s="759"/>
      <c r="I35" s="769" t="str">
        <f t="shared" si="4"/>
        <v xml:space="preserve">  BNA</v>
      </c>
      <c r="J35" s="766">
        <v>3500</v>
      </c>
      <c r="K35" s="766">
        <v>3987.7221199999999</v>
      </c>
      <c r="L35" s="766">
        <v>0</v>
      </c>
      <c r="M35" s="766">
        <v>0</v>
      </c>
      <c r="N35" s="766">
        <v>7487.7221200000004</v>
      </c>
      <c r="O35" s="767">
        <f t="shared" si="5"/>
        <v>9.7368099082443781E-5</v>
      </c>
    </row>
    <row r="36" spans="1:15" s="229" customFormat="1" ht="25.5" customHeight="1">
      <c r="A36" s="765" t="s">
        <v>822</v>
      </c>
      <c r="B36" s="766">
        <v>973.75189999999998</v>
      </c>
      <c r="C36" s="766">
        <v>361.00736000000001</v>
      </c>
      <c r="D36" s="766">
        <v>0</v>
      </c>
      <c r="E36" s="766">
        <v>0</v>
      </c>
      <c r="F36" s="766">
        <v>1334.75926</v>
      </c>
      <c r="G36" s="767">
        <f t="shared" si="3"/>
        <v>2.5954916868374923E-5</v>
      </c>
      <c r="H36" s="759"/>
      <c r="I36" s="769" t="str">
        <f t="shared" si="4"/>
        <v xml:space="preserve">  BDB</v>
      </c>
      <c r="J36" s="766">
        <v>50000</v>
      </c>
      <c r="K36" s="766">
        <v>0</v>
      </c>
      <c r="L36" s="766">
        <v>0</v>
      </c>
      <c r="M36" s="766">
        <v>0</v>
      </c>
      <c r="N36" s="766">
        <v>50000</v>
      </c>
      <c r="O36" s="767">
        <f t="shared" si="5"/>
        <v>6.5018504641331271E-4</v>
      </c>
    </row>
    <row r="37" spans="1:15" s="229" customFormat="1" ht="25.5" customHeight="1">
      <c r="A37" s="765" t="s">
        <v>823</v>
      </c>
      <c r="B37" s="766">
        <v>4153574.4578400003</v>
      </c>
      <c r="C37" s="766">
        <v>243212.93655000001</v>
      </c>
      <c r="D37" s="766">
        <v>0</v>
      </c>
      <c r="E37" s="766">
        <v>0</v>
      </c>
      <c r="F37" s="766">
        <v>4396787.39439</v>
      </c>
      <c r="G37" s="767">
        <f t="shared" si="3"/>
        <v>8.5497253871317014E-2</v>
      </c>
      <c r="H37" s="759"/>
      <c r="I37" s="769" t="str">
        <f t="shared" si="4"/>
        <v xml:space="preserve">  BIE</v>
      </c>
      <c r="J37" s="766">
        <v>4868473.9857900003</v>
      </c>
      <c r="K37" s="766">
        <v>148770.44407</v>
      </c>
      <c r="L37" s="766">
        <v>0</v>
      </c>
      <c r="M37" s="766">
        <v>742.71407999999997</v>
      </c>
      <c r="N37" s="766">
        <v>5017987.1439399999</v>
      </c>
      <c r="O37" s="767">
        <f t="shared" si="5"/>
        <v>6.5252404081680718E-2</v>
      </c>
    </row>
    <row r="38" spans="1:15" s="229" customFormat="1" ht="25.5" customHeight="1">
      <c r="A38" s="765" t="s">
        <v>824</v>
      </c>
      <c r="B38" s="766">
        <v>378931.26591000002</v>
      </c>
      <c r="C38" s="766">
        <v>65806.935039999997</v>
      </c>
      <c r="D38" s="766">
        <v>0</v>
      </c>
      <c r="E38" s="766">
        <v>0</v>
      </c>
      <c r="F38" s="766">
        <v>444738.20094999997</v>
      </c>
      <c r="G38" s="767">
        <f t="shared" si="3"/>
        <v>8.6481085988853682E-3</v>
      </c>
      <c r="H38" s="759"/>
      <c r="I38" s="769" t="str">
        <f t="shared" si="4"/>
        <v xml:space="preserve">  BFO</v>
      </c>
      <c r="J38" s="766">
        <v>1951397.88301</v>
      </c>
      <c r="K38" s="766">
        <v>89709.485910000003</v>
      </c>
      <c r="L38" s="766">
        <v>0</v>
      </c>
      <c r="M38" s="766">
        <v>0</v>
      </c>
      <c r="N38" s="766">
        <v>2041107.36892</v>
      </c>
      <c r="O38" s="767">
        <f t="shared" si="5"/>
        <v>2.6541949787916099E-2</v>
      </c>
    </row>
    <row r="39" spans="1:15" s="229" customFormat="1" ht="25.5" customHeight="1">
      <c r="A39" s="765" t="s">
        <v>825</v>
      </c>
      <c r="B39" s="766">
        <v>1906343.9183099999</v>
      </c>
      <c r="C39" s="766">
        <v>269042.02192000003</v>
      </c>
      <c r="D39" s="766">
        <v>0</v>
      </c>
      <c r="E39" s="766">
        <v>2.0230000000000001E-2</v>
      </c>
      <c r="F39" s="766">
        <v>2175385.9604600002</v>
      </c>
      <c r="G39" s="767">
        <f t="shared" si="3"/>
        <v>4.230123247870874E-2</v>
      </c>
      <c r="H39" s="759"/>
      <c r="I39" s="769" t="str">
        <f t="shared" si="4"/>
        <v xml:space="preserve">  BFS</v>
      </c>
      <c r="J39" s="766">
        <v>7759628.9321099995</v>
      </c>
      <c r="K39" s="766">
        <v>387123.62818</v>
      </c>
      <c r="L39" s="766">
        <v>0</v>
      </c>
      <c r="M39" s="766">
        <v>0</v>
      </c>
      <c r="N39" s="766">
        <v>8146752.5602900004</v>
      </c>
      <c r="O39" s="767">
        <f t="shared" si="5"/>
        <v>0.10593793383059857</v>
      </c>
    </row>
    <row r="40" spans="1:15" s="229" customFormat="1" ht="15">
      <c r="A40" s="765" t="s">
        <v>826</v>
      </c>
      <c r="B40" s="766">
        <v>1907793.49443</v>
      </c>
      <c r="C40" s="766">
        <v>110265.70918000001</v>
      </c>
      <c r="D40" s="766">
        <v>0</v>
      </c>
      <c r="E40" s="766">
        <v>0</v>
      </c>
      <c r="F40" s="766">
        <v>2018059.20361</v>
      </c>
      <c r="G40" s="767">
        <f t="shared" si="3"/>
        <v>3.9241952039468488E-2</v>
      </c>
      <c r="H40" s="759"/>
      <c r="I40" s="769" t="str">
        <f t="shared" si="4"/>
        <v xml:space="preserve">  BPR</v>
      </c>
      <c r="J40" s="766">
        <v>4403071.5135000004</v>
      </c>
      <c r="K40" s="766">
        <v>25342.601139999999</v>
      </c>
      <c r="L40" s="766">
        <v>0</v>
      </c>
      <c r="M40" s="766">
        <v>0</v>
      </c>
      <c r="N40" s="766">
        <v>4428414.1146400003</v>
      </c>
      <c r="O40" s="767">
        <f t="shared" si="5"/>
        <v>5.758577273329156E-2</v>
      </c>
    </row>
    <row r="41" spans="1:15" s="229" customFormat="1" ht="10.5" customHeight="1" thickBot="1">
      <c r="A41" s="765"/>
      <c r="B41" s="679"/>
      <c r="C41" s="679"/>
      <c r="D41" s="679"/>
      <c r="E41" s="679"/>
      <c r="F41" s="679"/>
      <c r="G41" s="770"/>
      <c r="H41" s="773"/>
      <c r="I41" s="774"/>
      <c r="J41" s="679"/>
      <c r="K41" s="679"/>
      <c r="L41" s="771"/>
      <c r="M41" s="679"/>
      <c r="N41" s="679"/>
      <c r="O41" s="770"/>
    </row>
    <row r="42" spans="1:15" s="229" customFormat="1" ht="13.5" customHeight="1" thickTop="1" thickBot="1">
      <c r="A42" s="761" t="s">
        <v>830</v>
      </c>
      <c r="B42" s="764">
        <v>41345399.994220003</v>
      </c>
      <c r="C42" s="764">
        <v>10074450.754790001</v>
      </c>
      <c r="D42" s="764">
        <v>0</v>
      </c>
      <c r="E42" s="764">
        <v>6214.9467100000002</v>
      </c>
      <c r="F42" s="764">
        <v>51426065.695720002</v>
      </c>
      <c r="G42" s="764"/>
      <c r="H42" s="773"/>
      <c r="I42" s="775"/>
      <c r="J42" s="764">
        <v>73890274.672899991</v>
      </c>
      <c r="K42" s="764">
        <v>3009458.3812899999</v>
      </c>
      <c r="L42" s="764">
        <v>0</v>
      </c>
      <c r="M42" s="764">
        <v>1451.1176399999999</v>
      </c>
      <c r="N42" s="764">
        <v>76901184.171829998</v>
      </c>
      <c r="O42" s="776"/>
    </row>
    <row r="43" spans="1:15" s="229" customFormat="1" ht="15.75" customHeight="1" thickTop="1" thickBot="1">
      <c r="A43" s="777"/>
      <c r="B43" s="778"/>
      <c r="C43" s="778"/>
      <c r="D43" s="778"/>
      <c r="E43" s="778"/>
      <c r="F43" s="778"/>
      <c r="G43" s="778"/>
      <c r="H43" s="778"/>
      <c r="I43" s="778"/>
      <c r="J43" s="779"/>
      <c r="K43" s="780"/>
      <c r="L43" s="781"/>
      <c r="M43" s="778"/>
      <c r="N43" s="778"/>
      <c r="O43" s="778"/>
    </row>
    <row r="44" spans="1:15" s="229" customFormat="1" ht="15.75" customHeight="1" thickTop="1">
      <c r="A44" s="782" t="s">
        <v>1336</v>
      </c>
      <c r="B44" s="783"/>
      <c r="C44" s="783"/>
      <c r="D44" s="783"/>
      <c r="E44" s="784"/>
      <c r="F44" s="784"/>
      <c r="G44" s="784"/>
      <c r="H44" s="784"/>
      <c r="I44" s="784"/>
      <c r="J44" s="785"/>
      <c r="K44" s="786"/>
      <c r="L44" s="787"/>
      <c r="M44" s="784"/>
      <c r="N44" s="784"/>
      <c r="O44" s="784"/>
    </row>
    <row r="45" spans="1:15" s="230" customFormat="1" ht="15.75" customHeight="1">
      <c r="A45" s="782" t="s">
        <v>831</v>
      </c>
      <c r="B45" s="783"/>
      <c r="C45" s="783"/>
      <c r="D45" s="783"/>
      <c r="E45" s="784"/>
      <c r="F45" s="784"/>
      <c r="G45" s="784"/>
      <c r="H45" s="784"/>
      <c r="I45" s="784"/>
      <c r="J45" s="785"/>
      <c r="K45" s="786"/>
      <c r="L45" s="787"/>
      <c r="M45" s="784"/>
      <c r="N45" s="784"/>
      <c r="O45" s="784"/>
    </row>
    <row r="46" spans="1:15" s="231" customFormat="1" ht="9.75" customHeight="1">
      <c r="A46" s="782" t="s">
        <v>832</v>
      </c>
      <c r="B46" s="783"/>
      <c r="C46" s="783"/>
      <c r="D46" s="783"/>
      <c r="E46" s="784"/>
      <c r="F46" s="784"/>
      <c r="G46" s="784"/>
      <c r="H46" s="784"/>
      <c r="I46" s="784"/>
      <c r="J46" s="785"/>
      <c r="K46" s="786"/>
      <c r="L46" s="787"/>
      <c r="M46" s="784"/>
      <c r="N46" s="784"/>
      <c r="O46" s="784"/>
    </row>
    <row r="47" spans="1:15" s="233" customFormat="1" ht="13.5" customHeight="1">
      <c r="A47" s="788" t="s">
        <v>833</v>
      </c>
      <c r="B47" s="789"/>
      <c r="C47" s="789"/>
      <c r="D47" s="789"/>
      <c r="E47" s="790"/>
      <c r="F47" s="790"/>
      <c r="G47" s="790"/>
      <c r="H47" s="790"/>
      <c r="I47" s="790"/>
      <c r="J47" s="790"/>
      <c r="K47" s="790"/>
      <c r="L47" s="791"/>
      <c r="M47" s="791"/>
      <c r="N47" s="790"/>
      <c r="O47" s="790"/>
    </row>
    <row r="48" spans="1:15" s="233" customFormat="1" ht="13.5" customHeight="1">
      <c r="A48" s="792"/>
      <c r="B48" s="793"/>
      <c r="C48" s="793"/>
      <c r="D48" s="793"/>
      <c r="E48" s="793"/>
      <c r="F48" s="793"/>
      <c r="G48" s="793"/>
      <c r="H48" s="793"/>
      <c r="I48" s="793"/>
      <c r="J48" s="793"/>
      <c r="K48" s="793"/>
      <c r="L48" s="794"/>
      <c r="M48" s="795"/>
      <c r="N48" s="793"/>
      <c r="O48" s="793"/>
    </row>
    <row r="49" spans="1:1" ht="13.5" customHeight="1">
      <c r="A49" s="233"/>
    </row>
    <row r="50" spans="1:1" ht="13.5" customHeight="1">
      <c r="A50" s="233"/>
    </row>
    <row r="51" spans="1:1" ht="13.5" customHeight="1">
      <c r="A51" s="233"/>
    </row>
  </sheetData>
  <mergeCells count="8">
    <mergeCell ref="A25:G25"/>
    <mergeCell ref="I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R822"/>
  <sheetViews>
    <sheetView zoomScale="66" zoomScaleNormal="66" workbookViewId="0"/>
  </sheetViews>
  <sheetFormatPr defaultColWidth="11.42578125" defaultRowHeight="12.75"/>
  <cols>
    <col min="1" max="1" width="44.28515625" style="199" bestFit="1" customWidth="1"/>
    <col min="2" max="15" width="14.140625" style="194" customWidth="1"/>
    <col min="16" max="16" width="15.5703125" style="194" customWidth="1"/>
    <col min="17" max="17" width="12" style="193" customWidth="1"/>
    <col min="18" max="18" width="2.5703125" style="195" customWidth="1"/>
    <col min="19" max="256" width="11.42578125" style="195"/>
    <col min="257" max="257" width="44.28515625" style="195" bestFit="1" customWidth="1"/>
    <col min="258" max="271" width="14.140625" style="195" customWidth="1"/>
    <col min="272" max="272" width="15.5703125" style="195" customWidth="1"/>
    <col min="273" max="273" width="12" style="195" customWidth="1"/>
    <col min="274" max="274" width="2.5703125" style="195" customWidth="1"/>
    <col min="275" max="512" width="11.42578125" style="195"/>
    <col min="513" max="513" width="44.28515625" style="195" bestFit="1" customWidth="1"/>
    <col min="514" max="527" width="14.140625" style="195" customWidth="1"/>
    <col min="528" max="528" width="15.5703125" style="195" customWidth="1"/>
    <col min="529" max="529" width="12" style="195" customWidth="1"/>
    <col min="530" max="530" width="2.5703125" style="195" customWidth="1"/>
    <col min="531" max="768" width="11.42578125" style="195"/>
    <col min="769" max="769" width="44.28515625" style="195" bestFit="1" customWidth="1"/>
    <col min="770" max="783" width="14.140625" style="195" customWidth="1"/>
    <col min="784" max="784" width="15.5703125" style="195" customWidth="1"/>
    <col min="785" max="785" width="12" style="195" customWidth="1"/>
    <col min="786" max="786" width="2.5703125" style="195" customWidth="1"/>
    <col min="787" max="1024" width="11.42578125" style="195"/>
    <col min="1025" max="1025" width="44.28515625" style="195" bestFit="1" customWidth="1"/>
    <col min="1026" max="1039" width="14.140625" style="195" customWidth="1"/>
    <col min="1040" max="1040" width="15.5703125" style="195" customWidth="1"/>
    <col min="1041" max="1041" width="12" style="195" customWidth="1"/>
    <col min="1042" max="1042" width="2.5703125" style="195" customWidth="1"/>
    <col min="1043" max="1280" width="11.42578125" style="195"/>
    <col min="1281" max="1281" width="44.28515625" style="195" bestFit="1" customWidth="1"/>
    <col min="1282" max="1295" width="14.140625" style="195" customWidth="1"/>
    <col min="1296" max="1296" width="15.5703125" style="195" customWidth="1"/>
    <col min="1297" max="1297" width="12" style="195" customWidth="1"/>
    <col min="1298" max="1298" width="2.5703125" style="195" customWidth="1"/>
    <col min="1299" max="1536" width="11.42578125" style="195"/>
    <col min="1537" max="1537" width="44.28515625" style="195" bestFit="1" customWidth="1"/>
    <col min="1538" max="1551" width="14.140625" style="195" customWidth="1"/>
    <col min="1552" max="1552" width="15.5703125" style="195" customWidth="1"/>
    <col min="1553" max="1553" width="12" style="195" customWidth="1"/>
    <col min="1554" max="1554" width="2.5703125" style="195" customWidth="1"/>
    <col min="1555" max="1792" width="11.42578125" style="195"/>
    <col min="1793" max="1793" width="44.28515625" style="195" bestFit="1" customWidth="1"/>
    <col min="1794" max="1807" width="14.140625" style="195" customWidth="1"/>
    <col min="1808" max="1808" width="15.5703125" style="195" customWidth="1"/>
    <col min="1809" max="1809" width="12" style="195" customWidth="1"/>
    <col min="1810" max="1810" width="2.5703125" style="195" customWidth="1"/>
    <col min="1811" max="2048" width="11.42578125" style="195"/>
    <col min="2049" max="2049" width="44.28515625" style="195" bestFit="1" customWidth="1"/>
    <col min="2050" max="2063" width="14.140625" style="195" customWidth="1"/>
    <col min="2064" max="2064" width="15.5703125" style="195" customWidth="1"/>
    <col min="2065" max="2065" width="12" style="195" customWidth="1"/>
    <col min="2066" max="2066" width="2.5703125" style="195" customWidth="1"/>
    <col min="2067" max="2304" width="11.42578125" style="195"/>
    <col min="2305" max="2305" width="44.28515625" style="195" bestFit="1" customWidth="1"/>
    <col min="2306" max="2319" width="14.140625" style="195" customWidth="1"/>
    <col min="2320" max="2320" width="15.5703125" style="195" customWidth="1"/>
    <col min="2321" max="2321" width="12" style="195" customWidth="1"/>
    <col min="2322" max="2322" width="2.5703125" style="195" customWidth="1"/>
    <col min="2323" max="2560" width="11.42578125" style="195"/>
    <col min="2561" max="2561" width="44.28515625" style="195" bestFit="1" customWidth="1"/>
    <col min="2562" max="2575" width="14.140625" style="195" customWidth="1"/>
    <col min="2576" max="2576" width="15.5703125" style="195" customWidth="1"/>
    <col min="2577" max="2577" width="12" style="195" customWidth="1"/>
    <col min="2578" max="2578" width="2.5703125" style="195" customWidth="1"/>
    <col min="2579" max="2816" width="11.42578125" style="195"/>
    <col min="2817" max="2817" width="44.28515625" style="195" bestFit="1" customWidth="1"/>
    <col min="2818" max="2831" width="14.140625" style="195" customWidth="1"/>
    <col min="2832" max="2832" width="15.5703125" style="195" customWidth="1"/>
    <col min="2833" max="2833" width="12" style="195" customWidth="1"/>
    <col min="2834" max="2834" width="2.5703125" style="195" customWidth="1"/>
    <col min="2835" max="3072" width="11.42578125" style="195"/>
    <col min="3073" max="3073" width="44.28515625" style="195" bestFit="1" customWidth="1"/>
    <col min="3074" max="3087" width="14.140625" style="195" customWidth="1"/>
    <col min="3088" max="3088" width="15.5703125" style="195" customWidth="1"/>
    <col min="3089" max="3089" width="12" style="195" customWidth="1"/>
    <col min="3090" max="3090" width="2.5703125" style="195" customWidth="1"/>
    <col min="3091" max="3328" width="11.42578125" style="195"/>
    <col min="3329" max="3329" width="44.28515625" style="195" bestFit="1" customWidth="1"/>
    <col min="3330" max="3343" width="14.140625" style="195" customWidth="1"/>
    <col min="3344" max="3344" width="15.5703125" style="195" customWidth="1"/>
    <col min="3345" max="3345" width="12" style="195" customWidth="1"/>
    <col min="3346" max="3346" width="2.5703125" style="195" customWidth="1"/>
    <col min="3347" max="3584" width="11.42578125" style="195"/>
    <col min="3585" max="3585" width="44.28515625" style="195" bestFit="1" customWidth="1"/>
    <col min="3586" max="3599" width="14.140625" style="195" customWidth="1"/>
    <col min="3600" max="3600" width="15.5703125" style="195" customWidth="1"/>
    <col min="3601" max="3601" width="12" style="195" customWidth="1"/>
    <col min="3602" max="3602" width="2.5703125" style="195" customWidth="1"/>
    <col min="3603" max="3840" width="11.42578125" style="195"/>
    <col min="3841" max="3841" width="44.28515625" style="195" bestFit="1" customWidth="1"/>
    <col min="3842" max="3855" width="14.140625" style="195" customWidth="1"/>
    <col min="3856" max="3856" width="15.5703125" style="195" customWidth="1"/>
    <col min="3857" max="3857" width="12" style="195" customWidth="1"/>
    <col min="3858" max="3858" width="2.5703125" style="195" customWidth="1"/>
    <col min="3859" max="4096" width="11.42578125" style="195"/>
    <col min="4097" max="4097" width="44.28515625" style="195" bestFit="1" customWidth="1"/>
    <col min="4098" max="4111" width="14.140625" style="195" customWidth="1"/>
    <col min="4112" max="4112" width="15.5703125" style="195" customWidth="1"/>
    <col min="4113" max="4113" width="12" style="195" customWidth="1"/>
    <col min="4114" max="4114" width="2.5703125" style="195" customWidth="1"/>
    <col min="4115" max="4352" width="11.42578125" style="195"/>
    <col min="4353" max="4353" width="44.28515625" style="195" bestFit="1" customWidth="1"/>
    <col min="4354" max="4367" width="14.140625" style="195" customWidth="1"/>
    <col min="4368" max="4368" width="15.5703125" style="195" customWidth="1"/>
    <col min="4369" max="4369" width="12" style="195" customWidth="1"/>
    <col min="4370" max="4370" width="2.5703125" style="195" customWidth="1"/>
    <col min="4371" max="4608" width="11.42578125" style="195"/>
    <col min="4609" max="4609" width="44.28515625" style="195" bestFit="1" customWidth="1"/>
    <col min="4610" max="4623" width="14.140625" style="195" customWidth="1"/>
    <col min="4624" max="4624" width="15.5703125" style="195" customWidth="1"/>
    <col min="4625" max="4625" width="12" style="195" customWidth="1"/>
    <col min="4626" max="4626" width="2.5703125" style="195" customWidth="1"/>
    <col min="4627" max="4864" width="11.42578125" style="195"/>
    <col min="4865" max="4865" width="44.28515625" style="195" bestFit="1" customWidth="1"/>
    <col min="4866" max="4879" width="14.140625" style="195" customWidth="1"/>
    <col min="4880" max="4880" width="15.5703125" style="195" customWidth="1"/>
    <col min="4881" max="4881" width="12" style="195" customWidth="1"/>
    <col min="4882" max="4882" width="2.5703125" style="195" customWidth="1"/>
    <col min="4883" max="5120" width="11.42578125" style="195"/>
    <col min="5121" max="5121" width="44.28515625" style="195" bestFit="1" customWidth="1"/>
    <col min="5122" max="5135" width="14.140625" style="195" customWidth="1"/>
    <col min="5136" max="5136" width="15.5703125" style="195" customWidth="1"/>
    <col min="5137" max="5137" width="12" style="195" customWidth="1"/>
    <col min="5138" max="5138" width="2.5703125" style="195" customWidth="1"/>
    <col min="5139" max="5376" width="11.42578125" style="195"/>
    <col min="5377" max="5377" width="44.28515625" style="195" bestFit="1" customWidth="1"/>
    <col min="5378" max="5391" width="14.140625" style="195" customWidth="1"/>
    <col min="5392" max="5392" width="15.5703125" style="195" customWidth="1"/>
    <col min="5393" max="5393" width="12" style="195" customWidth="1"/>
    <col min="5394" max="5394" width="2.5703125" style="195" customWidth="1"/>
    <col min="5395" max="5632" width="11.42578125" style="195"/>
    <col min="5633" max="5633" width="44.28515625" style="195" bestFit="1" customWidth="1"/>
    <col min="5634" max="5647" width="14.140625" style="195" customWidth="1"/>
    <col min="5648" max="5648" width="15.5703125" style="195" customWidth="1"/>
    <col min="5649" max="5649" width="12" style="195" customWidth="1"/>
    <col min="5650" max="5650" width="2.5703125" style="195" customWidth="1"/>
    <col min="5651" max="5888" width="11.42578125" style="195"/>
    <col min="5889" max="5889" width="44.28515625" style="195" bestFit="1" customWidth="1"/>
    <col min="5890" max="5903" width="14.140625" style="195" customWidth="1"/>
    <col min="5904" max="5904" width="15.5703125" style="195" customWidth="1"/>
    <col min="5905" max="5905" width="12" style="195" customWidth="1"/>
    <col min="5906" max="5906" width="2.5703125" style="195" customWidth="1"/>
    <col min="5907" max="6144" width="11.42578125" style="195"/>
    <col min="6145" max="6145" width="44.28515625" style="195" bestFit="1" customWidth="1"/>
    <col min="6146" max="6159" width="14.140625" style="195" customWidth="1"/>
    <col min="6160" max="6160" width="15.5703125" style="195" customWidth="1"/>
    <col min="6161" max="6161" width="12" style="195" customWidth="1"/>
    <col min="6162" max="6162" width="2.5703125" style="195" customWidth="1"/>
    <col min="6163" max="6400" width="11.42578125" style="195"/>
    <col min="6401" max="6401" width="44.28515625" style="195" bestFit="1" customWidth="1"/>
    <col min="6402" max="6415" width="14.140625" style="195" customWidth="1"/>
    <col min="6416" max="6416" width="15.5703125" style="195" customWidth="1"/>
    <col min="6417" max="6417" width="12" style="195" customWidth="1"/>
    <col min="6418" max="6418" width="2.5703125" style="195" customWidth="1"/>
    <col min="6419" max="6656" width="11.42578125" style="195"/>
    <col min="6657" max="6657" width="44.28515625" style="195" bestFit="1" customWidth="1"/>
    <col min="6658" max="6671" width="14.140625" style="195" customWidth="1"/>
    <col min="6672" max="6672" width="15.5703125" style="195" customWidth="1"/>
    <col min="6673" max="6673" width="12" style="195" customWidth="1"/>
    <col min="6674" max="6674" width="2.5703125" style="195" customWidth="1"/>
    <col min="6675" max="6912" width="11.42578125" style="195"/>
    <col min="6913" max="6913" width="44.28515625" style="195" bestFit="1" customWidth="1"/>
    <col min="6914" max="6927" width="14.140625" style="195" customWidth="1"/>
    <col min="6928" max="6928" width="15.5703125" style="195" customWidth="1"/>
    <col min="6929" max="6929" width="12" style="195" customWidth="1"/>
    <col min="6930" max="6930" width="2.5703125" style="195" customWidth="1"/>
    <col min="6931" max="7168" width="11.42578125" style="195"/>
    <col min="7169" max="7169" width="44.28515625" style="195" bestFit="1" customWidth="1"/>
    <col min="7170" max="7183" width="14.140625" style="195" customWidth="1"/>
    <col min="7184" max="7184" width="15.5703125" style="195" customWidth="1"/>
    <col min="7185" max="7185" width="12" style="195" customWidth="1"/>
    <col min="7186" max="7186" width="2.5703125" style="195" customWidth="1"/>
    <col min="7187" max="7424" width="11.42578125" style="195"/>
    <col min="7425" max="7425" width="44.28515625" style="195" bestFit="1" customWidth="1"/>
    <col min="7426" max="7439" width="14.140625" style="195" customWidth="1"/>
    <col min="7440" max="7440" width="15.5703125" style="195" customWidth="1"/>
    <col min="7441" max="7441" width="12" style="195" customWidth="1"/>
    <col min="7442" max="7442" width="2.5703125" style="195" customWidth="1"/>
    <col min="7443" max="7680" width="11.42578125" style="195"/>
    <col min="7681" max="7681" width="44.28515625" style="195" bestFit="1" customWidth="1"/>
    <col min="7682" max="7695" width="14.140625" style="195" customWidth="1"/>
    <col min="7696" max="7696" width="15.5703125" style="195" customWidth="1"/>
    <col min="7697" max="7697" width="12" style="195" customWidth="1"/>
    <col min="7698" max="7698" width="2.5703125" style="195" customWidth="1"/>
    <col min="7699" max="7936" width="11.42578125" style="195"/>
    <col min="7937" max="7937" width="44.28515625" style="195" bestFit="1" customWidth="1"/>
    <col min="7938" max="7951" width="14.140625" style="195" customWidth="1"/>
    <col min="7952" max="7952" width="15.5703125" style="195" customWidth="1"/>
    <col min="7953" max="7953" width="12" style="195" customWidth="1"/>
    <col min="7954" max="7954" width="2.5703125" style="195" customWidth="1"/>
    <col min="7955" max="8192" width="11.42578125" style="195"/>
    <col min="8193" max="8193" width="44.28515625" style="195" bestFit="1" customWidth="1"/>
    <col min="8194" max="8207" width="14.140625" style="195" customWidth="1"/>
    <col min="8208" max="8208" width="15.5703125" style="195" customWidth="1"/>
    <col min="8209" max="8209" width="12" style="195" customWidth="1"/>
    <col min="8210" max="8210" width="2.5703125" style="195" customWidth="1"/>
    <col min="8211" max="8448" width="11.42578125" style="195"/>
    <col min="8449" max="8449" width="44.28515625" style="195" bestFit="1" customWidth="1"/>
    <col min="8450" max="8463" width="14.140625" style="195" customWidth="1"/>
    <col min="8464" max="8464" width="15.5703125" style="195" customWidth="1"/>
    <col min="8465" max="8465" width="12" style="195" customWidth="1"/>
    <col min="8466" max="8466" width="2.5703125" style="195" customWidth="1"/>
    <col min="8467" max="8704" width="11.42578125" style="195"/>
    <col min="8705" max="8705" width="44.28515625" style="195" bestFit="1" customWidth="1"/>
    <col min="8706" max="8719" width="14.140625" style="195" customWidth="1"/>
    <col min="8720" max="8720" width="15.5703125" style="195" customWidth="1"/>
    <col min="8721" max="8721" width="12" style="195" customWidth="1"/>
    <col min="8722" max="8722" width="2.5703125" style="195" customWidth="1"/>
    <col min="8723" max="8960" width="11.42578125" style="195"/>
    <col min="8961" max="8961" width="44.28515625" style="195" bestFit="1" customWidth="1"/>
    <col min="8962" max="8975" width="14.140625" style="195" customWidth="1"/>
    <col min="8976" max="8976" width="15.5703125" style="195" customWidth="1"/>
    <col min="8977" max="8977" width="12" style="195" customWidth="1"/>
    <col min="8978" max="8978" width="2.5703125" style="195" customWidth="1"/>
    <col min="8979" max="9216" width="11.42578125" style="195"/>
    <col min="9217" max="9217" width="44.28515625" style="195" bestFit="1" customWidth="1"/>
    <col min="9218" max="9231" width="14.140625" style="195" customWidth="1"/>
    <col min="9232" max="9232" width="15.5703125" style="195" customWidth="1"/>
    <col min="9233" max="9233" width="12" style="195" customWidth="1"/>
    <col min="9234" max="9234" width="2.5703125" style="195" customWidth="1"/>
    <col min="9235" max="9472" width="11.42578125" style="195"/>
    <col min="9473" max="9473" width="44.28515625" style="195" bestFit="1" customWidth="1"/>
    <col min="9474" max="9487" width="14.140625" style="195" customWidth="1"/>
    <col min="9488" max="9488" width="15.5703125" style="195" customWidth="1"/>
    <col min="9489" max="9489" width="12" style="195" customWidth="1"/>
    <col min="9490" max="9490" width="2.5703125" style="195" customWidth="1"/>
    <col min="9491" max="9728" width="11.42578125" style="195"/>
    <col min="9729" max="9729" width="44.28515625" style="195" bestFit="1" customWidth="1"/>
    <col min="9730" max="9743" width="14.140625" style="195" customWidth="1"/>
    <col min="9744" max="9744" width="15.5703125" style="195" customWidth="1"/>
    <col min="9745" max="9745" width="12" style="195" customWidth="1"/>
    <col min="9746" max="9746" width="2.5703125" style="195" customWidth="1"/>
    <col min="9747" max="9984" width="11.42578125" style="195"/>
    <col min="9985" max="9985" width="44.28515625" style="195" bestFit="1" customWidth="1"/>
    <col min="9986" max="9999" width="14.140625" style="195" customWidth="1"/>
    <col min="10000" max="10000" width="15.5703125" style="195" customWidth="1"/>
    <col min="10001" max="10001" width="12" style="195" customWidth="1"/>
    <col min="10002" max="10002" width="2.5703125" style="195" customWidth="1"/>
    <col min="10003" max="10240" width="11.42578125" style="195"/>
    <col min="10241" max="10241" width="44.28515625" style="195" bestFit="1" customWidth="1"/>
    <col min="10242" max="10255" width="14.140625" style="195" customWidth="1"/>
    <col min="10256" max="10256" width="15.5703125" style="195" customWidth="1"/>
    <col min="10257" max="10257" width="12" style="195" customWidth="1"/>
    <col min="10258" max="10258" width="2.5703125" style="195" customWidth="1"/>
    <col min="10259" max="10496" width="11.42578125" style="195"/>
    <col min="10497" max="10497" width="44.28515625" style="195" bestFit="1" customWidth="1"/>
    <col min="10498" max="10511" width="14.140625" style="195" customWidth="1"/>
    <col min="10512" max="10512" width="15.5703125" style="195" customWidth="1"/>
    <col min="10513" max="10513" width="12" style="195" customWidth="1"/>
    <col min="10514" max="10514" width="2.5703125" style="195" customWidth="1"/>
    <col min="10515" max="10752" width="11.42578125" style="195"/>
    <col min="10753" max="10753" width="44.28515625" style="195" bestFit="1" customWidth="1"/>
    <col min="10754" max="10767" width="14.140625" style="195" customWidth="1"/>
    <col min="10768" max="10768" width="15.5703125" style="195" customWidth="1"/>
    <col min="10769" max="10769" width="12" style="195" customWidth="1"/>
    <col min="10770" max="10770" width="2.5703125" style="195" customWidth="1"/>
    <col min="10771" max="11008" width="11.42578125" style="195"/>
    <col min="11009" max="11009" width="44.28515625" style="195" bestFit="1" customWidth="1"/>
    <col min="11010" max="11023" width="14.140625" style="195" customWidth="1"/>
    <col min="11024" max="11024" width="15.5703125" style="195" customWidth="1"/>
    <col min="11025" max="11025" width="12" style="195" customWidth="1"/>
    <col min="11026" max="11026" width="2.5703125" style="195" customWidth="1"/>
    <col min="11027" max="11264" width="11.42578125" style="195"/>
    <col min="11265" max="11265" width="44.28515625" style="195" bestFit="1" customWidth="1"/>
    <col min="11266" max="11279" width="14.140625" style="195" customWidth="1"/>
    <col min="11280" max="11280" width="15.5703125" style="195" customWidth="1"/>
    <col min="11281" max="11281" width="12" style="195" customWidth="1"/>
    <col min="11282" max="11282" width="2.5703125" style="195" customWidth="1"/>
    <col min="11283" max="11520" width="11.42578125" style="195"/>
    <col min="11521" max="11521" width="44.28515625" style="195" bestFit="1" customWidth="1"/>
    <col min="11522" max="11535" width="14.140625" style="195" customWidth="1"/>
    <col min="11536" max="11536" width="15.5703125" style="195" customWidth="1"/>
    <col min="11537" max="11537" width="12" style="195" customWidth="1"/>
    <col min="11538" max="11538" width="2.5703125" style="195" customWidth="1"/>
    <col min="11539" max="11776" width="11.42578125" style="195"/>
    <col min="11777" max="11777" width="44.28515625" style="195" bestFit="1" customWidth="1"/>
    <col min="11778" max="11791" width="14.140625" style="195" customWidth="1"/>
    <col min="11792" max="11792" width="15.5703125" style="195" customWidth="1"/>
    <col min="11793" max="11793" width="12" style="195" customWidth="1"/>
    <col min="11794" max="11794" width="2.5703125" style="195" customWidth="1"/>
    <col min="11795" max="12032" width="11.42578125" style="195"/>
    <col min="12033" max="12033" width="44.28515625" style="195" bestFit="1" customWidth="1"/>
    <col min="12034" max="12047" width="14.140625" style="195" customWidth="1"/>
    <col min="12048" max="12048" width="15.5703125" style="195" customWidth="1"/>
    <col min="12049" max="12049" width="12" style="195" customWidth="1"/>
    <col min="12050" max="12050" width="2.5703125" style="195" customWidth="1"/>
    <col min="12051" max="12288" width="11.42578125" style="195"/>
    <col min="12289" max="12289" width="44.28515625" style="195" bestFit="1" customWidth="1"/>
    <col min="12290" max="12303" width="14.140625" style="195" customWidth="1"/>
    <col min="12304" max="12304" width="15.5703125" style="195" customWidth="1"/>
    <col min="12305" max="12305" width="12" style="195" customWidth="1"/>
    <col min="12306" max="12306" width="2.5703125" style="195" customWidth="1"/>
    <col min="12307" max="12544" width="11.42578125" style="195"/>
    <col min="12545" max="12545" width="44.28515625" style="195" bestFit="1" customWidth="1"/>
    <col min="12546" max="12559" width="14.140625" style="195" customWidth="1"/>
    <col min="12560" max="12560" width="15.5703125" style="195" customWidth="1"/>
    <col min="12561" max="12561" width="12" style="195" customWidth="1"/>
    <col min="12562" max="12562" width="2.5703125" style="195" customWidth="1"/>
    <col min="12563" max="12800" width="11.42578125" style="195"/>
    <col min="12801" max="12801" width="44.28515625" style="195" bestFit="1" customWidth="1"/>
    <col min="12802" max="12815" width="14.140625" style="195" customWidth="1"/>
    <col min="12816" max="12816" width="15.5703125" style="195" customWidth="1"/>
    <col min="12817" max="12817" width="12" style="195" customWidth="1"/>
    <col min="12818" max="12818" width="2.5703125" style="195" customWidth="1"/>
    <col min="12819" max="13056" width="11.42578125" style="195"/>
    <col min="13057" max="13057" width="44.28515625" style="195" bestFit="1" customWidth="1"/>
    <col min="13058" max="13071" width="14.140625" style="195" customWidth="1"/>
    <col min="13072" max="13072" width="15.5703125" style="195" customWidth="1"/>
    <col min="13073" max="13073" width="12" style="195" customWidth="1"/>
    <col min="13074" max="13074" width="2.5703125" style="195" customWidth="1"/>
    <col min="13075" max="13312" width="11.42578125" style="195"/>
    <col min="13313" max="13313" width="44.28515625" style="195" bestFit="1" customWidth="1"/>
    <col min="13314" max="13327" width="14.140625" style="195" customWidth="1"/>
    <col min="13328" max="13328" width="15.5703125" style="195" customWidth="1"/>
    <col min="13329" max="13329" width="12" style="195" customWidth="1"/>
    <col min="13330" max="13330" width="2.5703125" style="195" customWidth="1"/>
    <col min="13331" max="13568" width="11.42578125" style="195"/>
    <col min="13569" max="13569" width="44.28515625" style="195" bestFit="1" customWidth="1"/>
    <col min="13570" max="13583" width="14.140625" style="195" customWidth="1"/>
    <col min="13584" max="13584" width="15.5703125" style="195" customWidth="1"/>
    <col min="13585" max="13585" width="12" style="195" customWidth="1"/>
    <col min="13586" max="13586" width="2.5703125" style="195" customWidth="1"/>
    <col min="13587" max="13824" width="11.42578125" style="195"/>
    <col min="13825" max="13825" width="44.28515625" style="195" bestFit="1" customWidth="1"/>
    <col min="13826" max="13839" width="14.140625" style="195" customWidth="1"/>
    <col min="13840" max="13840" width="15.5703125" style="195" customWidth="1"/>
    <col min="13841" max="13841" width="12" style="195" customWidth="1"/>
    <col min="13842" max="13842" width="2.5703125" style="195" customWidth="1"/>
    <col min="13843" max="14080" width="11.42578125" style="195"/>
    <col min="14081" max="14081" width="44.28515625" style="195" bestFit="1" customWidth="1"/>
    <col min="14082" max="14095" width="14.140625" style="195" customWidth="1"/>
    <col min="14096" max="14096" width="15.5703125" style="195" customWidth="1"/>
    <col min="14097" max="14097" width="12" style="195" customWidth="1"/>
    <col min="14098" max="14098" width="2.5703125" style="195" customWidth="1"/>
    <col min="14099" max="14336" width="11.42578125" style="195"/>
    <col min="14337" max="14337" width="44.28515625" style="195" bestFit="1" customWidth="1"/>
    <col min="14338" max="14351" width="14.140625" style="195" customWidth="1"/>
    <col min="14352" max="14352" width="15.5703125" style="195" customWidth="1"/>
    <col min="14353" max="14353" width="12" style="195" customWidth="1"/>
    <col min="14354" max="14354" width="2.5703125" style="195" customWidth="1"/>
    <col min="14355" max="14592" width="11.42578125" style="195"/>
    <col min="14593" max="14593" width="44.28515625" style="195" bestFit="1" customWidth="1"/>
    <col min="14594" max="14607" width="14.140625" style="195" customWidth="1"/>
    <col min="14608" max="14608" width="15.5703125" style="195" customWidth="1"/>
    <col min="14609" max="14609" width="12" style="195" customWidth="1"/>
    <col min="14610" max="14610" width="2.5703125" style="195" customWidth="1"/>
    <col min="14611" max="14848" width="11.42578125" style="195"/>
    <col min="14849" max="14849" width="44.28515625" style="195" bestFit="1" customWidth="1"/>
    <col min="14850" max="14863" width="14.140625" style="195" customWidth="1"/>
    <col min="14864" max="14864" width="15.5703125" style="195" customWidth="1"/>
    <col min="14865" max="14865" width="12" style="195" customWidth="1"/>
    <col min="14866" max="14866" width="2.5703125" style="195" customWidth="1"/>
    <col min="14867" max="15104" width="11.42578125" style="195"/>
    <col min="15105" max="15105" width="44.28515625" style="195" bestFit="1" customWidth="1"/>
    <col min="15106" max="15119" width="14.140625" style="195" customWidth="1"/>
    <col min="15120" max="15120" width="15.5703125" style="195" customWidth="1"/>
    <col min="15121" max="15121" width="12" style="195" customWidth="1"/>
    <col min="15122" max="15122" width="2.5703125" style="195" customWidth="1"/>
    <col min="15123" max="15360" width="11.42578125" style="195"/>
    <col min="15361" max="15361" width="44.28515625" style="195" bestFit="1" customWidth="1"/>
    <col min="15362" max="15375" width="14.140625" style="195" customWidth="1"/>
    <col min="15376" max="15376" width="15.5703125" style="195" customWidth="1"/>
    <col min="15377" max="15377" width="12" style="195" customWidth="1"/>
    <col min="15378" max="15378" width="2.5703125" style="195" customWidth="1"/>
    <col min="15379" max="15616" width="11.42578125" style="195"/>
    <col min="15617" max="15617" width="44.28515625" style="195" bestFit="1" customWidth="1"/>
    <col min="15618" max="15631" width="14.140625" style="195" customWidth="1"/>
    <col min="15632" max="15632" width="15.5703125" style="195" customWidth="1"/>
    <col min="15633" max="15633" width="12" style="195" customWidth="1"/>
    <col min="15634" max="15634" width="2.5703125" style="195" customWidth="1"/>
    <col min="15635" max="15872" width="11.42578125" style="195"/>
    <col min="15873" max="15873" width="44.28515625" style="195" bestFit="1" customWidth="1"/>
    <col min="15874" max="15887" width="14.140625" style="195" customWidth="1"/>
    <col min="15888" max="15888" width="15.5703125" style="195" customWidth="1"/>
    <col min="15889" max="15889" width="12" style="195" customWidth="1"/>
    <col min="15890" max="15890" width="2.5703125" style="195" customWidth="1"/>
    <col min="15891" max="16128" width="11.42578125" style="195"/>
    <col min="16129" max="16129" width="44.28515625" style="195" bestFit="1" customWidth="1"/>
    <col min="16130" max="16143" width="14.140625" style="195" customWidth="1"/>
    <col min="16144" max="16144" width="15.5703125" style="195" customWidth="1"/>
    <col min="16145" max="16145" width="12" style="195" customWidth="1"/>
    <col min="16146" max="16146" width="2.5703125" style="195" customWidth="1"/>
    <col min="16147" max="16384" width="11.42578125" style="195"/>
  </cols>
  <sheetData>
    <row r="1" spans="1:17" s="212" customFormat="1" ht="3.75" customHeight="1">
      <c r="A1" s="234"/>
      <c r="B1" s="235"/>
      <c r="C1" s="235"/>
      <c r="D1" s="235"/>
      <c r="E1" s="235"/>
      <c r="F1" s="235"/>
      <c r="G1" s="235"/>
      <c r="H1" s="235"/>
      <c r="I1" s="235"/>
      <c r="J1" s="235"/>
      <c r="K1" s="235"/>
      <c r="L1" s="235"/>
      <c r="M1" s="235"/>
      <c r="N1" s="235"/>
      <c r="O1" s="235"/>
      <c r="P1" s="235"/>
      <c r="Q1" s="236"/>
    </row>
    <row r="2" spans="1:17" s="237" customFormat="1" ht="47.25" customHeight="1">
      <c r="A2" s="1428" t="s">
        <v>538</v>
      </c>
      <c r="B2" s="1428"/>
      <c r="C2" s="1428"/>
      <c r="D2" s="1428"/>
      <c r="E2" s="1428"/>
      <c r="F2" s="1428"/>
      <c r="G2" s="1428"/>
      <c r="H2" s="1428"/>
      <c r="I2" s="1428"/>
      <c r="J2" s="1428"/>
      <c r="K2" s="1428"/>
      <c r="L2" s="1428"/>
      <c r="M2" s="1428"/>
      <c r="N2" s="1428"/>
      <c r="O2" s="1428"/>
      <c r="P2" s="1428"/>
      <c r="Q2" s="1428"/>
    </row>
    <row r="3" spans="1:17" s="237" customFormat="1" ht="27.95" customHeight="1">
      <c r="A3" s="1428" t="s">
        <v>834</v>
      </c>
      <c r="B3" s="1428"/>
      <c r="C3" s="1428"/>
      <c r="D3" s="1428"/>
      <c r="E3" s="1428"/>
      <c r="F3" s="1428"/>
      <c r="G3" s="1428"/>
      <c r="H3" s="1428"/>
      <c r="I3" s="1428"/>
      <c r="J3" s="1428"/>
      <c r="K3" s="1428"/>
      <c r="L3" s="1428"/>
      <c r="M3" s="1428"/>
      <c r="N3" s="1428"/>
      <c r="O3" s="1428"/>
      <c r="P3" s="1428"/>
      <c r="Q3" s="1428"/>
    </row>
    <row r="4" spans="1:17" s="237" customFormat="1" ht="27.95" customHeight="1">
      <c r="A4" s="1428" t="s">
        <v>1411</v>
      </c>
      <c r="B4" s="1428"/>
      <c r="C4" s="1428"/>
      <c r="D4" s="1428"/>
      <c r="E4" s="1428"/>
      <c r="F4" s="1428"/>
      <c r="G4" s="1428"/>
      <c r="H4" s="1428"/>
      <c r="I4" s="1428"/>
      <c r="J4" s="1428"/>
      <c r="K4" s="1428"/>
      <c r="L4" s="1428"/>
      <c r="M4" s="1428"/>
      <c r="N4" s="1428"/>
      <c r="O4" s="1428"/>
      <c r="P4" s="1428"/>
      <c r="Q4" s="1428"/>
    </row>
    <row r="5" spans="1:17" s="238" customFormat="1" ht="46.5" customHeight="1">
      <c r="A5" s="1429" t="s">
        <v>556</v>
      </c>
      <c r="B5" s="1429"/>
      <c r="C5" s="1429"/>
      <c r="D5" s="1429"/>
      <c r="E5" s="1429"/>
      <c r="F5" s="1429"/>
      <c r="G5" s="1429"/>
      <c r="H5" s="1429"/>
      <c r="I5" s="1429"/>
      <c r="J5" s="1429"/>
      <c r="K5" s="1429"/>
      <c r="L5" s="1429"/>
      <c r="M5" s="1429"/>
      <c r="N5" s="1429"/>
      <c r="O5" s="1429"/>
      <c r="P5" s="1429"/>
      <c r="Q5" s="1429"/>
    </row>
    <row r="6" spans="1:17" ht="2.25" customHeight="1" thickBot="1">
      <c r="A6" s="239"/>
      <c r="B6" s="240"/>
      <c r="C6" s="240"/>
      <c r="D6" s="240"/>
      <c r="E6" s="240"/>
      <c r="F6" s="240"/>
      <c r="G6" s="240"/>
      <c r="H6" s="240"/>
      <c r="I6" s="240"/>
      <c r="J6" s="240"/>
      <c r="K6" s="240"/>
      <c r="L6" s="240"/>
      <c r="M6" s="240"/>
      <c r="N6" s="240"/>
      <c r="O6" s="240"/>
      <c r="P6" s="240"/>
      <c r="Q6" s="241"/>
    </row>
    <row r="7" spans="1:17" ht="14.25" hidden="1" customHeight="1">
      <c r="A7" s="242"/>
      <c r="B7" s="243"/>
      <c r="C7" s="244"/>
      <c r="D7" s="243"/>
      <c r="E7" s="243"/>
      <c r="F7" s="243"/>
      <c r="G7" s="243"/>
      <c r="H7" s="243"/>
      <c r="I7" s="244"/>
      <c r="J7" s="243"/>
      <c r="K7" s="243"/>
      <c r="L7" s="243"/>
      <c r="M7" s="243"/>
      <c r="N7" s="243"/>
      <c r="O7" s="243"/>
      <c r="P7" s="243"/>
      <c r="Q7" s="245"/>
    </row>
    <row r="8" spans="1:17" ht="34.5" customHeight="1" thickTop="1" thickBot="1">
      <c r="A8" s="797" t="s">
        <v>835</v>
      </c>
      <c r="B8" s="797" t="s">
        <v>62</v>
      </c>
      <c r="C8" s="797" t="s">
        <v>188</v>
      </c>
      <c r="D8" s="797" t="s">
        <v>64</v>
      </c>
      <c r="E8" s="797" t="s">
        <v>66</v>
      </c>
      <c r="F8" s="797" t="s">
        <v>74</v>
      </c>
      <c r="G8" s="797" t="s">
        <v>72</v>
      </c>
      <c r="H8" s="797" t="s">
        <v>68</v>
      </c>
      <c r="I8" s="797" t="s">
        <v>70</v>
      </c>
      <c r="J8" s="797" t="s">
        <v>76</v>
      </c>
      <c r="K8" s="797" t="s">
        <v>78</v>
      </c>
      <c r="L8" s="797" t="s">
        <v>80</v>
      </c>
      <c r="M8" s="797" t="s">
        <v>82</v>
      </c>
      <c r="N8" s="797" t="s">
        <v>84</v>
      </c>
      <c r="O8" s="797" t="s">
        <v>86</v>
      </c>
      <c r="P8" s="798" t="s">
        <v>564</v>
      </c>
      <c r="Q8" s="797" t="s">
        <v>836</v>
      </c>
    </row>
    <row r="9" spans="1:17" ht="20.100000000000001" customHeight="1" thickTop="1">
      <c r="A9" s="799" t="s">
        <v>837</v>
      </c>
      <c r="B9" s="800">
        <v>3864325.8005500003</v>
      </c>
      <c r="C9" s="800">
        <v>4355760.01535</v>
      </c>
      <c r="D9" s="800">
        <v>4815049.4532299992</v>
      </c>
      <c r="E9" s="800">
        <v>1872743.0998699998</v>
      </c>
      <c r="F9" s="800">
        <v>3134491.4600800001</v>
      </c>
      <c r="G9" s="800">
        <v>623174.41012999997</v>
      </c>
      <c r="H9" s="800">
        <v>691886.68339000002</v>
      </c>
      <c r="I9" s="800">
        <v>292733.23730000004</v>
      </c>
      <c r="J9" s="800">
        <v>0</v>
      </c>
      <c r="K9" s="800">
        <v>0</v>
      </c>
      <c r="L9" s="800">
        <v>984967.29072000005</v>
      </c>
      <c r="M9" s="800">
        <v>302060.50630000001</v>
      </c>
      <c r="N9" s="800">
        <v>3372751.53149</v>
      </c>
      <c r="O9" s="800">
        <v>251528.46904</v>
      </c>
      <c r="P9" s="800">
        <f t="shared" ref="P9:P22" si="0">SUM(B9:O9)</f>
        <v>24561471.957450002</v>
      </c>
      <c r="Q9" s="801">
        <f t="shared" ref="Q9:Q23" si="1">+P9/$P$23</f>
        <v>0.14270661159317591</v>
      </c>
    </row>
    <row r="10" spans="1:17" ht="20.100000000000001" customHeight="1">
      <c r="A10" s="799" t="s">
        <v>838</v>
      </c>
      <c r="B10" s="800">
        <v>4668306.6337299999</v>
      </c>
      <c r="C10" s="800">
        <v>3186595.70309</v>
      </c>
      <c r="D10" s="800">
        <v>6592525.3211400006</v>
      </c>
      <c r="E10" s="800">
        <v>4414997.7708299998</v>
      </c>
      <c r="F10" s="800">
        <v>4455218.4139099997</v>
      </c>
      <c r="G10" s="800">
        <v>2831898.90919</v>
      </c>
      <c r="H10" s="800">
        <v>1683384.1002499999</v>
      </c>
      <c r="I10" s="800">
        <v>1765585.53825</v>
      </c>
      <c r="J10" s="800">
        <v>12211.673570000001</v>
      </c>
      <c r="K10" s="800">
        <v>53700</v>
      </c>
      <c r="L10" s="800">
        <v>2480609.4299099999</v>
      </c>
      <c r="M10" s="800">
        <v>750947.56163999997</v>
      </c>
      <c r="N10" s="800">
        <v>5066389.0737100001</v>
      </c>
      <c r="O10" s="800">
        <v>1408705.3306500001</v>
      </c>
      <c r="P10" s="800">
        <f t="shared" si="0"/>
        <v>39371075.459870003</v>
      </c>
      <c r="Q10" s="801">
        <f t="shared" si="1"/>
        <v>0.22875309685798684</v>
      </c>
    </row>
    <row r="11" spans="1:17" ht="20.100000000000001" customHeight="1">
      <c r="A11" s="799" t="s">
        <v>839</v>
      </c>
      <c r="B11" s="800">
        <v>3670980.2396199997</v>
      </c>
      <c r="C11" s="800">
        <v>2791654.1064599999</v>
      </c>
      <c r="D11" s="800">
        <v>5605168.2418999998</v>
      </c>
      <c r="E11" s="800">
        <v>4628635.1924000001</v>
      </c>
      <c r="F11" s="800">
        <v>3010637.4732600003</v>
      </c>
      <c r="G11" s="800">
        <v>2593330.1789099998</v>
      </c>
      <c r="H11" s="800">
        <v>3105819.0365900001</v>
      </c>
      <c r="I11" s="800">
        <v>3044804.1223899997</v>
      </c>
      <c r="J11" s="800">
        <v>0</v>
      </c>
      <c r="K11" s="800">
        <v>123300</v>
      </c>
      <c r="L11" s="800">
        <v>2636197.77086</v>
      </c>
      <c r="M11" s="800">
        <v>1076415.4055000001</v>
      </c>
      <c r="N11" s="800">
        <v>1466996.2797699999</v>
      </c>
      <c r="O11" s="800">
        <v>2395717.5139000001</v>
      </c>
      <c r="P11" s="800">
        <f t="shared" si="0"/>
        <v>36149655.56155999</v>
      </c>
      <c r="Q11" s="801">
        <f t="shared" si="1"/>
        <v>0.21003606234950684</v>
      </c>
    </row>
    <row r="12" spans="1:17" ht="20.100000000000001" customHeight="1">
      <c r="A12" s="799" t="s">
        <v>840</v>
      </c>
      <c r="B12" s="800">
        <v>1673241.1789300002</v>
      </c>
      <c r="C12" s="800">
        <v>1460493.0835899999</v>
      </c>
      <c r="D12" s="800">
        <v>2877094.8890999998</v>
      </c>
      <c r="E12" s="800">
        <v>1486699.4094700001</v>
      </c>
      <c r="F12" s="800">
        <v>1789007.0357599999</v>
      </c>
      <c r="G12" s="800">
        <v>946828.36572</v>
      </c>
      <c r="H12" s="800">
        <v>1202960.0708299999</v>
      </c>
      <c r="I12" s="800">
        <v>1034320.6791000001</v>
      </c>
      <c r="J12" s="800">
        <v>11776.9488</v>
      </c>
      <c r="K12" s="800">
        <v>23867.90178</v>
      </c>
      <c r="L12" s="800">
        <v>1115147.3108099999</v>
      </c>
      <c r="M12" s="800">
        <v>379158.16585000005</v>
      </c>
      <c r="N12" s="800">
        <v>1063606.1844299999</v>
      </c>
      <c r="O12" s="800">
        <v>625508.30779999995</v>
      </c>
      <c r="P12" s="800">
        <f t="shared" si="0"/>
        <v>15689709.53197</v>
      </c>
      <c r="Q12" s="801">
        <f t="shared" si="1"/>
        <v>9.1160061093547351E-2</v>
      </c>
    </row>
    <row r="13" spans="1:17" ht="20.100000000000001" customHeight="1">
      <c r="A13" s="799" t="s">
        <v>841</v>
      </c>
      <c r="B13" s="800">
        <v>1086594.5429799999</v>
      </c>
      <c r="C13" s="800">
        <v>945775.71571000002</v>
      </c>
      <c r="D13" s="800">
        <v>2032427.4817300001</v>
      </c>
      <c r="E13" s="800">
        <v>955421.59300999995</v>
      </c>
      <c r="F13" s="800">
        <v>956126.76405</v>
      </c>
      <c r="G13" s="800">
        <v>532304.14754999999</v>
      </c>
      <c r="H13" s="800">
        <v>550021.72001000005</v>
      </c>
      <c r="I13" s="800">
        <v>417850.11087000003</v>
      </c>
      <c r="J13" s="800">
        <v>10781.12587</v>
      </c>
      <c r="K13" s="800">
        <v>2343.0768399999997</v>
      </c>
      <c r="L13" s="800">
        <v>558344.67171999998</v>
      </c>
      <c r="M13" s="800">
        <v>179883.08418999999</v>
      </c>
      <c r="N13" s="800">
        <v>563409.43151000002</v>
      </c>
      <c r="O13" s="800">
        <v>223548.85365999999</v>
      </c>
      <c r="P13" s="800">
        <f t="shared" si="0"/>
        <v>9014832.3197000008</v>
      </c>
      <c r="Q13" s="801">
        <f t="shared" si="1"/>
        <v>5.2377812561629558E-2</v>
      </c>
    </row>
    <row r="14" spans="1:17" ht="20.100000000000001" customHeight="1">
      <c r="A14" s="799" t="s">
        <v>842</v>
      </c>
      <c r="B14" s="800">
        <v>1272913.15487</v>
      </c>
      <c r="C14" s="800">
        <v>1147247.7684200001</v>
      </c>
      <c r="D14" s="800">
        <v>1749666.0548399999</v>
      </c>
      <c r="E14" s="800">
        <v>958219.21988999995</v>
      </c>
      <c r="F14" s="800">
        <v>783050.19345999998</v>
      </c>
      <c r="G14" s="800">
        <v>443697.66961000004</v>
      </c>
      <c r="H14" s="800">
        <v>332773.91922000004</v>
      </c>
      <c r="I14" s="800">
        <v>321405.32945999998</v>
      </c>
      <c r="J14" s="800">
        <v>7452.7534699999997</v>
      </c>
      <c r="K14" s="800">
        <v>2051.7142600000002</v>
      </c>
      <c r="L14" s="800">
        <v>500903.41702999995</v>
      </c>
      <c r="M14" s="800">
        <v>105660.23878</v>
      </c>
      <c r="N14" s="800">
        <v>399944.06823999999</v>
      </c>
      <c r="O14" s="800">
        <v>160927.82966999998</v>
      </c>
      <c r="P14" s="800">
        <f t="shared" si="0"/>
        <v>8185913.3312200001</v>
      </c>
      <c r="Q14" s="801">
        <f t="shared" si="1"/>
        <v>4.7561642735319813E-2</v>
      </c>
    </row>
    <row r="15" spans="1:17" ht="20.100000000000001" customHeight="1">
      <c r="A15" s="799" t="s">
        <v>843</v>
      </c>
      <c r="B15" s="800">
        <v>918232.10035000008</v>
      </c>
      <c r="C15" s="800">
        <v>975899.76627999998</v>
      </c>
      <c r="D15" s="800">
        <v>1310196.14142</v>
      </c>
      <c r="E15" s="800">
        <v>665991.19484000001</v>
      </c>
      <c r="F15" s="800">
        <v>535110.56950999994</v>
      </c>
      <c r="G15" s="800">
        <v>308099.52929999999</v>
      </c>
      <c r="H15" s="800">
        <v>178427.12880999999</v>
      </c>
      <c r="I15" s="800">
        <v>284915.59775000002</v>
      </c>
      <c r="J15" s="800">
        <v>5855.8212000000003</v>
      </c>
      <c r="K15" s="800">
        <v>744.54958999999997</v>
      </c>
      <c r="L15" s="800">
        <v>365790.72104000003</v>
      </c>
      <c r="M15" s="800">
        <v>65023.252939999998</v>
      </c>
      <c r="N15" s="800">
        <v>252924.60413999998</v>
      </c>
      <c r="O15" s="800">
        <v>154807.44836000001</v>
      </c>
      <c r="P15" s="800">
        <f t="shared" si="0"/>
        <v>6022018.4255299997</v>
      </c>
      <c r="Q15" s="801">
        <f t="shared" si="1"/>
        <v>3.4989020444207944E-2</v>
      </c>
    </row>
    <row r="16" spans="1:17" ht="20.100000000000001" customHeight="1">
      <c r="A16" s="799" t="s">
        <v>844</v>
      </c>
      <c r="B16" s="800">
        <v>883304.79073000001</v>
      </c>
      <c r="C16" s="800">
        <v>851884.36784000008</v>
      </c>
      <c r="D16" s="800">
        <v>1043988.72074</v>
      </c>
      <c r="E16" s="800">
        <v>496184.47704999999</v>
      </c>
      <c r="F16" s="800">
        <v>409134.21318000002</v>
      </c>
      <c r="G16" s="800">
        <v>223711.07078000001</v>
      </c>
      <c r="H16" s="800">
        <v>148340.14055000001</v>
      </c>
      <c r="I16" s="800">
        <v>299267.35417000001</v>
      </c>
      <c r="J16" s="800">
        <v>2760.8594199999998</v>
      </c>
      <c r="K16" s="800">
        <v>528.64102000000003</v>
      </c>
      <c r="L16" s="800">
        <v>352322.46329000004</v>
      </c>
      <c r="M16" s="800">
        <v>52819.678799999994</v>
      </c>
      <c r="N16" s="800">
        <v>206808.35808000001</v>
      </c>
      <c r="O16" s="800">
        <v>169822.59244000001</v>
      </c>
      <c r="P16" s="800">
        <f t="shared" si="0"/>
        <v>5140877.7280899994</v>
      </c>
      <c r="Q16" s="801">
        <f t="shared" si="1"/>
        <v>2.9869433007170432E-2</v>
      </c>
    </row>
    <row r="17" spans="1:17" ht="20.100000000000001" customHeight="1">
      <c r="A17" s="799" t="s">
        <v>845</v>
      </c>
      <c r="B17" s="800">
        <v>518917.85862000001</v>
      </c>
      <c r="C17" s="800">
        <v>646174.91434000002</v>
      </c>
      <c r="D17" s="800">
        <v>638967.45473</v>
      </c>
      <c r="E17" s="800">
        <v>310487.91557000001</v>
      </c>
      <c r="F17" s="800">
        <v>276013.86022999999</v>
      </c>
      <c r="G17" s="800">
        <v>136925.32571999999</v>
      </c>
      <c r="H17" s="800">
        <v>95873.475489999997</v>
      </c>
      <c r="I17" s="800">
        <v>220313.13391999999</v>
      </c>
      <c r="J17" s="800">
        <v>1786.53171</v>
      </c>
      <c r="K17" s="800">
        <v>117.53644</v>
      </c>
      <c r="L17" s="800">
        <v>262054.19815000001</v>
      </c>
      <c r="M17" s="800">
        <v>29426.183809999999</v>
      </c>
      <c r="N17" s="800">
        <v>125934.06626000001</v>
      </c>
      <c r="O17" s="800">
        <v>117704.72118000001</v>
      </c>
      <c r="P17" s="800">
        <f t="shared" si="0"/>
        <v>3380697.1761699999</v>
      </c>
      <c r="Q17" s="801">
        <f t="shared" si="1"/>
        <v>1.9642464412133992E-2</v>
      </c>
    </row>
    <row r="18" spans="1:17" ht="20.100000000000001" customHeight="1">
      <c r="A18" s="799" t="s">
        <v>846</v>
      </c>
      <c r="B18" s="800">
        <v>727870.63187000004</v>
      </c>
      <c r="C18" s="800">
        <v>1075135.76346</v>
      </c>
      <c r="D18" s="800">
        <v>909666.93596000003</v>
      </c>
      <c r="E18" s="800">
        <v>434785.14356</v>
      </c>
      <c r="F18" s="800">
        <v>388614.07686999999</v>
      </c>
      <c r="G18" s="800">
        <v>191998.29233000003</v>
      </c>
      <c r="H18" s="800">
        <v>127187.96162</v>
      </c>
      <c r="I18" s="800">
        <v>495985.80523</v>
      </c>
      <c r="J18" s="800">
        <v>2257.3650299999999</v>
      </c>
      <c r="K18" s="800">
        <v>352.72834999999998</v>
      </c>
      <c r="L18" s="800">
        <v>508605.48681000003</v>
      </c>
      <c r="M18" s="800">
        <v>41280.934359999999</v>
      </c>
      <c r="N18" s="800">
        <v>188392.74196000001</v>
      </c>
      <c r="O18" s="800">
        <v>249839.57531000001</v>
      </c>
      <c r="P18" s="800">
        <f t="shared" si="0"/>
        <v>5341973.4427200006</v>
      </c>
      <c r="Q18" s="801">
        <f t="shared" si="1"/>
        <v>3.1037835621251186E-2</v>
      </c>
    </row>
    <row r="19" spans="1:17" ht="20.100000000000001" customHeight="1">
      <c r="A19" s="799" t="s">
        <v>847</v>
      </c>
      <c r="B19" s="800">
        <v>959741.15110000002</v>
      </c>
      <c r="C19" s="800">
        <v>1532423.70319</v>
      </c>
      <c r="D19" s="800">
        <v>1163671.9544000002</v>
      </c>
      <c r="E19" s="800">
        <v>603934.57291999995</v>
      </c>
      <c r="F19" s="800">
        <v>504794.41958999995</v>
      </c>
      <c r="G19" s="800">
        <v>262910.15275000001</v>
      </c>
      <c r="H19" s="800">
        <v>185950.96815999999</v>
      </c>
      <c r="I19" s="800">
        <v>634210.60771999997</v>
      </c>
      <c r="J19" s="800">
        <v>2663.1351299999997</v>
      </c>
      <c r="K19" s="800">
        <v>517.71977000000004</v>
      </c>
      <c r="L19" s="800">
        <v>655719.55700000003</v>
      </c>
      <c r="M19" s="800">
        <v>52562.173539999996</v>
      </c>
      <c r="N19" s="800">
        <v>231549.32878000001</v>
      </c>
      <c r="O19" s="800">
        <v>389392.91437999997</v>
      </c>
      <c r="P19" s="800">
        <f t="shared" si="0"/>
        <v>7180042.358430001</v>
      </c>
      <c r="Q19" s="801">
        <f t="shared" si="1"/>
        <v>4.1717349751761376E-2</v>
      </c>
    </row>
    <row r="20" spans="1:17" ht="20.100000000000001" customHeight="1">
      <c r="A20" s="799" t="s">
        <v>848</v>
      </c>
      <c r="B20" s="800">
        <v>1132829.2550599999</v>
      </c>
      <c r="C20" s="800">
        <v>1933546.0576600002</v>
      </c>
      <c r="D20" s="800">
        <v>1260052.9079400001</v>
      </c>
      <c r="E20" s="800">
        <v>681506.67847000004</v>
      </c>
      <c r="F20" s="800">
        <v>645387.28185999999</v>
      </c>
      <c r="G20" s="800">
        <v>303897.25231000001</v>
      </c>
      <c r="H20" s="800">
        <v>207586.13274999999</v>
      </c>
      <c r="I20" s="800">
        <v>805102.17958</v>
      </c>
      <c r="J20" s="800">
        <v>2676.7268300000001</v>
      </c>
      <c r="K20" s="800">
        <v>293.43858</v>
      </c>
      <c r="L20" s="800">
        <v>822500.58052999992</v>
      </c>
      <c r="M20" s="800">
        <v>59374.83021</v>
      </c>
      <c r="N20" s="800">
        <v>266879.55212000001</v>
      </c>
      <c r="O20" s="800">
        <v>534253.17165999999</v>
      </c>
      <c r="P20" s="800">
        <f t="shared" si="0"/>
        <v>8655886.0455600005</v>
      </c>
      <c r="Q20" s="801">
        <f t="shared" si="1"/>
        <v>5.0292269536551318E-2</v>
      </c>
    </row>
    <row r="21" spans="1:17" ht="20.100000000000001" customHeight="1">
      <c r="A21" s="799" t="s">
        <v>849</v>
      </c>
      <c r="B21" s="800">
        <v>204847.59990999999</v>
      </c>
      <c r="C21" s="800">
        <v>381633.60224000004</v>
      </c>
      <c r="D21" s="800">
        <v>198843.33687999999</v>
      </c>
      <c r="E21" s="800">
        <v>124954.20461</v>
      </c>
      <c r="F21" s="800">
        <v>132351.71159999998</v>
      </c>
      <c r="G21" s="800">
        <v>56118.108899999999</v>
      </c>
      <c r="H21" s="800">
        <v>37624.993840000003</v>
      </c>
      <c r="I21" s="800">
        <v>129917.25709999999</v>
      </c>
      <c r="J21" s="800">
        <v>608.95637999999997</v>
      </c>
      <c r="K21" s="800">
        <v>86.701580000000007</v>
      </c>
      <c r="L21" s="800">
        <v>124195.59074</v>
      </c>
      <c r="M21" s="800">
        <v>9332.5400200000004</v>
      </c>
      <c r="N21" s="800">
        <v>49668.186229999999</v>
      </c>
      <c r="O21" s="800">
        <v>89764.616880000001</v>
      </c>
      <c r="P21" s="800">
        <f t="shared" si="0"/>
        <v>1539947.4069100004</v>
      </c>
      <c r="Q21" s="801">
        <f t="shared" si="1"/>
        <v>8.9473740357473106E-3</v>
      </c>
    </row>
    <row r="22" spans="1:17" ht="20.100000000000001" customHeight="1" thickBot="1">
      <c r="A22" s="799" t="s">
        <v>850</v>
      </c>
      <c r="B22" s="800">
        <v>237103.66287999999</v>
      </c>
      <c r="C22" s="800">
        <v>445687.70366</v>
      </c>
      <c r="D22" s="800">
        <v>211885.00578000001</v>
      </c>
      <c r="E22" s="800">
        <v>134527.12336000003</v>
      </c>
      <c r="F22" s="800">
        <v>134449.76212</v>
      </c>
      <c r="G22" s="800">
        <v>69061.012119999999</v>
      </c>
      <c r="H22" s="800">
        <v>48702.063479999997</v>
      </c>
      <c r="I22" s="800">
        <v>198884.92603999999</v>
      </c>
      <c r="J22" s="800">
        <v>793.32755000000009</v>
      </c>
      <c r="K22" s="800">
        <v>35.846170000000001</v>
      </c>
      <c r="L22" s="800">
        <v>177278.60696999999</v>
      </c>
      <c r="M22" s="800">
        <v>13871.589810000001</v>
      </c>
      <c r="N22" s="800">
        <v>70482.898019999993</v>
      </c>
      <c r="O22" s="800">
        <v>134796.73012999998</v>
      </c>
      <c r="P22" s="800">
        <f t="shared" si="0"/>
        <v>1877560.2580900004</v>
      </c>
      <c r="Q22" s="801">
        <f t="shared" si="1"/>
        <v>1.0908966000010473E-2</v>
      </c>
    </row>
    <row r="23" spans="1:17" ht="25.5" customHeight="1" thickTop="1" thickBot="1">
      <c r="A23" s="802" t="s">
        <v>239</v>
      </c>
      <c r="B23" s="803">
        <f>SUM(B9:B22)</f>
        <v>21819208.601199996</v>
      </c>
      <c r="C23" s="803">
        <f t="shared" ref="C23:P23" si="2">SUM(C9:C22)</f>
        <v>21729912.271289993</v>
      </c>
      <c r="D23" s="803">
        <f t="shared" si="2"/>
        <v>30409203.899789996</v>
      </c>
      <c r="E23" s="803">
        <f t="shared" si="2"/>
        <v>17769087.595850002</v>
      </c>
      <c r="F23" s="803">
        <f t="shared" si="2"/>
        <v>17154387.235479999</v>
      </c>
      <c r="G23" s="803">
        <f t="shared" si="2"/>
        <v>9523954.4253199976</v>
      </c>
      <c r="H23" s="803">
        <f t="shared" si="2"/>
        <v>8596538.394989999</v>
      </c>
      <c r="I23" s="803">
        <f t="shared" si="2"/>
        <v>9945295.8788799979</v>
      </c>
      <c r="J23" s="803">
        <f t="shared" si="2"/>
        <v>61625.224960000007</v>
      </c>
      <c r="K23" s="803">
        <f t="shared" si="2"/>
        <v>207939.85438</v>
      </c>
      <c r="L23" s="803">
        <f>SUM(L9:L22)</f>
        <v>11544637.09558</v>
      </c>
      <c r="M23" s="803">
        <f>SUM(M9:M22)</f>
        <v>3117816.1457499987</v>
      </c>
      <c r="N23" s="803">
        <f>SUM(N9:N22)</f>
        <v>13325736.304739999</v>
      </c>
      <c r="O23" s="803">
        <f t="shared" si="2"/>
        <v>6906318.0750599988</v>
      </c>
      <c r="P23" s="803">
        <f t="shared" si="2"/>
        <v>172111661.00326994</v>
      </c>
      <c r="Q23" s="804">
        <f t="shared" si="1"/>
        <v>1</v>
      </c>
    </row>
    <row r="24" spans="1:17" ht="25.5" customHeight="1" thickTop="1" thickBot="1">
      <c r="A24" s="805" t="s">
        <v>851</v>
      </c>
      <c r="B24" s="801">
        <f t="shared" ref="B24:P24" si="3">+B23/$P$23</f>
        <v>0.1267735635924486</v>
      </c>
      <c r="C24" s="801">
        <f t="shared" si="3"/>
        <v>0.12625473570252249</v>
      </c>
      <c r="D24" s="801">
        <f t="shared" si="3"/>
        <v>0.17668299592560585</v>
      </c>
      <c r="E24" s="801">
        <f t="shared" si="3"/>
        <v>0.10324162518838516</v>
      </c>
      <c r="F24" s="801">
        <f t="shared" si="3"/>
        <v>9.9670104486145675E-2</v>
      </c>
      <c r="G24" s="801">
        <f t="shared" si="3"/>
        <v>5.5335904434383749E-2</v>
      </c>
      <c r="H24" s="801">
        <f t="shared" si="3"/>
        <v>4.9947448911242996E-2</v>
      </c>
      <c r="I24" s="801">
        <f t="shared" si="3"/>
        <v>5.7783974780715452E-2</v>
      </c>
      <c r="J24" s="801">
        <f t="shared" si="3"/>
        <v>3.5805374604355944E-4</v>
      </c>
      <c r="K24" s="801">
        <f t="shared" si="3"/>
        <v>1.2081683086891443E-3</v>
      </c>
      <c r="L24" s="801">
        <f t="shared" si="3"/>
        <v>6.7076437635220226E-2</v>
      </c>
      <c r="M24" s="801">
        <f t="shared" si="3"/>
        <v>1.8115077895220381E-2</v>
      </c>
      <c r="N24" s="801">
        <f t="shared" si="3"/>
        <v>7.7424947426931304E-2</v>
      </c>
      <c r="O24" s="801">
        <f t="shared" si="3"/>
        <v>4.0126961966445641E-2</v>
      </c>
      <c r="P24" s="801">
        <f t="shared" si="3"/>
        <v>1</v>
      </c>
      <c r="Q24" s="806"/>
    </row>
    <row r="25" spans="1:17" ht="33" thickTop="1" thickBot="1">
      <c r="A25" s="807" t="s">
        <v>1028</v>
      </c>
      <c r="B25" s="797" t="s">
        <v>62</v>
      </c>
      <c r="C25" s="797" t="s">
        <v>188</v>
      </c>
      <c r="D25" s="797" t="s">
        <v>64</v>
      </c>
      <c r="E25" s="797" t="s">
        <v>66</v>
      </c>
      <c r="F25" s="797" t="s">
        <v>74</v>
      </c>
      <c r="G25" s="797" t="s">
        <v>72</v>
      </c>
      <c r="H25" s="797" t="s">
        <v>68</v>
      </c>
      <c r="I25" s="797" t="s">
        <v>70</v>
      </c>
      <c r="J25" s="797" t="s">
        <v>76</v>
      </c>
      <c r="K25" s="797" t="s">
        <v>78</v>
      </c>
      <c r="L25" s="797" t="s">
        <v>80</v>
      </c>
      <c r="M25" s="797" t="s">
        <v>82</v>
      </c>
      <c r="N25" s="797" t="s">
        <v>84</v>
      </c>
      <c r="O25" s="797" t="s">
        <v>86</v>
      </c>
      <c r="P25" s="798" t="s">
        <v>564</v>
      </c>
      <c r="Q25" s="797" t="s">
        <v>788</v>
      </c>
    </row>
    <row r="26" spans="1:17" ht="20.100000000000001" customHeight="1" thickTop="1">
      <c r="A26" s="799" t="s">
        <v>837</v>
      </c>
      <c r="B26" s="800">
        <v>103</v>
      </c>
      <c r="C26" s="800">
        <v>74</v>
      </c>
      <c r="D26" s="800">
        <v>143</v>
      </c>
      <c r="E26" s="800">
        <v>72</v>
      </c>
      <c r="F26" s="800">
        <v>114</v>
      </c>
      <c r="G26" s="800">
        <v>22</v>
      </c>
      <c r="H26" s="800">
        <v>29</v>
      </c>
      <c r="I26" s="800">
        <v>15</v>
      </c>
      <c r="J26" s="800">
        <v>0</v>
      </c>
      <c r="K26" s="800">
        <v>0</v>
      </c>
      <c r="L26" s="800">
        <v>23</v>
      </c>
      <c r="M26" s="800">
        <v>11</v>
      </c>
      <c r="N26" s="800">
        <v>107</v>
      </c>
      <c r="O26" s="800">
        <v>13</v>
      </c>
      <c r="P26" s="800">
        <f t="shared" ref="P26:P40" si="4">SUM(B26:O26)</f>
        <v>726</v>
      </c>
      <c r="Q26" s="801">
        <f t="shared" ref="Q26:Q40" si="5">+P26/$P$40</f>
        <v>7.2747626758982008E-5</v>
      </c>
    </row>
    <row r="27" spans="1:17" ht="20.100000000000001" customHeight="1">
      <c r="A27" s="799" t="s">
        <v>838</v>
      </c>
      <c r="B27" s="800">
        <v>480</v>
      </c>
      <c r="C27" s="800">
        <v>321</v>
      </c>
      <c r="D27" s="800">
        <v>682</v>
      </c>
      <c r="E27" s="800">
        <v>461</v>
      </c>
      <c r="F27" s="800">
        <v>449</v>
      </c>
      <c r="G27" s="800">
        <v>294</v>
      </c>
      <c r="H27" s="800">
        <v>187</v>
      </c>
      <c r="I27" s="800">
        <v>187</v>
      </c>
      <c r="J27" s="800">
        <v>1</v>
      </c>
      <c r="K27" s="800">
        <v>5</v>
      </c>
      <c r="L27" s="800">
        <v>259</v>
      </c>
      <c r="M27" s="800">
        <v>82</v>
      </c>
      <c r="N27" s="800">
        <v>510</v>
      </c>
      <c r="O27" s="800">
        <v>147</v>
      </c>
      <c r="P27" s="800">
        <f t="shared" si="4"/>
        <v>4065</v>
      </c>
      <c r="Q27" s="801">
        <f t="shared" si="5"/>
        <v>4.0732658784471329E-4</v>
      </c>
    </row>
    <row r="28" spans="1:17" ht="20.100000000000001" customHeight="1">
      <c r="A28" s="799" t="s">
        <v>839</v>
      </c>
      <c r="B28" s="800">
        <v>760</v>
      </c>
      <c r="C28" s="800">
        <v>562</v>
      </c>
      <c r="D28" s="800">
        <v>1137</v>
      </c>
      <c r="E28" s="800">
        <v>946</v>
      </c>
      <c r="F28" s="800">
        <v>622</v>
      </c>
      <c r="G28" s="800">
        <v>523</v>
      </c>
      <c r="H28" s="800">
        <v>629</v>
      </c>
      <c r="I28" s="800">
        <v>619</v>
      </c>
      <c r="J28" s="800">
        <v>0</v>
      </c>
      <c r="K28" s="800">
        <v>23</v>
      </c>
      <c r="L28" s="800">
        <v>538</v>
      </c>
      <c r="M28" s="800">
        <v>219</v>
      </c>
      <c r="N28" s="800">
        <v>295</v>
      </c>
      <c r="O28" s="800">
        <v>494</v>
      </c>
      <c r="P28" s="800">
        <f t="shared" si="4"/>
        <v>7367</v>
      </c>
      <c r="Q28" s="801">
        <f t="shared" si="5"/>
        <v>7.3819802525264516E-4</v>
      </c>
    </row>
    <row r="29" spans="1:17" ht="20.100000000000001" customHeight="1">
      <c r="A29" s="799" t="s">
        <v>840</v>
      </c>
      <c r="B29" s="800">
        <v>759</v>
      </c>
      <c r="C29" s="800">
        <v>607</v>
      </c>
      <c r="D29" s="800">
        <v>1301</v>
      </c>
      <c r="E29" s="800">
        <v>688</v>
      </c>
      <c r="F29" s="800">
        <v>831</v>
      </c>
      <c r="G29" s="800">
        <v>435</v>
      </c>
      <c r="H29" s="800">
        <v>522</v>
      </c>
      <c r="I29" s="800">
        <v>449</v>
      </c>
      <c r="J29" s="800">
        <v>6</v>
      </c>
      <c r="K29" s="800">
        <v>8</v>
      </c>
      <c r="L29" s="800">
        <v>492</v>
      </c>
      <c r="M29" s="800">
        <v>160</v>
      </c>
      <c r="N29" s="800">
        <v>478</v>
      </c>
      <c r="O29" s="800">
        <v>276</v>
      </c>
      <c r="P29" s="800">
        <f t="shared" si="4"/>
        <v>7012</v>
      </c>
      <c r="Q29" s="801">
        <f t="shared" si="5"/>
        <v>7.0262583861429998E-4</v>
      </c>
    </row>
    <row r="30" spans="1:17" ht="20.100000000000001" customHeight="1">
      <c r="A30" s="799" t="s">
        <v>841</v>
      </c>
      <c r="B30" s="800">
        <v>1166</v>
      </c>
      <c r="C30" s="800">
        <v>971</v>
      </c>
      <c r="D30" s="800">
        <v>2146</v>
      </c>
      <c r="E30" s="800">
        <v>1018</v>
      </c>
      <c r="F30" s="800">
        <v>1000</v>
      </c>
      <c r="G30" s="800">
        <v>554</v>
      </c>
      <c r="H30" s="800">
        <v>562</v>
      </c>
      <c r="I30" s="800">
        <v>440</v>
      </c>
      <c r="J30" s="800">
        <v>11</v>
      </c>
      <c r="K30" s="800">
        <v>2</v>
      </c>
      <c r="L30" s="800">
        <v>580</v>
      </c>
      <c r="M30" s="800">
        <v>184</v>
      </c>
      <c r="N30" s="800">
        <v>585</v>
      </c>
      <c r="O30" s="800">
        <v>231</v>
      </c>
      <c r="P30" s="800">
        <f t="shared" si="4"/>
        <v>9450</v>
      </c>
      <c r="Q30" s="801">
        <f t="shared" si="5"/>
        <v>9.4692158797848478E-4</v>
      </c>
    </row>
    <row r="31" spans="1:17" ht="20.100000000000001" customHeight="1">
      <c r="A31" s="799" t="s">
        <v>842</v>
      </c>
      <c r="B31" s="800">
        <v>2678</v>
      </c>
      <c r="C31" s="800">
        <v>2429</v>
      </c>
      <c r="D31" s="800">
        <v>3716</v>
      </c>
      <c r="E31" s="800">
        <v>2030</v>
      </c>
      <c r="F31" s="800">
        <v>1685</v>
      </c>
      <c r="G31" s="800">
        <v>941</v>
      </c>
      <c r="H31" s="800">
        <v>695</v>
      </c>
      <c r="I31" s="800">
        <v>696</v>
      </c>
      <c r="J31" s="800">
        <v>15</v>
      </c>
      <c r="K31" s="800">
        <v>4</v>
      </c>
      <c r="L31" s="800">
        <v>1085</v>
      </c>
      <c r="M31" s="800">
        <v>213</v>
      </c>
      <c r="N31" s="800">
        <v>836</v>
      </c>
      <c r="O31" s="800">
        <v>349</v>
      </c>
      <c r="P31" s="800">
        <f t="shared" si="4"/>
        <v>17372</v>
      </c>
      <c r="Q31" s="801">
        <f t="shared" si="5"/>
        <v>1.7407324683981202E-3</v>
      </c>
    </row>
    <row r="32" spans="1:17" ht="20.100000000000001" customHeight="1">
      <c r="A32" s="799" t="s">
        <v>843</v>
      </c>
      <c r="B32" s="800">
        <v>3489</v>
      </c>
      <c r="C32" s="800">
        <v>3744</v>
      </c>
      <c r="D32" s="800">
        <v>4965</v>
      </c>
      <c r="E32" s="800">
        <v>2535</v>
      </c>
      <c r="F32" s="800">
        <v>2030</v>
      </c>
      <c r="G32" s="800">
        <v>1169</v>
      </c>
      <c r="H32" s="800">
        <v>673</v>
      </c>
      <c r="I32" s="800">
        <v>1086</v>
      </c>
      <c r="J32" s="800">
        <v>22</v>
      </c>
      <c r="K32" s="800">
        <v>3</v>
      </c>
      <c r="L32" s="800">
        <v>1403</v>
      </c>
      <c r="M32" s="800">
        <v>248</v>
      </c>
      <c r="N32" s="800">
        <v>956</v>
      </c>
      <c r="O32" s="800">
        <v>590</v>
      </c>
      <c r="P32" s="800">
        <f t="shared" si="4"/>
        <v>22913</v>
      </c>
      <c r="Q32" s="801">
        <f t="shared" si="5"/>
        <v>2.2959591899842351E-3</v>
      </c>
    </row>
    <row r="33" spans="1:18" ht="20.100000000000001" customHeight="1">
      <c r="A33" s="799" t="s">
        <v>844</v>
      </c>
      <c r="B33" s="800">
        <v>5232</v>
      </c>
      <c r="C33" s="800">
        <v>5123</v>
      </c>
      <c r="D33" s="800">
        <v>6223</v>
      </c>
      <c r="E33" s="800">
        <v>2975</v>
      </c>
      <c r="F33" s="800">
        <v>2449</v>
      </c>
      <c r="G33" s="800">
        <v>1325</v>
      </c>
      <c r="H33" s="800">
        <v>888</v>
      </c>
      <c r="I33" s="800">
        <v>1813</v>
      </c>
      <c r="J33" s="800">
        <v>17</v>
      </c>
      <c r="K33" s="800">
        <v>3</v>
      </c>
      <c r="L33" s="800">
        <v>2124</v>
      </c>
      <c r="M33" s="800">
        <v>312</v>
      </c>
      <c r="N33" s="800">
        <v>1230</v>
      </c>
      <c r="O33" s="800">
        <v>1010</v>
      </c>
      <c r="P33" s="800">
        <f t="shared" si="4"/>
        <v>30724</v>
      </c>
      <c r="Q33" s="801">
        <f t="shared" si="5"/>
        <v>3.0786474993704724E-3</v>
      </c>
    </row>
    <row r="34" spans="1:18" ht="20.100000000000001" customHeight="1">
      <c r="A34" s="799" t="s">
        <v>845</v>
      </c>
      <c r="B34" s="800">
        <v>4386</v>
      </c>
      <c r="C34" s="800">
        <v>5466</v>
      </c>
      <c r="D34" s="800">
        <v>5393</v>
      </c>
      <c r="E34" s="800">
        <v>2617</v>
      </c>
      <c r="F34" s="800">
        <v>2330</v>
      </c>
      <c r="G34" s="800">
        <v>1157</v>
      </c>
      <c r="H34" s="800">
        <v>808</v>
      </c>
      <c r="I34" s="800">
        <v>1883</v>
      </c>
      <c r="J34" s="800">
        <v>15</v>
      </c>
      <c r="K34" s="800">
        <v>1</v>
      </c>
      <c r="L34" s="800">
        <v>2227</v>
      </c>
      <c r="M34" s="800">
        <v>250</v>
      </c>
      <c r="N34" s="800">
        <v>1064</v>
      </c>
      <c r="O34" s="800">
        <v>996</v>
      </c>
      <c r="P34" s="800">
        <f t="shared" si="4"/>
        <v>28593</v>
      </c>
      <c r="Q34" s="801">
        <f t="shared" si="5"/>
        <v>2.865114176197758E-3</v>
      </c>
    </row>
    <row r="35" spans="1:18" ht="20.100000000000001" customHeight="1">
      <c r="A35" s="799" t="s">
        <v>846</v>
      </c>
      <c r="B35" s="800">
        <v>8776</v>
      </c>
      <c r="C35" s="800">
        <v>13080</v>
      </c>
      <c r="D35" s="800">
        <v>11015</v>
      </c>
      <c r="E35" s="800">
        <v>5242</v>
      </c>
      <c r="F35" s="800">
        <v>4659</v>
      </c>
      <c r="G35" s="800">
        <v>2313</v>
      </c>
      <c r="H35" s="800">
        <v>1539</v>
      </c>
      <c r="I35" s="800">
        <v>6123</v>
      </c>
      <c r="J35" s="800">
        <v>27</v>
      </c>
      <c r="K35" s="800">
        <v>4</v>
      </c>
      <c r="L35" s="800">
        <v>6099</v>
      </c>
      <c r="M35" s="800">
        <v>496</v>
      </c>
      <c r="N35" s="800">
        <v>2240</v>
      </c>
      <c r="O35" s="800">
        <v>3051</v>
      </c>
      <c r="P35" s="800">
        <f t="shared" si="4"/>
        <v>64664</v>
      </c>
      <c r="Q35" s="801">
        <f t="shared" si="5"/>
        <v>6.4795489486815594E-3</v>
      </c>
    </row>
    <row r="36" spans="1:18" ht="20.100000000000001" customHeight="1">
      <c r="A36" s="799" t="s">
        <v>847</v>
      </c>
      <c r="B36" s="800">
        <v>19832</v>
      </c>
      <c r="C36" s="800">
        <v>31706</v>
      </c>
      <c r="D36" s="800">
        <v>23885</v>
      </c>
      <c r="E36" s="800">
        <v>12495</v>
      </c>
      <c r="F36" s="800">
        <v>10413</v>
      </c>
      <c r="G36" s="800">
        <v>5383</v>
      </c>
      <c r="H36" s="800">
        <v>3866</v>
      </c>
      <c r="I36" s="800">
        <v>13303</v>
      </c>
      <c r="J36" s="800">
        <v>55</v>
      </c>
      <c r="K36" s="800">
        <v>10</v>
      </c>
      <c r="L36" s="800">
        <v>13635</v>
      </c>
      <c r="M36" s="800">
        <v>1079</v>
      </c>
      <c r="N36" s="800">
        <v>4758</v>
      </c>
      <c r="O36" s="800">
        <v>8169</v>
      </c>
      <c r="P36" s="800">
        <f t="shared" si="4"/>
        <v>148589</v>
      </c>
      <c r="Q36" s="801">
        <f t="shared" si="5"/>
        <v>1.4889114480014292E-2</v>
      </c>
    </row>
    <row r="37" spans="1:18" ht="20.100000000000001" customHeight="1">
      <c r="A37" s="799" t="s">
        <v>848</v>
      </c>
      <c r="B37" s="800">
        <v>71975</v>
      </c>
      <c r="C37" s="800">
        <v>123102</v>
      </c>
      <c r="D37" s="800">
        <v>78351</v>
      </c>
      <c r="E37" s="800">
        <v>43247</v>
      </c>
      <c r="F37" s="800">
        <v>41659</v>
      </c>
      <c r="G37" s="800">
        <v>19261</v>
      </c>
      <c r="H37" s="800">
        <v>13187</v>
      </c>
      <c r="I37" s="800">
        <v>50613</v>
      </c>
      <c r="J37" s="800">
        <v>178</v>
      </c>
      <c r="K37" s="800">
        <v>21</v>
      </c>
      <c r="L37" s="800">
        <v>51885</v>
      </c>
      <c r="M37" s="800">
        <v>3728</v>
      </c>
      <c r="N37" s="800">
        <v>16927</v>
      </c>
      <c r="O37" s="800">
        <v>34105</v>
      </c>
      <c r="P37" s="800">
        <f t="shared" si="4"/>
        <v>548239</v>
      </c>
      <c r="Q37" s="801">
        <f t="shared" si="5"/>
        <v>5.4935380367379522E-2</v>
      </c>
    </row>
    <row r="38" spans="1:18" ht="20.100000000000001" customHeight="1">
      <c r="A38" s="799" t="s">
        <v>849</v>
      </c>
      <c r="B38" s="800">
        <v>41840</v>
      </c>
      <c r="C38" s="800">
        <v>78244</v>
      </c>
      <c r="D38" s="800">
        <v>40448</v>
      </c>
      <c r="E38" s="800">
        <v>25467</v>
      </c>
      <c r="F38" s="800">
        <v>26918</v>
      </c>
      <c r="G38" s="800">
        <v>11302</v>
      </c>
      <c r="H38" s="800">
        <v>7683</v>
      </c>
      <c r="I38" s="800">
        <v>26458</v>
      </c>
      <c r="J38" s="800">
        <v>125</v>
      </c>
      <c r="K38" s="800">
        <v>17</v>
      </c>
      <c r="L38" s="800">
        <v>25289</v>
      </c>
      <c r="M38" s="800">
        <v>1911</v>
      </c>
      <c r="N38" s="800">
        <v>10141</v>
      </c>
      <c r="O38" s="800">
        <v>18298</v>
      </c>
      <c r="P38" s="800">
        <f t="shared" si="4"/>
        <v>314141</v>
      </c>
      <c r="Q38" s="801">
        <f t="shared" si="5"/>
        <v>3.1477978261285629E-2</v>
      </c>
    </row>
    <row r="39" spans="1:18" ht="20.100000000000001" customHeight="1" thickBot="1">
      <c r="A39" s="799" t="s">
        <v>850</v>
      </c>
      <c r="B39" s="800">
        <v>971260</v>
      </c>
      <c r="C39" s="800">
        <v>1607578</v>
      </c>
      <c r="D39" s="800">
        <v>986277</v>
      </c>
      <c r="E39" s="800">
        <v>455230</v>
      </c>
      <c r="F39" s="800">
        <v>690947</v>
      </c>
      <c r="G39" s="800">
        <v>310004</v>
      </c>
      <c r="H39" s="800">
        <v>244763</v>
      </c>
      <c r="I39" s="800">
        <v>1061453</v>
      </c>
      <c r="J39" s="800">
        <v>2175</v>
      </c>
      <c r="K39" s="800">
        <v>64</v>
      </c>
      <c r="L39" s="800">
        <v>1023704</v>
      </c>
      <c r="M39" s="800">
        <v>91321</v>
      </c>
      <c r="N39" s="800">
        <v>381767</v>
      </c>
      <c r="O39" s="800">
        <v>949309</v>
      </c>
      <c r="P39" s="800">
        <f t="shared" si="4"/>
        <v>8775852</v>
      </c>
      <c r="Q39" s="801">
        <f t="shared" si="5"/>
        <v>0.87936970494223932</v>
      </c>
    </row>
    <row r="40" spans="1:18" ht="20.100000000000001" customHeight="1" thickTop="1" thickBot="1">
      <c r="A40" s="802" t="s">
        <v>239</v>
      </c>
      <c r="B40" s="803">
        <f>SUM(B26:B39)</f>
        <v>1132736</v>
      </c>
      <c r="C40" s="803">
        <f t="shared" ref="C40:O40" si="6">SUM(C26:C39)</f>
        <v>1873007</v>
      </c>
      <c r="D40" s="803">
        <f t="shared" si="6"/>
        <v>1165682</v>
      </c>
      <c r="E40" s="803">
        <f t="shared" si="6"/>
        <v>555023</v>
      </c>
      <c r="F40" s="803">
        <f t="shared" si="6"/>
        <v>786106</v>
      </c>
      <c r="G40" s="803">
        <f t="shared" si="6"/>
        <v>354683</v>
      </c>
      <c r="H40" s="803">
        <f t="shared" si="6"/>
        <v>276031</v>
      </c>
      <c r="I40" s="803">
        <f t="shared" si="6"/>
        <v>1165138</v>
      </c>
      <c r="J40" s="803">
        <f t="shared" si="6"/>
        <v>2647</v>
      </c>
      <c r="K40" s="803">
        <f t="shared" si="6"/>
        <v>165</v>
      </c>
      <c r="L40" s="803">
        <f>SUM(L26:L39)</f>
        <v>1129343</v>
      </c>
      <c r="M40" s="803">
        <f>SUM(M26:M39)</f>
        <v>100214</v>
      </c>
      <c r="N40" s="803">
        <f>SUM(N26:N39)</f>
        <v>421894</v>
      </c>
      <c r="O40" s="803">
        <f t="shared" si="6"/>
        <v>1017038</v>
      </c>
      <c r="P40" s="803">
        <f t="shared" si="4"/>
        <v>9979707</v>
      </c>
      <c r="Q40" s="804">
        <f t="shared" si="5"/>
        <v>1</v>
      </c>
    </row>
    <row r="41" spans="1:18" ht="16.5" thickTop="1">
      <c r="A41" s="805" t="s">
        <v>851</v>
      </c>
      <c r="B41" s="801">
        <f t="shared" ref="B41:P41" si="7">+B40/$P$40</f>
        <v>0.11350393353231714</v>
      </c>
      <c r="C41" s="801">
        <f t="shared" si="7"/>
        <v>0.1876815621941606</v>
      </c>
      <c r="D41" s="801">
        <f t="shared" si="7"/>
        <v>0.11680523285904085</v>
      </c>
      <c r="E41" s="801">
        <f t="shared" si="7"/>
        <v>5.5615159843871165E-2</v>
      </c>
      <c r="F41" s="801">
        <f t="shared" si="7"/>
        <v>7.8770448871895743E-2</v>
      </c>
      <c r="G41" s="801">
        <f t="shared" si="7"/>
        <v>3.5540422178727292E-2</v>
      </c>
      <c r="H41" s="801">
        <f t="shared" si="7"/>
        <v>2.7659228873152288E-2</v>
      </c>
      <c r="I41" s="801">
        <f t="shared" si="7"/>
        <v>0.11675072224064294</v>
      </c>
      <c r="J41" s="801">
        <f t="shared" si="7"/>
        <v>2.6523824797661895E-4</v>
      </c>
      <c r="K41" s="801">
        <f t="shared" si="7"/>
        <v>1.6533551536132272E-5</v>
      </c>
      <c r="L41" s="801">
        <f t="shared" si="7"/>
        <v>0.11316394359072866</v>
      </c>
      <c r="M41" s="801">
        <f t="shared" si="7"/>
        <v>1.004177777964824E-2</v>
      </c>
      <c r="N41" s="801">
        <f t="shared" si="7"/>
        <v>4.2275189041121146E-2</v>
      </c>
      <c r="O41" s="801">
        <f t="shared" si="7"/>
        <v>0.10191060719518118</v>
      </c>
      <c r="P41" s="801">
        <f t="shared" si="7"/>
        <v>1</v>
      </c>
      <c r="Q41" s="808"/>
      <c r="R41" s="214"/>
    </row>
    <row r="42" spans="1:18" ht="9" customHeight="1" thickBot="1">
      <c r="A42" s="809"/>
      <c r="B42" s="810"/>
      <c r="C42" s="811"/>
      <c r="D42" s="811"/>
      <c r="E42" s="811"/>
      <c r="F42" s="811"/>
      <c r="G42" s="811"/>
      <c r="H42" s="810"/>
      <c r="I42" s="810"/>
      <c r="J42" s="810"/>
      <c r="K42" s="810"/>
      <c r="L42" s="810"/>
      <c r="M42" s="810"/>
      <c r="N42" s="810"/>
      <c r="O42" s="810"/>
      <c r="P42" s="812"/>
      <c r="Q42" s="812"/>
    </row>
    <row r="43" spans="1:18" s="233" customFormat="1" ht="38.25" customHeight="1" thickTop="1">
      <c r="A43" s="1430" t="s">
        <v>853</v>
      </c>
      <c r="B43" s="1431"/>
      <c r="C43" s="1431"/>
      <c r="D43" s="1431"/>
      <c r="E43" s="1431"/>
      <c r="F43" s="1431"/>
      <c r="G43" s="1431"/>
      <c r="H43" s="1431"/>
      <c r="I43" s="1431"/>
      <c r="J43" s="1431"/>
      <c r="K43" s="1431"/>
      <c r="L43" s="1431"/>
      <c r="M43" s="1431"/>
      <c r="N43" s="1431"/>
      <c r="O43" s="1431"/>
      <c r="P43" s="1431"/>
      <c r="Q43" s="1431"/>
    </row>
    <row r="44" spans="1:18" ht="9" customHeight="1">
      <c r="A44" s="813"/>
      <c r="B44" s="814"/>
      <c r="C44" s="815"/>
      <c r="D44" s="815"/>
      <c r="E44" s="815"/>
      <c r="F44" s="815"/>
      <c r="G44" s="815"/>
      <c r="H44" s="814"/>
      <c r="I44" s="814"/>
      <c r="J44" s="814"/>
      <c r="K44" s="814"/>
      <c r="L44" s="814"/>
      <c r="M44" s="814"/>
      <c r="N44" s="814"/>
      <c r="O44" s="814"/>
      <c r="P44" s="816"/>
      <c r="Q44" s="817"/>
    </row>
    <row r="45" spans="1:18" ht="9" customHeight="1">
      <c r="A45" s="818"/>
      <c r="B45" s="819"/>
      <c r="C45" s="819"/>
      <c r="D45" s="819"/>
      <c r="E45" s="819"/>
      <c r="F45" s="819"/>
      <c r="G45" s="819"/>
      <c r="H45" s="819"/>
      <c r="I45" s="819"/>
      <c r="J45" s="819"/>
      <c r="K45" s="819"/>
      <c r="L45" s="819"/>
      <c r="M45" s="819"/>
      <c r="N45" s="819"/>
      <c r="O45" s="819"/>
      <c r="P45" s="819"/>
      <c r="Q45" s="820"/>
    </row>
    <row r="46" spans="1:18" ht="26.25">
      <c r="A46" s="1427" t="s">
        <v>538</v>
      </c>
      <c r="B46" s="1427"/>
      <c r="C46" s="1427"/>
      <c r="D46" s="1427"/>
      <c r="E46" s="1427"/>
      <c r="F46" s="1427"/>
      <c r="G46" s="1427"/>
      <c r="H46" s="1427"/>
      <c r="I46" s="1427"/>
      <c r="J46" s="1427"/>
      <c r="K46" s="1427"/>
      <c r="L46" s="1427"/>
      <c r="M46" s="1427"/>
      <c r="N46" s="1427"/>
      <c r="O46" s="1427"/>
      <c r="P46" s="1427"/>
      <c r="Q46" s="1427"/>
    </row>
    <row r="47" spans="1:18" ht="26.25">
      <c r="A47" s="1427" t="s">
        <v>854</v>
      </c>
      <c r="B47" s="1427"/>
      <c r="C47" s="1427"/>
      <c r="D47" s="1427"/>
      <c r="E47" s="1427"/>
      <c r="F47" s="1427"/>
      <c r="G47" s="1427"/>
      <c r="H47" s="1427"/>
      <c r="I47" s="1427"/>
      <c r="J47" s="1427"/>
      <c r="K47" s="1427"/>
      <c r="L47" s="1427"/>
      <c r="M47" s="1427"/>
      <c r="N47" s="1427"/>
      <c r="O47" s="1427"/>
      <c r="P47" s="1427"/>
      <c r="Q47" s="1427"/>
    </row>
    <row r="48" spans="1:18" ht="26.25">
      <c r="A48" s="1427" t="s">
        <v>1411</v>
      </c>
      <c r="B48" s="1427"/>
      <c r="C48" s="1427"/>
      <c r="D48" s="1427"/>
      <c r="E48" s="1427"/>
      <c r="F48" s="1427"/>
      <c r="G48" s="1427"/>
      <c r="H48" s="1427"/>
      <c r="I48" s="1427"/>
      <c r="J48" s="1427"/>
      <c r="K48" s="1427"/>
      <c r="L48" s="1427"/>
      <c r="M48" s="1427"/>
      <c r="N48" s="1427"/>
      <c r="O48" s="1427"/>
      <c r="P48" s="1427"/>
      <c r="Q48" s="1427"/>
    </row>
    <row r="49" spans="1:17" ht="25.5">
      <c r="A49" s="1426" t="s">
        <v>556</v>
      </c>
      <c r="B49" s="1426"/>
      <c r="C49" s="1426"/>
      <c r="D49" s="1426"/>
      <c r="E49" s="1426"/>
      <c r="F49" s="1426"/>
      <c r="G49" s="1426"/>
      <c r="H49" s="1426"/>
      <c r="I49" s="1426"/>
      <c r="J49" s="1426"/>
      <c r="K49" s="1426"/>
      <c r="L49" s="1426"/>
      <c r="M49" s="1426"/>
      <c r="N49" s="1426"/>
      <c r="O49" s="1426"/>
      <c r="P49" s="1426"/>
      <c r="Q49" s="1426"/>
    </row>
    <row r="50" spans="1:17" ht="5.25" customHeight="1" thickBot="1">
      <c r="A50" s="821"/>
      <c r="B50" s="111"/>
      <c r="C50" s="111"/>
      <c r="D50" s="111"/>
      <c r="E50" s="111"/>
      <c r="F50" s="111"/>
      <c r="G50" s="111"/>
      <c r="H50" s="111"/>
      <c r="I50" s="111"/>
      <c r="J50" s="111"/>
      <c r="K50" s="111"/>
      <c r="L50" s="111"/>
      <c r="M50" s="111"/>
      <c r="N50" s="111"/>
      <c r="O50" s="111"/>
      <c r="P50" s="111"/>
      <c r="Q50" s="733"/>
    </row>
    <row r="51" spans="1:17" ht="33" thickTop="1" thickBot="1">
      <c r="A51" s="797" t="s">
        <v>835</v>
      </c>
      <c r="B51" s="797" t="s">
        <v>62</v>
      </c>
      <c r="C51" s="797" t="s">
        <v>188</v>
      </c>
      <c r="D51" s="797" t="s">
        <v>64</v>
      </c>
      <c r="E51" s="797" t="s">
        <v>66</v>
      </c>
      <c r="F51" s="797" t="s">
        <v>74</v>
      </c>
      <c r="G51" s="797" t="s">
        <v>72</v>
      </c>
      <c r="H51" s="797" t="s">
        <v>68</v>
      </c>
      <c r="I51" s="797" t="s">
        <v>70</v>
      </c>
      <c r="J51" s="797" t="s">
        <v>76</v>
      </c>
      <c r="K51" s="797" t="s">
        <v>78</v>
      </c>
      <c r="L51" s="797" t="s">
        <v>80</v>
      </c>
      <c r="M51" s="797" t="s">
        <v>82</v>
      </c>
      <c r="N51" s="797" t="s">
        <v>84</v>
      </c>
      <c r="O51" s="797" t="s">
        <v>86</v>
      </c>
      <c r="P51" s="798" t="s">
        <v>564</v>
      </c>
      <c r="Q51" s="797" t="s">
        <v>836</v>
      </c>
    </row>
    <row r="52" spans="1:17" ht="20.100000000000001" customHeight="1" thickTop="1">
      <c r="A52" s="799" t="s">
        <v>837</v>
      </c>
      <c r="B52" s="800">
        <v>2545558.1740100002</v>
      </c>
      <c r="C52" s="800">
        <v>2507454.844</v>
      </c>
      <c r="D52" s="800">
        <v>2678808.6068500001</v>
      </c>
      <c r="E52" s="800">
        <v>1014963.4380900001</v>
      </c>
      <c r="F52" s="800">
        <v>1684041.2830699999</v>
      </c>
      <c r="G52" s="800">
        <v>266364.64322000003</v>
      </c>
      <c r="H52" s="800">
        <v>344235.75289</v>
      </c>
      <c r="I52" s="800">
        <v>0</v>
      </c>
      <c r="J52" s="800">
        <v>0</v>
      </c>
      <c r="K52" s="800">
        <v>0</v>
      </c>
      <c r="L52" s="800">
        <v>308404.51430000004</v>
      </c>
      <c r="M52" s="800">
        <v>245267.44816</v>
      </c>
      <c r="N52" s="800">
        <v>1645342.6883</v>
      </c>
      <c r="O52" s="800">
        <v>0</v>
      </c>
      <c r="P52" s="800">
        <v>13240441.392890001</v>
      </c>
      <c r="Q52" s="801">
        <v>0.41851278372687661</v>
      </c>
    </row>
    <row r="53" spans="1:17" ht="20.100000000000001" customHeight="1">
      <c r="A53" s="799" t="s">
        <v>838</v>
      </c>
      <c r="B53" s="800">
        <v>537246.55718</v>
      </c>
      <c r="C53" s="800">
        <v>443186.86762000003</v>
      </c>
      <c r="D53" s="800">
        <v>718026.29034000007</v>
      </c>
      <c r="E53" s="800">
        <v>569020.32358000008</v>
      </c>
      <c r="F53" s="800">
        <v>416939.62524999998</v>
      </c>
      <c r="G53" s="800">
        <v>221218.08153</v>
      </c>
      <c r="H53" s="800">
        <v>165179.83236</v>
      </c>
      <c r="I53" s="800">
        <v>0</v>
      </c>
      <c r="J53" s="800">
        <v>12211.673570000001</v>
      </c>
      <c r="K53" s="800">
        <v>0</v>
      </c>
      <c r="L53" s="800">
        <v>92954.725189999997</v>
      </c>
      <c r="M53" s="800">
        <v>79421.101269999999</v>
      </c>
      <c r="N53" s="800">
        <v>221823.13342</v>
      </c>
      <c r="O53" s="800">
        <v>0</v>
      </c>
      <c r="P53" s="800">
        <v>3477228.2113100002</v>
      </c>
      <c r="Q53" s="801">
        <v>0.10991056983571863</v>
      </c>
    </row>
    <row r="54" spans="1:17" ht="20.100000000000001" customHeight="1">
      <c r="A54" s="799" t="s">
        <v>839</v>
      </c>
      <c r="B54" s="800">
        <v>508000.02577999997</v>
      </c>
      <c r="C54" s="800">
        <v>418495.66241000005</v>
      </c>
      <c r="D54" s="800">
        <v>542539.86144000001</v>
      </c>
      <c r="E54" s="800">
        <v>622811.4463200001</v>
      </c>
      <c r="F54" s="800">
        <v>393778.16395000002</v>
      </c>
      <c r="G54" s="800">
        <v>244264.51035</v>
      </c>
      <c r="H54" s="800">
        <v>160309.1508</v>
      </c>
      <c r="I54" s="800">
        <v>0</v>
      </c>
      <c r="J54" s="800">
        <v>0</v>
      </c>
      <c r="K54" s="800">
        <v>0</v>
      </c>
      <c r="L54" s="800">
        <v>33370.043140000002</v>
      </c>
      <c r="M54" s="800">
        <v>43559.601619999994</v>
      </c>
      <c r="N54" s="800">
        <v>216995.63122000001</v>
      </c>
      <c r="O54" s="800">
        <v>0</v>
      </c>
      <c r="P54" s="800">
        <v>3184124.0970300003</v>
      </c>
      <c r="Q54" s="801">
        <v>0.10064593770230691</v>
      </c>
    </row>
    <row r="55" spans="1:17" ht="20.100000000000001" customHeight="1">
      <c r="A55" s="799" t="s">
        <v>840</v>
      </c>
      <c r="B55" s="800">
        <v>661677.41542999994</v>
      </c>
      <c r="C55" s="800">
        <v>568212.80598000006</v>
      </c>
      <c r="D55" s="800">
        <v>643358.99812999996</v>
      </c>
      <c r="E55" s="800">
        <v>732092.32990999997</v>
      </c>
      <c r="F55" s="800">
        <v>424120.36072000006</v>
      </c>
      <c r="G55" s="800">
        <v>309705.19186000002</v>
      </c>
      <c r="H55" s="800">
        <v>169374.56965000002</v>
      </c>
      <c r="I55" s="800">
        <v>0</v>
      </c>
      <c r="J55" s="800">
        <v>5921.1126100000001</v>
      </c>
      <c r="K55" s="800">
        <v>1717.9017799999999</v>
      </c>
      <c r="L55" s="800">
        <v>25066.318489999998</v>
      </c>
      <c r="M55" s="800">
        <v>63562.741119999999</v>
      </c>
      <c r="N55" s="800">
        <v>289170.64442999999</v>
      </c>
      <c r="O55" s="800">
        <v>0</v>
      </c>
      <c r="P55" s="800">
        <v>3893980.39011</v>
      </c>
      <c r="Q55" s="801">
        <v>0.12308355322035781</v>
      </c>
    </row>
    <row r="56" spans="1:17" ht="20.100000000000001" customHeight="1">
      <c r="A56" s="799" t="s">
        <v>841</v>
      </c>
      <c r="B56" s="800">
        <v>386419.67381999997</v>
      </c>
      <c r="C56" s="800">
        <v>463207.68661999999</v>
      </c>
      <c r="D56" s="800">
        <v>483031.24047000002</v>
      </c>
      <c r="E56" s="800">
        <v>441324.09388</v>
      </c>
      <c r="F56" s="800">
        <v>230241.46697000001</v>
      </c>
      <c r="G56" s="800">
        <v>181707.42324</v>
      </c>
      <c r="H56" s="800">
        <v>123587.54139</v>
      </c>
      <c r="I56" s="800">
        <v>0</v>
      </c>
      <c r="J56" s="800">
        <v>5328.3836300000003</v>
      </c>
      <c r="K56" s="800">
        <v>1043.0768399999999</v>
      </c>
      <c r="L56" s="800">
        <v>12161.89236</v>
      </c>
      <c r="M56" s="800">
        <v>30809.078109999999</v>
      </c>
      <c r="N56" s="800">
        <v>155674.10743999999</v>
      </c>
      <c r="O56" s="800">
        <v>0</v>
      </c>
      <c r="P56" s="800">
        <v>2514535.6647700001</v>
      </c>
      <c r="Q56" s="801">
        <v>7.9481135833471217E-2</v>
      </c>
    </row>
    <row r="57" spans="1:17" ht="20.100000000000001" customHeight="1">
      <c r="A57" s="799" t="s">
        <v>842</v>
      </c>
      <c r="B57" s="800">
        <v>341326.61695999996</v>
      </c>
      <c r="C57" s="800">
        <v>380029.50430999999</v>
      </c>
      <c r="D57" s="800">
        <v>375664.64292000001</v>
      </c>
      <c r="E57" s="800">
        <v>365305.58273000002</v>
      </c>
      <c r="F57" s="800">
        <v>171664.04680000001</v>
      </c>
      <c r="G57" s="800">
        <v>158692.93321000002</v>
      </c>
      <c r="H57" s="800">
        <v>104850.24185999999</v>
      </c>
      <c r="I57" s="800">
        <v>0</v>
      </c>
      <c r="J57" s="800">
        <v>3509.34303</v>
      </c>
      <c r="K57" s="800">
        <v>1386.1704099999999</v>
      </c>
      <c r="L57" s="800">
        <v>14105.692160000001</v>
      </c>
      <c r="M57" s="800">
        <v>18236.324350000003</v>
      </c>
      <c r="N57" s="800">
        <v>106862.30148000001</v>
      </c>
      <c r="O57" s="800">
        <v>0</v>
      </c>
      <c r="P57" s="800">
        <v>2041633.40022</v>
      </c>
      <c r="Q57" s="801">
        <v>6.4533322743656599E-2</v>
      </c>
    </row>
    <row r="58" spans="1:17" ht="20.100000000000001" customHeight="1">
      <c r="A58" s="799" t="s">
        <v>843</v>
      </c>
      <c r="B58" s="800">
        <v>178818.92774000001</v>
      </c>
      <c r="C58" s="800">
        <v>195381.76144</v>
      </c>
      <c r="D58" s="800">
        <v>191975.51994999999</v>
      </c>
      <c r="E58" s="800">
        <v>179977.63821</v>
      </c>
      <c r="F58" s="800">
        <v>100665.39379</v>
      </c>
      <c r="G58" s="800">
        <v>88557.076409999994</v>
      </c>
      <c r="H58" s="800">
        <v>48678.017540000001</v>
      </c>
      <c r="I58" s="800">
        <v>0</v>
      </c>
      <c r="J58" s="800">
        <v>3494.6583799999999</v>
      </c>
      <c r="K58" s="800">
        <v>494.54959000000002</v>
      </c>
      <c r="L58" s="800">
        <v>8866.108839999999</v>
      </c>
      <c r="M58" s="800">
        <v>9906.3612699999994</v>
      </c>
      <c r="N58" s="800">
        <v>62031.749600000003</v>
      </c>
      <c r="O58" s="800">
        <v>0</v>
      </c>
      <c r="P58" s="800">
        <v>1068847.7627600001</v>
      </c>
      <c r="Q58" s="801">
        <v>3.3784859529920365E-2</v>
      </c>
    </row>
    <row r="59" spans="1:17" ht="20.100000000000001" customHeight="1">
      <c r="A59" s="799" t="s">
        <v>844</v>
      </c>
      <c r="B59" s="800">
        <v>118683.65474</v>
      </c>
      <c r="C59" s="800">
        <v>110558.65874</v>
      </c>
      <c r="D59" s="800">
        <v>131404.7193</v>
      </c>
      <c r="E59" s="800">
        <v>111402.59106999999</v>
      </c>
      <c r="F59" s="800">
        <v>52965.403549999995</v>
      </c>
      <c r="G59" s="800">
        <v>53147.65969</v>
      </c>
      <c r="H59" s="800">
        <v>32709.740579999998</v>
      </c>
      <c r="I59" s="800">
        <v>0</v>
      </c>
      <c r="J59" s="800">
        <v>531.72752000000003</v>
      </c>
      <c r="K59" s="800">
        <v>323.5111</v>
      </c>
      <c r="L59" s="800">
        <v>4044.5090499999997</v>
      </c>
      <c r="M59" s="800">
        <v>6020.7129100000002</v>
      </c>
      <c r="N59" s="800">
        <v>35993.485110000001</v>
      </c>
      <c r="O59" s="800">
        <v>0</v>
      </c>
      <c r="P59" s="800">
        <v>657786.37335999997</v>
      </c>
      <c r="Q59" s="801">
        <v>2.0791754447123608E-2</v>
      </c>
    </row>
    <row r="60" spans="1:17" ht="20.100000000000001" customHeight="1">
      <c r="A60" s="799" t="s">
        <v>845</v>
      </c>
      <c r="B60" s="800">
        <v>67739.798459999991</v>
      </c>
      <c r="C60" s="800">
        <v>59627.672789999997</v>
      </c>
      <c r="D60" s="800">
        <v>71495.741469999994</v>
      </c>
      <c r="E60" s="800">
        <v>55738.212310000003</v>
      </c>
      <c r="F60" s="800">
        <v>32252.90179</v>
      </c>
      <c r="G60" s="800">
        <v>28155.365850000002</v>
      </c>
      <c r="H60" s="800">
        <v>19123.228039999998</v>
      </c>
      <c r="I60" s="800">
        <v>0</v>
      </c>
      <c r="J60" s="800">
        <v>573.20699000000002</v>
      </c>
      <c r="K60" s="800">
        <v>117.53644</v>
      </c>
      <c r="L60" s="800">
        <v>1141.75757</v>
      </c>
      <c r="M60" s="800">
        <v>2283.30654</v>
      </c>
      <c r="N60" s="800">
        <v>18264.634239999999</v>
      </c>
      <c r="O60" s="800">
        <v>0</v>
      </c>
      <c r="P60" s="800">
        <v>356513.36248999997</v>
      </c>
      <c r="Q60" s="801">
        <v>1.1268914331786619E-2</v>
      </c>
    </row>
    <row r="61" spans="1:17" ht="20.100000000000001" customHeight="1">
      <c r="A61" s="799" t="s">
        <v>846</v>
      </c>
      <c r="B61" s="800">
        <v>70544.840260000012</v>
      </c>
      <c r="C61" s="800">
        <v>64132.825979999994</v>
      </c>
      <c r="D61" s="800">
        <v>71857.519019999992</v>
      </c>
      <c r="E61" s="800">
        <v>64312.419000000002</v>
      </c>
      <c r="F61" s="800">
        <v>34060.796119999999</v>
      </c>
      <c r="G61" s="800">
        <v>31087.800879999999</v>
      </c>
      <c r="H61" s="800">
        <v>17034.192780000001</v>
      </c>
      <c r="I61" s="800">
        <v>0</v>
      </c>
      <c r="J61" s="800">
        <v>374.97631999999999</v>
      </c>
      <c r="K61" s="800">
        <v>79.68507000000001</v>
      </c>
      <c r="L61" s="800">
        <v>1516.9882</v>
      </c>
      <c r="M61" s="800">
        <v>2995.1574000000001</v>
      </c>
      <c r="N61" s="800">
        <v>21465.785829999997</v>
      </c>
      <c r="O61" s="800">
        <v>0</v>
      </c>
      <c r="P61" s="800">
        <v>379462.98686000006</v>
      </c>
      <c r="Q61" s="801">
        <v>1.1994321506333878E-2</v>
      </c>
    </row>
    <row r="62" spans="1:17" ht="20.100000000000001" customHeight="1">
      <c r="A62" s="799" t="s">
        <v>847</v>
      </c>
      <c r="B62" s="800">
        <v>73527.767550000004</v>
      </c>
      <c r="C62" s="800">
        <v>63431.502930000002</v>
      </c>
      <c r="D62" s="800">
        <v>78438.689939999997</v>
      </c>
      <c r="E62" s="800">
        <v>68557.68492</v>
      </c>
      <c r="F62" s="800">
        <v>35364.654729999995</v>
      </c>
      <c r="G62" s="800">
        <v>34574.988360000003</v>
      </c>
      <c r="H62" s="800">
        <v>17510.596269999998</v>
      </c>
      <c r="I62" s="800">
        <v>0</v>
      </c>
      <c r="J62" s="800">
        <v>686.05056000000002</v>
      </c>
      <c r="K62" s="800">
        <v>363.02566999999999</v>
      </c>
      <c r="L62" s="800">
        <v>1621.67689</v>
      </c>
      <c r="M62" s="800">
        <v>3143.1511399999999</v>
      </c>
      <c r="N62" s="800">
        <v>23928.421190000001</v>
      </c>
      <c r="O62" s="800">
        <v>0</v>
      </c>
      <c r="P62" s="800">
        <v>401148.21015000006</v>
      </c>
      <c r="Q62" s="801">
        <v>1.2679762640472374E-2</v>
      </c>
    </row>
    <row r="63" spans="1:17" ht="20.100000000000001" customHeight="1">
      <c r="A63" s="799" t="s">
        <v>848</v>
      </c>
      <c r="B63" s="800">
        <v>58330.159490000005</v>
      </c>
      <c r="C63" s="800">
        <v>56154.888639999997</v>
      </c>
      <c r="D63" s="800">
        <v>67448.973339999997</v>
      </c>
      <c r="E63" s="800">
        <v>49606.498319999999</v>
      </c>
      <c r="F63" s="800">
        <v>29260.337510000001</v>
      </c>
      <c r="G63" s="800">
        <v>28081.199230000002</v>
      </c>
      <c r="H63" s="800">
        <v>14798.95205</v>
      </c>
      <c r="I63" s="800">
        <v>0</v>
      </c>
      <c r="J63" s="800">
        <v>590.11350000000004</v>
      </c>
      <c r="K63" s="800">
        <v>171.47695999999999</v>
      </c>
      <c r="L63" s="800">
        <v>1397.75082</v>
      </c>
      <c r="M63" s="800">
        <v>3051.5258100000001</v>
      </c>
      <c r="N63" s="800">
        <v>19438.48112</v>
      </c>
      <c r="O63" s="800">
        <v>0</v>
      </c>
      <c r="P63" s="800">
        <v>328330.35679000005</v>
      </c>
      <c r="Q63" s="801">
        <v>1.0378086917556217E-2</v>
      </c>
    </row>
    <row r="64" spans="1:17" ht="20.100000000000001" customHeight="1">
      <c r="A64" s="799" t="s">
        <v>849</v>
      </c>
      <c r="B64" s="800">
        <v>7088.7149800000007</v>
      </c>
      <c r="C64" s="800">
        <v>8753.7979600000017</v>
      </c>
      <c r="D64" s="800">
        <v>8829.9417699999995</v>
      </c>
      <c r="E64" s="800">
        <v>6611.7377900000001</v>
      </c>
      <c r="F64" s="800">
        <v>3640.9321600000003</v>
      </c>
      <c r="G64" s="800">
        <v>4637.6676600000001</v>
      </c>
      <c r="H64" s="800">
        <v>2364.7324600000002</v>
      </c>
      <c r="I64" s="800">
        <v>0</v>
      </c>
      <c r="J64" s="800">
        <v>56.517989999999998</v>
      </c>
      <c r="K64" s="800">
        <v>77.917600000000007</v>
      </c>
      <c r="L64" s="800">
        <v>365.29061999999999</v>
      </c>
      <c r="M64" s="800">
        <v>424.22597999999999</v>
      </c>
      <c r="N64" s="800">
        <v>2295.0471499999999</v>
      </c>
      <c r="O64" s="800">
        <v>0</v>
      </c>
      <c r="P64" s="800">
        <v>45146.524120000002</v>
      </c>
      <c r="Q64" s="801">
        <v>1.4270217226443752E-3</v>
      </c>
    </row>
    <row r="65" spans="1:18" ht="20.100000000000001" customHeight="1" thickBot="1">
      <c r="A65" s="799" t="s">
        <v>850</v>
      </c>
      <c r="B65" s="800">
        <v>7921.1868800000002</v>
      </c>
      <c r="C65" s="800">
        <v>10308.703160000001</v>
      </c>
      <c r="D65" s="800">
        <v>8884.283660000001</v>
      </c>
      <c r="E65" s="800">
        <v>6704.2076799999995</v>
      </c>
      <c r="F65" s="800">
        <v>3847.2485200000001</v>
      </c>
      <c r="G65" s="800">
        <v>4145.2424600000004</v>
      </c>
      <c r="H65" s="800">
        <v>2382.84303</v>
      </c>
      <c r="I65" s="800">
        <v>0</v>
      </c>
      <c r="J65" s="800">
        <v>140.06889000000001</v>
      </c>
      <c r="K65" s="800">
        <v>30.243650000000002</v>
      </c>
      <c r="L65" s="800">
        <v>348.37316999999996</v>
      </c>
      <c r="M65" s="800">
        <v>636.03056000000004</v>
      </c>
      <c r="N65" s="800">
        <v>2359.2287299999998</v>
      </c>
      <c r="O65" s="800">
        <v>0</v>
      </c>
      <c r="P65" s="800">
        <v>47707.660390000012</v>
      </c>
      <c r="Q65" s="801">
        <v>1.5079758417749622E-3</v>
      </c>
    </row>
    <row r="66" spans="1:18" ht="20.100000000000001" customHeight="1" thickTop="1" thickBot="1">
      <c r="A66" s="802" t="s">
        <v>239</v>
      </c>
      <c r="B66" s="803">
        <v>5562883.5132800005</v>
      </c>
      <c r="C66" s="803">
        <v>5348937.1825799998</v>
      </c>
      <c r="D66" s="803">
        <v>6071765.0285999989</v>
      </c>
      <c r="E66" s="803">
        <v>4288428.2038099999</v>
      </c>
      <c r="F66" s="803">
        <v>3612842.6149300002</v>
      </c>
      <c r="G66" s="803">
        <v>1654339.7839500001</v>
      </c>
      <c r="H66" s="803">
        <v>1222139.3917</v>
      </c>
      <c r="I66" s="803">
        <v>0</v>
      </c>
      <c r="J66" s="803">
        <v>33417.83299000001</v>
      </c>
      <c r="K66" s="803">
        <v>5805.0951099999993</v>
      </c>
      <c r="L66" s="803">
        <v>505365.64080000005</v>
      </c>
      <c r="M66" s="803">
        <v>509316.76624000003</v>
      </c>
      <c r="N66" s="803">
        <v>2821645.3392600003</v>
      </c>
      <c r="O66" s="803">
        <v>0</v>
      </c>
      <c r="P66" s="803">
        <v>31636886.393249996</v>
      </c>
      <c r="Q66" s="804">
        <v>1</v>
      </c>
    </row>
    <row r="67" spans="1:18" ht="20.100000000000001" customHeight="1" thickTop="1" thickBot="1">
      <c r="A67" s="805" t="s">
        <v>851</v>
      </c>
      <c r="B67" s="801">
        <v>0.17583536648116199</v>
      </c>
      <c r="C67" s="801">
        <v>0.16907280685248602</v>
      </c>
      <c r="D67" s="801">
        <v>0.19192043594705524</v>
      </c>
      <c r="E67" s="801">
        <v>0.13555152521978184</v>
      </c>
      <c r="F67" s="801">
        <v>0.11419716118779727</v>
      </c>
      <c r="G67" s="801">
        <v>5.2291485432111547E-2</v>
      </c>
      <c r="H67" s="801">
        <v>3.8630204518506413E-2</v>
      </c>
      <c r="I67" s="801">
        <v>0</v>
      </c>
      <c r="J67" s="801">
        <v>1.056293358790516E-3</v>
      </c>
      <c r="K67" s="801">
        <v>1.8349135366363254E-4</v>
      </c>
      <c r="L67" s="801">
        <v>1.5973937337519541E-2</v>
      </c>
      <c r="M67" s="801">
        <v>1.6098827169941324E-2</v>
      </c>
      <c r="N67" s="801">
        <v>8.9188465141184781E-2</v>
      </c>
      <c r="O67" s="801">
        <v>0</v>
      </c>
      <c r="P67" s="801">
        <v>1</v>
      </c>
      <c r="Q67" s="806"/>
    </row>
    <row r="68" spans="1:18" ht="33" thickTop="1" thickBot="1">
      <c r="A68" s="797" t="s">
        <v>852</v>
      </c>
      <c r="B68" s="797" t="s">
        <v>62</v>
      </c>
      <c r="C68" s="797" t="s">
        <v>188</v>
      </c>
      <c r="D68" s="797" t="s">
        <v>64</v>
      </c>
      <c r="E68" s="797" t="s">
        <v>66</v>
      </c>
      <c r="F68" s="797" t="s">
        <v>74</v>
      </c>
      <c r="G68" s="797" t="s">
        <v>72</v>
      </c>
      <c r="H68" s="797" t="s">
        <v>68</v>
      </c>
      <c r="I68" s="797" t="s">
        <v>70</v>
      </c>
      <c r="J68" s="797" t="s">
        <v>76</v>
      </c>
      <c r="K68" s="797" t="s">
        <v>78</v>
      </c>
      <c r="L68" s="797" t="s">
        <v>80</v>
      </c>
      <c r="M68" s="797" t="s">
        <v>82</v>
      </c>
      <c r="N68" s="797" t="s">
        <v>84</v>
      </c>
      <c r="O68" s="797" t="s">
        <v>86</v>
      </c>
      <c r="P68" s="798" t="s">
        <v>564</v>
      </c>
      <c r="Q68" s="797" t="s">
        <v>788</v>
      </c>
    </row>
    <row r="69" spans="1:18" ht="20.100000000000001" customHeight="1" thickTop="1">
      <c r="A69" s="799" t="s">
        <v>837</v>
      </c>
      <c r="B69" s="800">
        <v>54</v>
      </c>
      <c r="C69" s="800">
        <v>41</v>
      </c>
      <c r="D69" s="800">
        <v>73</v>
      </c>
      <c r="E69" s="800">
        <v>29</v>
      </c>
      <c r="F69" s="800">
        <v>48</v>
      </c>
      <c r="G69" s="800">
        <v>9</v>
      </c>
      <c r="H69" s="800">
        <v>11</v>
      </c>
      <c r="I69" s="800">
        <v>0</v>
      </c>
      <c r="J69" s="800">
        <v>0</v>
      </c>
      <c r="K69" s="800">
        <v>0</v>
      </c>
      <c r="L69" s="800">
        <v>7</v>
      </c>
      <c r="M69" s="800">
        <v>9</v>
      </c>
      <c r="N69" s="800">
        <v>40</v>
      </c>
      <c r="O69" s="800">
        <v>0</v>
      </c>
      <c r="P69" s="800">
        <v>321</v>
      </c>
      <c r="Q69" s="801">
        <v>2.0501488114246301E-3</v>
      </c>
    </row>
    <row r="70" spans="1:18" ht="20.100000000000001" customHeight="1">
      <c r="A70" s="799" t="s">
        <v>838</v>
      </c>
      <c r="B70" s="800">
        <v>58</v>
      </c>
      <c r="C70" s="800">
        <v>45</v>
      </c>
      <c r="D70" s="800">
        <v>71</v>
      </c>
      <c r="E70" s="800">
        <v>61</v>
      </c>
      <c r="F70" s="800">
        <v>45</v>
      </c>
      <c r="G70" s="800">
        <v>24</v>
      </c>
      <c r="H70" s="800">
        <v>17</v>
      </c>
      <c r="I70" s="800">
        <v>0</v>
      </c>
      <c r="J70" s="800">
        <v>1</v>
      </c>
      <c r="K70" s="800">
        <v>0</v>
      </c>
      <c r="L70" s="800">
        <v>11</v>
      </c>
      <c r="M70" s="800">
        <v>8</v>
      </c>
      <c r="N70" s="800">
        <v>23</v>
      </c>
      <c r="O70" s="800">
        <v>0</v>
      </c>
      <c r="P70" s="800">
        <v>364</v>
      </c>
      <c r="Q70" s="801">
        <v>2.3247793375656238E-3</v>
      </c>
    </row>
    <row r="71" spans="1:18" ht="20.100000000000001" customHeight="1">
      <c r="A71" s="799" t="s">
        <v>839</v>
      </c>
      <c r="B71" s="800">
        <v>108</v>
      </c>
      <c r="C71" s="800">
        <v>88</v>
      </c>
      <c r="D71" s="800">
        <v>112</v>
      </c>
      <c r="E71" s="800">
        <v>136</v>
      </c>
      <c r="F71" s="800">
        <v>87</v>
      </c>
      <c r="G71" s="800">
        <v>52</v>
      </c>
      <c r="H71" s="800">
        <v>35</v>
      </c>
      <c r="I71" s="800">
        <v>0</v>
      </c>
      <c r="J71" s="800">
        <v>0</v>
      </c>
      <c r="K71" s="800">
        <v>0</v>
      </c>
      <c r="L71" s="800">
        <v>7</v>
      </c>
      <c r="M71" s="800">
        <v>9</v>
      </c>
      <c r="N71" s="800">
        <v>46</v>
      </c>
      <c r="O71" s="800">
        <v>0</v>
      </c>
      <c r="P71" s="800">
        <v>680</v>
      </c>
      <c r="Q71" s="801">
        <v>4.3429943668808358E-3</v>
      </c>
    </row>
    <row r="72" spans="1:18" ht="20.100000000000001" customHeight="1">
      <c r="A72" s="799" t="s">
        <v>840</v>
      </c>
      <c r="B72" s="800">
        <v>312</v>
      </c>
      <c r="C72" s="800">
        <v>271</v>
      </c>
      <c r="D72" s="800">
        <v>304</v>
      </c>
      <c r="E72" s="800">
        <v>343</v>
      </c>
      <c r="F72" s="800">
        <v>195</v>
      </c>
      <c r="G72" s="800">
        <v>148</v>
      </c>
      <c r="H72" s="800">
        <v>78</v>
      </c>
      <c r="I72" s="800">
        <v>0</v>
      </c>
      <c r="J72" s="800">
        <v>3</v>
      </c>
      <c r="K72" s="800">
        <v>1</v>
      </c>
      <c r="L72" s="800">
        <v>12</v>
      </c>
      <c r="M72" s="800">
        <v>30</v>
      </c>
      <c r="N72" s="800">
        <v>134</v>
      </c>
      <c r="O72" s="800">
        <v>0</v>
      </c>
      <c r="P72" s="800">
        <v>1831</v>
      </c>
      <c r="Q72" s="801">
        <v>1.1694151008468838E-2</v>
      </c>
    </row>
    <row r="73" spans="1:18" ht="20.100000000000001" customHeight="1">
      <c r="A73" s="799" t="s">
        <v>841</v>
      </c>
      <c r="B73" s="800">
        <v>408</v>
      </c>
      <c r="C73" s="800">
        <v>483</v>
      </c>
      <c r="D73" s="800">
        <v>508</v>
      </c>
      <c r="E73" s="800">
        <v>465</v>
      </c>
      <c r="F73" s="800">
        <v>243</v>
      </c>
      <c r="G73" s="800">
        <v>190</v>
      </c>
      <c r="H73" s="800">
        <v>128</v>
      </c>
      <c r="I73" s="800">
        <v>0</v>
      </c>
      <c r="J73" s="800">
        <v>5</v>
      </c>
      <c r="K73" s="800">
        <v>1</v>
      </c>
      <c r="L73" s="800">
        <v>13</v>
      </c>
      <c r="M73" s="800">
        <v>32</v>
      </c>
      <c r="N73" s="800">
        <v>163</v>
      </c>
      <c r="O73" s="800">
        <v>0</v>
      </c>
      <c r="P73" s="800">
        <v>2639</v>
      </c>
      <c r="Q73" s="801">
        <v>1.6854650197350773E-2</v>
      </c>
    </row>
    <row r="74" spans="1:18" ht="20.100000000000001" customHeight="1">
      <c r="A74" s="799" t="s">
        <v>842</v>
      </c>
      <c r="B74" s="800">
        <v>708</v>
      </c>
      <c r="C74" s="800">
        <v>786</v>
      </c>
      <c r="D74" s="800">
        <v>779</v>
      </c>
      <c r="E74" s="800">
        <v>759</v>
      </c>
      <c r="F74" s="800">
        <v>357</v>
      </c>
      <c r="G74" s="800">
        <v>330</v>
      </c>
      <c r="H74" s="800">
        <v>215</v>
      </c>
      <c r="I74" s="800">
        <v>0</v>
      </c>
      <c r="J74" s="800">
        <v>7</v>
      </c>
      <c r="K74" s="800">
        <v>3</v>
      </c>
      <c r="L74" s="800">
        <v>29</v>
      </c>
      <c r="M74" s="800">
        <v>38</v>
      </c>
      <c r="N74" s="800">
        <v>220</v>
      </c>
      <c r="O74" s="800">
        <v>0</v>
      </c>
      <c r="P74" s="800">
        <v>4231</v>
      </c>
      <c r="Q74" s="801">
        <v>2.7022366420989437E-2</v>
      </c>
    </row>
    <row r="75" spans="1:18" ht="20.100000000000001" customHeight="1">
      <c r="A75" s="799" t="s">
        <v>843</v>
      </c>
      <c r="B75" s="800">
        <v>672</v>
      </c>
      <c r="C75" s="800">
        <v>735</v>
      </c>
      <c r="D75" s="800">
        <v>723</v>
      </c>
      <c r="E75" s="800">
        <v>675</v>
      </c>
      <c r="F75" s="800">
        <v>381</v>
      </c>
      <c r="G75" s="800">
        <v>331</v>
      </c>
      <c r="H75" s="800">
        <v>181</v>
      </c>
      <c r="I75" s="800">
        <v>0</v>
      </c>
      <c r="J75" s="800">
        <v>13</v>
      </c>
      <c r="K75" s="800">
        <v>2</v>
      </c>
      <c r="L75" s="800">
        <v>33</v>
      </c>
      <c r="M75" s="800">
        <v>38</v>
      </c>
      <c r="N75" s="800">
        <v>236</v>
      </c>
      <c r="O75" s="800">
        <v>0</v>
      </c>
      <c r="P75" s="800">
        <v>4020</v>
      </c>
      <c r="Q75" s="801">
        <v>2.5674760815972E-2</v>
      </c>
    </row>
    <row r="76" spans="1:18" ht="20.100000000000001" customHeight="1">
      <c r="A76" s="799" t="s">
        <v>844</v>
      </c>
      <c r="B76" s="800">
        <v>705</v>
      </c>
      <c r="C76" s="800">
        <v>656</v>
      </c>
      <c r="D76" s="800">
        <v>774</v>
      </c>
      <c r="E76" s="800">
        <v>662</v>
      </c>
      <c r="F76" s="800">
        <v>316</v>
      </c>
      <c r="G76" s="800">
        <v>311</v>
      </c>
      <c r="H76" s="800">
        <v>192</v>
      </c>
      <c r="I76" s="800">
        <v>0</v>
      </c>
      <c r="J76" s="800">
        <v>3</v>
      </c>
      <c r="K76" s="800">
        <v>2</v>
      </c>
      <c r="L76" s="800">
        <v>24</v>
      </c>
      <c r="M76" s="800">
        <v>36</v>
      </c>
      <c r="N76" s="800">
        <v>212</v>
      </c>
      <c r="O76" s="800">
        <v>0</v>
      </c>
      <c r="P76" s="800">
        <v>3893</v>
      </c>
      <c r="Q76" s="801">
        <v>2.4863642750392784E-2</v>
      </c>
      <c r="R76" s="247"/>
    </row>
    <row r="77" spans="1:18" ht="20.100000000000001" customHeight="1">
      <c r="A77" s="799" t="s">
        <v>845</v>
      </c>
      <c r="B77" s="800">
        <v>570</v>
      </c>
      <c r="C77" s="800">
        <v>503</v>
      </c>
      <c r="D77" s="800">
        <v>601</v>
      </c>
      <c r="E77" s="800">
        <v>468</v>
      </c>
      <c r="F77" s="800">
        <v>270</v>
      </c>
      <c r="G77" s="800">
        <v>240</v>
      </c>
      <c r="H77" s="800">
        <v>159</v>
      </c>
      <c r="I77" s="800">
        <v>0</v>
      </c>
      <c r="J77" s="800">
        <v>5</v>
      </c>
      <c r="K77" s="800">
        <v>1</v>
      </c>
      <c r="L77" s="800">
        <v>10</v>
      </c>
      <c r="M77" s="800">
        <v>19</v>
      </c>
      <c r="N77" s="800">
        <v>154</v>
      </c>
      <c r="O77" s="800">
        <v>0</v>
      </c>
      <c r="P77" s="800">
        <v>3000</v>
      </c>
      <c r="Q77" s="801">
        <v>1.9160269265650745E-2</v>
      </c>
      <c r="R77" s="247"/>
    </row>
    <row r="78" spans="1:18" ht="20.100000000000001" customHeight="1">
      <c r="A78" s="799" t="s">
        <v>846</v>
      </c>
      <c r="B78" s="800">
        <v>838</v>
      </c>
      <c r="C78" s="800">
        <v>758</v>
      </c>
      <c r="D78" s="800">
        <v>854</v>
      </c>
      <c r="E78" s="800">
        <v>769</v>
      </c>
      <c r="F78" s="800">
        <v>403</v>
      </c>
      <c r="G78" s="800">
        <v>368</v>
      </c>
      <c r="H78" s="800">
        <v>202</v>
      </c>
      <c r="I78" s="800">
        <v>0</v>
      </c>
      <c r="J78" s="800">
        <v>5</v>
      </c>
      <c r="K78" s="800">
        <v>1</v>
      </c>
      <c r="L78" s="800">
        <v>18</v>
      </c>
      <c r="M78" s="800">
        <v>36</v>
      </c>
      <c r="N78" s="800">
        <v>256</v>
      </c>
      <c r="O78" s="800">
        <v>0</v>
      </c>
      <c r="P78" s="800">
        <v>4508</v>
      </c>
      <c r="Q78" s="801">
        <v>2.879149794985119E-2</v>
      </c>
      <c r="R78" s="247"/>
    </row>
    <row r="79" spans="1:18" ht="20.100000000000001" customHeight="1">
      <c r="A79" s="799" t="s">
        <v>847</v>
      </c>
      <c r="B79" s="800">
        <v>1487</v>
      </c>
      <c r="C79" s="800">
        <v>1294</v>
      </c>
      <c r="D79" s="800">
        <v>1587</v>
      </c>
      <c r="E79" s="800">
        <v>1392</v>
      </c>
      <c r="F79" s="800">
        <v>716</v>
      </c>
      <c r="G79" s="800">
        <v>698</v>
      </c>
      <c r="H79" s="800">
        <v>356</v>
      </c>
      <c r="I79" s="800">
        <v>0</v>
      </c>
      <c r="J79" s="800">
        <v>13</v>
      </c>
      <c r="K79" s="800">
        <v>7</v>
      </c>
      <c r="L79" s="800">
        <v>34</v>
      </c>
      <c r="M79" s="800">
        <v>65</v>
      </c>
      <c r="N79" s="800">
        <v>484</v>
      </c>
      <c r="O79" s="800">
        <v>0</v>
      </c>
      <c r="P79" s="800">
        <v>8133</v>
      </c>
      <c r="Q79" s="801">
        <v>5.1943489979179171E-2</v>
      </c>
      <c r="R79" s="247"/>
    </row>
    <row r="80" spans="1:18" ht="20.100000000000001" customHeight="1">
      <c r="A80" s="799" t="s">
        <v>848</v>
      </c>
      <c r="B80" s="800">
        <v>3393</v>
      </c>
      <c r="C80" s="800">
        <v>3273</v>
      </c>
      <c r="D80" s="800">
        <v>3976</v>
      </c>
      <c r="E80" s="800">
        <v>2869</v>
      </c>
      <c r="F80" s="800">
        <v>1718</v>
      </c>
      <c r="G80" s="800">
        <v>1694</v>
      </c>
      <c r="H80" s="800">
        <v>889</v>
      </c>
      <c r="I80" s="800">
        <v>0</v>
      </c>
      <c r="J80" s="800">
        <v>40</v>
      </c>
      <c r="K80" s="800">
        <v>14</v>
      </c>
      <c r="L80" s="800">
        <v>84</v>
      </c>
      <c r="M80" s="800">
        <v>169</v>
      </c>
      <c r="N80" s="800">
        <v>1121</v>
      </c>
      <c r="O80" s="800">
        <v>0</v>
      </c>
      <c r="P80" s="800">
        <v>19240</v>
      </c>
      <c r="Q80" s="801">
        <v>0.12288119355704012</v>
      </c>
      <c r="R80" s="247"/>
    </row>
    <row r="81" spans="1:18" ht="20.100000000000001" customHeight="1">
      <c r="A81" s="799" t="s">
        <v>849</v>
      </c>
      <c r="B81" s="800">
        <v>1433</v>
      </c>
      <c r="C81" s="800">
        <v>1877</v>
      </c>
      <c r="D81" s="800">
        <v>1809</v>
      </c>
      <c r="E81" s="800">
        <v>1362</v>
      </c>
      <c r="F81" s="800">
        <v>732</v>
      </c>
      <c r="G81" s="800">
        <v>897</v>
      </c>
      <c r="H81" s="800">
        <v>483</v>
      </c>
      <c r="I81" s="800">
        <v>0</v>
      </c>
      <c r="J81" s="800">
        <v>12</v>
      </c>
      <c r="K81" s="800">
        <v>15</v>
      </c>
      <c r="L81" s="800">
        <v>80</v>
      </c>
      <c r="M81" s="800">
        <v>84</v>
      </c>
      <c r="N81" s="800">
        <v>465</v>
      </c>
      <c r="O81" s="800">
        <v>0</v>
      </c>
      <c r="P81" s="800">
        <v>9249</v>
      </c>
      <c r="Q81" s="801">
        <v>5.9071110146001249E-2</v>
      </c>
      <c r="R81" s="247"/>
    </row>
    <row r="82" spans="1:18" ht="20.100000000000001" customHeight="1" thickBot="1">
      <c r="A82" s="799" t="s">
        <v>850</v>
      </c>
      <c r="B82" s="800">
        <v>16793</v>
      </c>
      <c r="C82" s="800">
        <v>18467</v>
      </c>
      <c r="D82" s="800">
        <v>19032</v>
      </c>
      <c r="E82" s="800">
        <v>11333</v>
      </c>
      <c r="F82" s="800">
        <v>8230</v>
      </c>
      <c r="G82" s="800">
        <v>8802</v>
      </c>
      <c r="H82" s="800">
        <v>4473</v>
      </c>
      <c r="I82" s="800">
        <v>0</v>
      </c>
      <c r="J82" s="800">
        <v>156</v>
      </c>
      <c r="K82" s="800">
        <v>46</v>
      </c>
      <c r="L82" s="800">
        <v>544</v>
      </c>
      <c r="M82" s="800">
        <v>1931</v>
      </c>
      <c r="N82" s="800">
        <v>4658</v>
      </c>
      <c r="O82" s="800">
        <v>0</v>
      </c>
      <c r="P82" s="800">
        <v>94465</v>
      </c>
      <c r="Q82" s="801">
        <v>0.60332494539323256</v>
      </c>
      <c r="R82" s="247"/>
    </row>
    <row r="83" spans="1:18" ht="20.100000000000001" customHeight="1" thickTop="1" thickBot="1">
      <c r="A83" s="802" t="s">
        <v>239</v>
      </c>
      <c r="B83" s="803">
        <v>27539</v>
      </c>
      <c r="C83" s="803">
        <v>29277</v>
      </c>
      <c r="D83" s="803">
        <v>31203</v>
      </c>
      <c r="E83" s="803">
        <v>21323</v>
      </c>
      <c r="F83" s="803">
        <v>13741</v>
      </c>
      <c r="G83" s="803">
        <v>14094</v>
      </c>
      <c r="H83" s="803">
        <v>7419</v>
      </c>
      <c r="I83" s="803">
        <v>0</v>
      </c>
      <c r="J83" s="803">
        <v>263</v>
      </c>
      <c r="K83" s="803">
        <v>93</v>
      </c>
      <c r="L83" s="803">
        <v>906</v>
      </c>
      <c r="M83" s="803">
        <v>2504</v>
      </c>
      <c r="N83" s="803">
        <v>8212</v>
      </c>
      <c r="O83" s="803">
        <v>0</v>
      </c>
      <c r="P83" s="803">
        <v>156574</v>
      </c>
      <c r="Q83" s="804">
        <v>1</v>
      </c>
      <c r="R83" s="247"/>
    </row>
    <row r="84" spans="1:18" ht="20.100000000000001" customHeight="1" thickTop="1">
      <c r="A84" s="805" t="s">
        <v>851</v>
      </c>
      <c r="B84" s="801">
        <v>0.17588488510225198</v>
      </c>
      <c r="C84" s="801">
        <v>0.18698506776348564</v>
      </c>
      <c r="D84" s="801">
        <v>0.19928596063203341</v>
      </c>
      <c r="E84" s="801">
        <v>0.13618480718382361</v>
      </c>
      <c r="F84" s="801">
        <v>8.7760419993102301E-2</v>
      </c>
      <c r="G84" s="801">
        <v>9.0014945010027214E-2</v>
      </c>
      <c r="H84" s="801">
        <v>4.73833458939543E-2</v>
      </c>
      <c r="I84" s="801">
        <v>0</v>
      </c>
      <c r="J84" s="801">
        <v>1.6797169389553821E-3</v>
      </c>
      <c r="K84" s="801">
        <v>5.9396834723517318E-4</v>
      </c>
      <c r="L84" s="801">
        <v>5.7864013182265259E-3</v>
      </c>
      <c r="M84" s="801">
        <v>1.5992438080396489E-2</v>
      </c>
      <c r="N84" s="801">
        <v>5.2448043736507979E-2</v>
      </c>
      <c r="O84" s="801">
        <v>0</v>
      </c>
      <c r="P84" s="801">
        <v>1</v>
      </c>
      <c r="Q84" s="808"/>
      <c r="R84" s="248"/>
    </row>
    <row r="85" spans="1:18" ht="16.5" thickBot="1">
      <c r="A85" s="827"/>
      <c r="B85" s="711"/>
      <c r="C85" s="828"/>
      <c r="D85" s="828"/>
      <c r="E85" s="828"/>
      <c r="F85" s="828"/>
      <c r="G85" s="711"/>
      <c r="H85" s="711"/>
      <c r="I85" s="711"/>
      <c r="J85" s="711"/>
      <c r="K85" s="711"/>
      <c r="L85" s="711"/>
      <c r="M85" s="711"/>
      <c r="N85" s="711"/>
      <c r="O85" s="711"/>
      <c r="P85" s="829"/>
      <c r="Q85" s="829"/>
      <c r="R85" s="247"/>
    </row>
    <row r="86" spans="1:18" ht="13.5" customHeight="1" thickTop="1">
      <c r="A86" s="1432" t="s">
        <v>855</v>
      </c>
      <c r="B86" s="1433"/>
      <c r="C86" s="1433"/>
      <c r="D86" s="1433"/>
      <c r="E86" s="1433"/>
      <c r="F86" s="1433"/>
      <c r="G86" s="1433"/>
      <c r="H86" s="1433"/>
      <c r="I86" s="1433"/>
      <c r="J86" s="1433"/>
      <c r="K86" s="1433"/>
      <c r="L86" s="1433"/>
      <c r="M86" s="1433"/>
      <c r="N86" s="1433"/>
      <c r="O86" s="1433"/>
      <c r="P86" s="1433"/>
      <c r="Q86" s="1433"/>
      <c r="R86" s="247"/>
    </row>
    <row r="87" spans="1:18" ht="9" customHeight="1">
      <c r="A87" s="813"/>
      <c r="B87" s="111"/>
      <c r="C87" s="830"/>
      <c r="D87" s="830"/>
      <c r="E87" s="830"/>
      <c r="F87" s="830"/>
      <c r="G87" s="830"/>
      <c r="H87" s="111"/>
      <c r="I87" s="111"/>
      <c r="J87" s="111"/>
      <c r="K87" s="111"/>
      <c r="L87" s="111"/>
      <c r="M87" s="111"/>
      <c r="N87" s="111"/>
      <c r="O87" s="111"/>
      <c r="P87" s="831"/>
      <c r="Q87" s="733"/>
      <c r="R87" s="247"/>
    </row>
    <row r="88" spans="1:18" ht="9" customHeight="1">
      <c r="A88" s="818"/>
      <c r="B88" s="819"/>
      <c r="C88" s="819"/>
      <c r="D88" s="819"/>
      <c r="E88" s="819"/>
      <c r="F88" s="819"/>
      <c r="G88" s="819"/>
      <c r="H88" s="819"/>
      <c r="I88" s="819"/>
      <c r="J88" s="819"/>
      <c r="K88" s="819"/>
      <c r="L88" s="819"/>
      <c r="M88" s="819"/>
      <c r="N88" s="819"/>
      <c r="O88" s="819"/>
      <c r="P88" s="819"/>
      <c r="Q88" s="820"/>
      <c r="R88" s="247"/>
    </row>
    <row r="89" spans="1:18" ht="26.25">
      <c r="A89" s="1427" t="s">
        <v>538</v>
      </c>
      <c r="B89" s="1427"/>
      <c r="C89" s="1427"/>
      <c r="D89" s="1427"/>
      <c r="E89" s="1427"/>
      <c r="F89" s="1427"/>
      <c r="G89" s="1427"/>
      <c r="H89" s="1427"/>
      <c r="I89" s="1427"/>
      <c r="J89" s="1427"/>
      <c r="K89" s="1427"/>
      <c r="L89" s="1427"/>
      <c r="M89" s="1427"/>
      <c r="N89" s="1427"/>
      <c r="O89" s="1427"/>
      <c r="P89" s="1427"/>
      <c r="Q89" s="1427"/>
      <c r="R89" s="247"/>
    </row>
    <row r="90" spans="1:18" ht="26.25">
      <c r="A90" s="1427" t="s">
        <v>1029</v>
      </c>
      <c r="B90" s="1427"/>
      <c r="C90" s="1427"/>
      <c r="D90" s="1427"/>
      <c r="E90" s="1427"/>
      <c r="F90" s="1427"/>
      <c r="G90" s="1427"/>
      <c r="H90" s="1427"/>
      <c r="I90" s="1427"/>
      <c r="J90" s="1427"/>
      <c r="K90" s="1427"/>
      <c r="L90" s="1427"/>
      <c r="M90" s="1427"/>
      <c r="N90" s="1427"/>
      <c r="O90" s="1427"/>
      <c r="P90" s="1427"/>
      <c r="Q90" s="1427"/>
      <c r="R90" s="247"/>
    </row>
    <row r="91" spans="1:18" ht="26.25">
      <c r="A91" s="1427" t="s">
        <v>1411</v>
      </c>
      <c r="B91" s="1427"/>
      <c r="C91" s="1427"/>
      <c r="D91" s="1427"/>
      <c r="E91" s="1427"/>
      <c r="F91" s="1427"/>
      <c r="G91" s="1427"/>
      <c r="H91" s="1427"/>
      <c r="I91" s="1427"/>
      <c r="J91" s="1427"/>
      <c r="K91" s="1427"/>
      <c r="L91" s="1427"/>
      <c r="M91" s="1427"/>
      <c r="N91" s="1427"/>
      <c r="O91" s="1427"/>
      <c r="P91" s="1427"/>
      <c r="Q91" s="1427"/>
      <c r="R91" s="247"/>
    </row>
    <row r="92" spans="1:18" ht="25.5">
      <c r="A92" s="1426" t="s">
        <v>556</v>
      </c>
      <c r="B92" s="1426"/>
      <c r="C92" s="1426"/>
      <c r="D92" s="1426"/>
      <c r="E92" s="1426"/>
      <c r="F92" s="1426"/>
      <c r="G92" s="1426"/>
      <c r="H92" s="1426"/>
      <c r="I92" s="1426"/>
      <c r="J92" s="1426"/>
      <c r="K92" s="1426"/>
      <c r="L92" s="1426"/>
      <c r="M92" s="1426"/>
      <c r="N92" s="1426"/>
      <c r="O92" s="1426"/>
      <c r="P92" s="1426"/>
      <c r="Q92" s="1426"/>
    </row>
    <row r="93" spans="1:18" ht="7.5" customHeight="1" thickBot="1">
      <c r="A93" s="821"/>
      <c r="B93" s="111"/>
      <c r="C93" s="111"/>
      <c r="D93" s="111"/>
      <c r="E93" s="111"/>
      <c r="F93" s="111"/>
      <c r="G93" s="111"/>
      <c r="H93" s="111"/>
      <c r="I93" s="111"/>
      <c r="J93" s="111"/>
      <c r="K93" s="111"/>
      <c r="L93" s="111"/>
      <c r="M93" s="111"/>
      <c r="N93" s="111"/>
      <c r="O93" s="111"/>
      <c r="P93" s="111"/>
      <c r="Q93" s="733"/>
    </row>
    <row r="94" spans="1:18" ht="33" thickTop="1" thickBot="1">
      <c r="A94" s="797" t="s">
        <v>835</v>
      </c>
      <c r="B94" s="797" t="s">
        <v>62</v>
      </c>
      <c r="C94" s="797" t="s">
        <v>188</v>
      </c>
      <c r="D94" s="797" t="s">
        <v>64</v>
      </c>
      <c r="E94" s="797" t="s">
        <v>66</v>
      </c>
      <c r="F94" s="797" t="s">
        <v>74</v>
      </c>
      <c r="G94" s="797" t="s">
        <v>72</v>
      </c>
      <c r="H94" s="797" t="s">
        <v>68</v>
      </c>
      <c r="I94" s="797" t="s">
        <v>70</v>
      </c>
      <c r="J94" s="797" t="s">
        <v>76</v>
      </c>
      <c r="K94" s="797" t="s">
        <v>78</v>
      </c>
      <c r="L94" s="797" t="s">
        <v>80</v>
      </c>
      <c r="M94" s="797" t="s">
        <v>82</v>
      </c>
      <c r="N94" s="797" t="s">
        <v>84</v>
      </c>
      <c r="O94" s="797" t="s">
        <v>86</v>
      </c>
      <c r="P94" s="798" t="s">
        <v>564</v>
      </c>
      <c r="Q94" s="797" t="s">
        <v>836</v>
      </c>
    </row>
    <row r="95" spans="1:18" ht="20.100000000000001" customHeight="1" thickTop="1">
      <c r="A95" s="799" t="s">
        <v>837</v>
      </c>
      <c r="B95" s="800">
        <v>151919.34837999998</v>
      </c>
      <c r="C95" s="800">
        <v>1193070.4532699999</v>
      </c>
      <c r="D95" s="800">
        <v>937426.36717999994</v>
      </c>
      <c r="E95" s="800">
        <v>131718.12976000001</v>
      </c>
      <c r="F95" s="800">
        <v>183852.90741999997</v>
      </c>
      <c r="G95" s="800">
        <v>254488.8309</v>
      </c>
      <c r="H95" s="800">
        <v>47122.408539999997</v>
      </c>
      <c r="I95" s="800">
        <v>40233.237299999993</v>
      </c>
      <c r="J95" s="800">
        <v>0</v>
      </c>
      <c r="K95" s="800">
        <v>0</v>
      </c>
      <c r="L95" s="800">
        <v>440238.56745999999</v>
      </c>
      <c r="M95" s="800">
        <v>56793.058140000001</v>
      </c>
      <c r="N95" s="800">
        <v>561891.43386999995</v>
      </c>
      <c r="O95" s="800">
        <v>130000.48987</v>
      </c>
      <c r="P95" s="800">
        <v>4128755.2320900001</v>
      </c>
      <c r="Q95" s="801">
        <v>7.9435073484122667E-2</v>
      </c>
    </row>
    <row r="96" spans="1:18" ht="20.100000000000001" customHeight="1">
      <c r="A96" s="799" t="s">
        <v>838</v>
      </c>
      <c r="B96" s="800">
        <v>94371.153709999999</v>
      </c>
      <c r="C96" s="800">
        <v>125978.87651</v>
      </c>
      <c r="D96" s="800">
        <v>219567.92113</v>
      </c>
      <c r="E96" s="800">
        <v>151136.88042</v>
      </c>
      <c r="F96" s="800">
        <v>80713.69442</v>
      </c>
      <c r="G96" s="800">
        <v>78563.533260000011</v>
      </c>
      <c r="H96" s="800">
        <v>64354.120139999999</v>
      </c>
      <c r="I96" s="800">
        <v>61835.538249999998</v>
      </c>
      <c r="J96" s="800">
        <v>0</v>
      </c>
      <c r="K96" s="800">
        <v>0</v>
      </c>
      <c r="L96" s="800">
        <v>18500.218769999999</v>
      </c>
      <c r="M96" s="800">
        <v>65026.460370000001</v>
      </c>
      <c r="N96" s="800">
        <v>75220.476450000002</v>
      </c>
      <c r="O96" s="800">
        <v>45705.330649999996</v>
      </c>
      <c r="P96" s="800">
        <v>1080974.2040800001</v>
      </c>
      <c r="Q96" s="801">
        <v>2.0797373665590077E-2</v>
      </c>
    </row>
    <row r="97" spans="1:17" ht="20.100000000000001" customHeight="1">
      <c r="A97" s="799" t="s">
        <v>839</v>
      </c>
      <c r="B97" s="800">
        <v>139930.62638999999</v>
      </c>
      <c r="C97" s="800">
        <v>118582.39141</v>
      </c>
      <c r="D97" s="800">
        <v>451297.38806999999</v>
      </c>
      <c r="E97" s="800">
        <v>171968.57512999998</v>
      </c>
      <c r="F97" s="800">
        <v>195719.16094999999</v>
      </c>
      <c r="G97" s="800">
        <v>120213.34514</v>
      </c>
      <c r="H97" s="800">
        <v>94650.349290000013</v>
      </c>
      <c r="I97" s="800">
        <v>59046.461109999997</v>
      </c>
      <c r="J97" s="800">
        <v>0</v>
      </c>
      <c r="K97" s="800">
        <v>0</v>
      </c>
      <c r="L97" s="800">
        <v>79080.435949999999</v>
      </c>
      <c r="M97" s="800">
        <v>31325.50489</v>
      </c>
      <c r="N97" s="800">
        <v>92767.541299999997</v>
      </c>
      <c r="O97" s="800">
        <v>18859.431390000002</v>
      </c>
      <c r="P97" s="800">
        <v>1573441.21102</v>
      </c>
      <c r="Q97" s="801">
        <v>3.0272179190688378E-2</v>
      </c>
    </row>
    <row r="98" spans="1:17" ht="20.100000000000001" customHeight="1">
      <c r="A98" s="799" t="s">
        <v>840</v>
      </c>
      <c r="B98" s="800">
        <v>271459.10557000001</v>
      </c>
      <c r="C98" s="800">
        <v>220853.61761000002</v>
      </c>
      <c r="D98" s="800">
        <v>709516.17572000006</v>
      </c>
      <c r="E98" s="800">
        <v>360339.09142000001</v>
      </c>
      <c r="F98" s="800">
        <v>363130.90820000001</v>
      </c>
      <c r="G98" s="800">
        <v>174434.48322999998</v>
      </c>
      <c r="H98" s="800">
        <v>176460.33835000001</v>
      </c>
      <c r="I98" s="800">
        <v>86586.008950000003</v>
      </c>
      <c r="J98" s="800">
        <v>1423.1561899999999</v>
      </c>
      <c r="K98" s="800">
        <v>0</v>
      </c>
      <c r="L98" s="800">
        <v>143626.31224</v>
      </c>
      <c r="M98" s="800">
        <v>17702.211219999997</v>
      </c>
      <c r="N98" s="800">
        <v>185925.72366999998</v>
      </c>
      <c r="O98" s="800">
        <v>52254.778119999995</v>
      </c>
      <c r="P98" s="800">
        <v>2763711.9104899997</v>
      </c>
      <c r="Q98" s="801">
        <v>5.3172359793193152E-2</v>
      </c>
    </row>
    <row r="99" spans="1:17" ht="20.100000000000001" customHeight="1">
      <c r="A99" s="799" t="s">
        <v>841</v>
      </c>
      <c r="B99" s="800">
        <v>534606.79752999998</v>
      </c>
      <c r="C99" s="800">
        <v>335986.69598000002</v>
      </c>
      <c r="D99" s="800">
        <v>942320.95733</v>
      </c>
      <c r="E99" s="800">
        <v>402255.80658999999</v>
      </c>
      <c r="F99" s="800">
        <v>408321.25637999998</v>
      </c>
      <c r="G99" s="800">
        <v>190651.01035</v>
      </c>
      <c r="H99" s="800">
        <v>185593.03378999999</v>
      </c>
      <c r="I99" s="800">
        <v>119159.74237000001</v>
      </c>
      <c r="J99" s="800">
        <v>3649.12444</v>
      </c>
      <c r="K99" s="800">
        <v>0</v>
      </c>
      <c r="L99" s="800">
        <v>270335.81743</v>
      </c>
      <c r="M99" s="800">
        <v>40015.583460000002</v>
      </c>
      <c r="N99" s="800">
        <v>158844.35527999999</v>
      </c>
      <c r="O99" s="800">
        <v>89617.984689999997</v>
      </c>
      <c r="P99" s="800">
        <v>3681358.1656199996</v>
      </c>
      <c r="Q99" s="801">
        <v>7.0827389847319788E-2</v>
      </c>
    </row>
    <row r="100" spans="1:17" ht="20.100000000000001" customHeight="1">
      <c r="A100" s="799" t="s">
        <v>842</v>
      </c>
      <c r="B100" s="800">
        <v>861080.03035000002</v>
      </c>
      <c r="C100" s="800">
        <v>672977.82070000004</v>
      </c>
      <c r="D100" s="800">
        <v>1225332.4831400001</v>
      </c>
      <c r="E100" s="800">
        <v>533691.10904999997</v>
      </c>
      <c r="F100" s="800">
        <v>570977.82273999997</v>
      </c>
      <c r="G100" s="800">
        <v>248812.53172999999</v>
      </c>
      <c r="H100" s="800">
        <v>187246.07524000001</v>
      </c>
      <c r="I100" s="800">
        <v>242413.45582</v>
      </c>
      <c r="J100" s="800">
        <v>2448.56943</v>
      </c>
      <c r="K100" s="800">
        <v>665.54385000000002</v>
      </c>
      <c r="L100" s="800">
        <v>436874.67958</v>
      </c>
      <c r="M100" s="800">
        <v>35800.858399999997</v>
      </c>
      <c r="N100" s="800">
        <v>163139.69853999998</v>
      </c>
      <c r="O100" s="800">
        <v>115264.18695999999</v>
      </c>
      <c r="P100" s="800">
        <v>5296724.865530001</v>
      </c>
      <c r="Q100" s="801">
        <v>0.10190619333604124</v>
      </c>
    </row>
    <row r="101" spans="1:17" ht="20.100000000000001" customHeight="1">
      <c r="A101" s="799" t="s">
        <v>843</v>
      </c>
      <c r="B101" s="800">
        <v>722477.59773000004</v>
      </c>
      <c r="C101" s="800">
        <v>754729.1031699999</v>
      </c>
      <c r="D101" s="800">
        <v>1069924.00878</v>
      </c>
      <c r="E101" s="800">
        <v>450612.91247000004</v>
      </c>
      <c r="F101" s="800">
        <v>417617.33993000002</v>
      </c>
      <c r="G101" s="800">
        <v>212395.75212000002</v>
      </c>
      <c r="H101" s="800">
        <v>122021.22268000001</v>
      </c>
      <c r="I101" s="800">
        <v>244224.67186999999</v>
      </c>
      <c r="J101" s="800">
        <v>1331.67992</v>
      </c>
      <c r="K101" s="800">
        <v>0</v>
      </c>
      <c r="L101" s="800">
        <v>350544.90166999999</v>
      </c>
      <c r="M101" s="800">
        <v>40867.583030000002</v>
      </c>
      <c r="N101" s="800">
        <v>126275.80593999999</v>
      </c>
      <c r="O101" s="800">
        <v>123017.36966</v>
      </c>
      <c r="P101" s="800">
        <v>4636039.9489700012</v>
      </c>
      <c r="Q101" s="801">
        <v>8.9194963934769958E-2</v>
      </c>
    </row>
    <row r="102" spans="1:17" ht="20.100000000000001" customHeight="1">
      <c r="A102" s="799" t="s">
        <v>844</v>
      </c>
      <c r="B102" s="800">
        <v>747215.50011999998</v>
      </c>
      <c r="C102" s="800">
        <v>718139.23462999996</v>
      </c>
      <c r="D102" s="800">
        <v>877163.42720999999</v>
      </c>
      <c r="E102" s="800">
        <v>362348.54904000001</v>
      </c>
      <c r="F102" s="800">
        <v>340763.04431999999</v>
      </c>
      <c r="G102" s="800">
        <v>163092.83008000001</v>
      </c>
      <c r="H102" s="800">
        <v>109981.31926999999</v>
      </c>
      <c r="I102" s="800">
        <v>241284.26415</v>
      </c>
      <c r="J102" s="800">
        <v>1618.8873999999998</v>
      </c>
      <c r="K102" s="800">
        <v>205.12992000000003</v>
      </c>
      <c r="L102" s="800">
        <v>341047.10133999999</v>
      </c>
      <c r="M102" s="800">
        <v>34831.766759999999</v>
      </c>
      <c r="N102" s="800">
        <v>109891.25178000001</v>
      </c>
      <c r="O102" s="800">
        <v>129273.76185</v>
      </c>
      <c r="P102" s="800">
        <v>4176856.0678699999</v>
      </c>
      <c r="Q102" s="801">
        <v>8.0360508199926309E-2</v>
      </c>
    </row>
    <row r="103" spans="1:17" ht="20.100000000000001" customHeight="1">
      <c r="A103" s="799" t="s">
        <v>845</v>
      </c>
      <c r="B103" s="800">
        <v>442700.37304000003</v>
      </c>
      <c r="C103" s="800">
        <v>576657.97005999996</v>
      </c>
      <c r="D103" s="800">
        <v>552678.89512999996</v>
      </c>
      <c r="E103" s="800">
        <v>243352.75388999999</v>
      </c>
      <c r="F103" s="800">
        <v>231635.5944</v>
      </c>
      <c r="G103" s="800">
        <v>105089.16923999999</v>
      </c>
      <c r="H103" s="800">
        <v>73450.084879999995</v>
      </c>
      <c r="I103" s="800">
        <v>199289.66383</v>
      </c>
      <c r="J103" s="800">
        <v>857.16930000000002</v>
      </c>
      <c r="K103" s="800">
        <v>0</v>
      </c>
      <c r="L103" s="800">
        <v>256550.14429</v>
      </c>
      <c r="M103" s="800">
        <v>21255.208200000001</v>
      </c>
      <c r="N103" s="800">
        <v>80588.309580000001</v>
      </c>
      <c r="O103" s="800">
        <v>107898.3158</v>
      </c>
      <c r="P103" s="800">
        <v>2892003.6516400008</v>
      </c>
      <c r="Q103" s="801">
        <v>5.5640625241929309E-2</v>
      </c>
    </row>
    <row r="104" spans="1:17" ht="20.100000000000001" customHeight="1">
      <c r="A104" s="799" t="s">
        <v>846</v>
      </c>
      <c r="B104" s="800">
        <v>632809.94340999995</v>
      </c>
      <c r="C104" s="800">
        <v>873674.47159000009</v>
      </c>
      <c r="D104" s="800">
        <v>770007.60522999999</v>
      </c>
      <c r="E104" s="800">
        <v>347121.70666000003</v>
      </c>
      <c r="F104" s="800">
        <v>342083.47516999999</v>
      </c>
      <c r="G104" s="800">
        <v>152516.33632</v>
      </c>
      <c r="H104" s="800">
        <v>103343.81349</v>
      </c>
      <c r="I104" s="800">
        <v>347105.60482000001</v>
      </c>
      <c r="J104" s="800">
        <v>1457.1840300000001</v>
      </c>
      <c r="K104" s="800">
        <v>173.04328000000001</v>
      </c>
      <c r="L104" s="800">
        <v>418901.03006000002</v>
      </c>
      <c r="M104" s="800">
        <v>26316.948820000001</v>
      </c>
      <c r="N104" s="800">
        <v>114316.6547</v>
      </c>
      <c r="O104" s="800">
        <v>188338.13941</v>
      </c>
      <c r="P104" s="800">
        <v>4318165.9569899999</v>
      </c>
      <c r="Q104" s="801">
        <v>8.3079235950856284E-2</v>
      </c>
    </row>
    <row r="105" spans="1:17" ht="20.100000000000001" customHeight="1">
      <c r="A105" s="799" t="s">
        <v>847</v>
      </c>
      <c r="B105" s="800">
        <v>859859.08462999994</v>
      </c>
      <c r="C105" s="800">
        <v>1371382.6207099999</v>
      </c>
      <c r="D105" s="800">
        <v>1013718.91504</v>
      </c>
      <c r="E105" s="800">
        <v>512042.80783000001</v>
      </c>
      <c r="F105" s="800">
        <v>455820.33882</v>
      </c>
      <c r="G105" s="800">
        <v>220595.29237000001</v>
      </c>
      <c r="H105" s="800">
        <v>162146.29096000001</v>
      </c>
      <c r="I105" s="800">
        <v>525804.83129</v>
      </c>
      <c r="J105" s="800">
        <v>1343.1467299999999</v>
      </c>
      <c r="K105" s="800">
        <v>154.69409999999999</v>
      </c>
      <c r="L105" s="800">
        <v>593703.68173000007</v>
      </c>
      <c r="M105" s="800">
        <v>38404.194240000004</v>
      </c>
      <c r="N105" s="800">
        <v>165506.89422999998</v>
      </c>
      <c r="O105" s="800">
        <v>329674.63092000003</v>
      </c>
      <c r="P105" s="800">
        <v>6250157.4236000003</v>
      </c>
      <c r="Q105" s="801">
        <v>0.1202497329878475</v>
      </c>
    </row>
    <row r="106" spans="1:17" ht="20.100000000000001" customHeight="1">
      <c r="A106" s="799" t="s">
        <v>848</v>
      </c>
      <c r="B106" s="800">
        <v>1055053.2871699999</v>
      </c>
      <c r="C106" s="800">
        <v>1821690.6255099999</v>
      </c>
      <c r="D106" s="800">
        <v>1149885.9539900001</v>
      </c>
      <c r="E106" s="800">
        <v>609095.68963000004</v>
      </c>
      <c r="F106" s="800">
        <v>599556.47212000005</v>
      </c>
      <c r="G106" s="800">
        <v>268586.41055000003</v>
      </c>
      <c r="H106" s="800">
        <v>187729.55390999999</v>
      </c>
      <c r="I106" s="800">
        <v>711168.79334000009</v>
      </c>
      <c r="J106" s="800">
        <v>1671.2547099999999</v>
      </c>
      <c r="K106" s="800">
        <v>121.96162</v>
      </c>
      <c r="L106" s="800">
        <v>766727.51673999999</v>
      </c>
      <c r="M106" s="800">
        <v>49446.613420000001</v>
      </c>
      <c r="N106" s="800">
        <v>220775.91259999998</v>
      </c>
      <c r="O106" s="800">
        <v>486917.66564999998</v>
      </c>
      <c r="P106" s="800">
        <v>7928427.7109600017</v>
      </c>
      <c r="Q106" s="801">
        <v>0.15253876832869459</v>
      </c>
    </row>
    <row r="107" spans="1:17" ht="20.100000000000001" customHeight="1">
      <c r="A107" s="799" t="s">
        <v>849</v>
      </c>
      <c r="B107" s="800">
        <v>197409.89458000002</v>
      </c>
      <c r="C107" s="800">
        <v>368303.58093</v>
      </c>
      <c r="D107" s="800">
        <v>187129.27122</v>
      </c>
      <c r="E107" s="800">
        <v>115091.69689000001</v>
      </c>
      <c r="F107" s="800">
        <v>122155.58031</v>
      </c>
      <c r="G107" s="800">
        <v>49306.08051</v>
      </c>
      <c r="H107" s="800">
        <v>34661.241799999996</v>
      </c>
      <c r="I107" s="800">
        <v>123871.54384999999</v>
      </c>
      <c r="J107" s="800">
        <v>473.42301000000003</v>
      </c>
      <c r="K107" s="800">
        <v>8.7839799999999997</v>
      </c>
      <c r="L107" s="800">
        <v>120025.34335</v>
      </c>
      <c r="M107" s="800">
        <v>8530.9169399999992</v>
      </c>
      <c r="N107" s="800">
        <v>46044.489439999998</v>
      </c>
      <c r="O107" s="800">
        <v>86981.331000000006</v>
      </c>
      <c r="P107" s="800">
        <v>1459993.17781</v>
      </c>
      <c r="Q107" s="801">
        <v>2.8089498855311913E-2</v>
      </c>
    </row>
    <row r="108" spans="1:17" ht="20.100000000000001" customHeight="1" thickBot="1">
      <c r="A108" s="799" t="s">
        <v>850</v>
      </c>
      <c r="B108" s="800">
        <v>227444.90482</v>
      </c>
      <c r="C108" s="800">
        <v>433135.48142000003</v>
      </c>
      <c r="D108" s="800">
        <v>201477.88487000001</v>
      </c>
      <c r="E108" s="800">
        <v>125944.47841</v>
      </c>
      <c r="F108" s="800">
        <v>128856.47571</v>
      </c>
      <c r="G108" s="800">
        <v>64288.74037</v>
      </c>
      <c r="H108" s="800">
        <v>46024.686310000005</v>
      </c>
      <c r="I108" s="800">
        <v>175461.26858999999</v>
      </c>
      <c r="J108" s="800">
        <v>619.33524</v>
      </c>
      <c r="K108" s="800">
        <v>5.6025200000000002</v>
      </c>
      <c r="L108" s="800">
        <v>173953.46030000001</v>
      </c>
      <c r="M108" s="800">
        <v>12955.07267</v>
      </c>
      <c r="N108" s="800">
        <v>67540.862609999996</v>
      </c>
      <c r="O108" s="800">
        <v>132158.74299</v>
      </c>
      <c r="P108" s="800">
        <v>1789866.9968299996</v>
      </c>
      <c r="Q108" s="801">
        <v>3.4436097183708693E-2</v>
      </c>
    </row>
    <row r="109" spans="1:17" ht="20.100000000000001" customHeight="1" thickTop="1" thickBot="1">
      <c r="A109" s="802" t="s">
        <v>239</v>
      </c>
      <c r="B109" s="803">
        <v>6938337.6474300008</v>
      </c>
      <c r="C109" s="803">
        <v>9585162.9434999991</v>
      </c>
      <c r="D109" s="803">
        <v>10307447.254040001</v>
      </c>
      <c r="E109" s="803">
        <v>4516720.18719</v>
      </c>
      <c r="F109" s="803">
        <v>4441204.0708900001</v>
      </c>
      <c r="G109" s="803">
        <v>2303034.3461699998</v>
      </c>
      <c r="H109" s="803">
        <v>1594784.53865</v>
      </c>
      <c r="I109" s="803">
        <v>3177485.0855399999</v>
      </c>
      <c r="J109" s="803">
        <v>16892.930400000001</v>
      </c>
      <c r="K109" s="803">
        <v>1334.75927</v>
      </c>
      <c r="L109" s="803">
        <v>4410109.2109100008</v>
      </c>
      <c r="M109" s="803">
        <v>479271.98056000005</v>
      </c>
      <c r="N109" s="803">
        <v>2168729.4099900005</v>
      </c>
      <c r="O109" s="803">
        <v>2035962.1589599997</v>
      </c>
      <c r="P109" s="803">
        <v>51976476.52350001</v>
      </c>
      <c r="Q109" s="804">
        <v>1</v>
      </c>
    </row>
    <row r="110" spans="1:17" ht="20.100000000000001" customHeight="1" thickTop="1" thickBot="1">
      <c r="A110" s="805" t="s">
        <v>851</v>
      </c>
      <c r="B110" s="801">
        <v>0.13348995760212767</v>
      </c>
      <c r="C110" s="801">
        <v>0.18441348057070164</v>
      </c>
      <c r="D110" s="801">
        <v>0.19830984982946501</v>
      </c>
      <c r="E110" s="801">
        <v>8.6899314637995231E-2</v>
      </c>
      <c r="F110" s="801">
        <v>8.5446424381652883E-2</v>
      </c>
      <c r="G110" s="801">
        <v>4.4309166380847954E-2</v>
      </c>
      <c r="H110" s="801">
        <v>3.0682813559494621E-2</v>
      </c>
      <c r="I110" s="801">
        <v>6.1133137489675173E-2</v>
      </c>
      <c r="J110" s="801">
        <v>3.250110728910652E-4</v>
      </c>
      <c r="K110" s="801">
        <v>2.5680064507576196E-5</v>
      </c>
      <c r="L110" s="801">
        <v>8.4848175672625051E-2</v>
      </c>
      <c r="M110" s="801">
        <v>9.2209401755678436E-3</v>
      </c>
      <c r="N110" s="801">
        <v>4.1725210230621493E-2</v>
      </c>
      <c r="O110" s="801">
        <v>3.91708383318266E-2</v>
      </c>
      <c r="P110" s="801">
        <v>1</v>
      </c>
      <c r="Q110" s="806"/>
    </row>
    <row r="111" spans="1:17" ht="33" thickTop="1" thickBot="1">
      <c r="A111" s="797" t="s">
        <v>852</v>
      </c>
      <c r="B111" s="797" t="s">
        <v>62</v>
      </c>
      <c r="C111" s="797" t="s">
        <v>188</v>
      </c>
      <c r="D111" s="797" t="s">
        <v>64</v>
      </c>
      <c r="E111" s="797" t="s">
        <v>66</v>
      </c>
      <c r="F111" s="797" t="s">
        <v>74</v>
      </c>
      <c r="G111" s="797" t="s">
        <v>72</v>
      </c>
      <c r="H111" s="797" t="s">
        <v>68</v>
      </c>
      <c r="I111" s="797" t="s">
        <v>70</v>
      </c>
      <c r="J111" s="797" t="s">
        <v>76</v>
      </c>
      <c r="K111" s="797" t="s">
        <v>78</v>
      </c>
      <c r="L111" s="797" t="s">
        <v>80</v>
      </c>
      <c r="M111" s="797" t="s">
        <v>82</v>
      </c>
      <c r="N111" s="797" t="s">
        <v>84</v>
      </c>
      <c r="O111" s="797" t="s">
        <v>86</v>
      </c>
      <c r="P111" s="798" t="s">
        <v>564</v>
      </c>
      <c r="Q111" s="797" t="s">
        <v>788</v>
      </c>
    </row>
    <row r="112" spans="1:17" ht="20.100000000000001" customHeight="1" thickTop="1">
      <c r="A112" s="799" t="s">
        <v>837</v>
      </c>
      <c r="B112" s="800">
        <v>6</v>
      </c>
      <c r="C112" s="800">
        <v>15</v>
      </c>
      <c r="D112" s="800">
        <v>10</v>
      </c>
      <c r="E112" s="800">
        <v>5</v>
      </c>
      <c r="F112" s="800">
        <v>8</v>
      </c>
      <c r="G112" s="800">
        <v>9</v>
      </c>
      <c r="H112" s="800">
        <v>3</v>
      </c>
      <c r="I112" s="800">
        <v>2</v>
      </c>
      <c r="J112" s="800">
        <v>0</v>
      </c>
      <c r="K112" s="800">
        <v>0</v>
      </c>
      <c r="L112" s="800">
        <v>3</v>
      </c>
      <c r="M112" s="800">
        <v>2</v>
      </c>
      <c r="N112" s="800">
        <v>10</v>
      </c>
      <c r="O112" s="800">
        <v>5</v>
      </c>
      <c r="P112" s="800">
        <v>78</v>
      </c>
      <c r="Q112" s="801">
        <v>8.0276480432093297E-6</v>
      </c>
    </row>
    <row r="113" spans="1:18" ht="20.100000000000001" customHeight="1">
      <c r="A113" s="799" t="s">
        <v>838</v>
      </c>
      <c r="B113" s="800">
        <v>11</v>
      </c>
      <c r="C113" s="800">
        <v>13</v>
      </c>
      <c r="D113" s="800">
        <v>23</v>
      </c>
      <c r="E113" s="800">
        <v>17</v>
      </c>
      <c r="F113" s="800">
        <v>8</v>
      </c>
      <c r="G113" s="800">
        <v>8</v>
      </c>
      <c r="H113" s="800">
        <v>7</v>
      </c>
      <c r="I113" s="800">
        <v>6</v>
      </c>
      <c r="J113" s="800">
        <v>0</v>
      </c>
      <c r="K113" s="800">
        <v>0</v>
      </c>
      <c r="L113" s="800">
        <v>2</v>
      </c>
      <c r="M113" s="800">
        <v>7</v>
      </c>
      <c r="N113" s="800">
        <v>8</v>
      </c>
      <c r="O113" s="800">
        <v>5</v>
      </c>
      <c r="P113" s="800">
        <v>115</v>
      </c>
      <c r="Q113" s="801">
        <v>1.1835634935500936E-5</v>
      </c>
    </row>
    <row r="114" spans="1:18" ht="20.100000000000001" customHeight="1">
      <c r="A114" s="799" t="s">
        <v>839</v>
      </c>
      <c r="B114" s="800">
        <v>31</v>
      </c>
      <c r="C114" s="800">
        <v>25</v>
      </c>
      <c r="D114" s="800">
        <v>97</v>
      </c>
      <c r="E114" s="800">
        <v>37</v>
      </c>
      <c r="F114" s="800">
        <v>40</v>
      </c>
      <c r="G114" s="800">
        <v>25</v>
      </c>
      <c r="H114" s="800">
        <v>19</v>
      </c>
      <c r="I114" s="800">
        <v>13</v>
      </c>
      <c r="J114" s="800">
        <v>0</v>
      </c>
      <c r="K114" s="800">
        <v>0</v>
      </c>
      <c r="L114" s="800">
        <v>17</v>
      </c>
      <c r="M114" s="800">
        <v>7</v>
      </c>
      <c r="N114" s="800">
        <v>20</v>
      </c>
      <c r="O114" s="800">
        <v>4</v>
      </c>
      <c r="P114" s="800">
        <v>335</v>
      </c>
      <c r="Q114" s="801">
        <v>3.4477719159937509E-5</v>
      </c>
    </row>
    <row r="115" spans="1:18" ht="20.100000000000001" customHeight="1">
      <c r="A115" s="799" t="s">
        <v>840</v>
      </c>
      <c r="B115" s="800">
        <v>134</v>
      </c>
      <c r="C115" s="800">
        <v>109</v>
      </c>
      <c r="D115" s="800">
        <v>352</v>
      </c>
      <c r="E115" s="800">
        <v>182</v>
      </c>
      <c r="F115" s="800">
        <v>179</v>
      </c>
      <c r="G115" s="800">
        <v>89</v>
      </c>
      <c r="H115" s="800">
        <v>86</v>
      </c>
      <c r="I115" s="800">
        <v>40</v>
      </c>
      <c r="J115" s="800">
        <v>1</v>
      </c>
      <c r="K115" s="800">
        <v>0</v>
      </c>
      <c r="L115" s="800">
        <v>74</v>
      </c>
      <c r="M115" s="800">
        <v>9</v>
      </c>
      <c r="N115" s="800">
        <v>87</v>
      </c>
      <c r="O115" s="800">
        <v>24</v>
      </c>
      <c r="P115" s="800">
        <v>1366</v>
      </c>
      <c r="Q115" s="801">
        <v>1.4058675932081982E-4</v>
      </c>
    </row>
    <row r="116" spans="1:18" ht="20.100000000000001" customHeight="1">
      <c r="A116" s="799" t="s">
        <v>841</v>
      </c>
      <c r="B116" s="800">
        <v>591</v>
      </c>
      <c r="C116" s="800">
        <v>361</v>
      </c>
      <c r="D116" s="800">
        <v>1026</v>
      </c>
      <c r="E116" s="800">
        <v>436</v>
      </c>
      <c r="F116" s="800">
        <v>438</v>
      </c>
      <c r="G116" s="800">
        <v>204</v>
      </c>
      <c r="H116" s="800">
        <v>195</v>
      </c>
      <c r="I116" s="800">
        <v>136</v>
      </c>
      <c r="J116" s="800">
        <v>4</v>
      </c>
      <c r="K116" s="800">
        <v>0</v>
      </c>
      <c r="L116" s="800">
        <v>295</v>
      </c>
      <c r="M116" s="800">
        <v>42</v>
      </c>
      <c r="N116" s="800">
        <v>164</v>
      </c>
      <c r="O116" s="800">
        <v>96</v>
      </c>
      <c r="P116" s="800">
        <v>3988</v>
      </c>
      <c r="Q116" s="801">
        <v>4.1043923585024116E-4</v>
      </c>
    </row>
    <row r="117" spans="1:18" ht="20.100000000000001" customHeight="1">
      <c r="A117" s="799" t="s">
        <v>842</v>
      </c>
      <c r="B117" s="800">
        <v>1833</v>
      </c>
      <c r="C117" s="800">
        <v>1478</v>
      </c>
      <c r="D117" s="800">
        <v>2635</v>
      </c>
      <c r="E117" s="800">
        <v>1143</v>
      </c>
      <c r="F117" s="800">
        <v>1245</v>
      </c>
      <c r="G117" s="800">
        <v>538</v>
      </c>
      <c r="H117" s="800">
        <v>401</v>
      </c>
      <c r="I117" s="800">
        <v>533</v>
      </c>
      <c r="J117" s="800">
        <v>5</v>
      </c>
      <c r="K117" s="800">
        <v>1</v>
      </c>
      <c r="L117" s="800">
        <v>956</v>
      </c>
      <c r="M117" s="800">
        <v>75</v>
      </c>
      <c r="N117" s="800">
        <v>351</v>
      </c>
      <c r="O117" s="800">
        <v>253</v>
      </c>
      <c r="P117" s="800">
        <v>11447</v>
      </c>
      <c r="Q117" s="801">
        <v>1.1781088096232974E-3</v>
      </c>
    </row>
    <row r="118" spans="1:18" ht="20.100000000000001" customHeight="1">
      <c r="A118" s="799" t="s">
        <v>843</v>
      </c>
      <c r="B118" s="800">
        <v>2753</v>
      </c>
      <c r="C118" s="800">
        <v>2914</v>
      </c>
      <c r="D118" s="800">
        <v>4064</v>
      </c>
      <c r="E118" s="800">
        <v>1727</v>
      </c>
      <c r="F118" s="800">
        <v>1584</v>
      </c>
      <c r="G118" s="800">
        <v>811</v>
      </c>
      <c r="H118" s="800">
        <v>465</v>
      </c>
      <c r="I118" s="800">
        <v>931</v>
      </c>
      <c r="J118" s="800">
        <v>5</v>
      </c>
      <c r="K118" s="800">
        <v>0</v>
      </c>
      <c r="L118" s="800">
        <v>1346</v>
      </c>
      <c r="M118" s="800">
        <v>157</v>
      </c>
      <c r="N118" s="800">
        <v>483</v>
      </c>
      <c r="O118" s="800">
        <v>478</v>
      </c>
      <c r="P118" s="800">
        <v>17718</v>
      </c>
      <c r="Q118" s="801">
        <v>1.8235111285843963E-3</v>
      </c>
    </row>
    <row r="119" spans="1:18" ht="20.100000000000001" customHeight="1">
      <c r="A119" s="799" t="s">
        <v>844</v>
      </c>
      <c r="B119" s="800">
        <v>4418</v>
      </c>
      <c r="C119" s="800">
        <v>4326</v>
      </c>
      <c r="D119" s="800">
        <v>5240</v>
      </c>
      <c r="E119" s="800">
        <v>2180</v>
      </c>
      <c r="F119" s="800">
        <v>2041</v>
      </c>
      <c r="G119" s="800">
        <v>968</v>
      </c>
      <c r="H119" s="800">
        <v>662</v>
      </c>
      <c r="I119" s="800">
        <v>1472</v>
      </c>
      <c r="J119" s="800">
        <v>10</v>
      </c>
      <c r="K119" s="800">
        <v>1</v>
      </c>
      <c r="L119" s="800">
        <v>2057</v>
      </c>
      <c r="M119" s="800">
        <v>207</v>
      </c>
      <c r="N119" s="800">
        <v>664</v>
      </c>
      <c r="O119" s="800">
        <v>784</v>
      </c>
      <c r="P119" s="800">
        <v>25030</v>
      </c>
      <c r="Q119" s="801">
        <v>2.5760516733529426E-3</v>
      </c>
      <c r="R119" s="247"/>
    </row>
    <row r="120" spans="1:18" ht="20.100000000000001" customHeight="1">
      <c r="A120" s="799" t="s">
        <v>845</v>
      </c>
      <c r="B120" s="800">
        <v>3743</v>
      </c>
      <c r="C120" s="800">
        <v>4881</v>
      </c>
      <c r="D120" s="800">
        <v>4666</v>
      </c>
      <c r="E120" s="800">
        <v>2053</v>
      </c>
      <c r="F120" s="800">
        <v>1959</v>
      </c>
      <c r="G120" s="800">
        <v>887</v>
      </c>
      <c r="H120" s="800">
        <v>620</v>
      </c>
      <c r="I120" s="800">
        <v>1705</v>
      </c>
      <c r="J120" s="800">
        <v>7</v>
      </c>
      <c r="K120" s="800">
        <v>0</v>
      </c>
      <c r="L120" s="800">
        <v>2180</v>
      </c>
      <c r="M120" s="800">
        <v>180</v>
      </c>
      <c r="N120" s="800">
        <v>684</v>
      </c>
      <c r="O120" s="800">
        <v>912</v>
      </c>
      <c r="P120" s="800">
        <v>24477</v>
      </c>
      <c r="Q120" s="801">
        <v>2.5191377070978818E-3</v>
      </c>
      <c r="R120" s="247"/>
    </row>
    <row r="121" spans="1:18" ht="20.100000000000001" customHeight="1">
      <c r="A121" s="799" t="s">
        <v>846</v>
      </c>
      <c r="B121" s="800">
        <v>7605</v>
      </c>
      <c r="C121" s="800">
        <v>10539</v>
      </c>
      <c r="D121" s="800">
        <v>9251</v>
      </c>
      <c r="E121" s="800">
        <v>4180</v>
      </c>
      <c r="F121" s="800">
        <v>4109</v>
      </c>
      <c r="G121" s="800">
        <v>1837</v>
      </c>
      <c r="H121" s="800">
        <v>1248</v>
      </c>
      <c r="I121" s="800">
        <v>4196</v>
      </c>
      <c r="J121" s="800">
        <v>17</v>
      </c>
      <c r="K121" s="800">
        <v>2</v>
      </c>
      <c r="L121" s="800">
        <v>5026</v>
      </c>
      <c r="M121" s="800">
        <v>321</v>
      </c>
      <c r="N121" s="800">
        <v>1368</v>
      </c>
      <c r="O121" s="800">
        <v>2273</v>
      </c>
      <c r="P121" s="800">
        <v>51972</v>
      </c>
      <c r="Q121" s="801">
        <v>5.3488836423291703E-3</v>
      </c>
      <c r="R121" s="247"/>
    </row>
    <row r="122" spans="1:18" ht="20.100000000000001" customHeight="1">
      <c r="A122" s="799" t="s">
        <v>847</v>
      </c>
      <c r="B122" s="800">
        <v>17768</v>
      </c>
      <c r="C122" s="800">
        <v>28435</v>
      </c>
      <c r="D122" s="800">
        <v>20860</v>
      </c>
      <c r="E122" s="800">
        <v>10617</v>
      </c>
      <c r="F122" s="800">
        <v>9418</v>
      </c>
      <c r="G122" s="800">
        <v>4525</v>
      </c>
      <c r="H122" s="800">
        <v>3380</v>
      </c>
      <c r="I122" s="800">
        <v>11032</v>
      </c>
      <c r="J122" s="800">
        <v>28</v>
      </c>
      <c r="K122" s="800">
        <v>3</v>
      </c>
      <c r="L122" s="800">
        <v>12350</v>
      </c>
      <c r="M122" s="800">
        <v>790</v>
      </c>
      <c r="N122" s="800">
        <v>3415</v>
      </c>
      <c r="O122" s="800">
        <v>6944</v>
      </c>
      <c r="P122" s="800">
        <v>129565</v>
      </c>
      <c r="Q122" s="801">
        <v>1.3334643829723294E-2</v>
      </c>
      <c r="R122" s="247"/>
    </row>
    <row r="123" spans="1:18" ht="20.100000000000001" customHeight="1">
      <c r="A123" s="799" t="s">
        <v>848</v>
      </c>
      <c r="B123" s="800">
        <v>67298</v>
      </c>
      <c r="C123" s="800">
        <v>116641</v>
      </c>
      <c r="D123" s="800">
        <v>71960</v>
      </c>
      <c r="E123" s="800">
        <v>38857</v>
      </c>
      <c r="F123" s="800">
        <v>38845</v>
      </c>
      <c r="G123" s="800">
        <v>17107</v>
      </c>
      <c r="H123" s="800">
        <v>12000</v>
      </c>
      <c r="I123" s="800">
        <v>45248</v>
      </c>
      <c r="J123" s="800">
        <v>108</v>
      </c>
      <c r="K123" s="800">
        <v>7</v>
      </c>
      <c r="L123" s="800">
        <v>48313</v>
      </c>
      <c r="M123" s="800">
        <v>3149</v>
      </c>
      <c r="N123" s="800">
        <v>14319</v>
      </c>
      <c r="O123" s="800">
        <v>31408</v>
      </c>
      <c r="P123" s="800">
        <v>505260</v>
      </c>
      <c r="Q123" s="801">
        <v>5.2000633978358281E-2</v>
      </c>
      <c r="R123" s="247"/>
    </row>
    <row r="124" spans="1:18" ht="20.100000000000001" customHeight="1">
      <c r="A124" s="799" t="s">
        <v>849</v>
      </c>
      <c r="B124" s="800">
        <v>40332</v>
      </c>
      <c r="C124" s="800">
        <v>75589</v>
      </c>
      <c r="D124" s="800">
        <v>38060</v>
      </c>
      <c r="E124" s="800">
        <v>23443</v>
      </c>
      <c r="F124" s="800">
        <v>25072</v>
      </c>
      <c r="G124" s="800">
        <v>10047</v>
      </c>
      <c r="H124" s="800">
        <v>7086</v>
      </c>
      <c r="I124" s="800">
        <v>25216</v>
      </c>
      <c r="J124" s="800">
        <v>99</v>
      </c>
      <c r="K124" s="800">
        <v>2</v>
      </c>
      <c r="L124" s="800">
        <v>24462</v>
      </c>
      <c r="M124" s="800">
        <v>1751</v>
      </c>
      <c r="N124" s="800">
        <v>9415</v>
      </c>
      <c r="O124" s="800">
        <v>17748</v>
      </c>
      <c r="P124" s="800">
        <v>298322</v>
      </c>
      <c r="Q124" s="801">
        <v>3.0702872045465304E-2</v>
      </c>
      <c r="R124" s="247"/>
    </row>
    <row r="125" spans="1:18" ht="20.100000000000001" customHeight="1" thickBot="1">
      <c r="A125" s="799" t="s">
        <v>850</v>
      </c>
      <c r="B125" s="800">
        <v>953639</v>
      </c>
      <c r="C125" s="800">
        <v>1584168</v>
      </c>
      <c r="D125" s="800">
        <v>965265</v>
      </c>
      <c r="E125" s="800">
        <v>442742</v>
      </c>
      <c r="F125" s="800">
        <v>681859</v>
      </c>
      <c r="G125" s="800">
        <v>300784</v>
      </c>
      <c r="H125" s="800">
        <v>240120</v>
      </c>
      <c r="I125" s="800">
        <v>1043133</v>
      </c>
      <c r="J125" s="800">
        <v>2002</v>
      </c>
      <c r="K125" s="800">
        <v>18</v>
      </c>
      <c r="L125" s="800">
        <v>1019674</v>
      </c>
      <c r="M125" s="800">
        <v>89235</v>
      </c>
      <c r="N125" s="800">
        <v>376787</v>
      </c>
      <c r="O125" s="800">
        <v>947321</v>
      </c>
      <c r="P125" s="800">
        <v>8646747</v>
      </c>
      <c r="Q125" s="801">
        <v>0.88991079018815566</v>
      </c>
      <c r="R125" s="247"/>
    </row>
    <row r="126" spans="1:18" ht="20.100000000000001" customHeight="1" thickTop="1" thickBot="1">
      <c r="A126" s="802" t="s">
        <v>239</v>
      </c>
      <c r="B126" s="803">
        <v>1100162</v>
      </c>
      <c r="C126" s="803">
        <v>1829494</v>
      </c>
      <c r="D126" s="803">
        <v>1123509</v>
      </c>
      <c r="E126" s="803">
        <v>527619</v>
      </c>
      <c r="F126" s="803">
        <v>766805</v>
      </c>
      <c r="G126" s="803">
        <v>337839</v>
      </c>
      <c r="H126" s="803">
        <v>266292</v>
      </c>
      <c r="I126" s="803">
        <v>1133663</v>
      </c>
      <c r="J126" s="803">
        <v>2286</v>
      </c>
      <c r="K126" s="803">
        <v>34</v>
      </c>
      <c r="L126" s="803">
        <v>1116755</v>
      </c>
      <c r="M126" s="803">
        <v>95932</v>
      </c>
      <c r="N126" s="803">
        <v>407775</v>
      </c>
      <c r="O126" s="803">
        <v>1008255</v>
      </c>
      <c r="P126" s="803">
        <v>9716420</v>
      </c>
      <c r="Q126" s="804">
        <v>1</v>
      </c>
      <c r="R126" s="247"/>
    </row>
    <row r="127" spans="1:18" ht="20.100000000000001" customHeight="1" thickTop="1">
      <c r="A127" s="805" t="s">
        <v>851</v>
      </c>
      <c r="B127" s="801">
        <v>0.11322709392965721</v>
      </c>
      <c r="C127" s="801">
        <v>0.18828889652773348</v>
      </c>
      <c r="D127" s="801">
        <v>0.11562993365869323</v>
      </c>
      <c r="E127" s="801">
        <v>5.4301790165513633E-2</v>
      </c>
      <c r="F127" s="801">
        <v>7.8918469971450383E-2</v>
      </c>
      <c r="G127" s="801">
        <v>3.4769904964997399E-2</v>
      </c>
      <c r="H127" s="801">
        <v>2.7406390419516653E-2</v>
      </c>
      <c r="I127" s="801">
        <v>0.11667496876421563</v>
      </c>
      <c r="J127" s="801">
        <v>2.352718388048273E-4</v>
      </c>
      <c r="K127" s="801">
        <v>3.4992311983220159E-6</v>
      </c>
      <c r="L127" s="801">
        <v>0.11493482167300302</v>
      </c>
      <c r="M127" s="801">
        <v>9.8731837446302245E-3</v>
      </c>
      <c r="N127" s="801">
        <v>4.196761770281647E-2</v>
      </c>
      <c r="O127" s="801">
        <v>0.10376815740776953</v>
      </c>
      <c r="P127" s="801">
        <v>1</v>
      </c>
      <c r="Q127" s="808"/>
      <c r="R127" s="248"/>
    </row>
    <row r="128" spans="1:18" ht="16.5" thickBot="1">
      <c r="A128" s="827"/>
      <c r="B128" s="711"/>
      <c r="C128" s="828"/>
      <c r="D128" s="828"/>
      <c r="E128" s="828"/>
      <c r="F128" s="828"/>
      <c r="G128" s="711"/>
      <c r="H128" s="711"/>
      <c r="I128" s="711"/>
      <c r="J128" s="711"/>
      <c r="K128" s="711"/>
      <c r="L128" s="711"/>
      <c r="M128" s="711"/>
      <c r="N128" s="711"/>
      <c r="O128" s="711"/>
      <c r="P128" s="829"/>
      <c r="Q128" s="829"/>
      <c r="R128" s="247"/>
    </row>
    <row r="129" spans="1:18" ht="15.75" thickTop="1">
      <c r="A129" s="832" t="s">
        <v>856</v>
      </c>
      <c r="B129" s="111"/>
      <c r="C129" s="830"/>
      <c r="D129" s="830"/>
      <c r="E129" s="830"/>
      <c r="F129" s="830"/>
      <c r="G129" s="830"/>
      <c r="H129" s="111"/>
      <c r="I129" s="111"/>
      <c r="J129" s="111"/>
      <c r="K129" s="111"/>
      <c r="L129" s="111"/>
      <c r="M129" s="111"/>
      <c r="N129" s="111"/>
      <c r="O129" s="111"/>
      <c r="P129" s="831"/>
      <c r="Q129" s="733"/>
      <c r="R129" s="247"/>
    </row>
    <row r="130" spans="1:18" ht="15.75">
      <c r="A130" s="833"/>
      <c r="B130" s="111"/>
      <c r="C130" s="830"/>
      <c r="D130" s="830"/>
      <c r="E130" s="830"/>
      <c r="F130" s="830"/>
      <c r="G130" s="830"/>
      <c r="H130" s="111"/>
      <c r="I130" s="111"/>
      <c r="J130" s="111"/>
      <c r="K130" s="111"/>
      <c r="L130" s="111"/>
      <c r="M130" s="111"/>
      <c r="N130" s="111"/>
      <c r="O130" s="111"/>
      <c r="P130" s="831"/>
      <c r="Q130" s="733"/>
      <c r="R130" s="247"/>
    </row>
    <row r="131" spans="1:18" ht="26.25">
      <c r="A131" s="834"/>
      <c r="B131" s="835"/>
      <c r="C131" s="835"/>
      <c r="D131" s="835"/>
      <c r="E131" s="835"/>
      <c r="F131" s="835"/>
      <c r="G131" s="835"/>
      <c r="H131" s="835"/>
      <c r="I131" s="835"/>
      <c r="J131" s="835"/>
      <c r="K131" s="835"/>
      <c r="L131" s="835"/>
      <c r="M131" s="835"/>
      <c r="N131" s="835"/>
      <c r="O131" s="835"/>
      <c r="P131" s="835"/>
      <c r="Q131" s="836"/>
      <c r="R131" s="247"/>
    </row>
    <row r="132" spans="1:18" ht="19.5" customHeight="1">
      <c r="A132" s="1424" t="s">
        <v>538</v>
      </c>
      <c r="B132" s="1424"/>
      <c r="C132" s="1424"/>
      <c r="D132" s="1424"/>
      <c r="E132" s="1424"/>
      <c r="F132" s="1424"/>
      <c r="G132" s="1424"/>
      <c r="H132" s="1424"/>
      <c r="I132" s="1424"/>
      <c r="J132" s="1424"/>
      <c r="K132" s="1424"/>
      <c r="L132" s="1424"/>
      <c r="M132" s="1424"/>
      <c r="N132" s="1424"/>
      <c r="O132" s="1424"/>
      <c r="P132" s="1424"/>
      <c r="Q132" s="1424"/>
      <c r="R132" s="247"/>
    </row>
    <row r="133" spans="1:18" ht="26.25">
      <c r="A133" s="1424" t="s">
        <v>857</v>
      </c>
      <c r="B133" s="1424"/>
      <c r="C133" s="1424"/>
      <c r="D133" s="1424"/>
      <c r="E133" s="1424"/>
      <c r="F133" s="1424"/>
      <c r="G133" s="1424"/>
      <c r="H133" s="1424"/>
      <c r="I133" s="1424"/>
      <c r="J133" s="1424"/>
      <c r="K133" s="1424"/>
      <c r="L133" s="1424"/>
      <c r="M133" s="1424"/>
      <c r="N133" s="1424"/>
      <c r="O133" s="1424"/>
      <c r="P133" s="1424"/>
      <c r="Q133" s="1424"/>
      <c r="R133" s="247"/>
    </row>
    <row r="134" spans="1:18" ht="26.25">
      <c r="A134" s="1424" t="s">
        <v>1411</v>
      </c>
      <c r="B134" s="1424"/>
      <c r="C134" s="1424"/>
      <c r="D134" s="1424"/>
      <c r="E134" s="1424"/>
      <c r="F134" s="1424"/>
      <c r="G134" s="1424"/>
      <c r="H134" s="1424"/>
      <c r="I134" s="1424"/>
      <c r="J134" s="1424"/>
      <c r="K134" s="1424"/>
      <c r="L134" s="1424"/>
      <c r="M134" s="1424"/>
      <c r="N134" s="1424"/>
      <c r="O134" s="1424"/>
      <c r="P134" s="1424"/>
      <c r="Q134" s="1424"/>
      <c r="R134" s="247"/>
    </row>
    <row r="135" spans="1:18" ht="25.5">
      <c r="A135" s="1425" t="s">
        <v>556</v>
      </c>
      <c r="B135" s="1425"/>
      <c r="C135" s="1425"/>
      <c r="D135" s="1425"/>
      <c r="E135" s="1425"/>
      <c r="F135" s="1425"/>
      <c r="G135" s="1425"/>
      <c r="H135" s="1425"/>
      <c r="I135" s="1425"/>
      <c r="J135" s="1425"/>
      <c r="K135" s="1425"/>
      <c r="L135" s="1425"/>
      <c r="M135" s="1425"/>
      <c r="N135" s="1425"/>
      <c r="O135" s="1425"/>
      <c r="P135" s="1425"/>
      <c r="Q135" s="1425"/>
    </row>
    <row r="136" spans="1:18" ht="4.5" customHeight="1" thickBot="1">
      <c r="A136" s="822"/>
      <c r="B136" s="823"/>
      <c r="C136" s="824"/>
      <c r="D136" s="823"/>
      <c r="E136" s="823"/>
      <c r="F136" s="823"/>
      <c r="G136" s="823"/>
      <c r="H136" s="823"/>
      <c r="I136" s="824"/>
      <c r="J136" s="825"/>
      <c r="K136" s="823"/>
      <c r="L136" s="823"/>
      <c r="M136" s="823"/>
      <c r="N136" s="823"/>
      <c r="O136" s="823"/>
      <c r="P136" s="823"/>
      <c r="Q136" s="826"/>
    </row>
    <row r="137" spans="1:18" ht="33" thickTop="1" thickBot="1">
      <c r="A137" s="797" t="s">
        <v>835</v>
      </c>
      <c r="B137" s="797" t="s">
        <v>62</v>
      </c>
      <c r="C137" s="797" t="s">
        <v>188</v>
      </c>
      <c r="D137" s="797" t="s">
        <v>64</v>
      </c>
      <c r="E137" s="797" t="s">
        <v>66</v>
      </c>
      <c r="F137" s="797" t="s">
        <v>74</v>
      </c>
      <c r="G137" s="797" t="s">
        <v>72</v>
      </c>
      <c r="H137" s="797" t="s">
        <v>68</v>
      </c>
      <c r="I137" s="797" t="s">
        <v>70</v>
      </c>
      <c r="J137" s="797" t="s">
        <v>76</v>
      </c>
      <c r="K137" s="797" t="s">
        <v>78</v>
      </c>
      <c r="L137" s="797" t="s">
        <v>80</v>
      </c>
      <c r="M137" s="797" t="s">
        <v>82</v>
      </c>
      <c r="N137" s="797" t="s">
        <v>84</v>
      </c>
      <c r="O137" s="797" t="s">
        <v>86</v>
      </c>
      <c r="P137" s="798" t="s">
        <v>564</v>
      </c>
      <c r="Q137" s="837" t="s">
        <v>836</v>
      </c>
    </row>
    <row r="138" spans="1:18" ht="20.100000000000001" customHeight="1" thickTop="1">
      <c r="A138" s="799" t="s">
        <v>837</v>
      </c>
      <c r="B138" s="800">
        <v>850800.60473999998</v>
      </c>
      <c r="C138" s="800">
        <v>443960.66236000002</v>
      </c>
      <c r="D138" s="800">
        <v>1050995.0394900001</v>
      </c>
      <c r="E138" s="800">
        <v>642330</v>
      </c>
      <c r="F138" s="800">
        <v>1022426.2227200001</v>
      </c>
      <c r="G138" s="800">
        <v>80000</v>
      </c>
      <c r="H138" s="800">
        <v>273421.66875999997</v>
      </c>
      <c r="I138" s="800">
        <v>252500</v>
      </c>
      <c r="J138" s="800">
        <v>0</v>
      </c>
      <c r="K138" s="800">
        <v>0</v>
      </c>
      <c r="L138" s="800">
        <v>236324.20896000002</v>
      </c>
      <c r="M138" s="800">
        <v>0</v>
      </c>
      <c r="N138" s="800">
        <v>1165517.4093199999</v>
      </c>
      <c r="O138" s="800">
        <v>121527.97917000001</v>
      </c>
      <c r="P138" s="800">
        <v>6139803.7955200002</v>
      </c>
      <c r="Q138" s="838">
        <v>7.1449882591157449E-2</v>
      </c>
    </row>
    <row r="139" spans="1:18" ht="20.100000000000001" customHeight="1">
      <c r="A139" s="799" t="s">
        <v>838</v>
      </c>
      <c r="B139" s="800">
        <v>3912757.8311900003</v>
      </c>
      <c r="C139" s="800">
        <v>2572120</v>
      </c>
      <c r="D139" s="800">
        <v>5647931.1096700002</v>
      </c>
      <c r="E139" s="800">
        <v>3662268.8730300004</v>
      </c>
      <c r="F139" s="800">
        <v>3923285.3044000003</v>
      </c>
      <c r="G139" s="800">
        <v>2525157.2944</v>
      </c>
      <c r="H139" s="800">
        <v>1445568.27816</v>
      </c>
      <c r="I139" s="800">
        <v>1703750</v>
      </c>
      <c r="J139" s="800">
        <v>0</v>
      </c>
      <c r="K139" s="800">
        <v>53700</v>
      </c>
      <c r="L139" s="800">
        <v>2357604.4859499997</v>
      </c>
      <c r="M139" s="800">
        <v>606500</v>
      </c>
      <c r="N139" s="800">
        <v>4769345.4638400003</v>
      </c>
      <c r="O139" s="800">
        <v>1363000</v>
      </c>
      <c r="P139" s="800">
        <v>34542988.640639998</v>
      </c>
      <c r="Q139" s="838">
        <v>0.40198230512224087</v>
      </c>
    </row>
    <row r="140" spans="1:18" ht="20.100000000000001" customHeight="1">
      <c r="A140" s="799" t="s">
        <v>839</v>
      </c>
      <c r="B140" s="800">
        <v>2989027.5155000002</v>
      </c>
      <c r="C140" s="800">
        <v>2230923.7445999999</v>
      </c>
      <c r="D140" s="800">
        <v>4585075.6014600005</v>
      </c>
      <c r="E140" s="800">
        <v>3805002.6994600003</v>
      </c>
      <c r="F140" s="800">
        <v>2411509.3088699998</v>
      </c>
      <c r="G140" s="800">
        <v>2223852.3234200003</v>
      </c>
      <c r="H140" s="800">
        <v>2850859.5364999999</v>
      </c>
      <c r="I140" s="800">
        <v>2985757.6612800001</v>
      </c>
      <c r="J140" s="800">
        <v>0</v>
      </c>
      <c r="K140" s="800">
        <v>123300</v>
      </c>
      <c r="L140" s="800">
        <v>2520306</v>
      </c>
      <c r="M140" s="800">
        <v>989606.20921</v>
      </c>
      <c r="N140" s="800">
        <v>1157233.1072499999</v>
      </c>
      <c r="O140" s="800">
        <v>2376858.0825100001</v>
      </c>
      <c r="P140" s="800">
        <v>31249311.790059999</v>
      </c>
      <c r="Q140" s="838">
        <v>0.36365325877081378</v>
      </c>
    </row>
    <row r="141" spans="1:18" ht="20.100000000000001" customHeight="1">
      <c r="A141" s="799" t="s">
        <v>840</v>
      </c>
      <c r="B141" s="800">
        <v>621993.13008999999</v>
      </c>
      <c r="C141" s="800">
        <v>661740.06550999999</v>
      </c>
      <c r="D141" s="800">
        <v>1491793.5726400001</v>
      </c>
      <c r="E141" s="800">
        <v>350123.33720999997</v>
      </c>
      <c r="F141" s="800">
        <v>995750.88184000005</v>
      </c>
      <c r="G141" s="800">
        <v>455575.19545</v>
      </c>
      <c r="H141" s="800">
        <v>848427.4706</v>
      </c>
      <c r="I141" s="800">
        <v>947734.67015000002</v>
      </c>
      <c r="J141" s="800">
        <v>4432.68</v>
      </c>
      <c r="K141" s="800">
        <v>22150</v>
      </c>
      <c r="L141" s="800">
        <v>944259.03704999993</v>
      </c>
      <c r="M141" s="800">
        <v>289507.95829000004</v>
      </c>
      <c r="N141" s="800">
        <v>580765.81633000006</v>
      </c>
      <c r="O141" s="800">
        <v>568973.07414000004</v>
      </c>
      <c r="P141" s="800">
        <v>8783226.8892999981</v>
      </c>
      <c r="Q141" s="838">
        <v>0.10221182156828706</v>
      </c>
    </row>
    <row r="142" spans="1:18" ht="20.100000000000001" customHeight="1">
      <c r="A142" s="799" t="s">
        <v>841</v>
      </c>
      <c r="B142" s="800">
        <v>126808.09838</v>
      </c>
      <c r="C142" s="800">
        <v>132300.22837</v>
      </c>
      <c r="D142" s="800">
        <v>597488.52263000002</v>
      </c>
      <c r="E142" s="800">
        <v>73284.484909999999</v>
      </c>
      <c r="F142" s="800">
        <v>312236.08630999998</v>
      </c>
      <c r="G142" s="800">
        <v>151745.74145</v>
      </c>
      <c r="H142" s="800">
        <v>228846.62101</v>
      </c>
      <c r="I142" s="800">
        <v>296400.36849999998</v>
      </c>
      <c r="J142" s="800">
        <v>1803.6178</v>
      </c>
      <c r="K142" s="800">
        <v>1300</v>
      </c>
      <c r="L142" s="800">
        <v>272965.35785000003</v>
      </c>
      <c r="M142" s="800">
        <v>101176.83837</v>
      </c>
      <c r="N142" s="800">
        <v>245218.38419000001</v>
      </c>
      <c r="O142" s="800">
        <v>130767.15897</v>
      </c>
      <c r="P142" s="800">
        <v>2672341.5087400004</v>
      </c>
      <c r="Q142" s="838">
        <v>3.1098467215234259E-2</v>
      </c>
    </row>
    <row r="143" spans="1:18" ht="20.100000000000001" customHeight="1">
      <c r="A143" s="799" t="s">
        <v>842</v>
      </c>
      <c r="B143" s="800">
        <v>42565.825960000002</v>
      </c>
      <c r="C143" s="800">
        <v>71828.690579999995</v>
      </c>
      <c r="D143" s="800">
        <v>128851.32481000001</v>
      </c>
      <c r="E143" s="800">
        <v>22739.637930000001</v>
      </c>
      <c r="F143" s="800">
        <v>26073.029440000002</v>
      </c>
      <c r="G143" s="800">
        <v>24122.354930000001</v>
      </c>
      <c r="H143" s="800">
        <v>34887.837070000001</v>
      </c>
      <c r="I143" s="800">
        <v>77133.33597</v>
      </c>
      <c r="J143" s="800">
        <v>1029.5610099999999</v>
      </c>
      <c r="K143" s="800">
        <v>0</v>
      </c>
      <c r="L143" s="800">
        <v>46008.570479999995</v>
      </c>
      <c r="M143" s="800">
        <v>45799.045180000001</v>
      </c>
      <c r="N143" s="800">
        <v>127697.13098</v>
      </c>
      <c r="O143" s="800">
        <v>41989.289469999996</v>
      </c>
      <c r="P143" s="800">
        <v>690725.63381000003</v>
      </c>
      <c r="Q143" s="838">
        <v>8.0380851053315321E-3</v>
      </c>
    </row>
    <row r="144" spans="1:18" ht="20.100000000000001" customHeight="1">
      <c r="A144" s="799" t="s">
        <v>843</v>
      </c>
      <c r="B144" s="800">
        <v>11848.39143</v>
      </c>
      <c r="C144" s="800">
        <v>11382.170880000001</v>
      </c>
      <c r="D144" s="800">
        <v>37372.213450000003</v>
      </c>
      <c r="E144" s="800">
        <v>8752.1828100000002</v>
      </c>
      <c r="F144" s="800">
        <v>2075.01197</v>
      </c>
      <c r="G144" s="800">
        <v>2501.9609100000002</v>
      </c>
      <c r="H144" s="800">
        <v>4178.8071</v>
      </c>
      <c r="I144" s="800">
        <v>39947.080880000001</v>
      </c>
      <c r="J144" s="800">
        <v>0</v>
      </c>
      <c r="K144" s="800">
        <v>250</v>
      </c>
      <c r="L144" s="800">
        <v>5144.2159099999999</v>
      </c>
      <c r="M144" s="800">
        <v>11241.232669999999</v>
      </c>
      <c r="N144" s="800">
        <v>62518.388810000004</v>
      </c>
      <c r="O144" s="800">
        <v>28001.993629999997</v>
      </c>
      <c r="P144" s="800">
        <v>225213.65045000002</v>
      </c>
      <c r="Q144" s="838">
        <v>2.6208474111696976E-3</v>
      </c>
    </row>
    <row r="145" spans="1:17" ht="20.100000000000001" customHeight="1">
      <c r="A145" s="799" t="s">
        <v>844</v>
      </c>
      <c r="B145" s="800">
        <v>8628.1278699999984</v>
      </c>
      <c r="C145" s="800">
        <v>11685.445230000001</v>
      </c>
      <c r="D145" s="800">
        <v>21893.675510000001</v>
      </c>
      <c r="E145" s="800">
        <v>4436.3948399999999</v>
      </c>
      <c r="F145" s="800">
        <v>1565.70191</v>
      </c>
      <c r="G145" s="800">
        <v>1068.8455900000001</v>
      </c>
      <c r="H145" s="800">
        <v>2001.1518500000002</v>
      </c>
      <c r="I145" s="800">
        <v>54811.207670000003</v>
      </c>
      <c r="J145" s="800">
        <v>0</v>
      </c>
      <c r="K145" s="800">
        <v>0</v>
      </c>
      <c r="L145" s="800">
        <v>4510.4023699999998</v>
      </c>
      <c r="M145" s="800">
        <v>10404.39163</v>
      </c>
      <c r="N145" s="800">
        <v>59659.823920000003</v>
      </c>
      <c r="O145" s="800">
        <v>37921.883600000001</v>
      </c>
      <c r="P145" s="800">
        <v>218587.05199000001</v>
      </c>
      <c r="Q145" s="838">
        <v>2.5437326209069825E-3</v>
      </c>
    </row>
    <row r="146" spans="1:17" ht="20.100000000000001" customHeight="1">
      <c r="A146" s="799" t="s">
        <v>845</v>
      </c>
      <c r="B146" s="800">
        <v>4641.1075000000001</v>
      </c>
      <c r="C146" s="800">
        <v>3465.35653</v>
      </c>
      <c r="D146" s="800">
        <v>8222.5196400000004</v>
      </c>
      <c r="E146" s="800">
        <v>1913.0822499999999</v>
      </c>
      <c r="F146" s="800">
        <v>1035.26288</v>
      </c>
      <c r="G146" s="800">
        <v>966.60440000000006</v>
      </c>
      <c r="H146" s="800">
        <v>1586.9233999999999</v>
      </c>
      <c r="I146" s="800">
        <v>19076.523379999999</v>
      </c>
      <c r="J146" s="800">
        <v>112.84844</v>
      </c>
      <c r="K146" s="800">
        <v>0</v>
      </c>
      <c r="L146" s="800">
        <v>2939.5961400000001</v>
      </c>
      <c r="M146" s="800">
        <v>4053.8363599999998</v>
      </c>
      <c r="N146" s="800">
        <v>26707.587620000002</v>
      </c>
      <c r="O146" s="800">
        <v>7769.6581799999994</v>
      </c>
      <c r="P146" s="800">
        <v>82490.906719999999</v>
      </c>
      <c r="Q146" s="838">
        <v>9.5995992645281944E-4</v>
      </c>
    </row>
    <row r="147" spans="1:17" ht="20.100000000000001" customHeight="1">
      <c r="A147" s="799" t="s">
        <v>846</v>
      </c>
      <c r="B147" s="800">
        <v>17007.03455</v>
      </c>
      <c r="C147" s="800">
        <v>128846.53727</v>
      </c>
      <c r="D147" s="800">
        <v>56527.15494</v>
      </c>
      <c r="E147" s="800">
        <v>6848.3738400000002</v>
      </c>
      <c r="F147" s="800">
        <v>886.07574</v>
      </c>
      <c r="G147" s="800">
        <v>4347.3607499999998</v>
      </c>
      <c r="H147" s="800">
        <v>4289.7122599999993</v>
      </c>
      <c r="I147" s="800">
        <v>140957.27812999999</v>
      </c>
      <c r="J147" s="800">
        <v>0</v>
      </c>
      <c r="K147" s="800">
        <v>100</v>
      </c>
      <c r="L147" s="800">
        <v>84880.208549999996</v>
      </c>
      <c r="M147" s="800">
        <v>10612.021980000001</v>
      </c>
      <c r="N147" s="800">
        <v>51809.262009999999</v>
      </c>
      <c r="O147" s="800">
        <v>57627.078829999999</v>
      </c>
      <c r="P147" s="800">
        <v>564738.09884999995</v>
      </c>
      <c r="Q147" s="838">
        <v>6.5719479321193113E-3</v>
      </c>
    </row>
    <row r="148" spans="1:17" ht="20.100000000000001" customHeight="1">
      <c r="A148" s="799" t="s">
        <v>847</v>
      </c>
      <c r="B148" s="800">
        <v>15403.23164</v>
      </c>
      <c r="C148" s="800">
        <v>85182.574309999996</v>
      </c>
      <c r="D148" s="800">
        <v>45665.187189999997</v>
      </c>
      <c r="E148" s="800">
        <v>4285.5647499999995</v>
      </c>
      <c r="F148" s="800">
        <v>1086.2704799999999</v>
      </c>
      <c r="G148" s="800">
        <v>2638.7781</v>
      </c>
      <c r="H148" s="800">
        <v>3296.4458799999998</v>
      </c>
      <c r="I148" s="800">
        <v>101555.76263</v>
      </c>
      <c r="J148" s="800">
        <v>59.229239999999997</v>
      </c>
      <c r="K148" s="800">
        <v>0</v>
      </c>
      <c r="L148" s="800">
        <v>56417.699959999998</v>
      </c>
      <c r="M148" s="800">
        <v>8335.5537800000002</v>
      </c>
      <c r="N148" s="800">
        <v>41001.477989999999</v>
      </c>
      <c r="O148" s="800">
        <v>55677.10413</v>
      </c>
      <c r="P148" s="800">
        <v>420604.88007999992</v>
      </c>
      <c r="Q148" s="838">
        <v>4.8946465228924523E-3</v>
      </c>
    </row>
    <row r="149" spans="1:17" ht="20.100000000000001" customHeight="1">
      <c r="A149" s="799" t="s">
        <v>848</v>
      </c>
      <c r="B149" s="800">
        <v>8220.6055199999992</v>
      </c>
      <c r="C149" s="800">
        <v>42302.344389999998</v>
      </c>
      <c r="D149" s="800">
        <v>28105.387850000003</v>
      </c>
      <c r="E149" s="800">
        <v>1939.64428</v>
      </c>
      <c r="F149" s="800">
        <v>1017.51369</v>
      </c>
      <c r="G149" s="800">
        <v>1948.7734599999999</v>
      </c>
      <c r="H149" s="800">
        <v>2250.53962</v>
      </c>
      <c r="I149" s="800">
        <v>89207.567209999994</v>
      </c>
      <c r="J149" s="800">
        <v>49.785629999999998</v>
      </c>
      <c r="K149" s="800">
        <v>0</v>
      </c>
      <c r="L149" s="800">
        <v>46558.240909999993</v>
      </c>
      <c r="M149" s="800">
        <v>5207.5336600000001</v>
      </c>
      <c r="N149" s="800">
        <v>25686.188399999999</v>
      </c>
      <c r="O149" s="800">
        <v>44290.85527</v>
      </c>
      <c r="P149" s="800">
        <v>296784.97988999996</v>
      </c>
      <c r="Q149" s="838">
        <v>3.4537344635397391E-3</v>
      </c>
    </row>
    <row r="150" spans="1:17" ht="20.100000000000001" customHeight="1">
      <c r="A150" s="799" t="s">
        <v>849</v>
      </c>
      <c r="B150" s="800">
        <v>62.080820000000003</v>
      </c>
      <c r="C150" s="800">
        <v>30.777459999999998</v>
      </c>
      <c r="D150" s="800">
        <v>1320.2959900000001</v>
      </c>
      <c r="E150" s="800">
        <v>89.233770000000007</v>
      </c>
      <c r="F150" s="800">
        <v>123.03218</v>
      </c>
      <c r="G150" s="800">
        <v>14.638350000000001</v>
      </c>
      <c r="H150" s="800">
        <v>108.56956</v>
      </c>
      <c r="I150" s="800">
        <v>5947.8747300000005</v>
      </c>
      <c r="J150" s="800">
        <v>0</v>
      </c>
      <c r="K150" s="800">
        <v>0</v>
      </c>
      <c r="L150" s="800">
        <v>3264.1264999999999</v>
      </c>
      <c r="M150" s="800">
        <v>216.28117</v>
      </c>
      <c r="N150" s="800">
        <v>1101.47074</v>
      </c>
      <c r="O150" s="800">
        <v>2225.5648799999999</v>
      </c>
      <c r="P150" s="800">
        <v>14503.946150000002</v>
      </c>
      <c r="Q150" s="838">
        <v>1.6878475013845325E-4</v>
      </c>
    </row>
    <row r="151" spans="1:17" ht="20.100000000000001" customHeight="1" thickBot="1">
      <c r="A151" s="799" t="s">
        <v>850</v>
      </c>
      <c r="B151" s="800">
        <v>584.19113000000004</v>
      </c>
      <c r="C151" s="800">
        <v>0</v>
      </c>
      <c r="D151" s="800">
        <v>498.45628000000005</v>
      </c>
      <c r="E151" s="800">
        <v>6.4</v>
      </c>
      <c r="F151" s="800">
        <v>2.53356</v>
      </c>
      <c r="G151" s="800">
        <v>14.650169999999999</v>
      </c>
      <c r="H151" s="800">
        <v>5.9634799999999997</v>
      </c>
      <c r="I151" s="800">
        <v>23413.957449999998</v>
      </c>
      <c r="J151" s="800">
        <v>0</v>
      </c>
      <c r="K151" s="800">
        <v>0</v>
      </c>
      <c r="L151" s="800">
        <v>2801.2888599999997</v>
      </c>
      <c r="M151" s="800">
        <v>179.98105999999999</v>
      </c>
      <c r="N151" s="800">
        <v>451.91973999999999</v>
      </c>
      <c r="O151" s="800">
        <v>2333.7867200000001</v>
      </c>
      <c r="P151" s="800">
        <v>30293.128449999997</v>
      </c>
      <c r="Q151" s="838">
        <v>3.5252599971527878E-4</v>
      </c>
    </row>
    <row r="152" spans="1:17" ht="20.100000000000001" customHeight="1" thickTop="1" thickBot="1">
      <c r="A152" s="802" t="s">
        <v>239</v>
      </c>
      <c r="B152" s="803">
        <v>8610347.7763199992</v>
      </c>
      <c r="C152" s="803">
        <v>6395768.5974899996</v>
      </c>
      <c r="D152" s="803">
        <v>13701740.061550001</v>
      </c>
      <c r="E152" s="803">
        <v>8584019.9090800025</v>
      </c>
      <c r="F152" s="803">
        <v>8699072.2359900009</v>
      </c>
      <c r="G152" s="803">
        <v>5473954.5213799998</v>
      </c>
      <c r="H152" s="803">
        <v>5699729.525249999</v>
      </c>
      <c r="I152" s="803">
        <v>6738193.2879800014</v>
      </c>
      <c r="J152" s="803">
        <v>7487.7221199999994</v>
      </c>
      <c r="K152" s="803">
        <v>200800</v>
      </c>
      <c r="L152" s="803">
        <v>6583983.4394899989</v>
      </c>
      <c r="M152" s="803">
        <v>2082840.8833599999</v>
      </c>
      <c r="N152" s="803">
        <v>8314713.43114</v>
      </c>
      <c r="O152" s="803">
        <v>4838963.5095000025</v>
      </c>
      <c r="P152" s="803">
        <v>85931614.900650024</v>
      </c>
      <c r="Q152" s="839">
        <v>1</v>
      </c>
    </row>
    <row r="153" spans="1:17" ht="20.100000000000001" customHeight="1" thickTop="1" thickBot="1">
      <c r="A153" s="805" t="s">
        <v>851</v>
      </c>
      <c r="B153" s="801">
        <v>0.10019999957262372</v>
      </c>
      <c r="C153" s="801">
        <v>7.4428586090049376E-2</v>
      </c>
      <c r="D153" s="801">
        <v>0.15944934908288746</v>
      </c>
      <c r="E153" s="801">
        <v>9.9893617954281796E-2</v>
      </c>
      <c r="F153" s="801">
        <v>0.10123250035563101</v>
      </c>
      <c r="G153" s="801">
        <v>6.3701287677518009E-2</v>
      </c>
      <c r="H153" s="801">
        <v>6.6328667648568582E-2</v>
      </c>
      <c r="I153" s="801">
        <v>7.8413437193870672E-2</v>
      </c>
      <c r="J153" s="801">
        <v>8.7135824558364714E-5</v>
      </c>
      <c r="K153" s="801">
        <v>2.3367418409645305E-3</v>
      </c>
      <c r="L153" s="801">
        <v>7.6618872426662543E-2</v>
      </c>
      <c r="M153" s="801">
        <v>2.4238353785950371E-2</v>
      </c>
      <c r="N153" s="801">
        <v>9.675965522995314E-2</v>
      </c>
      <c r="O153" s="801">
        <v>5.631179531648018E-2</v>
      </c>
      <c r="P153" s="801">
        <v>1</v>
      </c>
      <c r="Q153" s="808"/>
    </row>
    <row r="154" spans="1:17" ht="33" thickTop="1" thickBot="1">
      <c r="A154" s="797" t="s">
        <v>852</v>
      </c>
      <c r="B154" s="797" t="s">
        <v>62</v>
      </c>
      <c r="C154" s="797" t="s">
        <v>188</v>
      </c>
      <c r="D154" s="797" t="s">
        <v>64</v>
      </c>
      <c r="E154" s="797" t="s">
        <v>66</v>
      </c>
      <c r="F154" s="797" t="s">
        <v>74</v>
      </c>
      <c r="G154" s="797" t="s">
        <v>72</v>
      </c>
      <c r="H154" s="797" t="s">
        <v>68</v>
      </c>
      <c r="I154" s="797" t="s">
        <v>70</v>
      </c>
      <c r="J154" s="797" t="s">
        <v>76</v>
      </c>
      <c r="K154" s="797" t="s">
        <v>78</v>
      </c>
      <c r="L154" s="797" t="s">
        <v>80</v>
      </c>
      <c r="M154" s="797" t="s">
        <v>82</v>
      </c>
      <c r="N154" s="797" t="s">
        <v>84</v>
      </c>
      <c r="O154" s="797" t="s">
        <v>86</v>
      </c>
      <c r="P154" s="798" t="s">
        <v>564</v>
      </c>
      <c r="Q154" s="837" t="s">
        <v>788</v>
      </c>
    </row>
    <row r="155" spans="1:17" ht="20.100000000000001" customHeight="1" thickTop="1">
      <c r="A155" s="799" t="s">
        <v>837</v>
      </c>
      <c r="B155" s="800">
        <v>37</v>
      </c>
      <c r="C155" s="800">
        <v>14</v>
      </c>
      <c r="D155" s="800">
        <v>57</v>
      </c>
      <c r="E155" s="800">
        <v>36</v>
      </c>
      <c r="F155" s="800">
        <v>51</v>
      </c>
      <c r="G155" s="800">
        <v>3</v>
      </c>
      <c r="H155" s="800">
        <v>14</v>
      </c>
      <c r="I155" s="800">
        <v>13</v>
      </c>
      <c r="J155" s="800">
        <v>0</v>
      </c>
      <c r="K155" s="800">
        <v>0</v>
      </c>
      <c r="L155" s="800">
        <v>13</v>
      </c>
      <c r="M155" s="800">
        <v>0</v>
      </c>
      <c r="N155" s="800">
        <v>57</v>
      </c>
      <c r="O155" s="800">
        <v>8</v>
      </c>
      <c r="P155" s="800">
        <v>303</v>
      </c>
      <c r="Q155" s="801">
        <v>3.7385253183298784E-3</v>
      </c>
    </row>
    <row r="156" spans="1:17" ht="20.100000000000001" customHeight="1">
      <c r="A156" s="799" t="s">
        <v>838</v>
      </c>
      <c r="B156" s="800">
        <v>395</v>
      </c>
      <c r="C156" s="800">
        <v>258</v>
      </c>
      <c r="D156" s="800">
        <v>587</v>
      </c>
      <c r="E156" s="800">
        <v>379</v>
      </c>
      <c r="F156" s="800">
        <v>392</v>
      </c>
      <c r="G156" s="800">
        <v>261</v>
      </c>
      <c r="H156" s="800">
        <v>162</v>
      </c>
      <c r="I156" s="800">
        <v>181</v>
      </c>
      <c r="J156" s="800">
        <v>0</v>
      </c>
      <c r="K156" s="800">
        <v>5</v>
      </c>
      <c r="L156" s="800">
        <v>245</v>
      </c>
      <c r="M156" s="800">
        <v>67</v>
      </c>
      <c r="N156" s="800">
        <v>479</v>
      </c>
      <c r="O156" s="800">
        <v>142</v>
      </c>
      <c r="P156" s="800">
        <v>3553</v>
      </c>
      <c r="Q156" s="801">
        <v>4.3838219326818674E-2</v>
      </c>
    </row>
    <row r="157" spans="1:17" ht="20.100000000000001" customHeight="1">
      <c r="A157" s="799" t="s">
        <v>839</v>
      </c>
      <c r="B157" s="800">
        <v>614</v>
      </c>
      <c r="C157" s="800">
        <v>444</v>
      </c>
      <c r="D157" s="800">
        <v>921</v>
      </c>
      <c r="E157" s="800">
        <v>768</v>
      </c>
      <c r="F157" s="800">
        <v>493</v>
      </c>
      <c r="G157" s="800">
        <v>445</v>
      </c>
      <c r="H157" s="800">
        <v>575</v>
      </c>
      <c r="I157" s="800">
        <v>606</v>
      </c>
      <c r="J157" s="800">
        <v>0</v>
      </c>
      <c r="K157" s="800">
        <v>23</v>
      </c>
      <c r="L157" s="800">
        <v>513</v>
      </c>
      <c r="M157" s="800">
        <v>200</v>
      </c>
      <c r="N157" s="800">
        <v>229</v>
      </c>
      <c r="O157" s="800">
        <v>490</v>
      </c>
      <c r="P157" s="800">
        <v>6321</v>
      </c>
      <c r="Q157" s="801">
        <v>7.7990820254663903E-2</v>
      </c>
    </row>
    <row r="158" spans="1:17" ht="20.100000000000001" customHeight="1">
      <c r="A158" s="799" t="s">
        <v>840</v>
      </c>
      <c r="B158" s="800">
        <v>259</v>
      </c>
      <c r="C158" s="800">
        <v>223</v>
      </c>
      <c r="D158" s="800">
        <v>629</v>
      </c>
      <c r="E158" s="800">
        <v>141</v>
      </c>
      <c r="F158" s="800">
        <v>454</v>
      </c>
      <c r="G158" s="800">
        <v>194</v>
      </c>
      <c r="H158" s="800">
        <v>354</v>
      </c>
      <c r="I158" s="800">
        <v>409</v>
      </c>
      <c r="J158" s="800">
        <v>2</v>
      </c>
      <c r="K158" s="800">
        <v>7</v>
      </c>
      <c r="L158" s="800">
        <v>405</v>
      </c>
      <c r="M158" s="800">
        <v>116</v>
      </c>
      <c r="N158" s="800">
        <v>254</v>
      </c>
      <c r="O158" s="800">
        <v>250</v>
      </c>
      <c r="P158" s="800">
        <v>3697</v>
      </c>
      <c r="Q158" s="801">
        <v>4.5614944230579407E-2</v>
      </c>
    </row>
    <row r="159" spans="1:17" ht="20.100000000000001" customHeight="1">
      <c r="A159" s="799" t="s">
        <v>841</v>
      </c>
      <c r="B159" s="800">
        <v>128</v>
      </c>
      <c r="C159" s="800">
        <v>112</v>
      </c>
      <c r="D159" s="800">
        <v>603</v>
      </c>
      <c r="E159" s="800">
        <v>75</v>
      </c>
      <c r="F159" s="800">
        <v>313</v>
      </c>
      <c r="G159" s="800">
        <v>151</v>
      </c>
      <c r="H159" s="800">
        <v>227</v>
      </c>
      <c r="I159" s="800">
        <v>301</v>
      </c>
      <c r="J159" s="800">
        <v>2</v>
      </c>
      <c r="K159" s="800">
        <v>1</v>
      </c>
      <c r="L159" s="800">
        <v>269</v>
      </c>
      <c r="M159" s="800">
        <v>102</v>
      </c>
      <c r="N159" s="800">
        <v>254</v>
      </c>
      <c r="O159" s="800">
        <v>132</v>
      </c>
      <c r="P159" s="800">
        <v>2670</v>
      </c>
      <c r="Q159" s="801">
        <v>3.2943440923896949E-2</v>
      </c>
    </row>
    <row r="160" spans="1:17" ht="20.100000000000001" customHeight="1">
      <c r="A160" s="799" t="s">
        <v>842</v>
      </c>
      <c r="B160" s="800">
        <v>84</v>
      </c>
      <c r="C160" s="800">
        <v>117</v>
      </c>
      <c r="D160" s="800">
        <v>258</v>
      </c>
      <c r="E160" s="800">
        <v>48</v>
      </c>
      <c r="F160" s="800">
        <v>53</v>
      </c>
      <c r="G160" s="800">
        <v>45</v>
      </c>
      <c r="H160" s="800">
        <v>67</v>
      </c>
      <c r="I160" s="800">
        <v>158</v>
      </c>
      <c r="J160" s="800">
        <v>2</v>
      </c>
      <c r="K160" s="800">
        <v>0</v>
      </c>
      <c r="L160" s="800">
        <v>91</v>
      </c>
      <c r="M160" s="800">
        <v>87</v>
      </c>
      <c r="N160" s="800">
        <v>260</v>
      </c>
      <c r="O160" s="800">
        <v>89</v>
      </c>
      <c r="P160" s="800">
        <v>1359</v>
      </c>
      <c r="Q160" s="801">
        <v>1.676784127924193E-2</v>
      </c>
    </row>
    <row r="161" spans="1:18" ht="20.100000000000001" customHeight="1">
      <c r="A161" s="799" t="s">
        <v>843</v>
      </c>
      <c r="B161" s="800">
        <v>45</v>
      </c>
      <c r="C161" s="800">
        <v>41</v>
      </c>
      <c r="D161" s="800">
        <v>139</v>
      </c>
      <c r="E161" s="800">
        <v>33</v>
      </c>
      <c r="F161" s="800">
        <v>8</v>
      </c>
      <c r="G161" s="800">
        <v>10</v>
      </c>
      <c r="H161" s="800">
        <v>14</v>
      </c>
      <c r="I161" s="800">
        <v>152</v>
      </c>
      <c r="J161" s="800">
        <v>0</v>
      </c>
      <c r="K161" s="800">
        <v>1</v>
      </c>
      <c r="L161" s="800">
        <v>19</v>
      </c>
      <c r="M161" s="800">
        <v>42</v>
      </c>
      <c r="N161" s="800">
        <v>229</v>
      </c>
      <c r="O161" s="800">
        <v>98</v>
      </c>
      <c r="P161" s="800">
        <v>831</v>
      </c>
      <c r="Q161" s="801">
        <v>1.0253183298785905E-2</v>
      </c>
    </row>
    <row r="162" spans="1:18" ht="20.100000000000001" customHeight="1">
      <c r="A162" s="799" t="s">
        <v>844</v>
      </c>
      <c r="B162" s="800">
        <v>53</v>
      </c>
      <c r="C162" s="800">
        <v>71</v>
      </c>
      <c r="D162" s="800">
        <v>129</v>
      </c>
      <c r="E162" s="800">
        <v>26</v>
      </c>
      <c r="F162" s="800">
        <v>9</v>
      </c>
      <c r="G162" s="800">
        <v>7</v>
      </c>
      <c r="H162" s="800">
        <v>12</v>
      </c>
      <c r="I162" s="800">
        <v>321</v>
      </c>
      <c r="J162" s="800">
        <v>0</v>
      </c>
      <c r="K162" s="800">
        <v>0</v>
      </c>
      <c r="L162" s="800">
        <v>27</v>
      </c>
      <c r="M162" s="800">
        <v>60</v>
      </c>
      <c r="N162" s="800">
        <v>346</v>
      </c>
      <c r="O162" s="800">
        <v>210</v>
      </c>
      <c r="P162" s="800">
        <v>1271</v>
      </c>
      <c r="Q162" s="801">
        <v>1.5682064949165925E-2</v>
      </c>
      <c r="R162" s="247"/>
    </row>
    <row r="163" spans="1:18" ht="20.100000000000001" customHeight="1">
      <c r="A163" s="799" t="s">
        <v>845</v>
      </c>
      <c r="B163" s="800">
        <v>40</v>
      </c>
      <c r="C163" s="800">
        <v>29</v>
      </c>
      <c r="D163" s="800">
        <v>71</v>
      </c>
      <c r="E163" s="800">
        <v>16</v>
      </c>
      <c r="F163" s="800">
        <v>9</v>
      </c>
      <c r="G163" s="800">
        <v>8</v>
      </c>
      <c r="H163" s="800">
        <v>14</v>
      </c>
      <c r="I163" s="800">
        <v>162</v>
      </c>
      <c r="J163" s="800">
        <v>1</v>
      </c>
      <c r="K163" s="800">
        <v>0</v>
      </c>
      <c r="L163" s="800">
        <v>25</v>
      </c>
      <c r="M163" s="800">
        <v>36</v>
      </c>
      <c r="N163" s="800">
        <v>223</v>
      </c>
      <c r="O163" s="800">
        <v>67</v>
      </c>
      <c r="P163" s="800">
        <v>701</v>
      </c>
      <c r="Q163" s="801">
        <v>8.6491955384463536E-3</v>
      </c>
      <c r="R163" s="247"/>
    </row>
    <row r="164" spans="1:18" ht="20.100000000000001" customHeight="1">
      <c r="A164" s="799" t="s">
        <v>846</v>
      </c>
      <c r="B164" s="800">
        <v>231</v>
      </c>
      <c r="C164" s="800">
        <v>1682</v>
      </c>
      <c r="D164" s="800">
        <v>775</v>
      </c>
      <c r="E164" s="800">
        <v>88</v>
      </c>
      <c r="F164" s="800">
        <v>11</v>
      </c>
      <c r="G164" s="800">
        <v>59</v>
      </c>
      <c r="H164" s="800">
        <v>58</v>
      </c>
      <c r="I164" s="800">
        <v>1824</v>
      </c>
      <c r="J164" s="800">
        <v>0</v>
      </c>
      <c r="K164" s="800">
        <v>1</v>
      </c>
      <c r="L164" s="800">
        <v>1014</v>
      </c>
      <c r="M164" s="800">
        <v>123</v>
      </c>
      <c r="N164" s="800">
        <v>606</v>
      </c>
      <c r="O164" s="800">
        <v>730</v>
      </c>
      <c r="P164" s="800">
        <v>7202</v>
      </c>
      <c r="Q164" s="801">
        <v>8.886092192281117E-2</v>
      </c>
      <c r="R164" s="247"/>
    </row>
    <row r="165" spans="1:18" ht="20.100000000000001" customHeight="1">
      <c r="A165" s="799" t="s">
        <v>847</v>
      </c>
      <c r="B165" s="800">
        <v>312</v>
      </c>
      <c r="C165" s="800">
        <v>1723</v>
      </c>
      <c r="D165" s="800">
        <v>928</v>
      </c>
      <c r="E165" s="800">
        <v>86</v>
      </c>
      <c r="F165" s="800">
        <v>25</v>
      </c>
      <c r="G165" s="800">
        <v>53</v>
      </c>
      <c r="H165" s="800">
        <v>68</v>
      </c>
      <c r="I165" s="800">
        <v>2128</v>
      </c>
      <c r="J165" s="800">
        <v>1</v>
      </c>
      <c r="K165" s="800">
        <v>0</v>
      </c>
      <c r="L165" s="800">
        <v>1169</v>
      </c>
      <c r="M165" s="800">
        <v>169</v>
      </c>
      <c r="N165" s="800">
        <v>836</v>
      </c>
      <c r="O165" s="800">
        <v>1139</v>
      </c>
      <c r="P165" s="800">
        <v>8637</v>
      </c>
      <c r="Q165" s="801">
        <v>0.10656647912348238</v>
      </c>
      <c r="R165" s="247"/>
    </row>
    <row r="166" spans="1:18" ht="20.100000000000001" customHeight="1">
      <c r="A166" s="799" t="s">
        <v>848</v>
      </c>
      <c r="B166" s="800">
        <v>476</v>
      </c>
      <c r="C166" s="800">
        <v>2327</v>
      </c>
      <c r="D166" s="800">
        <v>1540</v>
      </c>
      <c r="E166" s="800">
        <v>106</v>
      </c>
      <c r="F166" s="800">
        <v>69</v>
      </c>
      <c r="G166" s="800">
        <v>105</v>
      </c>
      <c r="H166" s="800">
        <v>121</v>
      </c>
      <c r="I166" s="800">
        <v>5102</v>
      </c>
      <c r="J166" s="800">
        <v>3</v>
      </c>
      <c r="K166" s="800">
        <v>0</v>
      </c>
      <c r="L166" s="800">
        <v>2701</v>
      </c>
      <c r="M166" s="800">
        <v>313</v>
      </c>
      <c r="N166" s="800">
        <v>1422</v>
      </c>
      <c r="O166" s="800">
        <v>2509</v>
      </c>
      <c r="P166" s="800">
        <v>16794</v>
      </c>
      <c r="Q166" s="801">
        <v>0.20721054190109564</v>
      </c>
      <c r="R166" s="247"/>
    </row>
    <row r="167" spans="1:18" ht="20.100000000000001" customHeight="1">
      <c r="A167" s="799" t="s">
        <v>849</v>
      </c>
      <c r="B167" s="800">
        <v>13</v>
      </c>
      <c r="C167" s="800">
        <v>5</v>
      </c>
      <c r="D167" s="800">
        <v>269</v>
      </c>
      <c r="E167" s="800">
        <v>19</v>
      </c>
      <c r="F167" s="800">
        <v>27</v>
      </c>
      <c r="G167" s="800">
        <v>4</v>
      </c>
      <c r="H167" s="800">
        <v>24</v>
      </c>
      <c r="I167" s="800">
        <v>1224</v>
      </c>
      <c r="J167" s="800">
        <v>0</v>
      </c>
      <c r="K167" s="800">
        <v>0</v>
      </c>
      <c r="L167" s="800">
        <v>653</v>
      </c>
      <c r="M167" s="800">
        <v>45</v>
      </c>
      <c r="N167" s="800">
        <v>218</v>
      </c>
      <c r="O167" s="800">
        <v>452</v>
      </c>
      <c r="P167" s="800">
        <v>2953</v>
      </c>
      <c r="Q167" s="801">
        <v>3.6435198894482282E-2</v>
      </c>
      <c r="R167" s="247"/>
    </row>
    <row r="168" spans="1:18" ht="20.100000000000001" customHeight="1" thickBot="1">
      <c r="A168" s="799" t="s">
        <v>850</v>
      </c>
      <c r="B168" s="800">
        <v>286</v>
      </c>
      <c r="C168" s="800">
        <v>0</v>
      </c>
      <c r="D168" s="800">
        <v>562</v>
      </c>
      <c r="E168" s="800">
        <v>3</v>
      </c>
      <c r="F168" s="800">
        <v>6</v>
      </c>
      <c r="G168" s="800">
        <v>8</v>
      </c>
      <c r="H168" s="800">
        <v>4</v>
      </c>
      <c r="I168" s="800">
        <v>18315</v>
      </c>
      <c r="J168" s="800">
        <v>0</v>
      </c>
      <c r="K168" s="800">
        <v>0</v>
      </c>
      <c r="L168" s="800">
        <v>3380</v>
      </c>
      <c r="M168" s="800">
        <v>101</v>
      </c>
      <c r="N168" s="800">
        <v>251</v>
      </c>
      <c r="O168" s="800">
        <v>1840</v>
      </c>
      <c r="P168" s="800">
        <v>24756</v>
      </c>
      <c r="Q168" s="801">
        <v>0.30544862303819958</v>
      </c>
      <c r="R168" s="247"/>
    </row>
    <row r="169" spans="1:18" ht="20.100000000000001" customHeight="1" thickTop="1" thickBot="1">
      <c r="A169" s="802" t="s">
        <v>239</v>
      </c>
      <c r="B169" s="803">
        <v>2973</v>
      </c>
      <c r="C169" s="803">
        <v>7046</v>
      </c>
      <c r="D169" s="803">
        <v>7468</v>
      </c>
      <c r="E169" s="803">
        <v>1824</v>
      </c>
      <c r="F169" s="803">
        <v>1920</v>
      </c>
      <c r="G169" s="803">
        <v>1353</v>
      </c>
      <c r="H169" s="803">
        <v>1714</v>
      </c>
      <c r="I169" s="803">
        <v>30896</v>
      </c>
      <c r="J169" s="803">
        <v>11</v>
      </c>
      <c r="K169" s="803">
        <v>38</v>
      </c>
      <c r="L169" s="803">
        <v>10524</v>
      </c>
      <c r="M169" s="803">
        <v>1461</v>
      </c>
      <c r="N169" s="803">
        <v>5664</v>
      </c>
      <c r="O169" s="803">
        <v>8156</v>
      </c>
      <c r="P169" s="803">
        <v>81048</v>
      </c>
      <c r="Q169" s="804">
        <v>1</v>
      </c>
      <c r="R169" s="247"/>
    </row>
    <row r="170" spans="1:18" ht="20.100000000000001" customHeight="1" thickTop="1">
      <c r="A170" s="805" t="s">
        <v>851</v>
      </c>
      <c r="B170" s="801">
        <v>3.6681966242226825E-2</v>
      </c>
      <c r="C170" s="801">
        <v>8.6936136610403711E-2</v>
      </c>
      <c r="D170" s="801">
        <v>9.2142927647813636E-2</v>
      </c>
      <c r="E170" s="801">
        <v>2.2505182114302635E-2</v>
      </c>
      <c r="F170" s="801">
        <v>2.3689665383476458E-2</v>
      </c>
      <c r="G170" s="801">
        <v>1.6693811074918567E-2</v>
      </c>
      <c r="H170" s="801">
        <v>2.1147961701707629E-2</v>
      </c>
      <c r="I170" s="801">
        <v>0.38120619879577533</v>
      </c>
      <c r="J170" s="801">
        <v>1.3572204125950055E-4</v>
      </c>
      <c r="K170" s="801">
        <v>4.6885796071463826E-4</v>
      </c>
      <c r="L170" s="801">
        <v>0.12984897838318032</v>
      </c>
      <c r="M170" s="801">
        <v>1.8026354752739119E-2</v>
      </c>
      <c r="N170" s="801">
        <v>6.988451288125555E-2</v>
      </c>
      <c r="O170" s="801">
        <v>0.10063172441022604</v>
      </c>
      <c r="P170" s="801">
        <v>1</v>
      </c>
      <c r="Q170" s="808"/>
      <c r="R170" s="248"/>
    </row>
    <row r="171" spans="1:18" ht="16.5" thickBot="1">
      <c r="A171" s="809"/>
      <c r="B171" s="810"/>
      <c r="C171" s="811"/>
      <c r="D171" s="811"/>
      <c r="E171" s="811"/>
      <c r="F171" s="811"/>
      <c r="G171" s="811"/>
      <c r="H171" s="810"/>
      <c r="I171" s="810"/>
      <c r="J171" s="810"/>
      <c r="K171" s="810"/>
      <c r="L171" s="810"/>
      <c r="M171" s="810"/>
      <c r="N171" s="810"/>
      <c r="O171" s="810"/>
      <c r="P171" s="812"/>
      <c r="Q171" s="812"/>
      <c r="R171" s="247"/>
    </row>
    <row r="172" spans="1:18" ht="15.75" thickTop="1">
      <c r="A172" s="840" t="s">
        <v>858</v>
      </c>
      <c r="B172" s="814"/>
      <c r="C172" s="815"/>
      <c r="D172" s="815"/>
      <c r="E172" s="815"/>
      <c r="F172" s="815"/>
      <c r="G172" s="815"/>
      <c r="H172" s="814"/>
      <c r="I172" s="814"/>
      <c r="J172" s="814"/>
      <c r="K172" s="814"/>
      <c r="L172" s="814"/>
      <c r="M172" s="814"/>
      <c r="N172" s="814"/>
      <c r="O172" s="814"/>
      <c r="P172" s="816"/>
      <c r="Q172" s="841"/>
      <c r="R172" s="247"/>
    </row>
    <row r="173" spans="1:18" ht="15.75">
      <c r="A173" s="833"/>
      <c r="B173" s="111"/>
      <c r="C173" s="830"/>
      <c r="D173" s="830"/>
      <c r="E173" s="830"/>
      <c r="F173" s="830"/>
      <c r="G173" s="830"/>
      <c r="H173" s="111"/>
      <c r="I173" s="111"/>
      <c r="J173" s="111"/>
      <c r="K173" s="111"/>
      <c r="L173" s="111"/>
      <c r="M173" s="111"/>
      <c r="N173" s="111"/>
      <c r="O173" s="111"/>
      <c r="P173" s="831"/>
      <c r="Q173" s="733"/>
      <c r="R173" s="247"/>
    </row>
    <row r="174" spans="1:18" ht="26.25">
      <c r="A174" s="834"/>
      <c r="B174" s="835"/>
      <c r="C174" s="835"/>
      <c r="D174" s="835"/>
      <c r="E174" s="835"/>
      <c r="F174" s="835"/>
      <c r="G174" s="835"/>
      <c r="H174" s="835"/>
      <c r="I174" s="835"/>
      <c r="J174" s="835"/>
      <c r="K174" s="835"/>
      <c r="L174" s="835"/>
      <c r="M174" s="835"/>
      <c r="N174" s="835"/>
      <c r="O174" s="835"/>
      <c r="P174" s="835"/>
      <c r="Q174" s="836"/>
      <c r="R174" s="247"/>
    </row>
    <row r="175" spans="1:18" ht="26.25">
      <c r="A175" s="1424" t="s">
        <v>538</v>
      </c>
      <c r="B175" s="1424"/>
      <c r="C175" s="1424"/>
      <c r="D175" s="1424"/>
      <c r="E175" s="1424"/>
      <c r="F175" s="1424"/>
      <c r="G175" s="1424"/>
      <c r="H175" s="1424"/>
      <c r="I175" s="1424"/>
      <c r="J175" s="1424"/>
      <c r="K175" s="1424"/>
      <c r="L175" s="1424"/>
      <c r="M175" s="1424"/>
      <c r="N175" s="1424"/>
      <c r="O175" s="1424"/>
      <c r="P175" s="1424"/>
      <c r="Q175" s="1424"/>
      <c r="R175" s="247"/>
    </row>
    <row r="176" spans="1:18" ht="26.25">
      <c r="A176" s="1424" t="s">
        <v>859</v>
      </c>
      <c r="B176" s="1424"/>
      <c r="C176" s="1424"/>
      <c r="D176" s="1424"/>
      <c r="E176" s="1424"/>
      <c r="F176" s="1424"/>
      <c r="G176" s="1424"/>
      <c r="H176" s="1424"/>
      <c r="I176" s="1424"/>
      <c r="J176" s="1424"/>
      <c r="K176" s="1424"/>
      <c r="L176" s="1424"/>
      <c r="M176" s="1424"/>
      <c r="N176" s="1424"/>
      <c r="O176" s="1424"/>
      <c r="P176" s="1424"/>
      <c r="Q176" s="1424"/>
      <c r="R176" s="247"/>
    </row>
    <row r="177" spans="1:18" ht="26.25">
      <c r="A177" s="1424" t="s">
        <v>1411</v>
      </c>
      <c r="B177" s="1424"/>
      <c r="C177" s="1424"/>
      <c r="D177" s="1424"/>
      <c r="E177" s="1424"/>
      <c r="F177" s="1424"/>
      <c r="G177" s="1424"/>
      <c r="H177" s="1424"/>
      <c r="I177" s="1424"/>
      <c r="J177" s="1424"/>
      <c r="K177" s="1424"/>
      <c r="L177" s="1424"/>
      <c r="M177" s="1424"/>
      <c r="N177" s="1424"/>
      <c r="O177" s="1424"/>
      <c r="P177" s="1424"/>
      <c r="Q177" s="1424"/>
      <c r="R177" s="247"/>
    </row>
    <row r="178" spans="1:18" ht="25.5">
      <c r="A178" s="1425" t="s">
        <v>556</v>
      </c>
      <c r="B178" s="1425"/>
      <c r="C178" s="1425"/>
      <c r="D178" s="1425"/>
      <c r="E178" s="1425"/>
      <c r="F178" s="1425"/>
      <c r="G178" s="1425"/>
      <c r="H178" s="1425"/>
      <c r="I178" s="1425"/>
      <c r="J178" s="1425"/>
      <c r="K178" s="1425"/>
      <c r="L178" s="1425"/>
      <c r="M178" s="1425"/>
      <c r="N178" s="1425"/>
      <c r="O178" s="1425"/>
      <c r="P178" s="1425"/>
      <c r="Q178" s="1425"/>
    </row>
    <row r="179" spans="1:18" ht="4.5" customHeight="1" thickBot="1">
      <c r="A179" s="821"/>
      <c r="B179" s="111"/>
      <c r="C179" s="111"/>
      <c r="D179" s="111"/>
      <c r="E179" s="111"/>
      <c r="F179" s="111"/>
      <c r="G179" s="111"/>
      <c r="H179" s="111"/>
      <c r="I179" s="111"/>
      <c r="J179" s="111"/>
      <c r="K179" s="111"/>
      <c r="L179" s="111"/>
      <c r="M179" s="111"/>
      <c r="N179" s="111"/>
      <c r="O179" s="111"/>
      <c r="P179" s="111"/>
      <c r="Q179" s="733"/>
    </row>
    <row r="180" spans="1:18" ht="33" thickTop="1" thickBot="1">
      <c r="A180" s="797" t="s">
        <v>835</v>
      </c>
      <c r="B180" s="797" t="s">
        <v>62</v>
      </c>
      <c r="C180" s="797" t="s">
        <v>188</v>
      </c>
      <c r="D180" s="797" t="s">
        <v>64</v>
      </c>
      <c r="E180" s="797" t="s">
        <v>66</v>
      </c>
      <c r="F180" s="797" t="s">
        <v>74</v>
      </c>
      <c r="G180" s="797" t="s">
        <v>72</v>
      </c>
      <c r="H180" s="797" t="s">
        <v>68</v>
      </c>
      <c r="I180" s="797" t="s">
        <v>70</v>
      </c>
      <c r="J180" s="797" t="s">
        <v>76</v>
      </c>
      <c r="K180" s="797" t="s">
        <v>78</v>
      </c>
      <c r="L180" s="797" t="s">
        <v>80</v>
      </c>
      <c r="M180" s="797" t="s">
        <v>82</v>
      </c>
      <c r="N180" s="797" t="s">
        <v>84</v>
      </c>
      <c r="O180" s="797" t="s">
        <v>86</v>
      </c>
      <c r="P180" s="798" t="s">
        <v>564</v>
      </c>
      <c r="Q180" s="797" t="s">
        <v>836</v>
      </c>
    </row>
    <row r="181" spans="1:18" ht="15.75" thickTop="1">
      <c r="A181" s="799" t="s">
        <v>837</v>
      </c>
      <c r="B181" s="800">
        <v>316047.67342000001</v>
      </c>
      <c r="C181" s="800">
        <v>211274.05572</v>
      </c>
      <c r="D181" s="800">
        <v>147819.43971000001</v>
      </c>
      <c r="E181" s="800">
        <v>83731.532019999999</v>
      </c>
      <c r="F181" s="800">
        <v>244171.04686999999</v>
      </c>
      <c r="G181" s="800">
        <v>22320.936010000001</v>
      </c>
      <c r="H181" s="800">
        <v>27106.853199999998</v>
      </c>
      <c r="I181" s="800">
        <v>0</v>
      </c>
      <c r="J181" s="800">
        <v>0</v>
      </c>
      <c r="K181" s="800">
        <v>0</v>
      </c>
      <c r="L181" s="800">
        <v>0</v>
      </c>
      <c r="M181" s="800">
        <v>0</v>
      </c>
      <c r="N181" s="800">
        <v>0</v>
      </c>
      <c r="O181" s="800">
        <v>0</v>
      </c>
      <c r="P181" s="800">
        <v>1052471.5369499999</v>
      </c>
      <c r="Q181" s="801">
        <v>0.41005120645353643</v>
      </c>
    </row>
    <row r="182" spans="1:18" ht="20.100000000000001" customHeight="1">
      <c r="A182" s="799" t="s">
        <v>838</v>
      </c>
      <c r="B182" s="800">
        <v>123931.09165</v>
      </c>
      <c r="C182" s="800">
        <v>45309.958960000004</v>
      </c>
      <c r="D182" s="800">
        <v>7000</v>
      </c>
      <c r="E182" s="800">
        <v>32571.693800000001</v>
      </c>
      <c r="F182" s="800">
        <v>34279.789840000005</v>
      </c>
      <c r="G182" s="800">
        <v>6960</v>
      </c>
      <c r="H182" s="800">
        <v>8281.8695900000002</v>
      </c>
      <c r="I182" s="800">
        <v>0</v>
      </c>
      <c r="J182" s="800">
        <v>0</v>
      </c>
      <c r="K182" s="800">
        <v>0</v>
      </c>
      <c r="L182" s="800">
        <v>11550</v>
      </c>
      <c r="M182" s="800">
        <v>0</v>
      </c>
      <c r="N182" s="800">
        <v>0</v>
      </c>
      <c r="O182" s="800">
        <v>0</v>
      </c>
      <c r="P182" s="800">
        <v>269884.40384000004</v>
      </c>
      <c r="Q182" s="801">
        <v>0.10514909098472174</v>
      </c>
    </row>
    <row r="183" spans="1:18" ht="20.100000000000001" customHeight="1">
      <c r="A183" s="799" t="s">
        <v>839</v>
      </c>
      <c r="B183" s="800">
        <v>34022.071950000005</v>
      </c>
      <c r="C183" s="800">
        <v>23652.30804</v>
      </c>
      <c r="D183" s="800">
        <v>26255.390930000001</v>
      </c>
      <c r="E183" s="800">
        <v>28852.47149</v>
      </c>
      <c r="F183" s="800">
        <v>9630.8394900000003</v>
      </c>
      <c r="G183" s="800">
        <v>5000</v>
      </c>
      <c r="H183" s="800">
        <v>0</v>
      </c>
      <c r="I183" s="800">
        <v>0</v>
      </c>
      <c r="J183" s="800">
        <v>0</v>
      </c>
      <c r="K183" s="800">
        <v>0</v>
      </c>
      <c r="L183" s="800">
        <v>3441.2917699999998</v>
      </c>
      <c r="M183" s="800">
        <v>11924.089779999998</v>
      </c>
      <c r="N183" s="800">
        <v>0</v>
      </c>
      <c r="O183" s="800">
        <v>0</v>
      </c>
      <c r="P183" s="800">
        <v>142778.46345000001</v>
      </c>
      <c r="Q183" s="801">
        <v>5.562761475043676E-2</v>
      </c>
    </row>
    <row r="184" spans="1:18" ht="20.100000000000001" customHeight="1">
      <c r="A184" s="799" t="s">
        <v>840</v>
      </c>
      <c r="B184" s="800">
        <v>118111.52784000001</v>
      </c>
      <c r="C184" s="800">
        <v>9686.5944899999995</v>
      </c>
      <c r="D184" s="800">
        <v>32426.142609999999</v>
      </c>
      <c r="E184" s="800">
        <v>44144.650929999996</v>
      </c>
      <c r="F184" s="800">
        <v>6004.8850000000002</v>
      </c>
      <c r="G184" s="800">
        <v>7113.4951799999999</v>
      </c>
      <c r="H184" s="800">
        <v>8697.6922300000006</v>
      </c>
      <c r="I184" s="800">
        <v>0</v>
      </c>
      <c r="J184" s="800">
        <v>0</v>
      </c>
      <c r="K184" s="800">
        <v>0</v>
      </c>
      <c r="L184" s="800">
        <v>2195.6430299999997</v>
      </c>
      <c r="M184" s="800">
        <v>8385.2552199999991</v>
      </c>
      <c r="N184" s="800">
        <v>7744</v>
      </c>
      <c r="O184" s="800">
        <v>4280.4555399999999</v>
      </c>
      <c r="P184" s="800">
        <v>248790.34207000004</v>
      </c>
      <c r="Q184" s="801">
        <v>9.6930678254188343E-2</v>
      </c>
    </row>
    <row r="185" spans="1:18" ht="20.100000000000001" customHeight="1">
      <c r="A185" s="799" t="s">
        <v>841</v>
      </c>
      <c r="B185" s="800">
        <v>38759.973250000003</v>
      </c>
      <c r="C185" s="800">
        <v>14281.104740000001</v>
      </c>
      <c r="D185" s="800">
        <v>9586.7613000000001</v>
      </c>
      <c r="E185" s="800">
        <v>38557.207630000004</v>
      </c>
      <c r="F185" s="800">
        <v>5327.9543899999999</v>
      </c>
      <c r="G185" s="800">
        <v>8199.9725099999996</v>
      </c>
      <c r="H185" s="800">
        <v>11994.52382</v>
      </c>
      <c r="I185" s="800">
        <v>2290</v>
      </c>
      <c r="J185" s="800">
        <v>0</v>
      </c>
      <c r="K185" s="800">
        <v>0</v>
      </c>
      <c r="L185" s="800">
        <v>2881.6040800000001</v>
      </c>
      <c r="M185" s="800">
        <v>7881.5842499999999</v>
      </c>
      <c r="N185" s="800">
        <v>3672.5846000000001</v>
      </c>
      <c r="O185" s="800">
        <v>3163.71</v>
      </c>
      <c r="P185" s="800">
        <v>146596.98056999999</v>
      </c>
      <c r="Q185" s="801">
        <v>5.7115339118220643E-2</v>
      </c>
    </row>
    <row r="186" spans="1:18" ht="20.100000000000001" customHeight="1">
      <c r="A186" s="799" t="s">
        <v>842</v>
      </c>
      <c r="B186" s="800">
        <v>27940.6816</v>
      </c>
      <c r="C186" s="800">
        <v>22411.752829999998</v>
      </c>
      <c r="D186" s="800">
        <v>19817.60397</v>
      </c>
      <c r="E186" s="800">
        <v>36482.890180000002</v>
      </c>
      <c r="F186" s="800">
        <v>14335.29448</v>
      </c>
      <c r="G186" s="800">
        <v>12069.84974</v>
      </c>
      <c r="H186" s="800">
        <v>5789.76505</v>
      </c>
      <c r="I186" s="800">
        <v>1858.5376699999999</v>
      </c>
      <c r="J186" s="800">
        <v>465.28</v>
      </c>
      <c r="K186" s="800">
        <v>0</v>
      </c>
      <c r="L186" s="800">
        <v>3914.4748100000002</v>
      </c>
      <c r="M186" s="800">
        <v>5824.0108499999997</v>
      </c>
      <c r="N186" s="800">
        <v>2244.9372400000002</v>
      </c>
      <c r="O186" s="800">
        <v>3674.3532400000004</v>
      </c>
      <c r="P186" s="800">
        <v>156829.43165999997</v>
      </c>
      <c r="Q186" s="801">
        <v>6.1101982715814324E-2</v>
      </c>
    </row>
    <row r="187" spans="1:18" ht="20.100000000000001" customHeight="1">
      <c r="A187" s="799" t="s">
        <v>843</v>
      </c>
      <c r="B187" s="800">
        <v>5087.1834500000004</v>
      </c>
      <c r="C187" s="800">
        <v>14406.73079</v>
      </c>
      <c r="D187" s="800">
        <v>10924.399240000001</v>
      </c>
      <c r="E187" s="800">
        <v>26648.461350000001</v>
      </c>
      <c r="F187" s="800">
        <v>14752.82382</v>
      </c>
      <c r="G187" s="800">
        <v>4644.7398600000006</v>
      </c>
      <c r="H187" s="800">
        <v>3549.08149</v>
      </c>
      <c r="I187" s="800">
        <v>743.84500000000003</v>
      </c>
      <c r="J187" s="800">
        <v>1029.4829</v>
      </c>
      <c r="K187" s="800">
        <v>0</v>
      </c>
      <c r="L187" s="800">
        <v>1235.4946200000002</v>
      </c>
      <c r="M187" s="800">
        <v>3008.0759700000003</v>
      </c>
      <c r="N187" s="800">
        <v>2098.6597900000002</v>
      </c>
      <c r="O187" s="800">
        <v>3788.0850699999996</v>
      </c>
      <c r="P187" s="800">
        <v>91917.063350000011</v>
      </c>
      <c r="Q187" s="801">
        <v>3.5811612378192255E-2</v>
      </c>
    </row>
    <row r="188" spans="1:18" ht="20.100000000000001" customHeight="1">
      <c r="A188" s="799" t="s">
        <v>844</v>
      </c>
      <c r="B188" s="800">
        <v>8777.5079999999998</v>
      </c>
      <c r="C188" s="800">
        <v>11501.02924</v>
      </c>
      <c r="D188" s="800">
        <v>13526.898720000001</v>
      </c>
      <c r="E188" s="800">
        <v>17996.9421</v>
      </c>
      <c r="F188" s="800">
        <v>13840.063400000001</v>
      </c>
      <c r="G188" s="800">
        <v>6401.73542</v>
      </c>
      <c r="H188" s="800">
        <v>3647.9288500000002</v>
      </c>
      <c r="I188" s="800">
        <v>3171.8823500000003</v>
      </c>
      <c r="J188" s="800">
        <v>610.24450000000002</v>
      </c>
      <c r="K188" s="800">
        <v>0</v>
      </c>
      <c r="L188" s="800">
        <v>2720.4505299999996</v>
      </c>
      <c r="M188" s="800">
        <v>1562.8074999999999</v>
      </c>
      <c r="N188" s="800">
        <v>1263.79727</v>
      </c>
      <c r="O188" s="800">
        <v>2626.9469900000004</v>
      </c>
      <c r="P188" s="800">
        <v>87648.234869999986</v>
      </c>
      <c r="Q188" s="801">
        <v>3.4148443155165194E-2</v>
      </c>
    </row>
    <row r="189" spans="1:18" ht="20.100000000000001" customHeight="1">
      <c r="A189" s="799" t="s">
        <v>845</v>
      </c>
      <c r="B189" s="800">
        <v>3836.57962</v>
      </c>
      <c r="C189" s="800">
        <v>6423.9149600000001</v>
      </c>
      <c r="D189" s="800">
        <v>6570.2984900000001</v>
      </c>
      <c r="E189" s="800">
        <v>9483.867119999999</v>
      </c>
      <c r="F189" s="800">
        <v>11090.10116</v>
      </c>
      <c r="G189" s="800">
        <v>2714.1862299999998</v>
      </c>
      <c r="H189" s="800">
        <v>1713.2391699999998</v>
      </c>
      <c r="I189" s="800">
        <v>1946.9467099999999</v>
      </c>
      <c r="J189" s="800">
        <v>243.30698000000001</v>
      </c>
      <c r="K189" s="800">
        <v>0</v>
      </c>
      <c r="L189" s="800">
        <v>1422.7001499999999</v>
      </c>
      <c r="M189" s="800">
        <v>1833.8327099999999</v>
      </c>
      <c r="N189" s="800">
        <v>373.53482000000002</v>
      </c>
      <c r="O189" s="800">
        <v>2036.7472</v>
      </c>
      <c r="P189" s="800">
        <v>49689.255319999997</v>
      </c>
      <c r="Q189" s="801">
        <v>1.9359325527025413E-2</v>
      </c>
    </row>
    <row r="190" spans="1:18" ht="20.100000000000001" customHeight="1">
      <c r="A190" s="799" t="s">
        <v>846</v>
      </c>
      <c r="B190" s="800">
        <v>7508.8136500000001</v>
      </c>
      <c r="C190" s="800">
        <v>8481.9286199999988</v>
      </c>
      <c r="D190" s="800">
        <v>11274.65677</v>
      </c>
      <c r="E190" s="800">
        <v>16502.644059999999</v>
      </c>
      <c r="F190" s="800">
        <v>11583.72984</v>
      </c>
      <c r="G190" s="800">
        <v>4046.7943799999998</v>
      </c>
      <c r="H190" s="800">
        <v>2520.2430899999999</v>
      </c>
      <c r="I190" s="800">
        <v>7922.9222800000007</v>
      </c>
      <c r="J190" s="800">
        <v>425.20468</v>
      </c>
      <c r="K190" s="800">
        <v>0</v>
      </c>
      <c r="L190" s="800">
        <v>3307.26</v>
      </c>
      <c r="M190" s="800">
        <v>1356.8061599999999</v>
      </c>
      <c r="N190" s="800">
        <v>801.03942000000006</v>
      </c>
      <c r="O190" s="800">
        <v>3874.35707</v>
      </c>
      <c r="P190" s="800">
        <v>79606.400019999972</v>
      </c>
      <c r="Q190" s="801">
        <v>3.1015280911273313E-2</v>
      </c>
    </row>
    <row r="191" spans="1:18" ht="20.100000000000001" customHeight="1">
      <c r="A191" s="799" t="s">
        <v>847</v>
      </c>
      <c r="B191" s="800">
        <v>10951.067279999999</v>
      </c>
      <c r="C191" s="800">
        <v>12427.00524</v>
      </c>
      <c r="D191" s="800">
        <v>25849.162230000002</v>
      </c>
      <c r="E191" s="800">
        <v>19048.515420000003</v>
      </c>
      <c r="F191" s="800">
        <v>12523.155560000001</v>
      </c>
      <c r="G191" s="800">
        <v>5101.0939200000003</v>
      </c>
      <c r="H191" s="800">
        <v>2997.6350499999999</v>
      </c>
      <c r="I191" s="800">
        <v>6850.0137999999997</v>
      </c>
      <c r="J191" s="800">
        <v>574.70859999999993</v>
      </c>
      <c r="K191" s="800">
        <v>0</v>
      </c>
      <c r="L191" s="800">
        <v>3976.4984199999999</v>
      </c>
      <c r="M191" s="800">
        <v>2679.2743799999998</v>
      </c>
      <c r="N191" s="800">
        <v>1112.5353700000001</v>
      </c>
      <c r="O191" s="800">
        <v>4041.1793299999999</v>
      </c>
      <c r="P191" s="800">
        <v>108131.84460000001</v>
      </c>
      <c r="Q191" s="801">
        <v>4.2129018959286856E-2</v>
      </c>
    </row>
    <row r="192" spans="1:18" ht="20.100000000000001" customHeight="1">
      <c r="A192" s="799" t="s">
        <v>848</v>
      </c>
      <c r="B192" s="800">
        <v>11225.202880000001</v>
      </c>
      <c r="C192" s="800">
        <v>13398.199119999999</v>
      </c>
      <c r="D192" s="800">
        <v>14612.59276</v>
      </c>
      <c r="E192" s="800">
        <v>20864.846239999999</v>
      </c>
      <c r="F192" s="800">
        <v>15552.95854</v>
      </c>
      <c r="G192" s="800">
        <v>5280.8690700000006</v>
      </c>
      <c r="H192" s="800">
        <v>2807.0871699999998</v>
      </c>
      <c r="I192" s="800">
        <v>4725.8190300000006</v>
      </c>
      <c r="J192" s="800">
        <v>365.57299</v>
      </c>
      <c r="K192" s="800">
        <v>0</v>
      </c>
      <c r="L192" s="800">
        <v>7817.0720599999995</v>
      </c>
      <c r="M192" s="800">
        <v>1669.15732</v>
      </c>
      <c r="N192" s="800">
        <v>978.97</v>
      </c>
      <c r="O192" s="800">
        <v>3044.65074</v>
      </c>
      <c r="P192" s="800">
        <v>102342.99792000001</v>
      </c>
      <c r="Q192" s="801">
        <v>3.9873638664644911E-2</v>
      </c>
    </row>
    <row r="193" spans="1:18" ht="20.100000000000001" customHeight="1">
      <c r="A193" s="799" t="s">
        <v>849</v>
      </c>
      <c r="B193" s="800">
        <v>286.90953000000002</v>
      </c>
      <c r="C193" s="800">
        <v>4545.44589</v>
      </c>
      <c r="D193" s="800">
        <v>1563.8279</v>
      </c>
      <c r="E193" s="800">
        <v>3161.5361600000001</v>
      </c>
      <c r="F193" s="800">
        <v>6432.1669499999998</v>
      </c>
      <c r="G193" s="800">
        <v>2159.7223799999997</v>
      </c>
      <c r="H193" s="800">
        <v>490.45001999999999</v>
      </c>
      <c r="I193" s="800">
        <v>97.838520000000003</v>
      </c>
      <c r="J193" s="800">
        <v>79.015380000000007</v>
      </c>
      <c r="K193" s="800">
        <v>0</v>
      </c>
      <c r="L193" s="800">
        <v>540.83027000000004</v>
      </c>
      <c r="M193" s="800">
        <v>161.11592999999999</v>
      </c>
      <c r="N193" s="800">
        <v>227.1789</v>
      </c>
      <c r="O193" s="800">
        <v>557.721</v>
      </c>
      <c r="P193" s="800">
        <v>20303.758829999999</v>
      </c>
      <c r="Q193" s="801">
        <v>7.9105044758836732E-3</v>
      </c>
    </row>
    <row r="194" spans="1:18" ht="20.100000000000001" customHeight="1" thickBot="1">
      <c r="A194" s="799" t="s">
        <v>850</v>
      </c>
      <c r="B194" s="800">
        <v>1153.38005</v>
      </c>
      <c r="C194" s="800">
        <v>2243.51908</v>
      </c>
      <c r="D194" s="800">
        <v>1024.3809699999999</v>
      </c>
      <c r="E194" s="800">
        <v>1872.03727</v>
      </c>
      <c r="F194" s="800">
        <v>1743.50433</v>
      </c>
      <c r="G194" s="800">
        <v>612.37911999999994</v>
      </c>
      <c r="H194" s="800">
        <v>288.57065999999998</v>
      </c>
      <c r="I194" s="800">
        <v>9.6999999999999993</v>
      </c>
      <c r="J194" s="800">
        <v>33.92342</v>
      </c>
      <c r="K194" s="800">
        <v>0</v>
      </c>
      <c r="L194" s="800">
        <v>175.48464000000001</v>
      </c>
      <c r="M194" s="800">
        <v>100.50552</v>
      </c>
      <c r="N194" s="800">
        <v>130.88694000000001</v>
      </c>
      <c r="O194" s="800">
        <v>304.20042000000001</v>
      </c>
      <c r="P194" s="800">
        <v>9692.4724200000001</v>
      </c>
      <c r="Q194" s="801">
        <v>3.7762636516102208E-3</v>
      </c>
    </row>
    <row r="195" spans="1:18" ht="20.100000000000001" customHeight="1" thickTop="1" thickBot="1">
      <c r="A195" s="802" t="s">
        <v>239</v>
      </c>
      <c r="B195" s="803">
        <v>707639.66417000012</v>
      </c>
      <c r="C195" s="803">
        <v>400043.54772000003</v>
      </c>
      <c r="D195" s="803">
        <v>328251.55560000008</v>
      </c>
      <c r="E195" s="803">
        <v>379919.29576999997</v>
      </c>
      <c r="F195" s="803">
        <v>401268.31367</v>
      </c>
      <c r="G195" s="803">
        <v>92625.773820000017</v>
      </c>
      <c r="H195" s="803">
        <v>79884.93939</v>
      </c>
      <c r="I195" s="803">
        <v>29617.505360000003</v>
      </c>
      <c r="J195" s="803">
        <v>3826.7394499999996</v>
      </c>
      <c r="K195" s="803">
        <v>0</v>
      </c>
      <c r="L195" s="803">
        <v>45178.804379999994</v>
      </c>
      <c r="M195" s="803">
        <v>46386.515590000003</v>
      </c>
      <c r="N195" s="803">
        <v>20648.124350000006</v>
      </c>
      <c r="O195" s="803">
        <v>31392.406600000002</v>
      </c>
      <c r="P195" s="803">
        <v>2566683.1858699997</v>
      </c>
      <c r="Q195" s="804">
        <v>1</v>
      </c>
    </row>
    <row r="196" spans="1:18" ht="20.100000000000001" customHeight="1" thickTop="1" thickBot="1">
      <c r="A196" s="805" t="s">
        <v>851</v>
      </c>
      <c r="B196" s="801">
        <v>0.27570199082834584</v>
      </c>
      <c r="C196" s="801">
        <v>0.15586011936428446</v>
      </c>
      <c r="D196" s="801">
        <v>0.12788939336458713</v>
      </c>
      <c r="E196" s="801">
        <v>0.14801955218373514</v>
      </c>
      <c r="F196" s="801">
        <v>0.15633729783209946</v>
      </c>
      <c r="G196" s="801">
        <v>3.6087731563412141E-2</v>
      </c>
      <c r="H196" s="801">
        <v>3.112380204529306E-2</v>
      </c>
      <c r="I196" s="801">
        <v>1.1539213535604664E-2</v>
      </c>
      <c r="J196" s="801">
        <v>1.4909278523609032E-3</v>
      </c>
      <c r="K196" s="801">
        <v>0</v>
      </c>
      <c r="L196" s="801">
        <v>1.7602018289096417E-2</v>
      </c>
      <c r="M196" s="801">
        <v>1.8072552095780722E-2</v>
      </c>
      <c r="N196" s="801">
        <v>8.0446719967899524E-3</v>
      </c>
      <c r="O196" s="801">
        <v>1.2230729048610365E-2</v>
      </c>
      <c r="P196" s="801">
        <v>1</v>
      </c>
      <c r="Q196" s="806"/>
    </row>
    <row r="197" spans="1:18" ht="20.100000000000001" customHeight="1" thickTop="1" thickBot="1">
      <c r="A197" s="797" t="s">
        <v>852</v>
      </c>
      <c r="B197" s="797" t="s">
        <v>62</v>
      </c>
      <c r="C197" s="797" t="s">
        <v>188</v>
      </c>
      <c r="D197" s="797" t="s">
        <v>64</v>
      </c>
      <c r="E197" s="797" t="s">
        <v>66</v>
      </c>
      <c r="F197" s="797" t="s">
        <v>74</v>
      </c>
      <c r="G197" s="797" t="s">
        <v>72</v>
      </c>
      <c r="H197" s="797" t="s">
        <v>68</v>
      </c>
      <c r="I197" s="797" t="s">
        <v>70</v>
      </c>
      <c r="J197" s="797" t="s">
        <v>76</v>
      </c>
      <c r="K197" s="797" t="s">
        <v>78</v>
      </c>
      <c r="L197" s="797" t="s">
        <v>80</v>
      </c>
      <c r="M197" s="797" t="s">
        <v>82</v>
      </c>
      <c r="N197" s="797" t="s">
        <v>84</v>
      </c>
      <c r="O197" s="797" t="s">
        <v>86</v>
      </c>
      <c r="P197" s="798" t="s">
        <v>564</v>
      </c>
      <c r="Q197" s="797" t="s">
        <v>788</v>
      </c>
    </row>
    <row r="198" spans="1:18" ht="15.75" thickTop="1">
      <c r="A198" s="799" t="s">
        <v>837</v>
      </c>
      <c r="B198" s="800">
        <v>6</v>
      </c>
      <c r="C198" s="800">
        <v>4</v>
      </c>
      <c r="D198" s="800">
        <v>3</v>
      </c>
      <c r="E198" s="800">
        <v>2</v>
      </c>
      <c r="F198" s="800">
        <v>7</v>
      </c>
      <c r="G198" s="800">
        <v>1</v>
      </c>
      <c r="H198" s="800">
        <v>1</v>
      </c>
      <c r="I198" s="800">
        <v>0</v>
      </c>
      <c r="J198" s="800">
        <v>0</v>
      </c>
      <c r="K198" s="800">
        <v>0</v>
      </c>
      <c r="L198" s="800">
        <v>0</v>
      </c>
      <c r="M198" s="800">
        <v>0</v>
      </c>
      <c r="N198" s="800">
        <v>0</v>
      </c>
      <c r="O198" s="800">
        <v>0</v>
      </c>
      <c r="P198" s="800">
        <v>24</v>
      </c>
      <c r="Q198" s="801">
        <v>9.3512565751022799E-4</v>
      </c>
    </row>
    <row r="199" spans="1:18" ht="20.100000000000001" customHeight="1">
      <c r="A199" s="799" t="s">
        <v>838</v>
      </c>
      <c r="B199" s="800">
        <v>16</v>
      </c>
      <c r="C199" s="800">
        <v>5</v>
      </c>
      <c r="D199" s="800">
        <v>1</v>
      </c>
      <c r="E199" s="800">
        <v>4</v>
      </c>
      <c r="F199" s="800">
        <v>4</v>
      </c>
      <c r="G199" s="800">
        <v>1</v>
      </c>
      <c r="H199" s="800">
        <v>1</v>
      </c>
      <c r="I199" s="800">
        <v>0</v>
      </c>
      <c r="J199" s="800">
        <v>0</v>
      </c>
      <c r="K199" s="800">
        <v>0</v>
      </c>
      <c r="L199" s="800">
        <v>1</v>
      </c>
      <c r="M199" s="800">
        <v>0</v>
      </c>
      <c r="N199" s="800">
        <v>0</v>
      </c>
      <c r="O199" s="800">
        <v>0</v>
      </c>
      <c r="P199" s="800">
        <v>33</v>
      </c>
      <c r="Q199" s="801">
        <v>1.2857977790765634E-3</v>
      </c>
    </row>
    <row r="200" spans="1:18" ht="20.100000000000001" customHeight="1">
      <c r="A200" s="799" t="s">
        <v>839</v>
      </c>
      <c r="B200" s="800">
        <v>7</v>
      </c>
      <c r="C200" s="800">
        <v>5</v>
      </c>
      <c r="D200" s="800">
        <v>7</v>
      </c>
      <c r="E200" s="800">
        <v>5</v>
      </c>
      <c r="F200" s="800">
        <v>2</v>
      </c>
      <c r="G200" s="800">
        <v>1</v>
      </c>
      <c r="H200" s="800">
        <v>0</v>
      </c>
      <c r="I200" s="800">
        <v>0</v>
      </c>
      <c r="J200" s="800">
        <v>0</v>
      </c>
      <c r="K200" s="800">
        <v>0</v>
      </c>
      <c r="L200" s="800">
        <v>1</v>
      </c>
      <c r="M200" s="800">
        <v>3</v>
      </c>
      <c r="N200" s="800">
        <v>0</v>
      </c>
      <c r="O200" s="800">
        <v>0</v>
      </c>
      <c r="P200" s="800">
        <v>31</v>
      </c>
      <c r="Q200" s="801">
        <v>1.2078706409507111E-3</v>
      </c>
    </row>
    <row r="201" spans="1:18" ht="20.100000000000001" customHeight="1">
      <c r="A201" s="799" t="s">
        <v>840</v>
      </c>
      <c r="B201" s="800">
        <v>54</v>
      </c>
      <c r="C201" s="800">
        <v>4</v>
      </c>
      <c r="D201" s="800">
        <v>16</v>
      </c>
      <c r="E201" s="800">
        <v>22</v>
      </c>
      <c r="F201" s="800">
        <v>3</v>
      </c>
      <c r="G201" s="800">
        <v>4</v>
      </c>
      <c r="H201" s="800">
        <v>4</v>
      </c>
      <c r="I201" s="800">
        <v>0</v>
      </c>
      <c r="J201" s="800">
        <v>0</v>
      </c>
      <c r="K201" s="800">
        <v>0</v>
      </c>
      <c r="L201" s="800">
        <v>1</v>
      </c>
      <c r="M201" s="800">
        <v>5</v>
      </c>
      <c r="N201" s="800">
        <v>3</v>
      </c>
      <c r="O201" s="800">
        <v>2</v>
      </c>
      <c r="P201" s="800">
        <v>118</v>
      </c>
      <c r="Q201" s="801">
        <v>4.5977011494252873E-3</v>
      </c>
    </row>
    <row r="202" spans="1:18" ht="20.100000000000001" customHeight="1">
      <c r="A202" s="799" t="s">
        <v>841</v>
      </c>
      <c r="B202" s="800">
        <v>39</v>
      </c>
      <c r="C202" s="800">
        <v>15</v>
      </c>
      <c r="D202" s="800">
        <v>9</v>
      </c>
      <c r="E202" s="800">
        <v>42</v>
      </c>
      <c r="F202" s="800">
        <v>6</v>
      </c>
      <c r="G202" s="800">
        <v>9</v>
      </c>
      <c r="H202" s="800">
        <v>12</v>
      </c>
      <c r="I202" s="800">
        <v>3</v>
      </c>
      <c r="J202" s="800">
        <v>0</v>
      </c>
      <c r="K202" s="800">
        <v>0</v>
      </c>
      <c r="L202" s="800">
        <v>3</v>
      </c>
      <c r="M202" s="800">
        <v>8</v>
      </c>
      <c r="N202" s="800">
        <v>4</v>
      </c>
      <c r="O202" s="800">
        <v>3</v>
      </c>
      <c r="P202" s="800">
        <v>153</v>
      </c>
      <c r="Q202" s="801">
        <v>5.9614260666277031E-3</v>
      </c>
    </row>
    <row r="203" spans="1:18" ht="20.100000000000001" customHeight="1">
      <c r="A203" s="799" t="s">
        <v>842</v>
      </c>
      <c r="B203" s="800">
        <v>53</v>
      </c>
      <c r="C203" s="800">
        <v>48</v>
      </c>
      <c r="D203" s="800">
        <v>44</v>
      </c>
      <c r="E203" s="800">
        <v>80</v>
      </c>
      <c r="F203" s="800">
        <v>30</v>
      </c>
      <c r="G203" s="800">
        <v>28</v>
      </c>
      <c r="H203" s="800">
        <v>12</v>
      </c>
      <c r="I203" s="800">
        <v>5</v>
      </c>
      <c r="J203" s="800">
        <v>1</v>
      </c>
      <c r="K203" s="800">
        <v>0</v>
      </c>
      <c r="L203" s="800">
        <v>9</v>
      </c>
      <c r="M203" s="800">
        <v>13</v>
      </c>
      <c r="N203" s="800">
        <v>5</v>
      </c>
      <c r="O203" s="800">
        <v>7</v>
      </c>
      <c r="P203" s="800">
        <v>335</v>
      </c>
      <c r="Q203" s="801">
        <v>1.3052795636080266E-2</v>
      </c>
    </row>
    <row r="204" spans="1:18" ht="20.100000000000001" customHeight="1">
      <c r="A204" s="799" t="s">
        <v>843</v>
      </c>
      <c r="B204" s="800">
        <v>19</v>
      </c>
      <c r="C204" s="800">
        <v>54</v>
      </c>
      <c r="D204" s="800">
        <v>39</v>
      </c>
      <c r="E204" s="800">
        <v>100</v>
      </c>
      <c r="F204" s="800">
        <v>57</v>
      </c>
      <c r="G204" s="800">
        <v>17</v>
      </c>
      <c r="H204" s="800">
        <v>13</v>
      </c>
      <c r="I204" s="800">
        <v>3</v>
      </c>
      <c r="J204" s="800">
        <v>4</v>
      </c>
      <c r="K204" s="800">
        <v>0</v>
      </c>
      <c r="L204" s="800">
        <v>5</v>
      </c>
      <c r="M204" s="800">
        <v>11</v>
      </c>
      <c r="N204" s="800">
        <v>8</v>
      </c>
      <c r="O204" s="800">
        <v>14</v>
      </c>
      <c r="P204" s="800">
        <v>344</v>
      </c>
      <c r="Q204" s="801">
        <v>1.34034677576466E-2</v>
      </c>
    </row>
    <row r="205" spans="1:18" ht="20.100000000000001" customHeight="1">
      <c r="A205" s="799" t="s">
        <v>844</v>
      </c>
      <c r="B205" s="800">
        <v>56</v>
      </c>
      <c r="C205" s="800">
        <v>70</v>
      </c>
      <c r="D205" s="800">
        <v>80</v>
      </c>
      <c r="E205" s="800">
        <v>107</v>
      </c>
      <c r="F205" s="800">
        <v>83</v>
      </c>
      <c r="G205" s="800">
        <v>39</v>
      </c>
      <c r="H205" s="800">
        <v>22</v>
      </c>
      <c r="I205" s="800">
        <v>20</v>
      </c>
      <c r="J205" s="800">
        <v>4</v>
      </c>
      <c r="K205" s="800">
        <v>0</v>
      </c>
      <c r="L205" s="800">
        <v>16</v>
      </c>
      <c r="M205" s="800">
        <v>9</v>
      </c>
      <c r="N205" s="800">
        <v>8</v>
      </c>
      <c r="O205" s="800">
        <v>16</v>
      </c>
      <c r="P205" s="800">
        <v>530</v>
      </c>
      <c r="Q205" s="801">
        <v>2.0650691603350868E-2</v>
      </c>
    </row>
    <row r="206" spans="1:18" ht="20.100000000000001" customHeight="1">
      <c r="A206" s="799" t="s">
        <v>845</v>
      </c>
      <c r="B206" s="800">
        <v>33</v>
      </c>
      <c r="C206" s="800">
        <v>53</v>
      </c>
      <c r="D206" s="800">
        <v>55</v>
      </c>
      <c r="E206" s="800">
        <v>80</v>
      </c>
      <c r="F206" s="800">
        <v>92</v>
      </c>
      <c r="G206" s="800">
        <v>22</v>
      </c>
      <c r="H206" s="800">
        <v>15</v>
      </c>
      <c r="I206" s="800">
        <v>16</v>
      </c>
      <c r="J206" s="800">
        <v>2</v>
      </c>
      <c r="K206" s="800">
        <v>0</v>
      </c>
      <c r="L206" s="800">
        <v>12</v>
      </c>
      <c r="M206" s="800">
        <v>15</v>
      </c>
      <c r="N206" s="800">
        <v>3</v>
      </c>
      <c r="O206" s="800">
        <v>17</v>
      </c>
      <c r="P206" s="800">
        <v>415</v>
      </c>
      <c r="Q206" s="801">
        <v>1.6169881161114358E-2</v>
      </c>
      <c r="R206" s="247"/>
    </row>
    <row r="207" spans="1:18" ht="20.100000000000001" customHeight="1">
      <c r="A207" s="799" t="s">
        <v>846</v>
      </c>
      <c r="B207" s="800">
        <v>102</v>
      </c>
      <c r="C207" s="800">
        <v>101</v>
      </c>
      <c r="D207" s="800">
        <v>135</v>
      </c>
      <c r="E207" s="800">
        <v>205</v>
      </c>
      <c r="F207" s="800">
        <v>136</v>
      </c>
      <c r="G207" s="800">
        <v>49</v>
      </c>
      <c r="H207" s="800">
        <v>31</v>
      </c>
      <c r="I207" s="800">
        <v>103</v>
      </c>
      <c r="J207" s="800">
        <v>5</v>
      </c>
      <c r="K207" s="800">
        <v>0</v>
      </c>
      <c r="L207" s="800">
        <v>41</v>
      </c>
      <c r="M207" s="800">
        <v>16</v>
      </c>
      <c r="N207" s="800">
        <v>10</v>
      </c>
      <c r="O207" s="800">
        <v>48</v>
      </c>
      <c r="P207" s="800">
        <v>982</v>
      </c>
      <c r="Q207" s="801">
        <v>3.8262224819793494E-2</v>
      </c>
      <c r="R207" s="247"/>
    </row>
    <row r="208" spans="1:18" ht="20.100000000000001" customHeight="1">
      <c r="A208" s="799" t="s">
        <v>847</v>
      </c>
      <c r="B208" s="800">
        <v>265</v>
      </c>
      <c r="C208" s="800">
        <v>254</v>
      </c>
      <c r="D208" s="800">
        <v>510</v>
      </c>
      <c r="E208" s="800">
        <v>400</v>
      </c>
      <c r="F208" s="800">
        <v>254</v>
      </c>
      <c r="G208" s="800">
        <v>107</v>
      </c>
      <c r="H208" s="800">
        <v>62</v>
      </c>
      <c r="I208" s="800">
        <v>143</v>
      </c>
      <c r="J208" s="800">
        <v>13</v>
      </c>
      <c r="K208" s="800">
        <v>0</v>
      </c>
      <c r="L208" s="800">
        <v>82</v>
      </c>
      <c r="M208" s="800">
        <v>55</v>
      </c>
      <c r="N208" s="800">
        <v>23</v>
      </c>
      <c r="O208" s="800">
        <v>86</v>
      </c>
      <c r="P208" s="800">
        <v>2254</v>
      </c>
      <c r="Q208" s="801">
        <v>8.7823884667835569E-2</v>
      </c>
      <c r="R208" s="247"/>
    </row>
    <row r="209" spans="1:18" ht="20.100000000000001" customHeight="1">
      <c r="A209" s="799" t="s">
        <v>848</v>
      </c>
      <c r="B209" s="800">
        <v>808</v>
      </c>
      <c r="C209" s="800">
        <v>861</v>
      </c>
      <c r="D209" s="800">
        <v>875</v>
      </c>
      <c r="E209" s="800">
        <v>1415</v>
      </c>
      <c r="F209" s="800">
        <v>1027</v>
      </c>
      <c r="G209" s="800">
        <v>355</v>
      </c>
      <c r="H209" s="800">
        <v>177</v>
      </c>
      <c r="I209" s="800">
        <v>263</v>
      </c>
      <c r="J209" s="800">
        <v>27</v>
      </c>
      <c r="K209" s="800">
        <v>0</v>
      </c>
      <c r="L209" s="800">
        <v>787</v>
      </c>
      <c r="M209" s="800">
        <v>97</v>
      </c>
      <c r="N209" s="800">
        <v>65</v>
      </c>
      <c r="O209" s="800">
        <v>188</v>
      </c>
      <c r="P209" s="800">
        <v>6945</v>
      </c>
      <c r="Q209" s="801">
        <v>0.27060198714202222</v>
      </c>
      <c r="R209" s="247"/>
    </row>
    <row r="210" spans="1:18" ht="20.100000000000001" customHeight="1">
      <c r="A210" s="799" t="s">
        <v>849</v>
      </c>
      <c r="B210" s="800">
        <v>62</v>
      </c>
      <c r="C210" s="800">
        <v>773</v>
      </c>
      <c r="D210" s="800">
        <v>310</v>
      </c>
      <c r="E210" s="800">
        <v>643</v>
      </c>
      <c r="F210" s="800">
        <v>1087</v>
      </c>
      <c r="G210" s="800">
        <v>354</v>
      </c>
      <c r="H210" s="800">
        <v>90</v>
      </c>
      <c r="I210" s="800">
        <v>18</v>
      </c>
      <c r="J210" s="800">
        <v>14</v>
      </c>
      <c r="K210" s="800">
        <v>0</v>
      </c>
      <c r="L210" s="800">
        <v>94</v>
      </c>
      <c r="M210" s="800">
        <v>31</v>
      </c>
      <c r="N210" s="800">
        <v>43</v>
      </c>
      <c r="O210" s="800">
        <v>98</v>
      </c>
      <c r="P210" s="800">
        <v>3617</v>
      </c>
      <c r="Q210" s="801">
        <v>0.14093122930060392</v>
      </c>
      <c r="R210" s="247"/>
    </row>
    <row r="211" spans="1:18" ht="20.100000000000001" customHeight="1" thickBot="1">
      <c r="A211" s="799" t="s">
        <v>850</v>
      </c>
      <c r="B211" s="800">
        <v>542</v>
      </c>
      <c r="C211" s="800">
        <v>4943</v>
      </c>
      <c r="D211" s="800">
        <v>1418</v>
      </c>
      <c r="E211" s="800">
        <v>1152</v>
      </c>
      <c r="F211" s="800">
        <v>852</v>
      </c>
      <c r="G211" s="800">
        <v>410</v>
      </c>
      <c r="H211" s="800">
        <v>166</v>
      </c>
      <c r="I211" s="800">
        <v>5</v>
      </c>
      <c r="J211" s="800">
        <v>17</v>
      </c>
      <c r="K211" s="800">
        <v>0</v>
      </c>
      <c r="L211" s="800">
        <v>106</v>
      </c>
      <c r="M211" s="800">
        <v>54</v>
      </c>
      <c r="N211" s="800">
        <v>71</v>
      </c>
      <c r="O211" s="800">
        <v>148</v>
      </c>
      <c r="P211" s="800">
        <v>9884</v>
      </c>
      <c r="Q211" s="801">
        <v>0.38511591661796218</v>
      </c>
      <c r="R211" s="247"/>
    </row>
    <row r="212" spans="1:18" ht="20.100000000000001" customHeight="1" thickTop="1" thickBot="1">
      <c r="A212" s="802" t="s">
        <v>239</v>
      </c>
      <c r="B212" s="803">
        <v>2062</v>
      </c>
      <c r="C212" s="803">
        <v>7190</v>
      </c>
      <c r="D212" s="803">
        <v>3502</v>
      </c>
      <c r="E212" s="803">
        <v>4257</v>
      </c>
      <c r="F212" s="803">
        <v>3640</v>
      </c>
      <c r="G212" s="803">
        <v>1397</v>
      </c>
      <c r="H212" s="803">
        <v>606</v>
      </c>
      <c r="I212" s="803">
        <v>579</v>
      </c>
      <c r="J212" s="803">
        <v>87</v>
      </c>
      <c r="K212" s="803">
        <v>0</v>
      </c>
      <c r="L212" s="803">
        <v>1158</v>
      </c>
      <c r="M212" s="803">
        <v>317</v>
      </c>
      <c r="N212" s="803">
        <v>243</v>
      </c>
      <c r="O212" s="803">
        <v>627</v>
      </c>
      <c r="P212" s="803">
        <v>25665</v>
      </c>
      <c r="Q212" s="804">
        <v>1</v>
      </c>
      <c r="R212" s="247"/>
    </row>
    <row r="213" spans="1:18" ht="20.100000000000001" customHeight="1" thickTop="1">
      <c r="A213" s="805" t="s">
        <v>851</v>
      </c>
      <c r="B213" s="801">
        <v>8.0342879407753753E-2</v>
      </c>
      <c r="C213" s="801">
        <v>0.2801480615624391</v>
      </c>
      <c r="D213" s="801">
        <v>0.13645041885836742</v>
      </c>
      <c r="E213" s="801">
        <v>0.16586791350087668</v>
      </c>
      <c r="F213" s="801">
        <v>0.14182739138905123</v>
      </c>
      <c r="G213" s="801">
        <v>5.4432105980907849E-2</v>
      </c>
      <c r="H213" s="801">
        <v>2.3611922852133257E-2</v>
      </c>
      <c r="I213" s="801">
        <v>2.255990648743425E-2</v>
      </c>
      <c r="J213" s="801">
        <v>3.3898305084745762E-3</v>
      </c>
      <c r="K213" s="801">
        <v>0</v>
      </c>
      <c r="L213" s="801">
        <v>4.5119812974868501E-2</v>
      </c>
      <c r="M213" s="801">
        <v>1.2351451392947594E-2</v>
      </c>
      <c r="N213" s="801">
        <v>9.4681472822910583E-3</v>
      </c>
      <c r="O213" s="801">
        <v>2.4430157802454704E-2</v>
      </c>
      <c r="P213" s="801">
        <v>1</v>
      </c>
      <c r="Q213" s="808"/>
      <c r="R213" s="247"/>
    </row>
    <row r="214" spans="1:18" ht="20.100000000000001" customHeight="1" thickBot="1">
      <c r="A214" s="809"/>
      <c r="B214" s="810"/>
      <c r="C214" s="811"/>
      <c r="D214" s="811"/>
      <c r="E214" s="811"/>
      <c r="F214" s="811"/>
      <c r="G214" s="810"/>
      <c r="H214" s="810"/>
      <c r="I214" s="810"/>
      <c r="J214" s="810"/>
      <c r="K214" s="810"/>
      <c r="L214" s="810"/>
      <c r="M214" s="810"/>
      <c r="N214" s="810"/>
      <c r="O214" s="810"/>
      <c r="P214" s="812"/>
      <c r="Q214" s="812"/>
      <c r="R214" s="248"/>
    </row>
    <row r="215" spans="1:18" ht="15.75" thickTop="1">
      <c r="A215" s="840" t="s">
        <v>860</v>
      </c>
      <c r="B215" s="814"/>
      <c r="C215" s="815"/>
      <c r="D215" s="815"/>
      <c r="E215" s="815"/>
      <c r="F215" s="815"/>
      <c r="G215" s="814"/>
      <c r="H215" s="814"/>
      <c r="I215" s="814"/>
      <c r="J215" s="814"/>
      <c r="K215" s="814"/>
      <c r="L215" s="814"/>
      <c r="M215" s="814"/>
      <c r="N215" s="814"/>
      <c r="O215" s="814"/>
      <c r="P215" s="816"/>
      <c r="Q215" s="817"/>
      <c r="R215" s="247"/>
    </row>
    <row r="216" spans="1:18" ht="15.75">
      <c r="A216" s="28"/>
      <c r="B216" s="111"/>
      <c r="C216" s="830"/>
      <c r="D216" s="830"/>
      <c r="E216" s="830"/>
      <c r="F216" s="830"/>
      <c r="G216" s="830"/>
      <c r="H216" s="111"/>
      <c r="I216" s="111"/>
      <c r="J216" s="111"/>
      <c r="K216" s="111"/>
      <c r="L216" s="111"/>
      <c r="M216" s="111"/>
      <c r="N216" s="111"/>
      <c r="O216" s="111"/>
      <c r="P216" s="111"/>
      <c r="Q216" s="733"/>
      <c r="R216" s="247"/>
    </row>
    <row r="217" spans="1:18">
      <c r="A217" s="252"/>
      <c r="B217" s="249"/>
      <c r="C217" s="253"/>
      <c r="D217" s="253"/>
      <c r="E217" s="253"/>
      <c r="F217" s="253"/>
      <c r="G217" s="249"/>
      <c r="H217" s="249"/>
      <c r="I217" s="249"/>
      <c r="J217" s="249"/>
      <c r="K217" s="249"/>
      <c r="L217" s="249"/>
      <c r="M217" s="249"/>
      <c r="N217" s="249"/>
      <c r="O217" s="249"/>
      <c r="P217" s="250"/>
      <c r="Q217" s="251"/>
      <c r="R217" s="247"/>
    </row>
    <row r="218" spans="1:18">
      <c r="A218" s="252"/>
      <c r="B218" s="249"/>
      <c r="C218" s="253"/>
      <c r="D218" s="253"/>
      <c r="E218" s="253"/>
      <c r="F218" s="253"/>
      <c r="G218" s="249"/>
      <c r="H218" s="249"/>
      <c r="I218" s="249"/>
      <c r="J218" s="249"/>
      <c r="K218" s="249"/>
      <c r="L218" s="249"/>
      <c r="M218" s="249"/>
      <c r="N218" s="249"/>
      <c r="O218" s="249"/>
      <c r="P218" s="250"/>
      <c r="Q218" s="251"/>
      <c r="R218" s="247"/>
    </row>
    <row r="219" spans="1:18">
      <c r="A219" s="252"/>
      <c r="B219" s="249"/>
      <c r="C219" s="253"/>
      <c r="D219" s="253"/>
      <c r="E219" s="253"/>
      <c r="F219" s="253"/>
      <c r="G219" s="249"/>
      <c r="H219" s="249"/>
      <c r="I219" s="249"/>
      <c r="J219" s="249"/>
      <c r="K219" s="249"/>
      <c r="L219" s="249"/>
      <c r="M219" s="249"/>
      <c r="N219" s="249"/>
      <c r="O219" s="249"/>
      <c r="P219" s="250"/>
      <c r="Q219" s="251"/>
      <c r="R219" s="247"/>
    </row>
    <row r="220" spans="1:18">
      <c r="A220" s="252"/>
      <c r="B220" s="249"/>
      <c r="C220" s="253"/>
      <c r="D220" s="253"/>
      <c r="E220" s="253"/>
      <c r="F220" s="253"/>
      <c r="G220" s="249"/>
      <c r="H220" s="249"/>
      <c r="I220" s="249"/>
      <c r="J220" s="249"/>
      <c r="K220" s="249"/>
      <c r="L220" s="249"/>
      <c r="M220" s="249"/>
      <c r="N220" s="249"/>
      <c r="O220" s="249"/>
      <c r="P220" s="250"/>
      <c r="Q220" s="251"/>
      <c r="R220" s="247"/>
    </row>
    <row r="221" spans="1:18">
      <c r="A221" s="255"/>
      <c r="B221" s="249"/>
      <c r="C221" s="253"/>
      <c r="D221" s="253"/>
      <c r="E221" s="253"/>
      <c r="F221" s="253"/>
      <c r="G221" s="249"/>
      <c r="H221" s="249"/>
      <c r="I221" s="249"/>
      <c r="J221" s="249"/>
      <c r="K221" s="249"/>
      <c r="L221" s="249"/>
      <c r="M221" s="249"/>
      <c r="N221" s="249"/>
      <c r="O221" s="249"/>
      <c r="P221" s="250"/>
      <c r="Q221" s="251"/>
      <c r="R221" s="247"/>
    </row>
    <row r="222" spans="1:18">
      <c r="A222" s="252"/>
      <c r="B222" s="249"/>
      <c r="C222" s="253"/>
      <c r="D222" s="253"/>
      <c r="E222" s="253"/>
      <c r="F222" s="253"/>
      <c r="G222" s="249"/>
      <c r="H222" s="249"/>
      <c r="I222" s="249"/>
      <c r="J222" s="249"/>
      <c r="K222" s="249"/>
      <c r="L222" s="249"/>
      <c r="M222" s="249"/>
      <c r="N222" s="249"/>
      <c r="O222" s="249"/>
      <c r="P222" s="250"/>
      <c r="Q222" s="251"/>
    </row>
    <row r="223" spans="1:18">
      <c r="A223" s="252"/>
      <c r="B223" s="249"/>
      <c r="C223" s="253"/>
      <c r="D223" s="253"/>
      <c r="E223" s="253"/>
      <c r="F223" s="253"/>
      <c r="G223" s="249"/>
      <c r="H223" s="249"/>
      <c r="I223" s="249"/>
      <c r="J223" s="249"/>
      <c r="K223" s="249"/>
      <c r="L223" s="249"/>
      <c r="M223" s="249"/>
      <c r="N223" s="249"/>
      <c r="O223" s="249"/>
      <c r="P223" s="250"/>
      <c r="Q223" s="251"/>
    </row>
    <row r="224" spans="1:18">
      <c r="A224" s="252"/>
      <c r="B224" s="249"/>
      <c r="C224" s="253"/>
      <c r="D224" s="253"/>
      <c r="E224" s="253"/>
      <c r="F224" s="253"/>
      <c r="G224" s="249"/>
      <c r="H224" s="249"/>
      <c r="I224" s="249"/>
      <c r="J224" s="249"/>
      <c r="K224" s="249"/>
      <c r="L224" s="249"/>
      <c r="M224" s="249"/>
      <c r="N224" s="249"/>
      <c r="O224" s="249"/>
      <c r="P224" s="250"/>
      <c r="Q224" s="251"/>
    </row>
    <row r="225" spans="1:17">
      <c r="A225" s="252"/>
      <c r="B225" s="249"/>
      <c r="C225" s="253"/>
      <c r="D225" s="253"/>
      <c r="E225" s="253"/>
      <c r="F225" s="253"/>
      <c r="G225" s="249"/>
      <c r="H225" s="249"/>
      <c r="I225" s="249"/>
      <c r="J225" s="249"/>
      <c r="K225" s="249"/>
      <c r="L225" s="249"/>
      <c r="M225" s="249"/>
      <c r="N225" s="249"/>
      <c r="O225" s="249"/>
      <c r="P225" s="250"/>
      <c r="Q225" s="251"/>
    </row>
    <row r="226" spans="1:17">
      <c r="A226" s="255"/>
      <c r="B226" s="246"/>
      <c r="C226" s="253"/>
      <c r="D226" s="253"/>
      <c r="E226" s="253"/>
      <c r="F226" s="253"/>
      <c r="G226" s="249"/>
      <c r="H226" s="249"/>
      <c r="I226" s="249"/>
      <c r="J226" s="249"/>
      <c r="K226" s="249"/>
      <c r="L226" s="249"/>
      <c r="M226" s="249"/>
      <c r="N226" s="249"/>
      <c r="O226" s="249"/>
      <c r="P226" s="250"/>
      <c r="Q226" s="251"/>
    </row>
    <row r="227" spans="1:17">
      <c r="A227" s="256"/>
      <c r="B227" s="246"/>
      <c r="C227" s="253"/>
      <c r="D227" s="253"/>
      <c r="E227" s="253"/>
      <c r="F227" s="253"/>
      <c r="G227" s="249"/>
      <c r="H227" s="249"/>
      <c r="I227" s="249"/>
      <c r="J227" s="249"/>
      <c r="K227" s="249"/>
      <c r="L227" s="249"/>
      <c r="M227" s="249"/>
      <c r="N227" s="249"/>
      <c r="O227" s="249"/>
      <c r="P227" s="250"/>
      <c r="Q227" s="251"/>
    </row>
    <row r="228" spans="1:17">
      <c r="A228" s="256"/>
      <c r="B228" s="246"/>
      <c r="C228" s="253"/>
      <c r="D228" s="253"/>
      <c r="E228" s="253"/>
      <c r="F228" s="253"/>
      <c r="G228" s="249"/>
      <c r="H228" s="249"/>
      <c r="I228" s="249"/>
      <c r="J228" s="249"/>
      <c r="K228" s="249"/>
      <c r="L228" s="249"/>
      <c r="M228" s="249"/>
      <c r="N228" s="249"/>
      <c r="O228" s="249"/>
      <c r="P228" s="250"/>
      <c r="Q228" s="251"/>
    </row>
    <row r="229" spans="1:17">
      <c r="A229" s="256"/>
      <c r="B229" s="246"/>
      <c r="C229" s="253"/>
      <c r="D229" s="253"/>
      <c r="E229" s="253"/>
      <c r="F229" s="253"/>
      <c r="G229" s="249"/>
      <c r="H229" s="249"/>
      <c r="I229" s="249"/>
      <c r="J229" s="249"/>
      <c r="K229" s="249"/>
      <c r="L229" s="249"/>
      <c r="M229" s="249"/>
      <c r="N229" s="249"/>
      <c r="O229" s="249"/>
      <c r="P229" s="250"/>
      <c r="Q229" s="251"/>
    </row>
    <row r="230" spans="1:17">
      <c r="A230" s="256"/>
      <c r="B230" s="246"/>
      <c r="C230" s="253"/>
      <c r="D230" s="253"/>
      <c r="E230" s="253"/>
      <c r="F230" s="253"/>
      <c r="G230" s="249"/>
      <c r="H230" s="249"/>
      <c r="I230" s="249"/>
      <c r="J230" s="249"/>
      <c r="K230" s="249"/>
      <c r="L230" s="249"/>
      <c r="M230" s="249"/>
      <c r="N230" s="249"/>
      <c r="O230" s="249"/>
      <c r="P230" s="250"/>
      <c r="Q230" s="251"/>
    </row>
    <row r="231" spans="1:17">
      <c r="A231" s="257"/>
      <c r="B231" s="246"/>
      <c r="C231" s="253"/>
      <c r="D231" s="253"/>
      <c r="E231" s="253"/>
      <c r="F231" s="253"/>
      <c r="G231" s="249"/>
      <c r="H231" s="249"/>
      <c r="I231" s="249"/>
      <c r="J231" s="249"/>
      <c r="K231" s="249"/>
      <c r="L231" s="249"/>
      <c r="M231" s="249"/>
      <c r="N231" s="249"/>
      <c r="O231" s="249"/>
      <c r="P231" s="250"/>
      <c r="Q231" s="251"/>
    </row>
    <row r="232" spans="1:17">
      <c r="A232" s="257"/>
      <c r="B232" s="246"/>
      <c r="C232" s="253"/>
      <c r="D232" s="253"/>
      <c r="E232" s="253"/>
      <c r="F232" s="253"/>
      <c r="G232" s="249"/>
      <c r="H232" s="249"/>
      <c r="I232" s="249"/>
      <c r="J232" s="249"/>
      <c r="K232" s="249"/>
      <c r="L232" s="249"/>
      <c r="M232" s="249"/>
      <c r="N232" s="249"/>
      <c r="O232" s="249"/>
      <c r="P232" s="250"/>
      <c r="Q232" s="251"/>
    </row>
    <row r="233" spans="1:17">
      <c r="A233" s="258"/>
      <c r="B233" s="246"/>
      <c r="C233" s="253"/>
      <c r="D233" s="253"/>
      <c r="E233" s="253"/>
      <c r="F233" s="253"/>
      <c r="G233" s="249"/>
      <c r="H233" s="249"/>
      <c r="I233" s="249"/>
      <c r="J233" s="249"/>
      <c r="K233" s="249"/>
      <c r="L233" s="249"/>
      <c r="M233" s="249"/>
      <c r="N233" s="249"/>
      <c r="O233" s="249"/>
      <c r="P233" s="250"/>
      <c r="Q233" s="251"/>
    </row>
    <row r="234" spans="1:17">
      <c r="A234" s="252"/>
      <c r="B234" s="246"/>
      <c r="C234" s="253"/>
      <c r="D234" s="253"/>
      <c r="E234" s="253"/>
      <c r="F234" s="253"/>
      <c r="G234" s="249"/>
      <c r="H234" s="249"/>
      <c r="I234" s="249"/>
      <c r="J234" s="249"/>
      <c r="K234" s="249"/>
      <c r="L234" s="249"/>
      <c r="M234" s="249"/>
      <c r="N234" s="249"/>
      <c r="O234" s="249"/>
      <c r="P234" s="250"/>
      <c r="Q234" s="251"/>
    </row>
    <row r="235" spans="1:17">
      <c r="A235" s="252"/>
      <c r="B235" s="246"/>
      <c r="C235" s="253"/>
      <c r="D235" s="253"/>
      <c r="E235" s="253"/>
      <c r="F235" s="253"/>
      <c r="G235" s="249"/>
      <c r="H235" s="249"/>
      <c r="I235" s="249"/>
      <c r="J235" s="249"/>
      <c r="K235" s="249"/>
      <c r="L235" s="249"/>
      <c r="M235" s="249"/>
      <c r="N235" s="249"/>
      <c r="O235" s="249"/>
      <c r="P235" s="250"/>
      <c r="Q235" s="251"/>
    </row>
    <row r="236" spans="1:17">
      <c r="A236" s="252"/>
      <c r="B236" s="246"/>
      <c r="C236" s="253"/>
      <c r="D236" s="253"/>
      <c r="E236" s="253"/>
      <c r="F236" s="253"/>
      <c r="G236" s="249"/>
      <c r="H236" s="249"/>
      <c r="I236" s="249"/>
      <c r="J236" s="249"/>
      <c r="K236" s="249"/>
      <c r="L236" s="249"/>
      <c r="M236" s="249"/>
      <c r="N236" s="249"/>
      <c r="O236" s="249"/>
      <c r="P236" s="250"/>
      <c r="Q236" s="251"/>
    </row>
    <row r="237" spans="1:17">
      <c r="A237" s="252"/>
      <c r="B237" s="246"/>
      <c r="C237" s="253"/>
      <c r="D237" s="253"/>
      <c r="E237" s="253"/>
      <c r="F237" s="253"/>
      <c r="G237" s="249"/>
      <c r="H237" s="249"/>
      <c r="I237" s="249"/>
      <c r="J237" s="249"/>
      <c r="K237" s="249"/>
      <c r="L237" s="249"/>
      <c r="M237" s="249"/>
      <c r="N237" s="249"/>
      <c r="O237" s="249"/>
      <c r="P237" s="250"/>
      <c r="Q237" s="251"/>
    </row>
    <row r="238" spans="1:17">
      <c r="A238" s="256"/>
      <c r="B238" s="246"/>
      <c r="C238" s="253"/>
      <c r="D238" s="253"/>
      <c r="E238" s="253"/>
      <c r="F238" s="253"/>
      <c r="G238" s="249"/>
      <c r="H238" s="249"/>
      <c r="I238" s="249"/>
      <c r="J238" s="249"/>
      <c r="K238" s="249"/>
      <c r="L238" s="249"/>
      <c r="M238" s="249"/>
      <c r="N238" s="249"/>
      <c r="O238" s="249"/>
      <c r="P238" s="250"/>
      <c r="Q238" s="251"/>
    </row>
    <row r="239" spans="1:17">
      <c r="A239" s="258"/>
      <c r="B239" s="246"/>
      <c r="C239" s="253"/>
      <c r="D239" s="253"/>
      <c r="E239" s="253"/>
      <c r="F239" s="253"/>
      <c r="G239" s="249"/>
      <c r="H239" s="249"/>
      <c r="I239" s="249"/>
      <c r="J239" s="249"/>
      <c r="K239" s="249"/>
      <c r="L239" s="249"/>
      <c r="M239" s="249"/>
      <c r="N239" s="249"/>
      <c r="O239" s="249"/>
      <c r="P239" s="250"/>
      <c r="Q239" s="251"/>
    </row>
    <row r="240" spans="1:17">
      <c r="A240" s="252"/>
      <c r="B240" s="246"/>
      <c r="C240" s="253"/>
      <c r="D240" s="253"/>
      <c r="E240" s="253"/>
      <c r="F240" s="253"/>
      <c r="G240" s="249"/>
      <c r="H240" s="249"/>
      <c r="I240" s="249"/>
      <c r="J240" s="249"/>
      <c r="K240" s="249"/>
      <c r="L240" s="249"/>
      <c r="M240" s="249"/>
      <c r="N240" s="249"/>
      <c r="O240" s="249"/>
      <c r="P240" s="250"/>
      <c r="Q240" s="251"/>
    </row>
    <row r="241" spans="1:17">
      <c r="A241" s="252"/>
      <c r="B241" s="246"/>
      <c r="C241" s="253"/>
      <c r="D241" s="253"/>
      <c r="E241" s="253"/>
      <c r="F241" s="253"/>
      <c r="G241" s="249"/>
      <c r="H241" s="249"/>
      <c r="I241" s="249"/>
      <c r="J241" s="249"/>
      <c r="K241" s="249"/>
      <c r="L241" s="249"/>
      <c r="M241" s="249"/>
      <c r="N241" s="249"/>
      <c r="O241" s="249"/>
      <c r="P241" s="250"/>
      <c r="Q241" s="251"/>
    </row>
    <row r="242" spans="1:17">
      <c r="A242" s="252"/>
      <c r="B242" s="246"/>
      <c r="C242" s="253"/>
      <c r="D242" s="253"/>
      <c r="E242" s="253"/>
      <c r="F242" s="253"/>
      <c r="G242" s="249"/>
      <c r="H242" s="249"/>
      <c r="I242" s="249"/>
      <c r="J242" s="249"/>
      <c r="K242" s="249"/>
      <c r="L242" s="249"/>
      <c r="M242" s="249"/>
      <c r="N242" s="249"/>
      <c r="O242" s="249"/>
      <c r="P242" s="250"/>
      <c r="Q242" s="251"/>
    </row>
    <row r="243" spans="1:17">
      <c r="A243" s="252"/>
      <c r="B243" s="246"/>
      <c r="C243" s="253"/>
      <c r="D243" s="253"/>
      <c r="E243" s="253"/>
      <c r="F243" s="253"/>
      <c r="G243" s="249"/>
      <c r="H243" s="249"/>
      <c r="I243" s="249"/>
      <c r="J243" s="249"/>
      <c r="K243" s="249"/>
      <c r="L243" s="249"/>
      <c r="M243" s="249"/>
      <c r="N243" s="249"/>
      <c r="O243" s="249"/>
      <c r="P243" s="250"/>
      <c r="Q243" s="251"/>
    </row>
    <row r="244" spans="1:17">
      <c r="A244" s="256"/>
      <c r="B244" s="246"/>
      <c r="C244" s="253"/>
      <c r="D244" s="253"/>
      <c r="E244" s="253"/>
      <c r="F244" s="253"/>
      <c r="G244" s="249"/>
      <c r="H244" s="249"/>
      <c r="I244" s="249"/>
      <c r="J244" s="249"/>
      <c r="K244" s="249"/>
      <c r="L244" s="249"/>
      <c r="M244" s="249"/>
      <c r="N244" s="249"/>
      <c r="O244" s="249"/>
      <c r="P244" s="250"/>
      <c r="Q244" s="251"/>
    </row>
    <row r="245" spans="1:17">
      <c r="A245" s="258"/>
      <c r="B245" s="246"/>
      <c r="C245" s="253"/>
      <c r="D245" s="253"/>
      <c r="E245" s="253"/>
      <c r="F245" s="253"/>
      <c r="G245" s="249"/>
      <c r="H245" s="249"/>
      <c r="I245" s="249"/>
      <c r="J245" s="249"/>
      <c r="K245" s="249"/>
      <c r="L245" s="249"/>
      <c r="M245" s="249"/>
      <c r="N245" s="249"/>
      <c r="O245" s="249"/>
      <c r="P245" s="250"/>
      <c r="Q245" s="251"/>
    </row>
    <row r="246" spans="1:17">
      <c r="A246" s="252"/>
      <c r="B246" s="246"/>
      <c r="C246" s="253"/>
      <c r="D246" s="253"/>
      <c r="E246" s="253"/>
      <c r="F246" s="253"/>
      <c r="G246" s="249"/>
      <c r="H246" s="249"/>
      <c r="I246" s="249"/>
      <c r="J246" s="249"/>
      <c r="K246" s="249"/>
      <c r="L246" s="249"/>
      <c r="M246" s="249"/>
      <c r="N246" s="249"/>
      <c r="O246" s="249"/>
      <c r="P246" s="250"/>
      <c r="Q246" s="251"/>
    </row>
    <row r="247" spans="1:17">
      <c r="A247" s="252"/>
      <c r="B247" s="246"/>
      <c r="C247" s="253"/>
      <c r="D247" s="253"/>
      <c r="E247" s="253"/>
      <c r="F247" s="253"/>
      <c r="G247" s="249"/>
      <c r="H247" s="249"/>
      <c r="I247" s="249"/>
      <c r="J247" s="249"/>
      <c r="K247" s="249"/>
      <c r="L247" s="249"/>
      <c r="M247" s="249"/>
      <c r="N247" s="249"/>
      <c r="O247" s="249"/>
      <c r="P247" s="250"/>
      <c r="Q247" s="251"/>
    </row>
    <row r="248" spans="1:17">
      <c r="A248" s="252"/>
      <c r="B248" s="246"/>
      <c r="C248" s="99"/>
      <c r="D248" s="99"/>
      <c r="E248" s="99"/>
      <c r="F248" s="99"/>
      <c r="G248" s="246"/>
      <c r="H248" s="246"/>
      <c r="I248" s="246"/>
      <c r="J248" s="246"/>
      <c r="K248" s="246"/>
      <c r="L248" s="246"/>
      <c r="M248" s="246"/>
      <c r="N248" s="246"/>
      <c r="O248" s="246"/>
      <c r="P248" s="259"/>
      <c r="Q248" s="246"/>
    </row>
    <row r="249" spans="1:17">
      <c r="A249" s="252"/>
      <c r="B249" s="246"/>
      <c r="C249" s="99"/>
      <c r="D249" s="99"/>
      <c r="E249" s="99"/>
      <c r="F249" s="99"/>
      <c r="G249" s="246"/>
      <c r="H249" s="246"/>
      <c r="I249" s="246"/>
      <c r="J249" s="246"/>
      <c r="K249" s="246"/>
      <c r="L249" s="246"/>
      <c r="M249" s="246"/>
      <c r="N249" s="246"/>
      <c r="O249" s="246"/>
      <c r="P249" s="259"/>
      <c r="Q249" s="246"/>
    </row>
    <row r="250" spans="1:17">
      <c r="A250" s="252"/>
      <c r="B250" s="246"/>
      <c r="C250" s="99"/>
      <c r="D250" s="99"/>
      <c r="E250" s="99"/>
      <c r="F250" s="99"/>
      <c r="G250" s="246"/>
      <c r="H250" s="246"/>
      <c r="I250" s="246"/>
      <c r="J250" s="246"/>
      <c r="K250" s="246"/>
      <c r="L250" s="246"/>
      <c r="M250" s="246"/>
      <c r="N250" s="246"/>
      <c r="O250" s="246"/>
      <c r="P250" s="259"/>
      <c r="Q250" s="246"/>
    </row>
    <row r="251" spans="1:17">
      <c r="A251" s="252"/>
      <c r="B251" s="246"/>
      <c r="C251" s="99"/>
      <c r="D251" s="99"/>
      <c r="E251" s="99"/>
      <c r="F251" s="99"/>
      <c r="G251" s="246"/>
      <c r="H251" s="246"/>
      <c r="I251" s="246"/>
      <c r="J251" s="246"/>
      <c r="K251" s="246"/>
      <c r="L251" s="246"/>
      <c r="M251" s="246"/>
      <c r="N251" s="246"/>
      <c r="O251" s="246"/>
      <c r="P251" s="259"/>
      <c r="Q251" s="246"/>
    </row>
    <row r="252" spans="1:17">
      <c r="A252" s="252"/>
      <c r="B252" s="246"/>
      <c r="C252" s="99"/>
      <c r="D252" s="99"/>
      <c r="E252" s="99"/>
      <c r="F252" s="99"/>
      <c r="G252" s="246"/>
      <c r="H252" s="246"/>
      <c r="I252" s="246"/>
      <c r="J252" s="246"/>
      <c r="K252" s="246"/>
      <c r="L252" s="246"/>
      <c r="M252" s="246"/>
      <c r="N252" s="246"/>
      <c r="O252" s="246"/>
      <c r="P252" s="259"/>
      <c r="Q252" s="246"/>
    </row>
    <row r="253" spans="1:17">
      <c r="A253" s="252"/>
      <c r="B253" s="246"/>
      <c r="C253" s="99"/>
      <c r="D253" s="99"/>
      <c r="E253" s="99"/>
      <c r="F253" s="99"/>
      <c r="G253" s="246"/>
      <c r="H253" s="246"/>
      <c r="I253" s="246"/>
      <c r="J253" s="246"/>
      <c r="K253" s="246"/>
      <c r="L253" s="246"/>
      <c r="M253" s="246"/>
      <c r="N253" s="246"/>
      <c r="O253" s="246"/>
      <c r="P253" s="259"/>
      <c r="Q253" s="246"/>
    </row>
    <row r="254" spans="1:17">
      <c r="A254" s="256"/>
      <c r="B254" s="246"/>
      <c r="C254" s="99"/>
      <c r="D254" s="99"/>
      <c r="E254" s="99"/>
      <c r="F254" s="99"/>
      <c r="G254" s="246"/>
      <c r="H254" s="246"/>
      <c r="I254" s="246"/>
      <c r="J254" s="246"/>
      <c r="K254" s="246"/>
      <c r="L254" s="246"/>
      <c r="M254" s="246"/>
      <c r="N254" s="246"/>
      <c r="O254" s="246"/>
      <c r="P254" s="259"/>
      <c r="Q254" s="260"/>
    </row>
    <row r="255" spans="1:17">
      <c r="A255" s="258"/>
      <c r="B255" s="246"/>
      <c r="C255" s="99"/>
      <c r="D255" s="99"/>
      <c r="E255" s="99"/>
      <c r="F255" s="99"/>
      <c r="G255" s="246"/>
      <c r="H255" s="246"/>
      <c r="I255" s="246"/>
      <c r="J255" s="246"/>
      <c r="K255" s="246"/>
      <c r="L255" s="246"/>
      <c r="M255" s="246"/>
      <c r="N255" s="246"/>
      <c r="O255" s="246"/>
      <c r="P255" s="259"/>
      <c r="Q255" s="260"/>
    </row>
    <row r="256" spans="1:17">
      <c r="A256" s="252"/>
      <c r="B256" s="246"/>
      <c r="C256" s="99"/>
      <c r="D256" s="99"/>
      <c r="E256" s="99"/>
      <c r="F256" s="99"/>
      <c r="G256" s="246"/>
      <c r="H256" s="246"/>
      <c r="I256" s="246"/>
      <c r="J256" s="246"/>
      <c r="K256" s="246"/>
      <c r="L256" s="246"/>
      <c r="M256" s="246"/>
      <c r="N256" s="246"/>
      <c r="O256" s="246"/>
      <c r="P256" s="259"/>
      <c r="Q256" s="246"/>
    </row>
    <row r="257" spans="1:16">
      <c r="A257" s="252"/>
      <c r="B257" s="246"/>
      <c r="C257" s="99"/>
      <c r="D257" s="99"/>
      <c r="E257" s="99"/>
      <c r="F257" s="99"/>
      <c r="G257" s="246"/>
      <c r="H257" s="246"/>
      <c r="I257" s="246"/>
      <c r="J257" s="246"/>
      <c r="K257" s="246"/>
      <c r="L257" s="246"/>
      <c r="M257" s="246"/>
      <c r="N257" s="246"/>
      <c r="O257" s="246"/>
      <c r="P257" s="259"/>
    </row>
    <row r="258" spans="1:16">
      <c r="A258" s="252"/>
      <c r="B258" s="246"/>
      <c r="C258" s="99"/>
      <c r="D258" s="99"/>
      <c r="E258" s="99"/>
      <c r="F258" s="99"/>
      <c r="G258" s="246"/>
      <c r="H258" s="246"/>
      <c r="I258" s="246"/>
      <c r="J258" s="246"/>
      <c r="K258" s="246"/>
      <c r="L258" s="246"/>
      <c r="M258" s="246"/>
      <c r="N258" s="246"/>
      <c r="O258" s="246"/>
      <c r="P258" s="259"/>
    </row>
    <row r="259" spans="1:16">
      <c r="A259" s="252"/>
      <c r="B259" s="246"/>
      <c r="C259" s="99"/>
      <c r="D259" s="99"/>
      <c r="E259" s="99"/>
      <c r="F259" s="99"/>
      <c r="G259" s="246"/>
      <c r="H259" s="246"/>
      <c r="I259" s="246"/>
      <c r="J259" s="246"/>
      <c r="K259" s="246"/>
      <c r="L259" s="246"/>
      <c r="M259" s="246"/>
      <c r="N259" s="246"/>
      <c r="O259" s="246"/>
      <c r="P259" s="259"/>
    </row>
    <row r="260" spans="1:16">
      <c r="A260" s="252"/>
      <c r="B260" s="246"/>
      <c r="C260" s="99"/>
      <c r="D260" s="99"/>
      <c r="E260" s="99"/>
      <c r="F260" s="99"/>
      <c r="G260" s="246"/>
      <c r="H260" s="246"/>
      <c r="I260" s="246"/>
      <c r="J260" s="246"/>
      <c r="K260" s="246"/>
      <c r="L260" s="246"/>
      <c r="M260" s="246"/>
      <c r="N260" s="246"/>
      <c r="O260" s="246"/>
      <c r="P260" s="259"/>
    </row>
    <row r="261" spans="1:16">
      <c r="A261" s="252"/>
      <c r="B261" s="246"/>
      <c r="C261" s="99"/>
      <c r="D261" s="99"/>
      <c r="E261" s="99"/>
      <c r="F261" s="99"/>
      <c r="G261" s="246"/>
      <c r="H261" s="246"/>
      <c r="I261" s="246"/>
      <c r="J261" s="246"/>
      <c r="K261" s="246"/>
      <c r="L261" s="246"/>
      <c r="M261" s="246"/>
      <c r="N261" s="246"/>
      <c r="O261" s="246"/>
      <c r="P261" s="259"/>
    </row>
    <row r="262" spans="1:16">
      <c r="A262" s="252"/>
      <c r="B262" s="246"/>
      <c r="C262" s="99"/>
      <c r="D262" s="99"/>
      <c r="E262" s="99"/>
      <c r="F262" s="99"/>
      <c r="G262" s="246"/>
      <c r="H262" s="246"/>
      <c r="I262" s="246"/>
      <c r="J262" s="246"/>
      <c r="K262" s="246"/>
      <c r="L262" s="246"/>
      <c r="M262" s="246"/>
      <c r="N262" s="246"/>
      <c r="O262" s="246"/>
      <c r="P262" s="259"/>
    </row>
    <row r="263" spans="1:16">
      <c r="A263" s="252"/>
      <c r="B263" s="246"/>
      <c r="C263" s="99"/>
      <c r="D263" s="99"/>
      <c r="E263" s="99"/>
      <c r="F263" s="99"/>
      <c r="G263" s="246"/>
      <c r="H263" s="246"/>
      <c r="I263" s="246"/>
      <c r="J263" s="246"/>
      <c r="K263" s="246"/>
      <c r="L263" s="246"/>
      <c r="M263" s="246"/>
      <c r="N263" s="246"/>
      <c r="O263" s="246"/>
      <c r="P263" s="259"/>
    </row>
    <row r="264" spans="1:16">
      <c r="A264" s="252"/>
      <c r="B264" s="246"/>
      <c r="C264" s="99"/>
      <c r="D264" s="99"/>
      <c r="E264" s="99"/>
      <c r="F264" s="99"/>
      <c r="G264" s="246"/>
      <c r="H264" s="246"/>
      <c r="I264" s="246"/>
      <c r="J264" s="246"/>
      <c r="K264" s="246"/>
      <c r="L264" s="246"/>
      <c r="M264" s="246"/>
      <c r="N264" s="246"/>
      <c r="O264" s="246"/>
      <c r="P264" s="259"/>
    </row>
    <row r="265" spans="1:16">
      <c r="A265" s="258"/>
      <c r="B265" s="246"/>
      <c r="C265" s="99"/>
      <c r="D265" s="99"/>
      <c r="E265" s="99"/>
      <c r="F265" s="99"/>
      <c r="G265" s="246"/>
      <c r="H265" s="246"/>
      <c r="I265" s="246"/>
      <c r="J265" s="246"/>
      <c r="K265" s="246"/>
      <c r="L265" s="246"/>
      <c r="M265" s="246"/>
      <c r="N265" s="246"/>
      <c r="O265" s="246"/>
      <c r="P265" s="259"/>
    </row>
    <row r="266" spans="1:16">
      <c r="A266" s="252"/>
      <c r="B266" s="246"/>
      <c r="C266" s="99"/>
      <c r="D266" s="99"/>
      <c r="E266" s="99"/>
      <c r="F266" s="99"/>
      <c r="G266" s="246"/>
      <c r="H266" s="246"/>
      <c r="I266" s="246"/>
      <c r="J266" s="246"/>
      <c r="K266" s="246"/>
      <c r="L266" s="246"/>
      <c r="M266" s="246"/>
      <c r="N266" s="246"/>
      <c r="O266" s="246"/>
      <c r="P266" s="259"/>
    </row>
    <row r="267" spans="1:16">
      <c r="A267" s="252"/>
      <c r="B267" s="246"/>
      <c r="C267" s="99"/>
      <c r="D267" s="99"/>
      <c r="E267" s="99"/>
      <c r="F267" s="99"/>
      <c r="G267" s="246"/>
      <c r="H267" s="246"/>
      <c r="I267" s="246"/>
      <c r="J267" s="246"/>
      <c r="K267" s="246"/>
      <c r="L267" s="246"/>
      <c r="M267" s="246"/>
      <c r="N267" s="246"/>
      <c r="O267" s="246"/>
      <c r="P267" s="259"/>
    </row>
    <row r="268" spans="1:16">
      <c r="A268" s="252"/>
      <c r="B268" s="246"/>
      <c r="C268" s="99"/>
      <c r="D268" s="99"/>
      <c r="E268" s="99"/>
      <c r="F268" s="99"/>
      <c r="G268" s="246"/>
      <c r="H268" s="246"/>
      <c r="I268" s="246"/>
      <c r="J268" s="246"/>
      <c r="K268" s="246"/>
      <c r="L268" s="246"/>
      <c r="M268" s="246"/>
      <c r="N268" s="246"/>
      <c r="O268" s="246"/>
      <c r="P268" s="259"/>
    </row>
    <row r="269" spans="1:16">
      <c r="A269" s="261"/>
      <c r="B269" s="246"/>
      <c r="C269" s="99"/>
      <c r="D269" s="99"/>
      <c r="E269" s="99"/>
      <c r="F269" s="99"/>
      <c r="G269" s="246"/>
      <c r="H269" s="246"/>
      <c r="I269" s="246"/>
      <c r="J269" s="246"/>
      <c r="K269" s="246"/>
      <c r="L269" s="246"/>
      <c r="M269" s="246"/>
      <c r="N269" s="246"/>
      <c r="O269" s="246"/>
      <c r="P269" s="259"/>
    </row>
    <row r="270" spans="1:16">
      <c r="A270" s="261"/>
      <c r="B270" s="246"/>
      <c r="C270" s="99"/>
      <c r="D270" s="99"/>
      <c r="E270" s="99"/>
      <c r="F270" s="99"/>
      <c r="G270" s="246"/>
      <c r="H270" s="246"/>
      <c r="I270" s="246"/>
      <c r="J270" s="246"/>
      <c r="K270" s="246"/>
      <c r="L270" s="246"/>
      <c r="M270" s="246"/>
      <c r="N270" s="246"/>
      <c r="O270" s="246"/>
      <c r="P270" s="259"/>
    </row>
    <row r="271" spans="1:16">
      <c r="A271" s="261"/>
      <c r="B271" s="246"/>
      <c r="C271" s="99"/>
      <c r="D271" s="99"/>
      <c r="E271" s="99"/>
      <c r="F271" s="99"/>
      <c r="G271" s="246"/>
      <c r="H271" s="246"/>
      <c r="I271" s="246"/>
      <c r="J271" s="246"/>
      <c r="K271" s="246"/>
      <c r="L271" s="246"/>
      <c r="M271" s="246"/>
      <c r="N271" s="246"/>
      <c r="O271" s="246"/>
      <c r="P271" s="259"/>
    </row>
    <row r="272" spans="1:16">
      <c r="A272" s="261"/>
      <c r="B272" s="246"/>
      <c r="C272" s="99"/>
      <c r="D272" s="99"/>
      <c r="E272" s="99"/>
      <c r="F272" s="99"/>
      <c r="G272" s="246"/>
      <c r="H272" s="246"/>
      <c r="I272" s="246"/>
      <c r="J272" s="246"/>
      <c r="K272" s="246"/>
      <c r="L272" s="246"/>
      <c r="M272" s="246"/>
      <c r="N272" s="246"/>
      <c r="O272" s="246"/>
      <c r="P272" s="259"/>
    </row>
    <row r="273" spans="1:16">
      <c r="A273" s="261"/>
      <c r="B273" s="246"/>
      <c r="C273" s="99"/>
      <c r="D273" s="99"/>
      <c r="E273" s="99"/>
      <c r="F273" s="99"/>
      <c r="G273" s="246"/>
      <c r="H273" s="246"/>
      <c r="I273" s="246"/>
      <c r="J273" s="246"/>
      <c r="K273" s="246"/>
      <c r="L273" s="246"/>
      <c r="M273" s="246"/>
      <c r="N273" s="246"/>
      <c r="O273" s="246"/>
      <c r="P273" s="259"/>
    </row>
    <row r="274" spans="1:16">
      <c r="A274" s="261"/>
      <c r="B274" s="246"/>
      <c r="C274" s="99"/>
      <c r="D274" s="99"/>
      <c r="E274" s="99"/>
      <c r="F274" s="99"/>
      <c r="G274" s="246"/>
      <c r="H274" s="246"/>
      <c r="I274" s="246"/>
      <c r="J274" s="246"/>
      <c r="K274" s="246"/>
      <c r="L274" s="246"/>
      <c r="M274" s="246"/>
      <c r="N274" s="246"/>
      <c r="O274" s="246"/>
      <c r="P274" s="259"/>
    </row>
    <row r="275" spans="1:16">
      <c r="A275" s="261"/>
      <c r="B275" s="246"/>
      <c r="C275" s="99"/>
      <c r="D275" s="99"/>
      <c r="E275" s="99"/>
      <c r="F275" s="99"/>
      <c r="G275" s="246"/>
      <c r="H275" s="246"/>
      <c r="I275" s="246"/>
      <c r="J275" s="246"/>
      <c r="K275" s="246"/>
      <c r="L275" s="246"/>
      <c r="M275" s="246"/>
      <c r="N275" s="246"/>
      <c r="O275" s="246"/>
      <c r="P275" s="259"/>
    </row>
    <row r="276" spans="1:16" ht="15.75">
      <c r="A276" s="262"/>
      <c r="B276" s="246"/>
      <c r="C276" s="99"/>
      <c r="D276" s="99"/>
      <c r="E276" s="99"/>
      <c r="F276" s="99"/>
      <c r="G276" s="246"/>
      <c r="H276" s="246"/>
      <c r="I276" s="246"/>
      <c r="J276" s="246"/>
      <c r="K276" s="246"/>
      <c r="L276" s="246"/>
      <c r="M276" s="246"/>
      <c r="N276" s="246"/>
      <c r="O276" s="246"/>
      <c r="P276" s="259"/>
    </row>
    <row r="277" spans="1:16" ht="15.75">
      <c r="A277" s="262"/>
      <c r="B277" s="246"/>
      <c r="C277" s="99"/>
      <c r="D277" s="99"/>
      <c r="E277" s="99"/>
      <c r="F277" s="99"/>
      <c r="G277" s="246"/>
      <c r="H277" s="246"/>
      <c r="I277" s="246"/>
      <c r="J277" s="246"/>
      <c r="K277" s="246"/>
      <c r="L277" s="246"/>
      <c r="M277" s="246"/>
      <c r="N277" s="246"/>
      <c r="O277" s="246"/>
      <c r="P277" s="259"/>
    </row>
    <row r="278" spans="1:16" ht="15.75">
      <c r="A278" s="262"/>
      <c r="B278" s="246"/>
      <c r="C278" s="99"/>
      <c r="D278" s="99"/>
      <c r="E278" s="99"/>
      <c r="F278" s="99"/>
      <c r="G278" s="246"/>
      <c r="H278" s="246"/>
      <c r="I278" s="246"/>
      <c r="J278" s="246"/>
      <c r="K278" s="246"/>
      <c r="L278" s="246"/>
      <c r="M278" s="246"/>
      <c r="N278" s="246"/>
      <c r="O278" s="246"/>
      <c r="P278" s="259"/>
    </row>
    <row r="279" spans="1:16" ht="15.75">
      <c r="A279" s="262"/>
      <c r="B279" s="246"/>
      <c r="C279" s="99"/>
      <c r="D279" s="99"/>
      <c r="E279" s="99"/>
      <c r="F279" s="99"/>
      <c r="G279" s="246"/>
      <c r="H279" s="246"/>
      <c r="I279" s="246"/>
      <c r="J279" s="246"/>
      <c r="K279" s="246"/>
      <c r="L279" s="246"/>
      <c r="M279" s="246"/>
      <c r="N279" s="246"/>
      <c r="O279" s="246"/>
      <c r="P279" s="259"/>
    </row>
    <row r="280" spans="1:16" ht="15.75">
      <c r="A280" s="262"/>
      <c r="B280" s="246"/>
      <c r="C280" s="99"/>
      <c r="D280" s="99"/>
      <c r="E280" s="99"/>
      <c r="F280" s="99"/>
      <c r="G280" s="246"/>
      <c r="H280" s="246"/>
      <c r="I280" s="246"/>
      <c r="J280" s="246"/>
      <c r="K280" s="246"/>
      <c r="L280" s="246"/>
      <c r="M280" s="246"/>
      <c r="N280" s="246"/>
      <c r="O280" s="246"/>
      <c r="P280" s="259"/>
    </row>
    <row r="281" spans="1:16" ht="15.75">
      <c r="A281" s="262"/>
      <c r="B281" s="246"/>
      <c r="C281" s="99"/>
      <c r="D281" s="99"/>
      <c r="E281" s="99"/>
      <c r="F281" s="99"/>
      <c r="G281" s="246"/>
      <c r="H281" s="246"/>
      <c r="I281" s="246"/>
      <c r="J281" s="246"/>
      <c r="K281" s="246"/>
      <c r="L281" s="246"/>
      <c r="M281" s="246"/>
      <c r="N281" s="246"/>
      <c r="O281" s="246"/>
      <c r="P281" s="259"/>
    </row>
    <row r="282" spans="1:16" ht="15.75">
      <c r="A282" s="262"/>
      <c r="B282" s="246"/>
      <c r="C282" s="99"/>
      <c r="D282" s="99"/>
      <c r="E282" s="99"/>
      <c r="F282" s="99"/>
      <c r="G282" s="246"/>
      <c r="H282" s="246"/>
      <c r="I282" s="246"/>
      <c r="J282" s="246"/>
      <c r="K282" s="246"/>
      <c r="L282" s="246"/>
      <c r="M282" s="246"/>
      <c r="N282" s="246"/>
      <c r="O282" s="246"/>
      <c r="P282" s="259"/>
    </row>
    <row r="283" spans="1:16" ht="15.75">
      <c r="A283" s="262"/>
      <c r="B283" s="246"/>
      <c r="C283" s="99"/>
      <c r="D283" s="99"/>
      <c r="E283" s="99"/>
      <c r="F283" s="99"/>
      <c r="G283" s="246"/>
      <c r="H283" s="246"/>
      <c r="I283" s="246"/>
      <c r="J283" s="246"/>
      <c r="K283" s="246"/>
      <c r="L283" s="246"/>
      <c r="M283" s="246"/>
      <c r="N283" s="246"/>
      <c r="O283" s="246"/>
      <c r="P283" s="259"/>
    </row>
    <row r="284" spans="1:16" ht="15.75">
      <c r="A284" s="262"/>
      <c r="B284" s="246"/>
      <c r="C284" s="99"/>
      <c r="D284" s="99"/>
      <c r="E284" s="99"/>
      <c r="F284" s="99"/>
      <c r="G284" s="246"/>
      <c r="H284" s="246"/>
      <c r="I284" s="246"/>
      <c r="J284" s="246"/>
      <c r="K284" s="246"/>
      <c r="L284" s="246"/>
      <c r="M284" s="246"/>
      <c r="N284" s="246"/>
      <c r="O284" s="246"/>
      <c r="P284" s="259"/>
    </row>
    <row r="285" spans="1:16" ht="15.75">
      <c r="A285" s="262"/>
      <c r="B285" s="246"/>
      <c r="C285" s="99"/>
      <c r="D285" s="99"/>
      <c r="E285" s="99"/>
      <c r="F285" s="99"/>
      <c r="G285" s="246"/>
      <c r="H285" s="246"/>
      <c r="I285" s="246"/>
      <c r="J285" s="246"/>
      <c r="K285" s="246"/>
      <c r="L285" s="246"/>
      <c r="M285" s="246"/>
      <c r="N285" s="246"/>
      <c r="O285" s="246"/>
      <c r="P285" s="259"/>
    </row>
    <row r="286" spans="1:16" ht="15.75">
      <c r="A286" s="262"/>
      <c r="B286" s="246"/>
      <c r="C286" s="99"/>
      <c r="D286" s="99"/>
      <c r="E286" s="99"/>
      <c r="F286" s="99"/>
      <c r="G286" s="246"/>
      <c r="H286" s="246"/>
      <c r="I286" s="246"/>
      <c r="J286" s="246"/>
      <c r="K286" s="246"/>
      <c r="L286" s="246"/>
      <c r="M286" s="246"/>
      <c r="N286" s="246"/>
      <c r="O286" s="246"/>
      <c r="P286" s="259"/>
    </row>
    <row r="287" spans="1:16" ht="15.75">
      <c r="A287" s="262"/>
      <c r="B287" s="246"/>
      <c r="C287" s="99"/>
      <c r="D287" s="99"/>
      <c r="E287" s="99"/>
      <c r="F287" s="99"/>
      <c r="G287" s="246"/>
      <c r="H287" s="246"/>
      <c r="I287" s="246"/>
      <c r="J287" s="246"/>
      <c r="K287" s="246"/>
      <c r="L287" s="246"/>
      <c r="M287" s="246"/>
      <c r="N287" s="246"/>
      <c r="O287" s="246"/>
      <c r="P287" s="259"/>
    </row>
    <row r="288" spans="1:16" ht="15.75">
      <c r="A288" s="262"/>
      <c r="B288" s="246"/>
      <c r="C288" s="99"/>
      <c r="D288" s="99"/>
      <c r="E288" s="99"/>
      <c r="F288" s="99"/>
      <c r="G288" s="246"/>
      <c r="H288" s="246"/>
      <c r="I288" s="246"/>
      <c r="J288" s="246"/>
      <c r="K288" s="246"/>
      <c r="L288" s="246"/>
      <c r="M288" s="246"/>
      <c r="N288" s="246"/>
      <c r="O288" s="246"/>
      <c r="P288" s="259"/>
    </row>
    <row r="289" spans="1:16" ht="15.75">
      <c r="A289" s="262"/>
      <c r="B289" s="246"/>
      <c r="C289" s="99"/>
      <c r="D289" s="99"/>
      <c r="E289" s="99"/>
      <c r="F289" s="99"/>
      <c r="G289" s="246"/>
      <c r="H289" s="246"/>
      <c r="I289" s="246"/>
      <c r="J289" s="246"/>
      <c r="K289" s="246"/>
      <c r="L289" s="246"/>
      <c r="M289" s="246"/>
      <c r="N289" s="246"/>
      <c r="O289" s="246"/>
      <c r="P289" s="259"/>
    </row>
    <row r="290" spans="1:16" ht="15.75">
      <c r="A290" s="262"/>
      <c r="B290" s="246"/>
      <c r="C290" s="99"/>
      <c r="D290" s="99"/>
      <c r="E290" s="99"/>
      <c r="F290" s="99"/>
      <c r="G290" s="246"/>
      <c r="H290" s="246"/>
      <c r="I290" s="246"/>
      <c r="J290" s="246"/>
      <c r="K290" s="246"/>
      <c r="L290" s="246"/>
      <c r="M290" s="246"/>
      <c r="N290" s="246"/>
      <c r="O290" s="246"/>
      <c r="P290" s="259"/>
    </row>
    <row r="291" spans="1:16" ht="15.75">
      <c r="A291" s="262"/>
      <c r="B291" s="246"/>
      <c r="C291" s="99"/>
      <c r="D291" s="99"/>
      <c r="E291" s="99"/>
      <c r="F291" s="99"/>
      <c r="G291" s="246"/>
      <c r="H291" s="246"/>
      <c r="I291" s="246"/>
      <c r="J291" s="246"/>
      <c r="K291" s="246"/>
      <c r="L291" s="246"/>
      <c r="M291" s="246"/>
      <c r="N291" s="246"/>
      <c r="O291" s="246"/>
      <c r="P291" s="259"/>
    </row>
    <row r="292" spans="1:16" ht="15.75">
      <c r="A292" s="262"/>
      <c r="B292" s="246"/>
      <c r="C292" s="99"/>
      <c r="D292" s="99"/>
      <c r="E292" s="99"/>
      <c r="F292" s="99"/>
      <c r="G292" s="246"/>
      <c r="H292" s="246"/>
      <c r="I292" s="246"/>
      <c r="J292" s="246"/>
      <c r="K292" s="246"/>
      <c r="L292" s="246"/>
      <c r="M292" s="246"/>
      <c r="N292" s="246"/>
      <c r="O292" s="246"/>
      <c r="P292" s="259"/>
    </row>
    <row r="293" spans="1:16" ht="15.75">
      <c r="A293" s="262"/>
      <c r="B293" s="246"/>
      <c r="C293" s="99"/>
      <c r="D293" s="99"/>
      <c r="E293" s="99"/>
      <c r="F293" s="99"/>
      <c r="G293" s="246"/>
      <c r="H293" s="246"/>
      <c r="I293" s="246"/>
      <c r="J293" s="246"/>
      <c r="K293" s="246"/>
      <c r="L293" s="246"/>
      <c r="M293" s="246"/>
      <c r="N293" s="246"/>
      <c r="O293" s="246"/>
      <c r="P293" s="259"/>
    </row>
    <row r="294" spans="1:16" ht="15.75">
      <c r="A294" s="262"/>
      <c r="B294" s="246"/>
      <c r="C294" s="99"/>
      <c r="D294" s="99"/>
      <c r="E294" s="99"/>
      <c r="F294" s="99"/>
      <c r="G294" s="246"/>
      <c r="H294" s="246"/>
      <c r="I294" s="246"/>
      <c r="J294" s="246"/>
      <c r="K294" s="246"/>
      <c r="L294" s="246"/>
      <c r="M294" s="246"/>
      <c r="N294" s="246"/>
      <c r="O294" s="246"/>
      <c r="P294" s="259"/>
    </row>
    <row r="295" spans="1:16" ht="15.75">
      <c r="A295" s="262"/>
      <c r="B295" s="246"/>
      <c r="C295" s="99"/>
      <c r="D295" s="99"/>
      <c r="E295" s="99"/>
      <c r="F295" s="99"/>
      <c r="G295" s="246"/>
      <c r="H295" s="246"/>
      <c r="I295" s="246"/>
      <c r="J295" s="246"/>
      <c r="K295" s="246"/>
      <c r="L295" s="246"/>
      <c r="M295" s="246"/>
      <c r="N295" s="246"/>
      <c r="O295" s="246"/>
      <c r="P295" s="259"/>
    </row>
    <row r="296" spans="1:16" ht="15.75">
      <c r="A296" s="262"/>
      <c r="B296" s="246"/>
      <c r="C296" s="99"/>
      <c r="D296" s="99"/>
      <c r="E296" s="99"/>
      <c r="F296" s="99"/>
      <c r="G296" s="246"/>
      <c r="H296" s="246"/>
      <c r="I296" s="246"/>
      <c r="J296" s="246"/>
      <c r="K296" s="246"/>
      <c r="L296" s="246"/>
      <c r="M296" s="246"/>
      <c r="N296" s="246"/>
      <c r="O296" s="246"/>
      <c r="P296" s="259"/>
    </row>
    <row r="297" spans="1:16" ht="15.75">
      <c r="A297" s="262"/>
      <c r="B297" s="246"/>
      <c r="C297" s="99"/>
      <c r="D297" s="99"/>
      <c r="E297" s="99"/>
      <c r="F297" s="99"/>
      <c r="G297" s="246"/>
      <c r="H297" s="246"/>
      <c r="I297" s="246"/>
      <c r="J297" s="246"/>
      <c r="K297" s="246"/>
      <c r="L297" s="246"/>
      <c r="M297" s="246"/>
      <c r="N297" s="246"/>
      <c r="O297" s="246"/>
      <c r="P297" s="259"/>
    </row>
    <row r="298" spans="1:16" ht="15.75">
      <c r="A298" s="262"/>
      <c r="B298" s="246"/>
      <c r="C298" s="99"/>
      <c r="D298" s="99"/>
      <c r="E298" s="99"/>
      <c r="F298" s="99"/>
      <c r="G298" s="246"/>
      <c r="H298" s="246"/>
      <c r="I298" s="246"/>
      <c r="J298" s="246"/>
      <c r="K298" s="246"/>
      <c r="L298" s="246"/>
      <c r="M298" s="246"/>
      <c r="N298" s="246"/>
      <c r="O298" s="246"/>
      <c r="P298" s="259"/>
    </row>
    <row r="299" spans="1:16" ht="15.75">
      <c r="A299" s="262"/>
      <c r="B299" s="246"/>
      <c r="C299" s="99"/>
      <c r="D299" s="99"/>
      <c r="E299" s="99"/>
      <c r="F299" s="99"/>
      <c r="G299" s="246"/>
      <c r="H299" s="246"/>
      <c r="I299" s="246"/>
      <c r="J299" s="246"/>
      <c r="K299" s="246"/>
      <c r="L299" s="246"/>
      <c r="M299" s="246"/>
      <c r="N299" s="246"/>
      <c r="O299" s="246"/>
      <c r="P299" s="259"/>
    </row>
    <row r="300" spans="1:16" ht="15.75">
      <c r="A300" s="262"/>
      <c r="B300" s="246"/>
      <c r="C300" s="99"/>
      <c r="D300" s="99"/>
      <c r="E300" s="99"/>
      <c r="F300" s="99"/>
      <c r="G300" s="246"/>
      <c r="H300" s="246"/>
      <c r="I300" s="246"/>
      <c r="J300" s="246"/>
      <c r="K300" s="246"/>
      <c r="L300" s="246"/>
      <c r="M300" s="246"/>
      <c r="N300" s="246"/>
      <c r="O300" s="246"/>
      <c r="P300" s="259"/>
    </row>
    <row r="301" spans="1:16" ht="15.75">
      <c r="A301" s="262"/>
      <c r="B301" s="246"/>
      <c r="C301" s="99"/>
      <c r="D301" s="99"/>
      <c r="E301" s="99"/>
      <c r="F301" s="99"/>
      <c r="G301" s="246"/>
      <c r="H301" s="246"/>
      <c r="I301" s="246"/>
      <c r="J301" s="246"/>
      <c r="K301" s="246"/>
      <c r="L301" s="246"/>
      <c r="M301" s="246"/>
      <c r="N301" s="246"/>
      <c r="O301" s="246"/>
      <c r="P301" s="259"/>
    </row>
    <row r="302" spans="1:16" ht="15.75">
      <c r="A302" s="262"/>
      <c r="B302" s="246"/>
      <c r="C302" s="99"/>
      <c r="D302" s="99"/>
      <c r="E302" s="99"/>
      <c r="F302" s="99"/>
      <c r="G302" s="246"/>
      <c r="H302" s="246"/>
      <c r="I302" s="246"/>
      <c r="J302" s="246"/>
      <c r="K302" s="246"/>
      <c r="L302" s="246"/>
      <c r="M302" s="246"/>
      <c r="N302" s="246"/>
      <c r="O302" s="246"/>
      <c r="P302" s="259"/>
    </row>
    <row r="303" spans="1:16" ht="15.75">
      <c r="A303" s="262"/>
      <c r="B303" s="246"/>
      <c r="C303" s="99"/>
      <c r="D303" s="99"/>
      <c r="E303" s="99"/>
      <c r="F303" s="99"/>
      <c r="G303" s="246"/>
      <c r="H303" s="246"/>
      <c r="I303" s="246"/>
      <c r="J303" s="246"/>
      <c r="K303" s="246"/>
      <c r="L303" s="246"/>
      <c r="M303" s="246"/>
      <c r="N303" s="246"/>
      <c r="O303" s="246"/>
      <c r="P303" s="259"/>
    </row>
    <row r="304" spans="1:16" ht="15.75">
      <c r="A304" s="262"/>
      <c r="B304" s="246"/>
      <c r="C304" s="99"/>
      <c r="D304" s="99"/>
      <c r="E304" s="99"/>
      <c r="F304" s="99"/>
      <c r="G304" s="246"/>
      <c r="H304" s="246"/>
      <c r="I304" s="246"/>
      <c r="J304" s="246"/>
      <c r="K304" s="246"/>
      <c r="L304" s="246"/>
      <c r="M304" s="246"/>
      <c r="N304" s="246"/>
      <c r="O304" s="246"/>
      <c r="P304" s="259"/>
    </row>
    <row r="305" spans="1:16" ht="15.75">
      <c r="A305" s="262"/>
      <c r="B305" s="246"/>
      <c r="C305" s="99"/>
      <c r="D305" s="99"/>
      <c r="E305" s="99"/>
      <c r="F305" s="99"/>
      <c r="G305" s="246"/>
      <c r="H305" s="246"/>
      <c r="I305" s="246"/>
      <c r="J305" s="246"/>
      <c r="K305" s="246"/>
      <c r="L305" s="246"/>
      <c r="M305" s="246"/>
      <c r="N305" s="246"/>
      <c r="O305" s="246"/>
      <c r="P305" s="259"/>
    </row>
    <row r="306" spans="1:16" ht="15.75">
      <c r="A306" s="262"/>
      <c r="B306" s="246"/>
      <c r="C306" s="99"/>
      <c r="D306" s="99"/>
      <c r="E306" s="99"/>
      <c r="F306" s="99"/>
      <c r="G306" s="246"/>
      <c r="H306" s="246"/>
      <c r="I306" s="246"/>
      <c r="J306" s="246"/>
      <c r="K306" s="246"/>
      <c r="L306" s="246"/>
      <c r="M306" s="246"/>
      <c r="N306" s="246"/>
      <c r="O306" s="246"/>
      <c r="P306" s="259"/>
    </row>
    <row r="307" spans="1:16" ht="15.75">
      <c r="A307" s="262"/>
      <c r="B307" s="246"/>
      <c r="C307" s="99"/>
      <c r="D307" s="99"/>
      <c r="E307" s="99"/>
      <c r="F307" s="99"/>
      <c r="G307" s="246"/>
      <c r="H307" s="246"/>
      <c r="I307" s="246"/>
      <c r="J307" s="246"/>
      <c r="K307" s="246"/>
      <c r="L307" s="246"/>
      <c r="M307" s="246"/>
      <c r="N307" s="246"/>
      <c r="O307" s="246"/>
      <c r="P307" s="259"/>
    </row>
    <row r="308" spans="1:16" ht="15.75">
      <c r="A308" s="262"/>
      <c r="B308" s="246"/>
      <c r="C308" s="99"/>
      <c r="D308" s="99"/>
      <c r="E308" s="99"/>
      <c r="F308" s="99"/>
      <c r="G308" s="246"/>
      <c r="H308" s="246"/>
      <c r="I308" s="246"/>
      <c r="J308" s="246"/>
      <c r="K308" s="246"/>
      <c r="L308" s="246"/>
      <c r="M308" s="246"/>
      <c r="N308" s="246"/>
      <c r="O308" s="246"/>
      <c r="P308" s="259"/>
    </row>
    <row r="309" spans="1:16" ht="15.75">
      <c r="A309" s="262"/>
      <c r="B309" s="246"/>
      <c r="C309" s="99"/>
      <c r="D309" s="99"/>
      <c r="E309" s="99"/>
      <c r="F309" s="99"/>
      <c r="G309" s="246"/>
      <c r="H309" s="246"/>
      <c r="I309" s="246"/>
      <c r="J309" s="246"/>
      <c r="K309" s="246"/>
      <c r="L309" s="246"/>
      <c r="M309" s="246"/>
      <c r="N309" s="246"/>
      <c r="O309" s="246"/>
      <c r="P309" s="259"/>
    </row>
    <row r="310" spans="1:16" ht="15.75">
      <c r="A310" s="262"/>
      <c r="B310" s="246"/>
      <c r="C310" s="99"/>
      <c r="D310" s="99"/>
      <c r="E310" s="99"/>
      <c r="F310" s="99"/>
      <c r="G310" s="246"/>
      <c r="H310" s="246"/>
      <c r="I310" s="246"/>
      <c r="J310" s="246"/>
      <c r="K310" s="246"/>
      <c r="L310" s="246"/>
      <c r="M310" s="246"/>
      <c r="N310" s="246"/>
      <c r="O310" s="246"/>
      <c r="P310" s="259"/>
    </row>
    <row r="311" spans="1:16" ht="15.75">
      <c r="A311" s="262"/>
      <c r="B311" s="246"/>
      <c r="C311" s="99"/>
      <c r="D311" s="99"/>
      <c r="E311" s="99"/>
      <c r="F311" s="99"/>
      <c r="G311" s="246"/>
      <c r="H311" s="246"/>
      <c r="I311" s="246"/>
      <c r="J311" s="246"/>
      <c r="K311" s="246"/>
      <c r="L311" s="246"/>
      <c r="M311" s="246"/>
      <c r="N311" s="246"/>
      <c r="O311" s="246"/>
      <c r="P311" s="259"/>
    </row>
    <row r="312" spans="1:16" ht="15.75">
      <c r="A312" s="262"/>
      <c r="B312" s="246"/>
      <c r="C312" s="99"/>
      <c r="D312" s="99"/>
      <c r="E312" s="99"/>
      <c r="F312" s="99"/>
      <c r="G312" s="246"/>
      <c r="H312" s="246"/>
      <c r="I312" s="246"/>
      <c r="J312" s="246"/>
      <c r="K312" s="246"/>
      <c r="L312" s="246"/>
      <c r="M312" s="246"/>
      <c r="N312" s="246"/>
      <c r="O312" s="246"/>
      <c r="P312" s="259"/>
    </row>
    <row r="313" spans="1:16" ht="15.75">
      <c r="A313" s="262"/>
      <c r="B313" s="246"/>
      <c r="C313" s="99"/>
      <c r="D313" s="99"/>
      <c r="E313" s="99"/>
      <c r="F313" s="99"/>
      <c r="G313" s="246"/>
      <c r="H313" s="246"/>
      <c r="I313" s="246"/>
      <c r="J313" s="246"/>
      <c r="K313" s="246"/>
      <c r="L313" s="246"/>
      <c r="M313" s="246"/>
      <c r="N313" s="246"/>
      <c r="O313" s="246"/>
      <c r="P313" s="259"/>
    </row>
    <row r="314" spans="1:16" ht="15.75">
      <c r="A314" s="262"/>
      <c r="B314" s="246"/>
      <c r="C314" s="99"/>
      <c r="D314" s="99"/>
      <c r="E314" s="99"/>
      <c r="F314" s="99"/>
      <c r="G314" s="246"/>
      <c r="H314" s="246"/>
      <c r="I314" s="246"/>
      <c r="J314" s="246"/>
      <c r="K314" s="246"/>
      <c r="L314" s="246"/>
      <c r="M314" s="246"/>
      <c r="N314" s="246"/>
      <c r="O314" s="246"/>
      <c r="P314" s="259"/>
    </row>
    <row r="315" spans="1:16" ht="15.75">
      <c r="A315" s="262"/>
      <c r="B315" s="246"/>
      <c r="C315" s="99"/>
      <c r="D315" s="99"/>
      <c r="E315" s="99"/>
      <c r="F315" s="99"/>
      <c r="G315" s="246"/>
      <c r="H315" s="246"/>
      <c r="I315" s="246"/>
      <c r="J315" s="246"/>
      <c r="K315" s="246"/>
      <c r="L315" s="246"/>
      <c r="M315" s="246"/>
      <c r="N315" s="246"/>
      <c r="O315" s="246"/>
      <c r="P315" s="259"/>
    </row>
    <row r="316" spans="1:16" ht="15.75">
      <c r="A316" s="262"/>
      <c r="B316" s="246"/>
      <c r="C316" s="99"/>
      <c r="D316" s="99"/>
      <c r="E316" s="99"/>
      <c r="F316" s="99"/>
      <c r="G316" s="246"/>
      <c r="H316" s="246"/>
      <c r="I316" s="246"/>
      <c r="J316" s="246"/>
      <c r="K316" s="246"/>
      <c r="L316" s="246"/>
      <c r="M316" s="246"/>
      <c r="N316" s="246"/>
      <c r="O316" s="246"/>
      <c r="P316" s="259"/>
    </row>
    <row r="317" spans="1:16" ht="15.75">
      <c r="A317" s="262"/>
      <c r="B317" s="246"/>
      <c r="C317" s="99"/>
      <c r="D317" s="99"/>
      <c r="E317" s="99"/>
      <c r="F317" s="99"/>
      <c r="G317" s="246"/>
      <c r="H317" s="246"/>
      <c r="I317" s="246"/>
      <c r="J317" s="246"/>
      <c r="K317" s="246"/>
      <c r="L317" s="246"/>
      <c r="M317" s="246"/>
      <c r="N317" s="246"/>
      <c r="O317" s="246"/>
      <c r="P317" s="259"/>
    </row>
    <row r="318" spans="1:16" ht="15.75">
      <c r="A318" s="262"/>
      <c r="B318" s="246"/>
      <c r="C318" s="99"/>
      <c r="D318" s="99"/>
      <c r="E318" s="99"/>
      <c r="F318" s="99"/>
      <c r="G318" s="246"/>
      <c r="H318" s="246"/>
      <c r="I318" s="246"/>
      <c r="J318" s="246"/>
      <c r="K318" s="246"/>
      <c r="L318" s="246"/>
      <c r="M318" s="246"/>
      <c r="N318" s="246"/>
      <c r="O318" s="246"/>
      <c r="P318" s="259"/>
    </row>
    <row r="319" spans="1:16" ht="15.75">
      <c r="A319" s="262"/>
      <c r="B319" s="246"/>
      <c r="C319" s="99"/>
      <c r="D319" s="99"/>
      <c r="E319" s="99"/>
      <c r="F319" s="99"/>
      <c r="G319" s="246"/>
      <c r="H319" s="246"/>
      <c r="I319" s="246"/>
      <c r="J319" s="246"/>
      <c r="K319" s="246"/>
      <c r="L319" s="246"/>
      <c r="M319" s="246"/>
      <c r="N319" s="246"/>
      <c r="O319" s="246"/>
      <c r="P319" s="259"/>
    </row>
    <row r="320" spans="1:16" ht="15.75">
      <c r="A320" s="262"/>
      <c r="B320" s="246"/>
      <c r="C320" s="99"/>
      <c r="D320" s="99"/>
      <c r="E320" s="99"/>
      <c r="F320" s="99"/>
      <c r="G320" s="246"/>
      <c r="H320" s="246"/>
      <c r="I320" s="246"/>
      <c r="J320" s="246"/>
      <c r="K320" s="246"/>
      <c r="L320" s="246"/>
      <c r="M320" s="246"/>
      <c r="N320" s="246"/>
      <c r="O320" s="246"/>
      <c r="P320" s="259"/>
    </row>
    <row r="321" spans="1:16" ht="15.75">
      <c r="A321" s="262"/>
      <c r="B321" s="246"/>
      <c r="C321" s="99"/>
      <c r="D321" s="99"/>
      <c r="E321" s="99"/>
      <c r="F321" s="99"/>
      <c r="G321" s="246"/>
      <c r="H321" s="246"/>
      <c r="I321" s="246"/>
      <c r="J321" s="246"/>
      <c r="K321" s="246"/>
      <c r="L321" s="246"/>
      <c r="M321" s="246"/>
      <c r="N321" s="246"/>
      <c r="O321" s="246"/>
      <c r="P321" s="259"/>
    </row>
    <row r="322" spans="1:16" ht="15.75">
      <c r="A322" s="262"/>
      <c r="B322" s="246"/>
      <c r="C322" s="99"/>
      <c r="D322" s="99"/>
      <c r="E322" s="99"/>
      <c r="F322" s="99"/>
      <c r="G322" s="246"/>
      <c r="H322" s="246"/>
      <c r="I322" s="246"/>
      <c r="J322" s="246"/>
      <c r="K322" s="246"/>
      <c r="L322" s="246"/>
      <c r="M322" s="246"/>
      <c r="N322" s="246"/>
      <c r="O322" s="246"/>
      <c r="P322" s="259"/>
    </row>
    <row r="323" spans="1:16" ht="15.75">
      <c r="A323" s="262"/>
      <c r="B323" s="246"/>
      <c r="C323" s="99"/>
      <c r="D323" s="99"/>
      <c r="E323" s="99"/>
      <c r="F323" s="99"/>
      <c r="G323" s="246"/>
      <c r="H323" s="246"/>
      <c r="I323" s="246"/>
      <c r="J323" s="246"/>
      <c r="K323" s="246"/>
      <c r="L323" s="246"/>
      <c r="M323" s="246"/>
      <c r="N323" s="246"/>
      <c r="O323" s="246"/>
      <c r="P323" s="259"/>
    </row>
    <row r="324" spans="1:16" ht="15.75">
      <c r="A324" s="262"/>
      <c r="B324" s="246"/>
      <c r="C324" s="99"/>
      <c r="D324" s="99"/>
      <c r="E324" s="99"/>
      <c r="F324" s="99"/>
      <c r="G324" s="246"/>
      <c r="H324" s="246"/>
      <c r="I324" s="246"/>
      <c r="J324" s="246"/>
      <c r="K324" s="246"/>
      <c r="L324" s="246"/>
      <c r="M324" s="246"/>
      <c r="N324" s="246"/>
      <c r="O324" s="246"/>
      <c r="P324" s="259"/>
    </row>
    <row r="325" spans="1:16" ht="15.75">
      <c r="A325" s="262"/>
      <c r="B325" s="246"/>
      <c r="C325" s="99"/>
      <c r="D325" s="99"/>
      <c r="E325" s="99"/>
      <c r="F325" s="99"/>
      <c r="G325" s="246"/>
      <c r="H325" s="246"/>
      <c r="I325" s="246"/>
      <c r="J325" s="246"/>
      <c r="K325" s="246"/>
      <c r="L325" s="246"/>
      <c r="M325" s="246"/>
      <c r="N325" s="246"/>
      <c r="O325" s="246"/>
      <c r="P325" s="259"/>
    </row>
    <row r="326" spans="1:16" ht="15.75">
      <c r="A326" s="262"/>
      <c r="B326" s="246"/>
      <c r="C326" s="99"/>
      <c r="D326" s="99"/>
      <c r="E326" s="99"/>
      <c r="F326" s="99"/>
      <c r="G326" s="246"/>
      <c r="H326" s="246"/>
      <c r="I326" s="246"/>
      <c r="J326" s="246"/>
      <c r="K326" s="246"/>
      <c r="L326" s="246"/>
      <c r="M326" s="246"/>
      <c r="N326" s="246"/>
      <c r="O326" s="246"/>
      <c r="P326" s="259"/>
    </row>
    <row r="327" spans="1:16" ht="15.75">
      <c r="A327" s="262"/>
      <c r="B327" s="246"/>
      <c r="C327" s="99"/>
      <c r="D327" s="99"/>
      <c r="E327" s="99"/>
      <c r="F327" s="99"/>
      <c r="G327" s="246"/>
      <c r="H327" s="246"/>
      <c r="I327" s="246"/>
      <c r="J327" s="246"/>
      <c r="K327" s="246"/>
      <c r="L327" s="246"/>
      <c r="M327" s="246"/>
      <c r="N327" s="246"/>
      <c r="O327" s="246"/>
      <c r="P327" s="259"/>
    </row>
    <row r="328" spans="1:16" ht="15.75">
      <c r="A328" s="262"/>
      <c r="B328" s="246"/>
      <c r="C328" s="99"/>
      <c r="D328" s="99"/>
      <c r="E328" s="99"/>
      <c r="F328" s="99"/>
      <c r="G328" s="246"/>
      <c r="H328" s="246"/>
      <c r="I328" s="246"/>
      <c r="J328" s="246"/>
      <c r="K328" s="246"/>
      <c r="L328" s="246"/>
      <c r="M328" s="246"/>
      <c r="N328" s="246"/>
      <c r="O328" s="246"/>
      <c r="P328" s="259"/>
    </row>
    <row r="329" spans="1:16" ht="15.75">
      <c r="A329" s="262"/>
      <c r="B329" s="246"/>
      <c r="C329" s="99"/>
      <c r="D329" s="99"/>
      <c r="E329" s="99"/>
      <c r="F329" s="99"/>
      <c r="G329" s="246"/>
      <c r="H329" s="246"/>
      <c r="I329" s="246"/>
      <c r="J329" s="246"/>
      <c r="K329" s="246"/>
      <c r="L329" s="246"/>
      <c r="M329" s="246"/>
      <c r="N329" s="246"/>
      <c r="O329" s="246"/>
      <c r="P329" s="259"/>
    </row>
    <row r="330" spans="1:16" ht="15.75">
      <c r="A330" s="262"/>
      <c r="B330" s="246"/>
      <c r="C330" s="99"/>
      <c r="D330" s="99"/>
      <c r="E330" s="99"/>
      <c r="F330" s="99"/>
      <c r="G330" s="246"/>
      <c r="H330" s="246"/>
      <c r="I330" s="246"/>
      <c r="J330" s="246"/>
      <c r="K330" s="246"/>
      <c r="L330" s="246"/>
      <c r="M330" s="246"/>
      <c r="N330" s="246"/>
      <c r="O330" s="246"/>
      <c r="P330" s="259"/>
    </row>
    <row r="331" spans="1:16" ht="15.75">
      <c r="A331" s="262"/>
      <c r="B331" s="246"/>
      <c r="C331" s="99"/>
      <c r="D331" s="99"/>
      <c r="E331" s="99"/>
      <c r="F331" s="99"/>
      <c r="G331" s="246"/>
      <c r="H331" s="246"/>
      <c r="I331" s="246"/>
      <c r="J331" s="246"/>
      <c r="K331" s="246"/>
      <c r="L331" s="246"/>
      <c r="M331" s="246"/>
      <c r="N331" s="246"/>
      <c r="O331" s="246"/>
      <c r="P331" s="259"/>
    </row>
    <row r="332" spans="1:16" ht="15.75">
      <c r="A332" s="262"/>
      <c r="B332" s="246"/>
      <c r="C332" s="99"/>
      <c r="D332" s="99"/>
      <c r="E332" s="99"/>
      <c r="F332" s="99"/>
      <c r="G332" s="246"/>
      <c r="H332" s="246"/>
      <c r="I332" s="246"/>
      <c r="J332" s="246"/>
      <c r="K332" s="246"/>
      <c r="L332" s="246"/>
      <c r="M332" s="246"/>
      <c r="N332" s="246"/>
      <c r="O332" s="246"/>
      <c r="P332" s="259"/>
    </row>
    <row r="333" spans="1:16" ht="15.75">
      <c r="A333" s="262"/>
      <c r="B333" s="246"/>
      <c r="C333" s="99"/>
      <c r="D333" s="99"/>
      <c r="E333" s="99"/>
      <c r="F333" s="99"/>
      <c r="G333" s="246"/>
      <c r="H333" s="246"/>
      <c r="I333" s="246"/>
      <c r="J333" s="246"/>
      <c r="K333" s="246"/>
      <c r="L333" s="246"/>
      <c r="M333" s="246"/>
      <c r="N333" s="246"/>
      <c r="O333" s="246"/>
      <c r="P333" s="259"/>
    </row>
    <row r="334" spans="1:16" ht="15.75">
      <c r="A334" s="262"/>
      <c r="B334" s="246"/>
      <c r="C334" s="99"/>
      <c r="D334" s="99"/>
      <c r="E334" s="99"/>
      <c r="F334" s="99"/>
      <c r="G334" s="246"/>
      <c r="H334" s="246"/>
      <c r="I334" s="246"/>
      <c r="J334" s="246"/>
      <c r="K334" s="246"/>
      <c r="L334" s="246"/>
      <c r="M334" s="246"/>
      <c r="N334" s="246"/>
      <c r="O334" s="246"/>
      <c r="P334" s="259"/>
    </row>
    <row r="335" spans="1:16" ht="15.75">
      <c r="A335" s="262"/>
      <c r="B335" s="246"/>
      <c r="C335" s="99"/>
      <c r="D335" s="99"/>
      <c r="E335" s="99"/>
      <c r="F335" s="99"/>
      <c r="G335" s="246"/>
      <c r="H335" s="246"/>
      <c r="I335" s="246"/>
      <c r="J335" s="246"/>
      <c r="K335" s="246"/>
      <c r="L335" s="246"/>
      <c r="M335" s="246"/>
      <c r="N335" s="246"/>
      <c r="O335" s="246"/>
      <c r="P335" s="259"/>
    </row>
    <row r="336" spans="1:16" ht="15.75">
      <c r="A336" s="262"/>
      <c r="B336" s="246"/>
      <c r="C336" s="99"/>
      <c r="D336" s="99"/>
      <c r="E336" s="99"/>
      <c r="F336" s="99"/>
      <c r="G336" s="246"/>
      <c r="H336" s="246"/>
      <c r="I336" s="246"/>
      <c r="J336" s="246"/>
      <c r="K336" s="246"/>
      <c r="L336" s="246"/>
      <c r="M336" s="246"/>
      <c r="N336" s="246"/>
      <c r="O336" s="246"/>
      <c r="P336" s="259"/>
    </row>
    <row r="337" spans="1:16" ht="15.75">
      <c r="A337" s="262"/>
      <c r="B337" s="246"/>
      <c r="C337" s="99"/>
      <c r="D337" s="99"/>
      <c r="E337" s="99"/>
      <c r="F337" s="99"/>
      <c r="G337" s="246"/>
      <c r="H337" s="246"/>
      <c r="I337" s="246"/>
      <c r="J337" s="246"/>
      <c r="K337" s="246"/>
      <c r="L337" s="246"/>
      <c r="M337" s="246"/>
      <c r="N337" s="246"/>
      <c r="O337" s="246"/>
      <c r="P337" s="259"/>
    </row>
    <row r="338" spans="1:16" ht="15.75">
      <c r="A338" s="262"/>
      <c r="B338" s="246"/>
      <c r="C338" s="99"/>
      <c r="D338" s="99"/>
      <c r="E338" s="99"/>
      <c r="F338" s="99"/>
      <c r="G338" s="246"/>
      <c r="H338" s="246"/>
      <c r="I338" s="246"/>
      <c r="J338" s="246"/>
      <c r="K338" s="246"/>
      <c r="L338" s="246"/>
      <c r="M338" s="246"/>
      <c r="N338" s="246"/>
      <c r="O338" s="246"/>
      <c r="P338" s="259"/>
    </row>
    <row r="339" spans="1:16" ht="15.75">
      <c r="A339" s="262"/>
      <c r="B339" s="246"/>
      <c r="C339" s="99"/>
      <c r="D339" s="99"/>
      <c r="E339" s="99"/>
      <c r="F339" s="99"/>
      <c r="G339" s="246"/>
      <c r="H339" s="246"/>
      <c r="I339" s="246"/>
      <c r="J339" s="246"/>
      <c r="K339" s="246"/>
      <c r="L339" s="246"/>
      <c r="M339" s="246"/>
      <c r="N339" s="246"/>
      <c r="O339" s="246"/>
      <c r="P339" s="259"/>
    </row>
    <row r="340" spans="1:16" ht="15.75">
      <c r="A340" s="262"/>
      <c r="B340" s="246"/>
      <c r="C340" s="99"/>
      <c r="D340" s="99"/>
      <c r="E340" s="99"/>
      <c r="F340" s="99"/>
      <c r="G340" s="246"/>
      <c r="H340" s="246"/>
      <c r="I340" s="246"/>
      <c r="J340" s="246"/>
      <c r="K340" s="246"/>
      <c r="L340" s="246"/>
      <c r="M340" s="246"/>
      <c r="N340" s="246"/>
      <c r="O340" s="246"/>
      <c r="P340" s="259"/>
    </row>
    <row r="341" spans="1:16" ht="15.75">
      <c r="A341" s="262"/>
      <c r="B341" s="246"/>
      <c r="C341" s="99"/>
      <c r="D341" s="99"/>
      <c r="E341" s="99"/>
      <c r="F341" s="99"/>
      <c r="G341" s="246"/>
      <c r="H341" s="246"/>
      <c r="I341" s="246"/>
      <c r="J341" s="246"/>
      <c r="K341" s="246"/>
      <c r="L341" s="246"/>
      <c r="M341" s="246"/>
      <c r="N341" s="246"/>
      <c r="O341" s="246"/>
      <c r="P341" s="259"/>
    </row>
    <row r="342" spans="1:16" ht="15.75">
      <c r="A342" s="262"/>
      <c r="B342" s="246"/>
      <c r="C342" s="99"/>
      <c r="D342" s="99"/>
      <c r="E342" s="99"/>
      <c r="F342" s="99"/>
      <c r="G342" s="246"/>
      <c r="H342" s="246"/>
      <c r="I342" s="246"/>
      <c r="J342" s="246"/>
      <c r="K342" s="246"/>
      <c r="L342" s="246"/>
      <c r="M342" s="246"/>
      <c r="N342" s="246"/>
      <c r="O342" s="246"/>
      <c r="P342" s="259"/>
    </row>
    <row r="343" spans="1:16" ht="15.75">
      <c r="A343" s="262"/>
      <c r="B343" s="246"/>
      <c r="C343" s="99"/>
      <c r="D343" s="99"/>
      <c r="E343" s="99"/>
      <c r="F343" s="99"/>
      <c r="G343" s="246"/>
      <c r="H343" s="246"/>
      <c r="I343" s="246"/>
      <c r="J343" s="246"/>
      <c r="K343" s="246"/>
      <c r="L343" s="246"/>
      <c r="M343" s="246"/>
      <c r="N343" s="246"/>
      <c r="O343" s="246"/>
      <c r="P343" s="259"/>
    </row>
    <row r="344" spans="1:16" ht="15.75">
      <c r="A344" s="262"/>
      <c r="B344" s="246"/>
      <c r="C344" s="99"/>
      <c r="D344" s="99"/>
      <c r="E344" s="99"/>
      <c r="F344" s="99"/>
      <c r="G344" s="246"/>
      <c r="H344" s="246"/>
      <c r="I344" s="246"/>
      <c r="J344" s="246"/>
      <c r="K344" s="246"/>
      <c r="L344" s="246"/>
      <c r="M344" s="246"/>
      <c r="N344" s="246"/>
      <c r="O344" s="246"/>
      <c r="P344" s="259"/>
    </row>
    <row r="345" spans="1:16" ht="15.75">
      <c r="A345" s="262"/>
      <c r="B345" s="246"/>
      <c r="C345" s="99"/>
      <c r="D345" s="99"/>
      <c r="E345" s="99"/>
      <c r="F345" s="99"/>
      <c r="G345" s="246"/>
      <c r="H345" s="246"/>
      <c r="I345" s="246"/>
      <c r="J345" s="246"/>
      <c r="K345" s="246"/>
      <c r="L345" s="246"/>
      <c r="M345" s="246"/>
      <c r="N345" s="246"/>
      <c r="O345" s="246"/>
      <c r="P345" s="259"/>
    </row>
    <row r="346" spans="1:16" ht="15.75">
      <c r="A346" s="262"/>
      <c r="B346" s="246"/>
      <c r="C346" s="99"/>
      <c r="D346" s="99"/>
      <c r="E346" s="99"/>
      <c r="F346" s="99"/>
      <c r="G346" s="246"/>
      <c r="H346" s="246"/>
      <c r="I346" s="246"/>
      <c r="J346" s="246"/>
      <c r="K346" s="246"/>
      <c r="L346" s="246"/>
      <c r="M346" s="246"/>
      <c r="N346" s="246"/>
      <c r="O346" s="246"/>
      <c r="P346" s="259"/>
    </row>
    <row r="347" spans="1:16" ht="15.75">
      <c r="A347" s="262"/>
      <c r="B347" s="246"/>
      <c r="C347" s="99"/>
      <c r="D347" s="99"/>
      <c r="E347" s="99"/>
      <c r="F347" s="99"/>
      <c r="G347" s="246"/>
      <c r="H347" s="246"/>
      <c r="I347" s="246"/>
      <c r="J347" s="246"/>
      <c r="K347" s="246"/>
      <c r="L347" s="246"/>
      <c r="M347" s="246"/>
      <c r="N347" s="246"/>
      <c r="O347" s="246"/>
      <c r="P347" s="259"/>
    </row>
    <row r="348" spans="1:16" ht="15.75">
      <c r="A348" s="262"/>
      <c r="B348" s="246"/>
      <c r="C348" s="99"/>
      <c r="D348" s="99"/>
      <c r="E348" s="99"/>
      <c r="F348" s="99"/>
      <c r="G348" s="246"/>
      <c r="H348" s="246"/>
      <c r="I348" s="246"/>
      <c r="J348" s="246"/>
      <c r="K348" s="246"/>
      <c r="L348" s="246"/>
      <c r="M348" s="246"/>
      <c r="N348" s="246"/>
      <c r="O348" s="246"/>
      <c r="P348" s="259"/>
    </row>
    <row r="349" spans="1:16" ht="15.75">
      <c r="A349" s="262"/>
      <c r="B349" s="246"/>
      <c r="C349" s="99"/>
      <c r="D349" s="99"/>
      <c r="E349" s="99"/>
      <c r="F349" s="99"/>
      <c r="G349" s="246"/>
      <c r="H349" s="246"/>
      <c r="I349" s="246"/>
      <c r="J349" s="246"/>
      <c r="K349" s="246"/>
      <c r="L349" s="246"/>
      <c r="M349" s="246"/>
      <c r="N349" s="246"/>
      <c r="O349" s="246"/>
      <c r="P349" s="259"/>
    </row>
    <row r="350" spans="1:16" ht="15.75">
      <c r="A350" s="262"/>
      <c r="B350" s="246"/>
      <c r="C350" s="99"/>
      <c r="D350" s="99"/>
      <c r="E350" s="99"/>
      <c r="F350" s="99"/>
      <c r="G350" s="246"/>
      <c r="H350" s="246"/>
      <c r="I350" s="246"/>
      <c r="J350" s="246"/>
      <c r="K350" s="246"/>
      <c r="L350" s="246"/>
      <c r="M350" s="246"/>
      <c r="N350" s="246"/>
      <c r="O350" s="246"/>
      <c r="P350" s="259"/>
    </row>
    <row r="351" spans="1:16" ht="15.75">
      <c r="A351" s="262"/>
      <c r="B351" s="246"/>
      <c r="C351" s="99"/>
      <c r="D351" s="99"/>
      <c r="E351" s="99"/>
      <c r="F351" s="99"/>
      <c r="G351" s="246"/>
      <c r="H351" s="246"/>
      <c r="I351" s="246"/>
      <c r="J351" s="246"/>
      <c r="K351" s="246"/>
      <c r="L351" s="246"/>
      <c r="M351" s="246"/>
      <c r="N351" s="246"/>
      <c r="O351" s="246"/>
      <c r="P351" s="259"/>
    </row>
    <row r="352" spans="1:16" ht="15.75">
      <c r="A352" s="262"/>
      <c r="B352" s="246"/>
      <c r="C352" s="99"/>
      <c r="D352" s="99"/>
      <c r="E352" s="99"/>
      <c r="F352" s="99"/>
      <c r="G352" s="246"/>
      <c r="H352" s="246"/>
      <c r="I352" s="246"/>
      <c r="J352" s="246"/>
      <c r="K352" s="246"/>
      <c r="L352" s="246"/>
      <c r="M352" s="246"/>
      <c r="N352" s="246"/>
      <c r="O352" s="246"/>
      <c r="P352" s="259"/>
    </row>
    <row r="353" spans="1:16" ht="15.75">
      <c r="A353" s="262"/>
      <c r="B353" s="246"/>
      <c r="C353" s="99"/>
      <c r="D353" s="99"/>
      <c r="E353" s="99"/>
      <c r="F353" s="99"/>
      <c r="G353" s="246"/>
      <c r="H353" s="246"/>
      <c r="I353" s="246"/>
      <c r="J353" s="246"/>
      <c r="K353" s="246"/>
      <c r="L353" s="246"/>
      <c r="M353" s="246"/>
      <c r="N353" s="246"/>
      <c r="O353" s="246"/>
      <c r="P353" s="259"/>
    </row>
    <row r="354" spans="1:16" ht="15.75">
      <c r="A354" s="262"/>
      <c r="B354" s="246"/>
      <c r="C354" s="99"/>
      <c r="D354" s="99"/>
      <c r="E354" s="99"/>
      <c r="F354" s="99"/>
      <c r="G354" s="246"/>
      <c r="H354" s="246"/>
      <c r="I354" s="246"/>
      <c r="J354" s="246"/>
      <c r="K354" s="246"/>
      <c r="L354" s="246"/>
      <c r="M354" s="246"/>
      <c r="N354" s="246"/>
      <c r="O354" s="246"/>
      <c r="P354" s="259"/>
    </row>
    <row r="355" spans="1:16" ht="15.75">
      <c r="A355" s="262"/>
      <c r="B355" s="246"/>
      <c r="C355" s="99"/>
      <c r="D355" s="99"/>
      <c r="E355" s="99"/>
      <c r="F355" s="99"/>
      <c r="G355" s="246"/>
      <c r="H355" s="246"/>
      <c r="I355" s="246"/>
      <c r="J355" s="246"/>
      <c r="K355" s="246"/>
      <c r="L355" s="246"/>
      <c r="M355" s="246"/>
      <c r="N355" s="246"/>
      <c r="O355" s="246"/>
      <c r="P355" s="259"/>
    </row>
    <row r="356" spans="1:16" ht="15.75">
      <c r="A356" s="262"/>
      <c r="B356" s="246"/>
      <c r="C356" s="99"/>
      <c r="D356" s="99"/>
      <c r="E356" s="99"/>
      <c r="F356" s="99"/>
      <c r="G356" s="246"/>
      <c r="H356" s="246"/>
      <c r="I356" s="246"/>
      <c r="J356" s="246"/>
      <c r="K356" s="246"/>
      <c r="L356" s="246"/>
      <c r="M356" s="246"/>
      <c r="N356" s="246"/>
      <c r="O356" s="246"/>
      <c r="P356" s="259"/>
    </row>
    <row r="357" spans="1:16" ht="15.75">
      <c r="A357" s="262"/>
      <c r="B357" s="246"/>
      <c r="C357" s="99"/>
      <c r="D357" s="99"/>
      <c r="E357" s="99"/>
      <c r="F357" s="99"/>
      <c r="G357" s="246"/>
      <c r="H357" s="246"/>
      <c r="I357" s="246"/>
      <c r="J357" s="246"/>
      <c r="K357" s="246"/>
      <c r="L357" s="246"/>
      <c r="M357" s="246"/>
      <c r="N357" s="246"/>
      <c r="O357" s="246"/>
      <c r="P357" s="259"/>
    </row>
    <row r="358" spans="1:16" ht="15.75">
      <c r="A358" s="262"/>
      <c r="B358" s="246"/>
      <c r="C358" s="99"/>
      <c r="D358" s="99"/>
      <c r="E358" s="99"/>
      <c r="F358" s="99"/>
      <c r="G358" s="246"/>
      <c r="H358" s="246"/>
      <c r="I358" s="246"/>
      <c r="J358" s="246"/>
      <c r="K358" s="246"/>
      <c r="L358" s="246"/>
      <c r="M358" s="246"/>
      <c r="N358" s="246"/>
      <c r="O358" s="246"/>
      <c r="P358" s="259"/>
    </row>
    <row r="359" spans="1:16" ht="15.75">
      <c r="A359" s="262"/>
      <c r="B359" s="246"/>
      <c r="C359" s="99"/>
      <c r="D359" s="99"/>
      <c r="E359" s="99"/>
      <c r="F359" s="99"/>
      <c r="G359" s="246"/>
      <c r="H359" s="246"/>
      <c r="I359" s="246"/>
      <c r="J359" s="246"/>
      <c r="K359" s="246"/>
      <c r="L359" s="246"/>
      <c r="M359" s="246"/>
      <c r="N359" s="246"/>
      <c r="O359" s="246"/>
      <c r="P359" s="259"/>
    </row>
    <row r="360" spans="1:16" ht="15.75">
      <c r="A360" s="262"/>
      <c r="B360" s="246"/>
      <c r="C360" s="99"/>
      <c r="D360" s="99"/>
      <c r="E360" s="99"/>
      <c r="F360" s="99"/>
      <c r="G360" s="246"/>
      <c r="H360" s="246"/>
      <c r="I360" s="246"/>
      <c r="J360" s="246"/>
      <c r="K360" s="246"/>
      <c r="L360" s="246"/>
      <c r="M360" s="246"/>
      <c r="N360" s="246"/>
      <c r="O360" s="246"/>
      <c r="P360" s="259"/>
    </row>
    <row r="361" spans="1:16" ht="15.75">
      <c r="A361" s="262"/>
      <c r="B361" s="246"/>
      <c r="C361" s="99"/>
      <c r="D361" s="99"/>
      <c r="E361" s="99"/>
      <c r="F361" s="99"/>
      <c r="G361" s="246"/>
      <c r="H361" s="246"/>
      <c r="I361" s="246"/>
      <c r="J361" s="246"/>
      <c r="K361" s="246"/>
      <c r="L361" s="246"/>
      <c r="M361" s="246"/>
      <c r="N361" s="246"/>
      <c r="O361" s="246"/>
      <c r="P361" s="259"/>
    </row>
    <row r="362" spans="1:16" ht="15.75">
      <c r="A362" s="262"/>
      <c r="B362" s="246"/>
      <c r="C362" s="99"/>
      <c r="D362" s="99"/>
      <c r="E362" s="99"/>
      <c r="F362" s="99"/>
      <c r="G362" s="246"/>
      <c r="H362" s="246"/>
      <c r="I362" s="246"/>
      <c r="J362" s="246"/>
      <c r="K362" s="246"/>
      <c r="L362" s="246"/>
      <c r="M362" s="246"/>
      <c r="N362" s="246"/>
      <c r="O362" s="246"/>
      <c r="P362" s="259"/>
    </row>
    <row r="363" spans="1:16" ht="15.75">
      <c r="A363" s="262"/>
      <c r="B363" s="246"/>
      <c r="C363" s="99"/>
      <c r="D363" s="99"/>
      <c r="E363" s="99"/>
      <c r="F363" s="99"/>
      <c r="G363" s="246"/>
      <c r="H363" s="246"/>
      <c r="I363" s="246"/>
      <c r="J363" s="246"/>
      <c r="K363" s="246"/>
      <c r="L363" s="246"/>
      <c r="M363" s="246"/>
      <c r="N363" s="246"/>
      <c r="O363" s="246"/>
      <c r="P363" s="259"/>
    </row>
    <row r="364" spans="1:16" ht="15.75">
      <c r="A364" s="262"/>
      <c r="B364" s="246"/>
      <c r="C364" s="99"/>
      <c r="D364" s="99"/>
      <c r="E364" s="99"/>
      <c r="F364" s="99"/>
      <c r="G364" s="246"/>
      <c r="H364" s="246"/>
      <c r="I364" s="246"/>
      <c r="J364" s="246"/>
      <c r="K364" s="246"/>
      <c r="L364" s="246"/>
      <c r="M364" s="246"/>
      <c r="N364" s="246"/>
      <c r="O364" s="246"/>
      <c r="P364" s="259"/>
    </row>
    <row r="365" spans="1:16" ht="15.75">
      <c r="A365" s="262"/>
      <c r="B365" s="246"/>
      <c r="C365" s="99"/>
      <c r="D365" s="99"/>
      <c r="E365" s="99"/>
      <c r="F365" s="99"/>
      <c r="G365" s="246"/>
      <c r="H365" s="246"/>
      <c r="I365" s="246"/>
      <c r="J365" s="246"/>
      <c r="K365" s="246"/>
      <c r="L365" s="246"/>
      <c r="M365" s="246"/>
      <c r="N365" s="246"/>
      <c r="O365" s="246"/>
      <c r="P365" s="259"/>
    </row>
    <row r="366" spans="1:16" ht="15.75">
      <c r="A366" s="262"/>
      <c r="B366" s="246"/>
      <c r="C366" s="99"/>
      <c r="D366" s="99"/>
      <c r="E366" s="99"/>
      <c r="F366" s="99"/>
      <c r="G366" s="246"/>
      <c r="H366" s="246"/>
      <c r="I366" s="246"/>
      <c r="J366" s="246"/>
      <c r="K366" s="246"/>
      <c r="L366" s="246"/>
      <c r="M366" s="246"/>
      <c r="N366" s="246"/>
      <c r="O366" s="246"/>
      <c r="P366" s="259"/>
    </row>
    <row r="367" spans="1:16" ht="15.75">
      <c r="A367" s="263"/>
      <c r="B367" s="246"/>
      <c r="C367" s="99"/>
      <c r="D367" s="99"/>
      <c r="E367" s="99"/>
      <c r="F367" s="99"/>
      <c r="G367" s="246"/>
      <c r="H367" s="246"/>
      <c r="I367" s="246"/>
      <c r="J367" s="246"/>
      <c r="K367" s="246"/>
      <c r="L367" s="246"/>
      <c r="M367" s="246"/>
      <c r="N367" s="246"/>
      <c r="O367" s="246"/>
      <c r="P367" s="259"/>
    </row>
    <row r="368" spans="1:16" ht="15.75">
      <c r="A368" s="263"/>
      <c r="B368" s="246"/>
      <c r="C368" s="99"/>
      <c r="D368" s="99"/>
      <c r="E368" s="99"/>
      <c r="F368" s="99"/>
      <c r="G368" s="246"/>
      <c r="H368" s="246"/>
      <c r="I368" s="246"/>
      <c r="J368" s="246"/>
      <c r="K368" s="246"/>
      <c r="L368" s="246"/>
      <c r="M368" s="246"/>
      <c r="N368" s="246"/>
      <c r="O368" s="246"/>
      <c r="P368" s="259"/>
    </row>
    <row r="369" spans="1:16" ht="15.75">
      <c r="A369" s="263"/>
      <c r="B369" s="246"/>
      <c r="C369" s="99"/>
      <c r="D369" s="99"/>
      <c r="E369" s="99"/>
      <c r="F369" s="99"/>
      <c r="G369" s="246"/>
      <c r="H369" s="246"/>
      <c r="I369" s="246"/>
      <c r="J369" s="246"/>
      <c r="K369" s="246"/>
      <c r="L369" s="246"/>
      <c r="M369" s="246"/>
      <c r="N369" s="246"/>
      <c r="O369" s="246"/>
      <c r="P369" s="259"/>
    </row>
    <row r="370" spans="1:16" ht="15.75">
      <c r="A370" s="263"/>
      <c r="B370" s="246"/>
      <c r="C370" s="99"/>
      <c r="D370" s="99"/>
      <c r="E370" s="99"/>
      <c r="F370" s="99"/>
      <c r="G370" s="246"/>
      <c r="H370" s="246"/>
      <c r="I370" s="246"/>
      <c r="J370" s="246"/>
      <c r="K370" s="246"/>
      <c r="L370" s="246"/>
      <c r="M370" s="246"/>
      <c r="N370" s="246"/>
      <c r="O370" s="246"/>
      <c r="P370" s="246"/>
    </row>
    <row r="371" spans="1:16" ht="15.75">
      <c r="A371" s="263"/>
      <c r="B371" s="246"/>
      <c r="C371" s="99"/>
      <c r="D371" s="99"/>
      <c r="E371" s="99"/>
      <c r="F371" s="99"/>
      <c r="G371" s="246"/>
      <c r="H371" s="246"/>
      <c r="I371" s="246"/>
      <c r="J371" s="246"/>
      <c r="K371" s="246"/>
      <c r="L371" s="246"/>
      <c r="M371" s="246"/>
      <c r="N371" s="246"/>
      <c r="O371" s="246"/>
      <c r="P371" s="246"/>
    </row>
    <row r="372" spans="1:16" ht="15.75">
      <c r="A372" s="263"/>
      <c r="B372" s="246"/>
      <c r="C372" s="99"/>
      <c r="D372" s="99"/>
      <c r="E372" s="99"/>
      <c r="F372" s="99"/>
      <c r="G372" s="246"/>
      <c r="H372" s="246"/>
      <c r="I372" s="246"/>
      <c r="J372" s="246"/>
      <c r="K372" s="246"/>
      <c r="L372" s="246"/>
      <c r="M372" s="246"/>
      <c r="N372" s="246"/>
      <c r="O372" s="246"/>
      <c r="P372" s="246"/>
    </row>
    <row r="373" spans="1:16" ht="15.75">
      <c r="A373" s="263"/>
      <c r="B373" s="246"/>
      <c r="C373" s="99"/>
      <c r="D373" s="99"/>
      <c r="E373" s="99"/>
      <c r="F373" s="99"/>
      <c r="G373" s="246"/>
      <c r="H373" s="246"/>
      <c r="I373" s="246"/>
      <c r="J373" s="246"/>
      <c r="K373" s="246"/>
      <c r="L373" s="246"/>
      <c r="M373" s="246"/>
      <c r="N373" s="246"/>
      <c r="O373" s="246"/>
      <c r="P373" s="246"/>
    </row>
    <row r="374" spans="1:16" ht="15.75">
      <c r="A374" s="263"/>
      <c r="B374" s="246"/>
      <c r="C374" s="99"/>
      <c r="D374" s="99"/>
      <c r="E374" s="99"/>
      <c r="F374" s="99"/>
      <c r="G374" s="246"/>
      <c r="H374" s="246"/>
      <c r="I374" s="246"/>
      <c r="J374" s="246"/>
      <c r="K374" s="246"/>
      <c r="L374" s="246"/>
      <c r="M374" s="246"/>
      <c r="N374" s="246"/>
      <c r="O374" s="246"/>
      <c r="P374" s="246"/>
    </row>
    <row r="375" spans="1:16" ht="15.75">
      <c r="A375" s="263"/>
      <c r="B375" s="246"/>
      <c r="C375" s="99"/>
      <c r="D375" s="99"/>
      <c r="E375" s="99"/>
      <c r="F375" s="99"/>
      <c r="G375" s="246"/>
      <c r="H375" s="246"/>
      <c r="I375" s="246"/>
      <c r="J375" s="246"/>
      <c r="K375" s="246"/>
      <c r="L375" s="246"/>
      <c r="M375" s="246"/>
      <c r="N375" s="246"/>
      <c r="O375" s="246"/>
      <c r="P375" s="246"/>
    </row>
    <row r="376" spans="1:16" ht="15.75">
      <c r="A376" s="263"/>
      <c r="B376" s="246"/>
      <c r="C376" s="99"/>
      <c r="D376" s="99"/>
      <c r="E376" s="99"/>
      <c r="F376" s="99"/>
      <c r="G376" s="246"/>
      <c r="H376" s="246"/>
      <c r="I376" s="246"/>
      <c r="J376" s="246"/>
      <c r="K376" s="246"/>
      <c r="L376" s="246"/>
      <c r="M376" s="246"/>
      <c r="N376" s="246"/>
      <c r="O376" s="246"/>
      <c r="P376" s="246"/>
    </row>
    <row r="377" spans="1:16" ht="15.75">
      <c r="A377" s="263"/>
      <c r="B377" s="246"/>
      <c r="C377" s="99"/>
      <c r="D377" s="99"/>
      <c r="E377" s="99"/>
      <c r="F377" s="99"/>
      <c r="G377" s="246"/>
      <c r="H377" s="246"/>
      <c r="I377" s="246"/>
      <c r="J377" s="246"/>
      <c r="K377" s="246"/>
      <c r="L377" s="246"/>
      <c r="M377" s="246"/>
      <c r="N377" s="246"/>
      <c r="O377" s="246"/>
      <c r="P377" s="246"/>
    </row>
    <row r="378" spans="1:16" ht="15.75">
      <c r="A378" s="263"/>
      <c r="B378" s="246"/>
      <c r="C378" s="99"/>
      <c r="D378" s="99"/>
      <c r="E378" s="99"/>
      <c r="F378" s="99"/>
      <c r="G378" s="246"/>
      <c r="H378" s="246"/>
      <c r="I378" s="246"/>
      <c r="J378" s="246"/>
      <c r="K378" s="246"/>
      <c r="L378" s="246"/>
      <c r="M378" s="246"/>
      <c r="N378" s="246"/>
      <c r="O378" s="246"/>
      <c r="P378" s="246"/>
    </row>
    <row r="379" spans="1:16" ht="15.75">
      <c r="A379" s="263"/>
      <c r="B379" s="246"/>
      <c r="C379" s="99"/>
      <c r="D379" s="99"/>
      <c r="E379" s="99"/>
      <c r="F379" s="99"/>
      <c r="G379" s="246"/>
      <c r="H379" s="246"/>
      <c r="I379" s="246"/>
      <c r="J379" s="246"/>
      <c r="K379" s="246"/>
      <c r="L379" s="246"/>
      <c r="M379" s="246"/>
      <c r="N379" s="246"/>
      <c r="O379" s="246"/>
      <c r="P379" s="246"/>
    </row>
    <row r="380" spans="1:16" ht="15.75">
      <c r="A380" s="263"/>
      <c r="B380" s="246"/>
      <c r="C380" s="99"/>
      <c r="D380" s="99"/>
      <c r="E380" s="99"/>
      <c r="F380" s="99"/>
      <c r="G380" s="246"/>
      <c r="H380" s="246"/>
      <c r="I380" s="246"/>
      <c r="J380" s="246"/>
      <c r="K380" s="246"/>
      <c r="L380" s="246"/>
      <c r="M380" s="246"/>
      <c r="N380" s="246"/>
      <c r="O380" s="246"/>
      <c r="P380" s="246"/>
    </row>
    <row r="381" spans="1:16" ht="15.75">
      <c r="A381" s="263"/>
      <c r="B381" s="246"/>
      <c r="C381" s="99"/>
      <c r="D381" s="99"/>
      <c r="E381" s="99"/>
      <c r="F381" s="99"/>
      <c r="G381" s="246"/>
      <c r="H381" s="246"/>
      <c r="I381" s="246"/>
      <c r="J381" s="246"/>
      <c r="K381" s="246"/>
      <c r="L381" s="246"/>
      <c r="M381" s="246"/>
      <c r="N381" s="246"/>
      <c r="O381" s="246"/>
      <c r="P381" s="246"/>
    </row>
    <row r="382" spans="1:16" ht="15.75">
      <c r="A382" s="263"/>
      <c r="B382" s="246"/>
      <c r="C382" s="99"/>
      <c r="D382" s="99"/>
      <c r="E382" s="99"/>
      <c r="F382" s="99"/>
      <c r="G382" s="99"/>
    </row>
    <row r="383" spans="1:16" ht="15.75">
      <c r="A383" s="263"/>
      <c r="B383" s="246"/>
      <c r="C383" s="99"/>
      <c r="D383" s="99"/>
      <c r="E383" s="99"/>
      <c r="F383" s="99"/>
      <c r="G383" s="99"/>
    </row>
    <row r="384" spans="1:16" ht="15.75">
      <c r="A384" s="263"/>
      <c r="B384" s="246"/>
      <c r="C384" s="99"/>
      <c r="D384" s="99"/>
      <c r="E384" s="99"/>
      <c r="F384" s="99"/>
      <c r="G384" s="99"/>
    </row>
    <row r="385" spans="1:7" ht="15.75">
      <c r="A385" s="263"/>
      <c r="B385" s="246"/>
      <c r="C385" s="99"/>
      <c r="D385" s="99"/>
      <c r="E385" s="99"/>
      <c r="F385" s="99"/>
      <c r="G385" s="99"/>
    </row>
    <row r="386" spans="1:7" ht="15.75">
      <c r="A386" s="263"/>
      <c r="B386" s="246"/>
      <c r="C386" s="99"/>
      <c r="D386" s="99"/>
      <c r="E386" s="99"/>
      <c r="F386" s="99"/>
      <c r="G386" s="99"/>
    </row>
    <row r="387" spans="1:7" ht="15.75">
      <c r="A387" s="263"/>
      <c r="B387" s="246"/>
      <c r="C387" s="99"/>
      <c r="D387" s="99"/>
      <c r="E387" s="99"/>
      <c r="F387" s="99"/>
      <c r="G387" s="99"/>
    </row>
    <row r="388" spans="1:7" ht="15.75">
      <c r="A388" s="263"/>
      <c r="B388" s="246"/>
      <c r="C388" s="99"/>
      <c r="D388" s="99"/>
      <c r="E388" s="99"/>
      <c r="F388" s="99"/>
      <c r="G388" s="99"/>
    </row>
    <row r="389" spans="1:7" ht="15.75">
      <c r="A389" s="263"/>
      <c r="B389" s="246"/>
      <c r="C389" s="99"/>
      <c r="D389" s="99"/>
      <c r="E389" s="99"/>
      <c r="F389" s="99"/>
      <c r="G389" s="99"/>
    </row>
    <row r="390" spans="1:7" ht="15.75">
      <c r="A390" s="263"/>
      <c r="B390" s="246"/>
      <c r="C390" s="99"/>
      <c r="D390" s="99"/>
      <c r="E390" s="99"/>
      <c r="F390" s="99"/>
      <c r="G390" s="99"/>
    </row>
    <row r="391" spans="1:7" ht="15.75">
      <c r="A391" s="263"/>
      <c r="B391" s="246"/>
      <c r="C391" s="99"/>
      <c r="D391" s="99"/>
      <c r="E391" s="99"/>
      <c r="F391" s="99"/>
      <c r="G391" s="99"/>
    </row>
    <row r="392" spans="1:7" ht="15.75">
      <c r="A392" s="263"/>
      <c r="B392" s="246"/>
      <c r="C392" s="99"/>
      <c r="D392" s="99"/>
      <c r="E392" s="99"/>
      <c r="F392" s="99"/>
      <c r="G392" s="99"/>
    </row>
    <row r="393" spans="1:7" ht="15.75">
      <c r="A393" s="263"/>
      <c r="B393" s="246"/>
      <c r="C393" s="99"/>
      <c r="D393" s="99"/>
      <c r="E393" s="99"/>
      <c r="F393" s="99"/>
      <c r="G393" s="99"/>
    </row>
    <row r="394" spans="1:7" ht="15.75">
      <c r="A394" s="263"/>
      <c r="B394" s="246"/>
      <c r="C394" s="99"/>
      <c r="D394" s="99"/>
      <c r="E394" s="99"/>
      <c r="F394" s="99"/>
      <c r="G394" s="246"/>
    </row>
    <row r="395" spans="1:7" ht="15.75">
      <c r="A395" s="263"/>
      <c r="B395" s="246"/>
      <c r="C395" s="99"/>
      <c r="D395" s="99"/>
      <c r="E395" s="99"/>
      <c r="F395" s="99"/>
      <c r="G395" s="246"/>
    </row>
    <row r="396" spans="1:7" ht="15.75">
      <c r="A396" s="263"/>
      <c r="B396" s="246"/>
      <c r="C396" s="99"/>
      <c r="D396" s="99"/>
      <c r="E396" s="99"/>
      <c r="F396" s="99"/>
      <c r="G396" s="246"/>
    </row>
    <row r="397" spans="1:7" ht="15.75">
      <c r="A397" s="263"/>
      <c r="B397" s="246"/>
      <c r="C397" s="99"/>
      <c r="D397" s="99"/>
      <c r="E397" s="99"/>
      <c r="F397" s="99"/>
      <c r="G397" s="246"/>
    </row>
    <row r="398" spans="1:7" ht="15.75">
      <c r="A398" s="263"/>
      <c r="B398" s="246"/>
      <c r="C398" s="99"/>
      <c r="D398" s="99"/>
      <c r="E398" s="99"/>
      <c r="F398" s="99"/>
      <c r="G398" s="246"/>
    </row>
    <row r="399" spans="1:7" ht="15.75">
      <c r="A399" s="263"/>
      <c r="B399" s="246"/>
      <c r="C399" s="99"/>
      <c r="D399" s="99"/>
      <c r="E399" s="99"/>
      <c r="F399" s="99"/>
      <c r="G399" s="246"/>
    </row>
    <row r="400" spans="1:7" ht="15.75">
      <c r="A400" s="263"/>
      <c r="B400" s="246"/>
      <c r="C400" s="99"/>
      <c r="D400" s="99"/>
      <c r="E400" s="99"/>
      <c r="F400" s="99"/>
      <c r="G400" s="246"/>
    </row>
    <row r="401" spans="1:6" ht="15.75">
      <c r="A401" s="263"/>
      <c r="B401" s="246"/>
      <c r="C401" s="99"/>
      <c r="D401" s="99"/>
      <c r="E401" s="99"/>
      <c r="F401" s="99"/>
    </row>
    <row r="402" spans="1:6" ht="15.75">
      <c r="A402" s="263"/>
      <c r="B402" s="246"/>
      <c r="C402" s="99"/>
      <c r="D402" s="99"/>
      <c r="E402" s="99"/>
      <c r="F402" s="99"/>
    </row>
    <row r="403" spans="1:6" ht="15.75">
      <c r="A403" s="263"/>
      <c r="B403" s="246"/>
      <c r="C403" s="99"/>
      <c r="D403" s="99"/>
      <c r="E403" s="99"/>
      <c r="F403" s="99"/>
    </row>
    <row r="404" spans="1:6" ht="15.75">
      <c r="A404" s="263"/>
      <c r="B404" s="246"/>
      <c r="C404" s="99"/>
      <c r="D404" s="99"/>
      <c r="E404" s="99"/>
      <c r="F404" s="99"/>
    </row>
    <row r="405" spans="1:6" ht="15.75">
      <c r="A405" s="263"/>
      <c r="B405" s="246"/>
      <c r="C405" s="99"/>
      <c r="D405" s="99"/>
      <c r="E405" s="99"/>
      <c r="F405" s="99"/>
    </row>
    <row r="406" spans="1:6" ht="15.75">
      <c r="A406" s="263"/>
      <c r="B406" s="246"/>
      <c r="C406" s="99"/>
      <c r="D406" s="99"/>
      <c r="E406" s="99"/>
      <c r="F406" s="99"/>
    </row>
    <row r="407" spans="1:6" ht="15.75">
      <c r="A407" s="263"/>
      <c r="B407" s="246"/>
      <c r="C407" s="99"/>
      <c r="D407" s="99"/>
      <c r="E407" s="99"/>
      <c r="F407" s="99"/>
    </row>
    <row r="408" spans="1:6" ht="15.75">
      <c r="A408" s="263"/>
      <c r="B408" s="246"/>
      <c r="C408" s="99"/>
      <c r="D408" s="99"/>
      <c r="E408" s="99"/>
      <c r="F408" s="99"/>
    </row>
    <row r="409" spans="1:6" ht="15.75">
      <c r="A409" s="263"/>
      <c r="B409" s="246"/>
      <c r="C409" s="99"/>
      <c r="D409" s="99"/>
      <c r="E409" s="99"/>
      <c r="F409" s="99"/>
    </row>
    <row r="410" spans="1:6" ht="15.75">
      <c r="A410" s="263"/>
      <c r="B410" s="246"/>
      <c r="C410" s="99"/>
      <c r="D410" s="99"/>
      <c r="E410" s="99"/>
      <c r="F410" s="99"/>
    </row>
    <row r="411" spans="1:6" ht="15.75">
      <c r="A411" s="263"/>
      <c r="B411" s="246"/>
      <c r="C411" s="99"/>
      <c r="D411" s="99"/>
      <c r="E411" s="99"/>
      <c r="F411" s="99"/>
    </row>
    <row r="412" spans="1:6" ht="15.75">
      <c r="A412" s="263"/>
      <c r="B412" s="246"/>
      <c r="C412" s="99"/>
      <c r="D412" s="99"/>
      <c r="E412" s="99"/>
      <c r="F412" s="99"/>
    </row>
    <row r="413" spans="1:6" ht="15.75">
      <c r="A413" s="263"/>
      <c r="B413" s="246"/>
      <c r="C413" s="99"/>
      <c r="D413" s="99"/>
      <c r="E413" s="99"/>
      <c r="F413" s="99"/>
    </row>
    <row r="414" spans="1:6" ht="15.75">
      <c r="A414" s="263"/>
      <c r="B414" s="246"/>
      <c r="C414" s="99"/>
      <c r="D414" s="99"/>
      <c r="E414" s="99"/>
      <c r="F414" s="99"/>
    </row>
    <row r="415" spans="1:6" ht="15.75">
      <c r="A415" s="263"/>
      <c r="B415" s="246"/>
      <c r="C415" s="99"/>
      <c r="D415" s="99"/>
      <c r="E415" s="99"/>
      <c r="F415" s="99"/>
    </row>
    <row r="416" spans="1:6" ht="15.75">
      <c r="A416" s="263"/>
      <c r="B416" s="246"/>
      <c r="C416" s="99"/>
      <c r="D416" s="99"/>
      <c r="E416" s="99"/>
      <c r="F416" s="99"/>
    </row>
    <row r="417" spans="1:6" ht="15.75">
      <c r="A417" s="263"/>
      <c r="B417" s="246"/>
      <c r="C417" s="99"/>
      <c r="D417" s="99"/>
      <c r="E417" s="99"/>
      <c r="F417" s="99"/>
    </row>
    <row r="418" spans="1:6" ht="15.75">
      <c r="A418" s="263"/>
      <c r="B418" s="246"/>
      <c r="C418" s="99"/>
      <c r="D418" s="99"/>
      <c r="E418" s="99"/>
      <c r="F418" s="99"/>
    </row>
    <row r="419" spans="1:6" ht="15.75">
      <c r="A419" s="263"/>
      <c r="B419" s="246"/>
      <c r="C419" s="99"/>
      <c r="D419" s="99"/>
      <c r="E419" s="99"/>
      <c r="F419" s="99"/>
    </row>
    <row r="420" spans="1:6" ht="15.75">
      <c r="A420" s="263"/>
      <c r="B420" s="246"/>
      <c r="C420" s="99"/>
      <c r="D420" s="99"/>
      <c r="E420" s="99"/>
      <c r="F420" s="99"/>
    </row>
    <row r="421" spans="1:6" ht="15.75">
      <c r="A421" s="263"/>
      <c r="B421" s="246"/>
      <c r="C421" s="99"/>
      <c r="D421" s="99"/>
      <c r="E421" s="99"/>
      <c r="F421" s="99"/>
    </row>
    <row r="422" spans="1:6" ht="15.75">
      <c r="A422" s="263"/>
      <c r="B422" s="246"/>
      <c r="C422" s="99"/>
      <c r="D422" s="99"/>
      <c r="E422" s="99"/>
      <c r="F422" s="99"/>
    </row>
    <row r="423" spans="1:6" ht="15.75">
      <c r="A423" s="263"/>
      <c r="B423" s="246"/>
      <c r="C423" s="99"/>
      <c r="D423" s="99"/>
      <c r="E423" s="99"/>
      <c r="F423" s="99"/>
    </row>
    <row r="424" spans="1:6" ht="15.75">
      <c r="A424" s="263"/>
      <c r="B424" s="246"/>
      <c r="C424" s="99"/>
      <c r="D424" s="99"/>
      <c r="E424" s="99"/>
      <c r="F424" s="99"/>
    </row>
    <row r="425" spans="1:6" ht="15.75">
      <c r="A425" s="263"/>
      <c r="B425" s="246"/>
      <c r="C425" s="99"/>
      <c r="D425" s="99"/>
      <c r="E425" s="99"/>
      <c r="F425" s="99"/>
    </row>
    <row r="426" spans="1:6" ht="15.75">
      <c r="A426" s="263"/>
      <c r="B426" s="246"/>
      <c r="C426" s="99"/>
      <c r="D426" s="99"/>
      <c r="E426" s="99"/>
      <c r="F426" s="99"/>
    </row>
    <row r="427" spans="1:6" ht="15.75">
      <c r="A427" s="263"/>
      <c r="B427" s="246"/>
      <c r="C427" s="99"/>
      <c r="D427" s="99"/>
      <c r="E427" s="99"/>
      <c r="F427" s="99"/>
    </row>
    <row r="428" spans="1:6" ht="15.75">
      <c r="A428" s="263"/>
      <c r="B428" s="246"/>
      <c r="C428" s="99"/>
      <c r="D428" s="99"/>
      <c r="E428" s="99"/>
      <c r="F428" s="99"/>
    </row>
    <row r="429" spans="1:6" ht="15.75">
      <c r="A429" s="263"/>
      <c r="B429" s="246"/>
      <c r="C429" s="99"/>
      <c r="D429" s="99"/>
      <c r="E429" s="99"/>
      <c r="F429" s="99"/>
    </row>
    <row r="430" spans="1:6" ht="15.75">
      <c r="A430" s="263"/>
      <c r="B430" s="246"/>
      <c r="C430" s="99"/>
      <c r="D430" s="99"/>
      <c r="E430" s="99"/>
      <c r="F430" s="99"/>
    </row>
    <row r="431" spans="1:6" ht="15.75">
      <c r="A431" s="263"/>
      <c r="B431" s="246"/>
      <c r="C431" s="99"/>
      <c r="D431" s="99"/>
      <c r="E431" s="99"/>
      <c r="F431" s="99"/>
    </row>
    <row r="432" spans="1:6" ht="15.75">
      <c r="A432" s="263"/>
      <c r="B432" s="246"/>
      <c r="C432" s="99"/>
      <c r="D432" s="99"/>
      <c r="E432" s="99"/>
      <c r="F432" s="99"/>
    </row>
    <row r="433" spans="1:6" ht="15.75">
      <c r="A433" s="263"/>
      <c r="B433" s="246"/>
      <c r="C433" s="99"/>
      <c r="D433" s="99"/>
      <c r="E433" s="99"/>
      <c r="F433" s="99"/>
    </row>
    <row r="434" spans="1:6" ht="15.75">
      <c r="A434" s="263"/>
      <c r="B434" s="246"/>
      <c r="C434" s="99"/>
      <c r="D434" s="99"/>
      <c r="E434" s="99"/>
      <c r="F434" s="99"/>
    </row>
    <row r="435" spans="1:6" ht="15.75">
      <c r="A435" s="263"/>
      <c r="B435" s="246"/>
      <c r="C435" s="99"/>
      <c r="D435" s="99"/>
      <c r="E435" s="99"/>
      <c r="F435" s="99"/>
    </row>
    <row r="436" spans="1:6" ht="15.75">
      <c r="A436" s="263"/>
      <c r="B436" s="246"/>
      <c r="C436" s="99"/>
      <c r="D436" s="99"/>
      <c r="E436" s="99"/>
      <c r="F436" s="99"/>
    </row>
    <row r="437" spans="1:6" ht="15.75">
      <c r="A437" s="263"/>
      <c r="B437" s="246"/>
      <c r="C437" s="99"/>
      <c r="D437" s="99"/>
      <c r="E437" s="99"/>
      <c r="F437" s="99"/>
    </row>
    <row r="438" spans="1:6" ht="15.75">
      <c r="A438" s="263"/>
      <c r="B438" s="246"/>
      <c r="C438" s="99"/>
      <c r="D438" s="99"/>
      <c r="E438" s="99"/>
      <c r="F438" s="99"/>
    </row>
    <row r="439" spans="1:6" ht="15.75">
      <c r="A439" s="263"/>
      <c r="B439" s="246"/>
      <c r="C439" s="246"/>
      <c r="D439" s="246"/>
      <c r="E439" s="246"/>
      <c r="F439" s="246"/>
    </row>
    <row r="440" spans="1:6" ht="15.75">
      <c r="A440" s="263"/>
      <c r="B440" s="246"/>
      <c r="C440" s="246"/>
      <c r="D440" s="246"/>
      <c r="E440" s="246"/>
      <c r="F440" s="246"/>
    </row>
    <row r="441" spans="1:6" ht="15.75">
      <c r="A441" s="263"/>
      <c r="B441" s="246"/>
      <c r="C441" s="246"/>
      <c r="D441" s="246"/>
      <c r="E441" s="246"/>
      <c r="F441" s="246"/>
    </row>
    <row r="442" spans="1:6" ht="15.75">
      <c r="A442" s="263"/>
      <c r="B442" s="246"/>
      <c r="C442" s="246"/>
      <c r="D442" s="246"/>
      <c r="E442" s="246"/>
      <c r="F442" s="246"/>
    </row>
    <row r="443" spans="1:6" ht="15.75">
      <c r="A443" s="263"/>
      <c r="B443" s="246"/>
      <c r="C443" s="246"/>
      <c r="D443" s="246"/>
      <c r="E443" s="246"/>
      <c r="F443" s="246"/>
    </row>
    <row r="444" spans="1:6" ht="15.75">
      <c r="A444" s="263"/>
      <c r="B444" s="246"/>
      <c r="C444" s="246"/>
      <c r="D444" s="246"/>
      <c r="E444" s="246"/>
      <c r="F444" s="246"/>
    </row>
    <row r="445" spans="1:6" ht="15.75">
      <c r="A445" s="263"/>
      <c r="B445" s="246"/>
      <c r="C445" s="246"/>
      <c r="D445" s="246"/>
      <c r="E445" s="246"/>
      <c r="F445" s="246"/>
    </row>
    <row r="446" spans="1:6" ht="15.75">
      <c r="A446" s="263"/>
    </row>
    <row r="447" spans="1:6" ht="15.75">
      <c r="A447" s="263"/>
    </row>
    <row r="448" spans="1:6" ht="15.75">
      <c r="A448" s="263"/>
    </row>
    <row r="449" spans="1:1" ht="15.75">
      <c r="A449" s="263"/>
    </row>
    <row r="450" spans="1:1" ht="15.75">
      <c r="A450" s="263"/>
    </row>
    <row r="451" spans="1:1" ht="15.75">
      <c r="A451" s="263"/>
    </row>
    <row r="452" spans="1:1" ht="15.75">
      <c r="A452" s="263"/>
    </row>
    <row r="453" spans="1:1" ht="15.75">
      <c r="A453" s="263"/>
    </row>
    <row r="454" spans="1:1" ht="15.75">
      <c r="A454" s="263"/>
    </row>
    <row r="455" spans="1:1" ht="15.75">
      <c r="A455" s="263"/>
    </row>
    <row r="456" spans="1:1" ht="15.75">
      <c r="A456" s="263"/>
    </row>
    <row r="457" spans="1:1" ht="15.75">
      <c r="A457" s="263"/>
    </row>
    <row r="458" spans="1:1" ht="15.75">
      <c r="A458" s="263"/>
    </row>
    <row r="459" spans="1:1" ht="15.75">
      <c r="A459" s="263"/>
    </row>
    <row r="460" spans="1:1" ht="15.75">
      <c r="A460" s="263"/>
    </row>
    <row r="461" spans="1:1" ht="15.75">
      <c r="A461" s="263"/>
    </row>
    <row r="462" spans="1:1" ht="15.75">
      <c r="A462" s="263"/>
    </row>
    <row r="463" spans="1:1" ht="15.75">
      <c r="A463" s="263"/>
    </row>
    <row r="464" spans="1:1" ht="15.75">
      <c r="A464" s="263"/>
    </row>
    <row r="465" spans="1:1" ht="15.75">
      <c r="A465" s="263"/>
    </row>
    <row r="466" spans="1:1" ht="15.75">
      <c r="A466" s="263"/>
    </row>
    <row r="467" spans="1:1" ht="15.75">
      <c r="A467" s="263"/>
    </row>
    <row r="468" spans="1:1" ht="15.75">
      <c r="A468" s="263"/>
    </row>
    <row r="469" spans="1:1" ht="15.75">
      <c r="A469" s="263"/>
    </row>
    <row r="470" spans="1:1" ht="15.75">
      <c r="A470" s="263"/>
    </row>
    <row r="471" spans="1:1" ht="15.75">
      <c r="A471" s="263"/>
    </row>
    <row r="472" spans="1:1" ht="15.75">
      <c r="A472" s="263"/>
    </row>
    <row r="473" spans="1:1" ht="15.75">
      <c r="A473" s="263"/>
    </row>
    <row r="474" spans="1:1" ht="15.75">
      <c r="A474" s="263"/>
    </row>
    <row r="475" spans="1:1" ht="15.75">
      <c r="A475" s="263"/>
    </row>
    <row r="476" spans="1:1" ht="15.75">
      <c r="A476" s="263"/>
    </row>
    <row r="477" spans="1:1" ht="15.75">
      <c r="A477" s="263"/>
    </row>
    <row r="478" spans="1:1" ht="15.75">
      <c r="A478" s="263"/>
    </row>
    <row r="479" spans="1:1" ht="15.75">
      <c r="A479" s="263"/>
    </row>
    <row r="480" spans="1:1" ht="15.75">
      <c r="A480" s="263"/>
    </row>
    <row r="481" spans="1:1" ht="15.75">
      <c r="A481" s="263"/>
    </row>
    <row r="482" spans="1:1" ht="15.75">
      <c r="A482" s="263"/>
    </row>
    <row r="483" spans="1:1" ht="15.75">
      <c r="A483" s="263"/>
    </row>
    <row r="484" spans="1:1" ht="15.75">
      <c r="A484" s="263"/>
    </row>
    <row r="485" spans="1:1" ht="15.75">
      <c r="A485" s="263"/>
    </row>
    <row r="486" spans="1:1" ht="15.75">
      <c r="A486" s="263"/>
    </row>
    <row r="487" spans="1:1" ht="15.75">
      <c r="A487" s="263"/>
    </row>
    <row r="488" spans="1:1" ht="15.75">
      <c r="A488" s="263"/>
    </row>
    <row r="489" spans="1:1" ht="15.75">
      <c r="A489" s="263"/>
    </row>
    <row r="490" spans="1:1" ht="15.75">
      <c r="A490" s="263"/>
    </row>
    <row r="491" spans="1:1" ht="15.75">
      <c r="A491" s="263"/>
    </row>
    <row r="492" spans="1:1" ht="15.75">
      <c r="A492" s="263"/>
    </row>
    <row r="493" spans="1:1" ht="15.75">
      <c r="A493" s="263"/>
    </row>
    <row r="494" spans="1:1" ht="15.75">
      <c r="A494" s="263"/>
    </row>
    <row r="495" spans="1:1" ht="15.75">
      <c r="A495" s="263"/>
    </row>
    <row r="496" spans="1:1" ht="15.75">
      <c r="A496" s="263"/>
    </row>
    <row r="497" spans="1:1" ht="15.75">
      <c r="A497" s="263"/>
    </row>
    <row r="498" spans="1:1" ht="15.75">
      <c r="A498" s="263"/>
    </row>
    <row r="499" spans="1:1" ht="15.75">
      <c r="A499" s="263"/>
    </row>
    <row r="500" spans="1:1" ht="15.75">
      <c r="A500" s="263"/>
    </row>
    <row r="501" spans="1:1" ht="15.75">
      <c r="A501" s="263"/>
    </row>
    <row r="502" spans="1:1" ht="15.75">
      <c r="A502" s="263"/>
    </row>
    <row r="503" spans="1:1" ht="15.75">
      <c r="A503" s="263"/>
    </row>
    <row r="504" spans="1:1" ht="15.75">
      <c r="A504" s="263"/>
    </row>
    <row r="505" spans="1:1" ht="15.75">
      <c r="A505" s="263"/>
    </row>
    <row r="506" spans="1:1" ht="15.75">
      <c r="A506" s="263"/>
    </row>
    <row r="507" spans="1:1" ht="15.75">
      <c r="A507" s="263"/>
    </row>
    <row r="508" spans="1:1" ht="15.75">
      <c r="A508" s="263"/>
    </row>
    <row r="509" spans="1:1" ht="15.75">
      <c r="A509" s="263"/>
    </row>
    <row r="510" spans="1:1" ht="15.75">
      <c r="A510" s="263"/>
    </row>
    <row r="511" spans="1:1" ht="15.75">
      <c r="A511" s="263"/>
    </row>
    <row r="512" spans="1:1" ht="15.75">
      <c r="A512" s="263"/>
    </row>
    <row r="513" spans="1:1" ht="15.75">
      <c r="A513" s="263"/>
    </row>
    <row r="514" spans="1:1" ht="15.75">
      <c r="A514" s="263"/>
    </row>
    <row r="515" spans="1:1" ht="15.75">
      <c r="A515" s="263"/>
    </row>
    <row r="516" spans="1:1" ht="15.75">
      <c r="A516" s="263"/>
    </row>
    <row r="517" spans="1:1" ht="15.75">
      <c r="A517" s="263"/>
    </row>
    <row r="518" spans="1:1" ht="15.75">
      <c r="A518" s="263"/>
    </row>
    <row r="519" spans="1:1" ht="15.75">
      <c r="A519" s="263"/>
    </row>
    <row r="520" spans="1:1" ht="15.75">
      <c r="A520" s="263"/>
    </row>
    <row r="521" spans="1:1" ht="15.75">
      <c r="A521" s="263"/>
    </row>
    <row r="522" spans="1:1" ht="15.75">
      <c r="A522" s="263"/>
    </row>
    <row r="523" spans="1:1" ht="15.75">
      <c r="A523" s="263"/>
    </row>
    <row r="524" spans="1:1" ht="15.75">
      <c r="A524" s="263"/>
    </row>
    <row r="525" spans="1:1" ht="15.75">
      <c r="A525" s="263"/>
    </row>
    <row r="526" spans="1:1" ht="15.75">
      <c r="A526" s="263"/>
    </row>
    <row r="527" spans="1:1" ht="15.75">
      <c r="A527" s="263"/>
    </row>
    <row r="528" spans="1:1" ht="15.75">
      <c r="A528" s="263"/>
    </row>
    <row r="529" spans="1:1" ht="15.75">
      <c r="A529" s="263"/>
    </row>
    <row r="530" spans="1:1" ht="15.75">
      <c r="A530" s="263"/>
    </row>
    <row r="531" spans="1:1" ht="15.75">
      <c r="A531" s="263"/>
    </row>
    <row r="532" spans="1:1" ht="15.75">
      <c r="A532" s="263"/>
    </row>
    <row r="533" spans="1:1" ht="15.75">
      <c r="A533" s="263"/>
    </row>
    <row r="534" spans="1:1" ht="15.75">
      <c r="A534" s="263"/>
    </row>
    <row r="535" spans="1:1" ht="15.75">
      <c r="A535" s="263"/>
    </row>
    <row r="536" spans="1:1" ht="15.75">
      <c r="A536" s="263"/>
    </row>
    <row r="537" spans="1:1" ht="15.75">
      <c r="A537" s="263"/>
    </row>
    <row r="538" spans="1:1" ht="15.75">
      <c r="A538" s="263"/>
    </row>
    <row r="539" spans="1:1" ht="15.75">
      <c r="A539" s="263"/>
    </row>
    <row r="540" spans="1:1" ht="15.75">
      <c r="A540" s="263"/>
    </row>
    <row r="541" spans="1:1" ht="15.75">
      <c r="A541" s="263"/>
    </row>
    <row r="542" spans="1:1" ht="15.75">
      <c r="A542" s="263"/>
    </row>
    <row r="543" spans="1:1" ht="15.75">
      <c r="A543" s="263"/>
    </row>
    <row r="544" spans="1:1" ht="15.75">
      <c r="A544" s="263"/>
    </row>
    <row r="545" spans="1:1" ht="15.75">
      <c r="A545" s="263"/>
    </row>
    <row r="546" spans="1:1" ht="15.75">
      <c r="A546" s="263"/>
    </row>
    <row r="547" spans="1:1" ht="15.75">
      <c r="A547" s="263"/>
    </row>
    <row r="548" spans="1:1" ht="15.75">
      <c r="A548" s="263"/>
    </row>
    <row r="549" spans="1:1" ht="15.75">
      <c r="A549" s="263"/>
    </row>
    <row r="550" spans="1:1" ht="15.75">
      <c r="A550" s="263"/>
    </row>
    <row r="551" spans="1:1" ht="15.75">
      <c r="A551" s="263"/>
    </row>
    <row r="552" spans="1:1" ht="15.75">
      <c r="A552" s="263"/>
    </row>
    <row r="553" spans="1:1" ht="15.75">
      <c r="A553" s="263"/>
    </row>
    <row r="554" spans="1:1" ht="15.75">
      <c r="A554" s="263"/>
    </row>
    <row r="555" spans="1:1" ht="15.75">
      <c r="A555" s="263"/>
    </row>
    <row r="556" spans="1:1" ht="15.75">
      <c r="A556" s="263"/>
    </row>
    <row r="557" spans="1:1" ht="15.75">
      <c r="A557" s="263"/>
    </row>
    <row r="558" spans="1:1" ht="15.75">
      <c r="A558" s="263"/>
    </row>
    <row r="559" spans="1:1" ht="15.75">
      <c r="A559" s="263"/>
    </row>
    <row r="560" spans="1:1" ht="15.75">
      <c r="A560" s="263"/>
    </row>
    <row r="561" spans="1:1" ht="15.75">
      <c r="A561" s="263"/>
    </row>
    <row r="562" spans="1:1" ht="15.75">
      <c r="A562" s="263"/>
    </row>
    <row r="563" spans="1:1" ht="15.75">
      <c r="A563" s="263"/>
    </row>
    <row r="564" spans="1:1" ht="15.75">
      <c r="A564" s="263"/>
    </row>
    <row r="565" spans="1:1" ht="15.75">
      <c r="A565" s="263"/>
    </row>
    <row r="566" spans="1:1" ht="15.75">
      <c r="A566" s="263"/>
    </row>
    <row r="567" spans="1:1" ht="15.75">
      <c r="A567" s="263"/>
    </row>
    <row r="568" spans="1:1" ht="15.75">
      <c r="A568" s="263"/>
    </row>
    <row r="569" spans="1:1" ht="15.75">
      <c r="A569" s="263"/>
    </row>
    <row r="570" spans="1:1" ht="15.75">
      <c r="A570" s="263"/>
    </row>
    <row r="571" spans="1:1" ht="15.75">
      <c r="A571" s="263"/>
    </row>
    <row r="572" spans="1:1" ht="15.75">
      <c r="A572" s="263"/>
    </row>
    <row r="573" spans="1:1" ht="15.75">
      <c r="A573" s="263"/>
    </row>
    <row r="574" spans="1:1" ht="15.75">
      <c r="A574" s="263"/>
    </row>
    <row r="575" spans="1:1" ht="15.75">
      <c r="A575" s="263"/>
    </row>
    <row r="576" spans="1:1" ht="15.75">
      <c r="A576" s="263"/>
    </row>
    <row r="577" spans="1:1" ht="15.75">
      <c r="A577" s="263"/>
    </row>
    <row r="578" spans="1:1" ht="15.75">
      <c r="A578" s="263"/>
    </row>
    <row r="579" spans="1:1" ht="15.75">
      <c r="A579" s="263"/>
    </row>
    <row r="580" spans="1:1" ht="15.75">
      <c r="A580" s="263"/>
    </row>
    <row r="581" spans="1:1" ht="15.75">
      <c r="A581" s="263"/>
    </row>
    <row r="582" spans="1:1" ht="15.75">
      <c r="A582" s="263"/>
    </row>
    <row r="583" spans="1:1" ht="15.75">
      <c r="A583" s="263"/>
    </row>
    <row r="584" spans="1:1" ht="15.75">
      <c r="A584" s="263"/>
    </row>
    <row r="585" spans="1:1" ht="15.75">
      <c r="A585" s="263"/>
    </row>
    <row r="586" spans="1:1" ht="15.75">
      <c r="A586" s="263"/>
    </row>
    <row r="587" spans="1:1" ht="15.75">
      <c r="A587" s="263"/>
    </row>
    <row r="588" spans="1:1" ht="15.75">
      <c r="A588" s="263"/>
    </row>
    <row r="589" spans="1:1" ht="15.75">
      <c r="A589" s="263"/>
    </row>
    <row r="590" spans="1:1" ht="15.75">
      <c r="A590" s="263"/>
    </row>
    <row r="591" spans="1:1" ht="15.75">
      <c r="A591" s="263"/>
    </row>
    <row r="592" spans="1:1" ht="15.75">
      <c r="A592" s="263"/>
    </row>
    <row r="593" spans="1:1" ht="15.75">
      <c r="A593" s="263"/>
    </row>
    <row r="594" spans="1:1" ht="15.75">
      <c r="A594" s="263"/>
    </row>
    <row r="595" spans="1:1" ht="15.75">
      <c r="A595" s="263"/>
    </row>
    <row r="596" spans="1:1" ht="15.75">
      <c r="A596" s="263"/>
    </row>
    <row r="597" spans="1:1" ht="15.75">
      <c r="A597" s="263"/>
    </row>
    <row r="598" spans="1:1" ht="15.75">
      <c r="A598" s="263"/>
    </row>
    <row r="599" spans="1:1" ht="15.75">
      <c r="A599" s="263"/>
    </row>
    <row r="600" spans="1:1" ht="15.75">
      <c r="A600" s="263"/>
    </row>
    <row r="601" spans="1:1" ht="15.75">
      <c r="A601" s="263"/>
    </row>
    <row r="602" spans="1:1" ht="15.75">
      <c r="A602" s="263"/>
    </row>
    <row r="603" spans="1:1" ht="15.75">
      <c r="A603" s="263"/>
    </row>
    <row r="604" spans="1:1" ht="15.75">
      <c r="A604" s="263"/>
    </row>
    <row r="605" spans="1:1" ht="15.75">
      <c r="A605" s="263"/>
    </row>
    <row r="606" spans="1:1" ht="15.75">
      <c r="A606" s="263"/>
    </row>
    <row r="607" spans="1:1" ht="15.75">
      <c r="A607" s="263"/>
    </row>
    <row r="608" spans="1:1" ht="15.75">
      <c r="A608" s="263"/>
    </row>
    <row r="609" spans="1:1" ht="15.75">
      <c r="A609" s="263"/>
    </row>
    <row r="610" spans="1:1" ht="15.75">
      <c r="A610" s="263"/>
    </row>
    <row r="611" spans="1:1" ht="15.75">
      <c r="A611" s="263"/>
    </row>
    <row r="612" spans="1:1" ht="15.75">
      <c r="A612" s="263"/>
    </row>
    <row r="613" spans="1:1" ht="15.75">
      <c r="A613" s="263"/>
    </row>
    <row r="614" spans="1:1" ht="15.75">
      <c r="A614" s="263"/>
    </row>
    <row r="615" spans="1:1" ht="15.75">
      <c r="A615" s="263"/>
    </row>
    <row r="616" spans="1:1" ht="15.75">
      <c r="A616" s="263"/>
    </row>
    <row r="617" spans="1:1" ht="15.75">
      <c r="A617" s="263"/>
    </row>
    <row r="618" spans="1:1" ht="15.75">
      <c r="A618" s="263"/>
    </row>
    <row r="619" spans="1:1" ht="15.75">
      <c r="A619" s="263"/>
    </row>
    <row r="620" spans="1:1" ht="15.75">
      <c r="A620" s="263"/>
    </row>
    <row r="621" spans="1:1" ht="15.75">
      <c r="A621" s="263"/>
    </row>
    <row r="622" spans="1:1" ht="15.75">
      <c r="A622" s="263"/>
    </row>
    <row r="623" spans="1:1" ht="15.75">
      <c r="A623" s="263"/>
    </row>
    <row r="624" spans="1:1" ht="15.75">
      <c r="A624" s="263"/>
    </row>
    <row r="625" spans="1:1" ht="15.75">
      <c r="A625" s="263"/>
    </row>
    <row r="626" spans="1:1" ht="15.75">
      <c r="A626" s="263"/>
    </row>
    <row r="627" spans="1:1" ht="15.75">
      <c r="A627" s="263"/>
    </row>
    <row r="628" spans="1:1" ht="15.75">
      <c r="A628" s="263"/>
    </row>
    <row r="629" spans="1:1" ht="15.75">
      <c r="A629" s="263"/>
    </row>
    <row r="630" spans="1:1" ht="15.75">
      <c r="A630" s="263"/>
    </row>
    <row r="631" spans="1:1" ht="15.75">
      <c r="A631" s="263"/>
    </row>
    <row r="632" spans="1:1" ht="15.75">
      <c r="A632" s="263"/>
    </row>
    <row r="633" spans="1:1" ht="15.75">
      <c r="A633" s="263"/>
    </row>
    <row r="634" spans="1:1" ht="15.75">
      <c r="A634" s="263"/>
    </row>
    <row r="635" spans="1:1" ht="15.75">
      <c r="A635" s="263"/>
    </row>
    <row r="636" spans="1:1" ht="15.75">
      <c r="A636" s="263"/>
    </row>
    <row r="637" spans="1:1" ht="15.75">
      <c r="A637" s="263"/>
    </row>
    <row r="638" spans="1:1" ht="15.75">
      <c r="A638" s="263"/>
    </row>
    <row r="639" spans="1:1" ht="15.75">
      <c r="A639" s="263"/>
    </row>
    <row r="640" spans="1:1" ht="15.75">
      <c r="A640" s="263"/>
    </row>
    <row r="641" spans="1:1" ht="15.75">
      <c r="A641" s="263"/>
    </row>
    <row r="642" spans="1:1" ht="15.75">
      <c r="A642" s="263"/>
    </row>
    <row r="643" spans="1:1" ht="15.75">
      <c r="A643" s="263"/>
    </row>
    <row r="644" spans="1:1" ht="15.75">
      <c r="A644" s="263"/>
    </row>
    <row r="645" spans="1:1" ht="15.75">
      <c r="A645" s="263"/>
    </row>
    <row r="646" spans="1:1" ht="15.75">
      <c r="A646" s="263"/>
    </row>
    <row r="647" spans="1:1" ht="15.75">
      <c r="A647" s="263"/>
    </row>
    <row r="648" spans="1:1" ht="15.75">
      <c r="A648" s="263"/>
    </row>
    <row r="649" spans="1:1" ht="15.75">
      <c r="A649" s="263"/>
    </row>
    <row r="650" spans="1:1" ht="15.75">
      <c r="A650" s="263"/>
    </row>
    <row r="651" spans="1:1" ht="15.75">
      <c r="A651" s="263"/>
    </row>
    <row r="652" spans="1:1" ht="15.75">
      <c r="A652" s="263"/>
    </row>
    <row r="653" spans="1:1" ht="15.75">
      <c r="A653" s="263"/>
    </row>
    <row r="654" spans="1:1" ht="15.75">
      <c r="A654" s="263"/>
    </row>
    <row r="655" spans="1:1" ht="15.75">
      <c r="A655" s="263"/>
    </row>
    <row r="656" spans="1:1" ht="15.75">
      <c r="A656" s="263"/>
    </row>
    <row r="657" spans="1:1" ht="15.75">
      <c r="A657" s="263"/>
    </row>
    <row r="658" spans="1:1" ht="15.75">
      <c r="A658" s="263"/>
    </row>
    <row r="659" spans="1:1" ht="15.75">
      <c r="A659" s="263"/>
    </row>
    <row r="660" spans="1:1" ht="15.75">
      <c r="A660" s="263"/>
    </row>
    <row r="661" spans="1:1" ht="15.75">
      <c r="A661" s="263"/>
    </row>
    <row r="662" spans="1:1" ht="15.75">
      <c r="A662" s="263"/>
    </row>
    <row r="663" spans="1:1" ht="15.75">
      <c r="A663" s="263"/>
    </row>
    <row r="664" spans="1:1" ht="15.75">
      <c r="A664" s="263"/>
    </row>
    <row r="665" spans="1:1" ht="15.75">
      <c r="A665" s="263"/>
    </row>
    <row r="666" spans="1:1" ht="15.75">
      <c r="A666" s="263"/>
    </row>
    <row r="667" spans="1:1" ht="15.75">
      <c r="A667" s="263"/>
    </row>
    <row r="668" spans="1:1" ht="15.75">
      <c r="A668" s="263"/>
    </row>
    <row r="669" spans="1:1" ht="15.75">
      <c r="A669" s="263"/>
    </row>
    <row r="670" spans="1:1" ht="15.75">
      <c r="A670" s="263"/>
    </row>
    <row r="671" spans="1:1" ht="15.75">
      <c r="A671" s="263"/>
    </row>
    <row r="672" spans="1:1" ht="15.75">
      <c r="A672" s="263"/>
    </row>
    <row r="673" spans="1:1" ht="15.75">
      <c r="A673" s="263"/>
    </row>
    <row r="674" spans="1:1" ht="15.75">
      <c r="A674" s="263"/>
    </row>
    <row r="675" spans="1:1" ht="15.75">
      <c r="A675" s="263"/>
    </row>
    <row r="676" spans="1:1" ht="15.75">
      <c r="A676" s="263"/>
    </row>
    <row r="677" spans="1:1" ht="15.75">
      <c r="A677" s="263"/>
    </row>
    <row r="678" spans="1:1" ht="15.75">
      <c r="A678" s="263"/>
    </row>
    <row r="679" spans="1:1" ht="15.75">
      <c r="A679" s="263"/>
    </row>
    <row r="680" spans="1:1" ht="15.75">
      <c r="A680" s="263"/>
    </row>
    <row r="681" spans="1:1" ht="15.75">
      <c r="A681" s="263"/>
    </row>
    <row r="682" spans="1:1" ht="15.75">
      <c r="A682" s="263"/>
    </row>
    <row r="683" spans="1:1" ht="15.75">
      <c r="A683" s="263"/>
    </row>
    <row r="684" spans="1:1" ht="15.75">
      <c r="A684" s="263"/>
    </row>
    <row r="685" spans="1:1" ht="15.75">
      <c r="A685" s="263"/>
    </row>
    <row r="686" spans="1:1" ht="15.75">
      <c r="A686" s="263"/>
    </row>
    <row r="687" spans="1:1" ht="15.75">
      <c r="A687" s="263"/>
    </row>
    <row r="688" spans="1:1" ht="15.75">
      <c r="A688" s="263"/>
    </row>
    <row r="689" spans="1:1" ht="15.75">
      <c r="A689" s="263"/>
    </row>
    <row r="690" spans="1:1" ht="15.75">
      <c r="A690" s="263"/>
    </row>
    <row r="691" spans="1:1" ht="15.75">
      <c r="A691" s="263"/>
    </row>
    <row r="692" spans="1:1" ht="15.75">
      <c r="A692" s="263"/>
    </row>
    <row r="693" spans="1:1" ht="15.75">
      <c r="A693" s="263"/>
    </row>
    <row r="694" spans="1:1" ht="15.75">
      <c r="A694" s="263"/>
    </row>
    <row r="695" spans="1:1" ht="15.75">
      <c r="A695" s="263"/>
    </row>
    <row r="696" spans="1:1" ht="15.75">
      <c r="A696" s="263"/>
    </row>
    <row r="697" spans="1:1" ht="15.75">
      <c r="A697" s="263"/>
    </row>
    <row r="698" spans="1:1" ht="15.75">
      <c r="A698" s="263"/>
    </row>
    <row r="699" spans="1:1" ht="15.75">
      <c r="A699" s="263"/>
    </row>
    <row r="700" spans="1:1" ht="15.75">
      <c r="A700" s="263"/>
    </row>
    <row r="701" spans="1:1" ht="15.75">
      <c r="A701" s="263"/>
    </row>
    <row r="702" spans="1:1" ht="15.75">
      <c r="A702" s="263"/>
    </row>
    <row r="703" spans="1:1" ht="15.75">
      <c r="A703" s="263"/>
    </row>
    <row r="704" spans="1:1" ht="15.75">
      <c r="A704" s="263"/>
    </row>
    <row r="705" spans="1:1" ht="15.75">
      <c r="A705" s="263"/>
    </row>
    <row r="706" spans="1:1" ht="15.75">
      <c r="A706" s="263"/>
    </row>
    <row r="707" spans="1:1" ht="15.75">
      <c r="A707" s="263"/>
    </row>
    <row r="708" spans="1:1" ht="15.75">
      <c r="A708" s="263"/>
    </row>
    <row r="709" spans="1:1" ht="15.75">
      <c r="A709" s="263"/>
    </row>
    <row r="710" spans="1:1" ht="15.75">
      <c r="A710" s="263"/>
    </row>
    <row r="711" spans="1:1" ht="15.75">
      <c r="A711" s="263"/>
    </row>
    <row r="712" spans="1:1" ht="15.75">
      <c r="A712" s="263"/>
    </row>
    <row r="713" spans="1:1" ht="15.75">
      <c r="A713" s="263"/>
    </row>
    <row r="714" spans="1:1" ht="15.75">
      <c r="A714" s="263"/>
    </row>
    <row r="715" spans="1:1" ht="15.75">
      <c r="A715" s="263"/>
    </row>
    <row r="716" spans="1:1" ht="15.75">
      <c r="A716" s="263"/>
    </row>
    <row r="717" spans="1:1" ht="15.75">
      <c r="A717" s="263"/>
    </row>
    <row r="718" spans="1:1" ht="15.75">
      <c r="A718" s="263"/>
    </row>
    <row r="719" spans="1:1" ht="15.75">
      <c r="A719" s="263"/>
    </row>
    <row r="720" spans="1:1" ht="15.75">
      <c r="A720" s="263"/>
    </row>
    <row r="721" spans="1:1" ht="15.75">
      <c r="A721" s="263"/>
    </row>
    <row r="722" spans="1:1" ht="15.75">
      <c r="A722" s="263"/>
    </row>
    <row r="723" spans="1:1" ht="15.75">
      <c r="A723" s="263"/>
    </row>
    <row r="724" spans="1:1" ht="15.75">
      <c r="A724" s="263"/>
    </row>
    <row r="725" spans="1:1" ht="15.75">
      <c r="A725" s="263"/>
    </row>
    <row r="726" spans="1:1" ht="15.75">
      <c r="A726" s="263"/>
    </row>
    <row r="727" spans="1:1" ht="15.75">
      <c r="A727" s="263"/>
    </row>
    <row r="728" spans="1:1" ht="15.75">
      <c r="A728" s="263"/>
    </row>
    <row r="729" spans="1:1" ht="15.75">
      <c r="A729" s="263"/>
    </row>
    <row r="730" spans="1:1" ht="15.75">
      <c r="A730" s="263"/>
    </row>
    <row r="731" spans="1:1" ht="15.75">
      <c r="A731" s="263"/>
    </row>
    <row r="732" spans="1:1" ht="15.75">
      <c r="A732" s="263"/>
    </row>
    <row r="733" spans="1:1" ht="15.75">
      <c r="A733" s="263"/>
    </row>
    <row r="734" spans="1:1" ht="15.75">
      <c r="A734" s="263"/>
    </row>
    <row r="735" spans="1:1" ht="15.75">
      <c r="A735" s="263"/>
    </row>
    <row r="736" spans="1:1" ht="15.75">
      <c r="A736" s="263"/>
    </row>
    <row r="737" spans="1:1" ht="15.75">
      <c r="A737" s="263"/>
    </row>
    <row r="738" spans="1:1" ht="15.75">
      <c r="A738" s="263"/>
    </row>
    <row r="739" spans="1:1" ht="15.75">
      <c r="A739" s="263"/>
    </row>
    <row r="740" spans="1:1" ht="15.75">
      <c r="A740" s="263"/>
    </row>
    <row r="741" spans="1:1" ht="15.75">
      <c r="A741" s="263"/>
    </row>
    <row r="742" spans="1:1" ht="15.75">
      <c r="A742" s="263"/>
    </row>
    <row r="743" spans="1:1" ht="15.75">
      <c r="A743" s="263"/>
    </row>
    <row r="744" spans="1:1" ht="15.75">
      <c r="A744" s="263"/>
    </row>
    <row r="745" spans="1:1" ht="15.75">
      <c r="A745" s="263"/>
    </row>
    <row r="746" spans="1:1" ht="15.75">
      <c r="A746" s="263"/>
    </row>
    <row r="747" spans="1:1" ht="15.75">
      <c r="A747" s="263"/>
    </row>
    <row r="748" spans="1:1" ht="15.75">
      <c r="A748" s="263"/>
    </row>
    <row r="749" spans="1:1" ht="15.75">
      <c r="A749" s="263"/>
    </row>
    <row r="750" spans="1:1" ht="15.75">
      <c r="A750" s="263"/>
    </row>
    <row r="751" spans="1:1" ht="15.75">
      <c r="A751" s="263"/>
    </row>
    <row r="752" spans="1:1" ht="15.75">
      <c r="A752" s="263"/>
    </row>
    <row r="753" spans="1:1" ht="15.75">
      <c r="A753" s="263"/>
    </row>
    <row r="754" spans="1:1" ht="15.75">
      <c r="A754" s="263"/>
    </row>
    <row r="755" spans="1:1" ht="15.75">
      <c r="A755" s="263"/>
    </row>
    <row r="756" spans="1:1" ht="15.75">
      <c r="A756" s="263"/>
    </row>
    <row r="757" spans="1:1" ht="15.75">
      <c r="A757" s="263"/>
    </row>
    <row r="758" spans="1:1" ht="15.75">
      <c r="A758" s="263"/>
    </row>
    <row r="759" spans="1:1" ht="15.75">
      <c r="A759" s="263"/>
    </row>
    <row r="760" spans="1:1" ht="15.75">
      <c r="A760" s="263"/>
    </row>
    <row r="761" spans="1:1" ht="15.75">
      <c r="A761" s="263"/>
    </row>
    <row r="762" spans="1:1" ht="15.75">
      <c r="A762" s="263"/>
    </row>
    <row r="763" spans="1:1" ht="15.75">
      <c r="A763" s="263"/>
    </row>
    <row r="764" spans="1:1" ht="15.75">
      <c r="A764" s="263"/>
    </row>
    <row r="765" spans="1:1" ht="15.75">
      <c r="A765" s="263"/>
    </row>
    <row r="766" spans="1:1" ht="15.75">
      <c r="A766" s="263"/>
    </row>
    <row r="767" spans="1:1" ht="15.75">
      <c r="A767" s="263"/>
    </row>
    <row r="768" spans="1:1" ht="15.75">
      <c r="A768" s="263"/>
    </row>
    <row r="769" spans="1:1" ht="15.75">
      <c r="A769" s="263"/>
    </row>
    <row r="770" spans="1:1" ht="15.75">
      <c r="A770" s="263"/>
    </row>
    <row r="771" spans="1:1" ht="15.75">
      <c r="A771" s="263"/>
    </row>
    <row r="772" spans="1:1" ht="15.75">
      <c r="A772" s="263"/>
    </row>
    <row r="773" spans="1:1" ht="15.75">
      <c r="A773" s="263"/>
    </row>
    <row r="774" spans="1:1" ht="15.75">
      <c r="A774" s="263"/>
    </row>
    <row r="775" spans="1:1" ht="15.75">
      <c r="A775" s="263"/>
    </row>
    <row r="776" spans="1:1" ht="15.75">
      <c r="A776" s="263"/>
    </row>
    <row r="777" spans="1:1" ht="15.75">
      <c r="A777" s="263"/>
    </row>
    <row r="778" spans="1:1" ht="15.75">
      <c r="A778" s="263"/>
    </row>
    <row r="779" spans="1:1" ht="15.75">
      <c r="A779" s="263"/>
    </row>
    <row r="780" spans="1:1" ht="15.75">
      <c r="A780" s="263"/>
    </row>
    <row r="781" spans="1:1" ht="15.75">
      <c r="A781" s="263"/>
    </row>
    <row r="782" spans="1:1" ht="15.75">
      <c r="A782" s="263"/>
    </row>
    <row r="783" spans="1:1" ht="15.75">
      <c r="A783" s="263"/>
    </row>
    <row r="784" spans="1:1" ht="15.75">
      <c r="A784" s="263"/>
    </row>
    <row r="785" spans="1:1" ht="15.75">
      <c r="A785" s="263"/>
    </row>
    <row r="786" spans="1:1" ht="15.75">
      <c r="A786" s="263"/>
    </row>
    <row r="787" spans="1:1" ht="15.75">
      <c r="A787" s="263"/>
    </row>
    <row r="788" spans="1:1" ht="15.75">
      <c r="A788" s="263"/>
    </row>
    <row r="789" spans="1:1" ht="15.75">
      <c r="A789" s="263"/>
    </row>
    <row r="790" spans="1:1" ht="15.75">
      <c r="A790" s="263"/>
    </row>
    <row r="791" spans="1:1" ht="15.75">
      <c r="A791" s="263"/>
    </row>
    <row r="792" spans="1:1" ht="15.75">
      <c r="A792" s="263"/>
    </row>
    <row r="793" spans="1:1" ht="15.75">
      <c r="A793" s="263"/>
    </row>
    <row r="794" spans="1:1" ht="15.75">
      <c r="A794" s="263"/>
    </row>
    <row r="795" spans="1:1" ht="15.75">
      <c r="A795" s="263"/>
    </row>
    <row r="796" spans="1:1" ht="15.75">
      <c r="A796" s="263"/>
    </row>
    <row r="797" spans="1:1" ht="15.75">
      <c r="A797" s="263"/>
    </row>
    <row r="798" spans="1:1" ht="15.75">
      <c r="A798" s="263"/>
    </row>
    <row r="799" spans="1:1" ht="15.75">
      <c r="A799" s="263"/>
    </row>
    <row r="800" spans="1:1" ht="15.75">
      <c r="A800" s="263"/>
    </row>
    <row r="801" spans="1:1" ht="15.75">
      <c r="A801" s="263"/>
    </row>
    <row r="802" spans="1:1" ht="15.75">
      <c r="A802" s="263"/>
    </row>
    <row r="803" spans="1:1" ht="15.75">
      <c r="A803" s="263"/>
    </row>
    <row r="804" spans="1:1" ht="15.75">
      <c r="A804" s="263"/>
    </row>
    <row r="805" spans="1:1" ht="15.75">
      <c r="A805" s="263"/>
    </row>
    <row r="806" spans="1:1" ht="15.75">
      <c r="A806" s="263"/>
    </row>
    <row r="807" spans="1:1" ht="15.75">
      <c r="A807" s="263"/>
    </row>
    <row r="808" spans="1:1" ht="15.75">
      <c r="A808" s="263"/>
    </row>
    <row r="809" spans="1:1" ht="15.75">
      <c r="A809" s="263"/>
    </row>
    <row r="810" spans="1:1" ht="15.75">
      <c r="A810" s="263"/>
    </row>
    <row r="811" spans="1:1" ht="15.75">
      <c r="A811" s="263"/>
    </row>
    <row r="812" spans="1:1" ht="15.75">
      <c r="A812" s="263"/>
    </row>
    <row r="813" spans="1:1" ht="15.75">
      <c r="A813" s="263"/>
    </row>
    <row r="814" spans="1:1" ht="15.75">
      <c r="A814" s="263"/>
    </row>
    <row r="815" spans="1:1" ht="15.75">
      <c r="A815" s="263"/>
    </row>
    <row r="816" spans="1:1" ht="15.75">
      <c r="A816" s="263"/>
    </row>
    <row r="817" spans="1:1" ht="15.75">
      <c r="A817" s="263"/>
    </row>
    <row r="818" spans="1:1" ht="15.75">
      <c r="A818" s="263"/>
    </row>
    <row r="819" spans="1:1" ht="15.75">
      <c r="A819" s="263"/>
    </row>
    <row r="820" spans="1:1" ht="15.75">
      <c r="A820" s="263"/>
    </row>
    <row r="821" spans="1:1" ht="15.75">
      <c r="A821" s="263"/>
    </row>
    <row r="822" spans="1:1" ht="15.75">
      <c r="A822" s="263"/>
    </row>
  </sheetData>
  <mergeCells count="22">
    <mergeCell ref="A91:Q91"/>
    <mergeCell ref="A2:Q2"/>
    <mergeCell ref="A3:Q3"/>
    <mergeCell ref="A4:Q4"/>
    <mergeCell ref="A5:Q5"/>
    <mergeCell ref="A43:Q43"/>
    <mergeCell ref="A47:Q47"/>
    <mergeCell ref="A48:Q48"/>
    <mergeCell ref="A49:Q49"/>
    <mergeCell ref="A90:Q90"/>
    <mergeCell ref="A46:Q46"/>
    <mergeCell ref="A86:Q86"/>
    <mergeCell ref="A89:Q89"/>
    <mergeCell ref="A176:Q176"/>
    <mergeCell ref="A177:Q177"/>
    <mergeCell ref="A178:Q178"/>
    <mergeCell ref="A92:Q92"/>
    <mergeCell ref="A133:Q133"/>
    <mergeCell ref="A134:Q134"/>
    <mergeCell ref="A135:Q135"/>
    <mergeCell ref="A132:Q132"/>
    <mergeCell ref="A175:Q175"/>
  </mergeCells>
  <pageMargins left="0.8" right="0.47" top="0.52" bottom="0.21" header="0.5" footer="0.18"/>
  <pageSetup scale="53"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H326"/>
  <sheetViews>
    <sheetView workbookViewId="0">
      <selection activeCell="A4" sqref="A4:F4"/>
    </sheetView>
  </sheetViews>
  <sheetFormatPr defaultColWidth="11.42578125" defaultRowHeight="11.25"/>
  <cols>
    <col min="1" max="1" width="120.42578125" style="227" customWidth="1"/>
    <col min="2" max="3" width="10.85546875" style="268" customWidth="1"/>
    <col min="4" max="4" width="7.5703125" style="268" customWidth="1"/>
    <col min="5" max="5" width="8.5703125" style="268" customWidth="1"/>
    <col min="6" max="6" width="10.85546875" style="268" customWidth="1"/>
    <col min="7" max="7" width="1.85546875" style="273" customWidth="1"/>
    <col min="8" max="8" width="9.140625" style="269" customWidth="1"/>
    <col min="9" max="9" width="10.7109375" style="269" bestFit="1" customWidth="1"/>
    <col min="10" max="256" width="9.140625" style="269" customWidth="1"/>
    <col min="257" max="257" width="65.7109375" style="269" customWidth="1"/>
    <col min="258" max="262" width="12.5703125" style="269" customWidth="1"/>
    <col min="263" max="263" width="1.85546875" style="269" customWidth="1"/>
    <col min="264" max="264" width="9.140625" style="269" customWidth="1"/>
    <col min="265" max="265" width="10.7109375" style="269" bestFit="1" customWidth="1"/>
    <col min="266" max="512" width="9.140625" style="269" customWidth="1"/>
    <col min="513" max="513" width="65.7109375" style="269" customWidth="1"/>
    <col min="514" max="518" width="12.5703125" style="269" customWidth="1"/>
    <col min="519" max="519" width="1.85546875" style="269" customWidth="1"/>
    <col min="520" max="520" width="9.140625" style="269" customWidth="1"/>
    <col min="521" max="521" width="10.7109375" style="269" bestFit="1" customWidth="1"/>
    <col min="522" max="768" width="9.140625" style="269" customWidth="1"/>
    <col min="769" max="769" width="65.7109375" style="269" customWidth="1"/>
    <col min="770" max="774" width="12.5703125" style="269" customWidth="1"/>
    <col min="775" max="775" width="1.85546875" style="269" customWidth="1"/>
    <col min="776" max="776" width="9.140625" style="269" customWidth="1"/>
    <col min="777" max="777" width="10.7109375" style="269" bestFit="1" customWidth="1"/>
    <col min="778" max="1024" width="9.140625" style="269" customWidth="1"/>
    <col min="1025" max="1025" width="65.7109375" style="269" customWidth="1"/>
    <col min="1026" max="1030" width="12.5703125" style="269" customWidth="1"/>
    <col min="1031" max="1031" width="1.85546875" style="269" customWidth="1"/>
    <col min="1032" max="1032" width="9.140625" style="269" customWidth="1"/>
    <col min="1033" max="1033" width="10.7109375" style="269" bestFit="1" customWidth="1"/>
    <col min="1034" max="1280" width="9.140625" style="269" customWidth="1"/>
    <col min="1281" max="1281" width="65.7109375" style="269" customWidth="1"/>
    <col min="1282" max="1286" width="12.5703125" style="269" customWidth="1"/>
    <col min="1287" max="1287" width="1.85546875" style="269" customWidth="1"/>
    <col min="1288" max="1288" width="9.140625" style="269" customWidth="1"/>
    <col min="1289" max="1289" width="10.7109375" style="269" bestFit="1" customWidth="1"/>
    <col min="1290" max="1536" width="9.140625" style="269" customWidth="1"/>
    <col min="1537" max="1537" width="65.7109375" style="269" customWidth="1"/>
    <col min="1538" max="1542" width="12.5703125" style="269" customWidth="1"/>
    <col min="1543" max="1543" width="1.85546875" style="269" customWidth="1"/>
    <col min="1544" max="1544" width="9.140625" style="269" customWidth="1"/>
    <col min="1545" max="1545" width="10.7109375" style="269" bestFit="1" customWidth="1"/>
    <col min="1546" max="1792" width="9.140625" style="269" customWidth="1"/>
    <col min="1793" max="1793" width="65.7109375" style="269" customWidth="1"/>
    <col min="1794" max="1798" width="12.5703125" style="269" customWidth="1"/>
    <col min="1799" max="1799" width="1.85546875" style="269" customWidth="1"/>
    <col min="1800" max="1800" width="9.140625" style="269" customWidth="1"/>
    <col min="1801" max="1801" width="10.7109375" style="269" bestFit="1" customWidth="1"/>
    <col min="1802" max="2048" width="9.140625" style="269" customWidth="1"/>
    <col min="2049" max="2049" width="65.7109375" style="269" customWidth="1"/>
    <col min="2050" max="2054" width="12.5703125" style="269" customWidth="1"/>
    <col min="2055" max="2055" width="1.85546875" style="269" customWidth="1"/>
    <col min="2056" max="2056" width="9.140625" style="269" customWidth="1"/>
    <col min="2057" max="2057" width="10.7109375" style="269" bestFit="1" customWidth="1"/>
    <col min="2058" max="2304" width="9.140625" style="269" customWidth="1"/>
    <col min="2305" max="2305" width="65.7109375" style="269" customWidth="1"/>
    <col min="2306" max="2310" width="12.5703125" style="269" customWidth="1"/>
    <col min="2311" max="2311" width="1.85546875" style="269" customWidth="1"/>
    <col min="2312" max="2312" width="9.140625" style="269" customWidth="1"/>
    <col min="2313" max="2313" width="10.7109375" style="269" bestFit="1" customWidth="1"/>
    <col min="2314" max="2560" width="9.140625" style="269" customWidth="1"/>
    <col min="2561" max="2561" width="65.7109375" style="269" customWidth="1"/>
    <col min="2562" max="2566" width="12.5703125" style="269" customWidth="1"/>
    <col min="2567" max="2567" width="1.85546875" style="269" customWidth="1"/>
    <col min="2568" max="2568" width="9.140625" style="269" customWidth="1"/>
    <col min="2569" max="2569" width="10.7109375" style="269" bestFit="1" customWidth="1"/>
    <col min="2570" max="2816" width="9.140625" style="269" customWidth="1"/>
    <col min="2817" max="2817" width="65.7109375" style="269" customWidth="1"/>
    <col min="2818" max="2822" width="12.5703125" style="269" customWidth="1"/>
    <col min="2823" max="2823" width="1.85546875" style="269" customWidth="1"/>
    <col min="2824" max="2824" width="9.140625" style="269" customWidth="1"/>
    <col min="2825" max="2825" width="10.7109375" style="269" bestFit="1" customWidth="1"/>
    <col min="2826" max="3072" width="9.140625" style="269" customWidth="1"/>
    <col min="3073" max="3073" width="65.7109375" style="269" customWidth="1"/>
    <col min="3074" max="3078" width="12.5703125" style="269" customWidth="1"/>
    <col min="3079" max="3079" width="1.85546875" style="269" customWidth="1"/>
    <col min="3080" max="3080" width="9.140625" style="269" customWidth="1"/>
    <col min="3081" max="3081" width="10.7109375" style="269" bestFit="1" customWidth="1"/>
    <col min="3082" max="3328" width="9.140625" style="269" customWidth="1"/>
    <col min="3329" max="3329" width="65.7109375" style="269" customWidth="1"/>
    <col min="3330" max="3334" width="12.5703125" style="269" customWidth="1"/>
    <col min="3335" max="3335" width="1.85546875" style="269" customWidth="1"/>
    <col min="3336" max="3336" width="9.140625" style="269" customWidth="1"/>
    <col min="3337" max="3337" width="10.7109375" style="269" bestFit="1" customWidth="1"/>
    <col min="3338" max="3584" width="9.140625" style="269" customWidth="1"/>
    <col min="3585" max="3585" width="65.7109375" style="269" customWidth="1"/>
    <col min="3586" max="3590" width="12.5703125" style="269" customWidth="1"/>
    <col min="3591" max="3591" width="1.85546875" style="269" customWidth="1"/>
    <col min="3592" max="3592" width="9.140625" style="269" customWidth="1"/>
    <col min="3593" max="3593" width="10.7109375" style="269" bestFit="1" customWidth="1"/>
    <col min="3594" max="3840" width="9.140625" style="269" customWidth="1"/>
    <col min="3841" max="3841" width="65.7109375" style="269" customWidth="1"/>
    <col min="3842" max="3846" width="12.5703125" style="269" customWidth="1"/>
    <col min="3847" max="3847" width="1.85546875" style="269" customWidth="1"/>
    <col min="3848" max="3848" width="9.140625" style="269" customWidth="1"/>
    <col min="3849" max="3849" width="10.7109375" style="269" bestFit="1" customWidth="1"/>
    <col min="3850" max="4096" width="9.140625" style="269" customWidth="1"/>
    <col min="4097" max="4097" width="65.7109375" style="269" customWidth="1"/>
    <col min="4098" max="4102" width="12.5703125" style="269" customWidth="1"/>
    <col min="4103" max="4103" width="1.85546875" style="269" customWidth="1"/>
    <col min="4104" max="4104" width="9.140625" style="269" customWidth="1"/>
    <col min="4105" max="4105" width="10.7109375" style="269" bestFit="1" customWidth="1"/>
    <col min="4106" max="4352" width="9.140625" style="269" customWidth="1"/>
    <col min="4353" max="4353" width="65.7109375" style="269" customWidth="1"/>
    <col min="4354" max="4358" width="12.5703125" style="269" customWidth="1"/>
    <col min="4359" max="4359" width="1.85546875" style="269" customWidth="1"/>
    <col min="4360" max="4360" width="9.140625" style="269" customWidth="1"/>
    <col min="4361" max="4361" width="10.7109375" style="269" bestFit="1" customWidth="1"/>
    <col min="4362" max="4608" width="9.140625" style="269" customWidth="1"/>
    <col min="4609" max="4609" width="65.7109375" style="269" customWidth="1"/>
    <col min="4610" max="4614" width="12.5703125" style="269" customWidth="1"/>
    <col min="4615" max="4615" width="1.85546875" style="269" customWidth="1"/>
    <col min="4616" max="4616" width="9.140625" style="269" customWidth="1"/>
    <col min="4617" max="4617" width="10.7109375" style="269" bestFit="1" customWidth="1"/>
    <col min="4618" max="4864" width="9.140625" style="269" customWidth="1"/>
    <col min="4865" max="4865" width="65.7109375" style="269" customWidth="1"/>
    <col min="4866" max="4870" width="12.5703125" style="269" customWidth="1"/>
    <col min="4871" max="4871" width="1.85546875" style="269" customWidth="1"/>
    <col min="4872" max="4872" width="9.140625" style="269" customWidth="1"/>
    <col min="4873" max="4873" width="10.7109375" style="269" bestFit="1" customWidth="1"/>
    <col min="4874" max="5120" width="9.140625" style="269" customWidth="1"/>
    <col min="5121" max="5121" width="65.7109375" style="269" customWidth="1"/>
    <col min="5122" max="5126" width="12.5703125" style="269" customWidth="1"/>
    <col min="5127" max="5127" width="1.85546875" style="269" customWidth="1"/>
    <col min="5128" max="5128" width="9.140625" style="269" customWidth="1"/>
    <col min="5129" max="5129" width="10.7109375" style="269" bestFit="1" customWidth="1"/>
    <col min="5130" max="5376" width="9.140625" style="269" customWidth="1"/>
    <col min="5377" max="5377" width="65.7109375" style="269" customWidth="1"/>
    <col min="5378" max="5382" width="12.5703125" style="269" customWidth="1"/>
    <col min="5383" max="5383" width="1.85546875" style="269" customWidth="1"/>
    <col min="5384" max="5384" width="9.140625" style="269" customWidth="1"/>
    <col min="5385" max="5385" width="10.7109375" style="269" bestFit="1" customWidth="1"/>
    <col min="5386" max="5632" width="9.140625" style="269" customWidth="1"/>
    <col min="5633" max="5633" width="65.7109375" style="269" customWidth="1"/>
    <col min="5634" max="5638" width="12.5703125" style="269" customWidth="1"/>
    <col min="5639" max="5639" width="1.85546875" style="269" customWidth="1"/>
    <col min="5640" max="5640" width="9.140625" style="269" customWidth="1"/>
    <col min="5641" max="5641" width="10.7109375" style="269" bestFit="1" customWidth="1"/>
    <col min="5642" max="5888" width="9.140625" style="269" customWidth="1"/>
    <col min="5889" max="5889" width="65.7109375" style="269" customWidth="1"/>
    <col min="5890" max="5894" width="12.5703125" style="269" customWidth="1"/>
    <col min="5895" max="5895" width="1.85546875" style="269" customWidth="1"/>
    <col min="5896" max="5896" width="9.140625" style="269" customWidth="1"/>
    <col min="5897" max="5897" width="10.7109375" style="269" bestFit="1" customWidth="1"/>
    <col min="5898" max="6144" width="9.140625" style="269" customWidth="1"/>
    <col min="6145" max="6145" width="65.7109375" style="269" customWidth="1"/>
    <col min="6146" max="6150" width="12.5703125" style="269" customWidth="1"/>
    <col min="6151" max="6151" width="1.85546875" style="269" customWidth="1"/>
    <col min="6152" max="6152" width="9.140625" style="269" customWidth="1"/>
    <col min="6153" max="6153" width="10.7109375" style="269" bestFit="1" customWidth="1"/>
    <col min="6154" max="6400" width="9.140625" style="269" customWidth="1"/>
    <col min="6401" max="6401" width="65.7109375" style="269" customWidth="1"/>
    <col min="6402" max="6406" width="12.5703125" style="269" customWidth="1"/>
    <col min="6407" max="6407" width="1.85546875" style="269" customWidth="1"/>
    <col min="6408" max="6408" width="9.140625" style="269" customWidth="1"/>
    <col min="6409" max="6409" width="10.7109375" style="269" bestFit="1" customWidth="1"/>
    <col min="6410" max="6656" width="9.140625" style="269" customWidth="1"/>
    <col min="6657" max="6657" width="65.7109375" style="269" customWidth="1"/>
    <col min="6658" max="6662" width="12.5703125" style="269" customWidth="1"/>
    <col min="6663" max="6663" width="1.85546875" style="269" customWidth="1"/>
    <col min="6664" max="6664" width="9.140625" style="269" customWidth="1"/>
    <col min="6665" max="6665" width="10.7109375" style="269" bestFit="1" customWidth="1"/>
    <col min="6666" max="6912" width="9.140625" style="269" customWidth="1"/>
    <col min="6913" max="6913" width="65.7109375" style="269" customWidth="1"/>
    <col min="6914" max="6918" width="12.5703125" style="269" customWidth="1"/>
    <col min="6919" max="6919" width="1.85546875" style="269" customWidth="1"/>
    <col min="6920" max="6920" width="9.140625" style="269" customWidth="1"/>
    <col min="6921" max="6921" width="10.7109375" style="269" bestFit="1" customWidth="1"/>
    <col min="6922" max="7168" width="9.140625" style="269" customWidth="1"/>
    <col min="7169" max="7169" width="65.7109375" style="269" customWidth="1"/>
    <col min="7170" max="7174" width="12.5703125" style="269" customWidth="1"/>
    <col min="7175" max="7175" width="1.85546875" style="269" customWidth="1"/>
    <col min="7176" max="7176" width="9.140625" style="269" customWidth="1"/>
    <col min="7177" max="7177" width="10.7109375" style="269" bestFit="1" customWidth="1"/>
    <col min="7178" max="7424" width="9.140625" style="269" customWidth="1"/>
    <col min="7425" max="7425" width="65.7109375" style="269" customWidth="1"/>
    <col min="7426" max="7430" width="12.5703125" style="269" customWidth="1"/>
    <col min="7431" max="7431" width="1.85546875" style="269" customWidth="1"/>
    <col min="7432" max="7432" width="9.140625" style="269" customWidth="1"/>
    <col min="7433" max="7433" width="10.7109375" style="269" bestFit="1" customWidth="1"/>
    <col min="7434" max="7680" width="9.140625" style="269" customWidth="1"/>
    <col min="7681" max="7681" width="65.7109375" style="269" customWidth="1"/>
    <col min="7682" max="7686" width="12.5703125" style="269" customWidth="1"/>
    <col min="7687" max="7687" width="1.85546875" style="269" customWidth="1"/>
    <col min="7688" max="7688" width="9.140625" style="269" customWidth="1"/>
    <col min="7689" max="7689" width="10.7109375" style="269" bestFit="1" customWidth="1"/>
    <col min="7690" max="7936" width="9.140625" style="269" customWidth="1"/>
    <col min="7937" max="7937" width="65.7109375" style="269" customWidth="1"/>
    <col min="7938" max="7942" width="12.5703125" style="269" customWidth="1"/>
    <col min="7943" max="7943" width="1.85546875" style="269" customWidth="1"/>
    <col min="7944" max="7944" width="9.140625" style="269" customWidth="1"/>
    <col min="7945" max="7945" width="10.7109375" style="269" bestFit="1" customWidth="1"/>
    <col min="7946" max="8192" width="9.140625" style="269" customWidth="1"/>
    <col min="8193" max="8193" width="65.7109375" style="269" customWidth="1"/>
    <col min="8194" max="8198" width="12.5703125" style="269" customWidth="1"/>
    <col min="8199" max="8199" width="1.85546875" style="269" customWidth="1"/>
    <col min="8200" max="8200" width="9.140625" style="269" customWidth="1"/>
    <col min="8201" max="8201" width="10.7109375" style="269" bestFit="1" customWidth="1"/>
    <col min="8202" max="8448" width="9.140625" style="269" customWidth="1"/>
    <col min="8449" max="8449" width="65.7109375" style="269" customWidth="1"/>
    <col min="8450" max="8454" width="12.5703125" style="269" customWidth="1"/>
    <col min="8455" max="8455" width="1.85546875" style="269" customWidth="1"/>
    <col min="8456" max="8456" width="9.140625" style="269" customWidth="1"/>
    <col min="8457" max="8457" width="10.7109375" style="269" bestFit="1" customWidth="1"/>
    <col min="8458" max="8704" width="9.140625" style="269" customWidth="1"/>
    <col min="8705" max="8705" width="65.7109375" style="269" customWidth="1"/>
    <col min="8706" max="8710" width="12.5703125" style="269" customWidth="1"/>
    <col min="8711" max="8711" width="1.85546875" style="269" customWidth="1"/>
    <col min="8712" max="8712" width="9.140625" style="269" customWidth="1"/>
    <col min="8713" max="8713" width="10.7109375" style="269" bestFit="1" customWidth="1"/>
    <col min="8714" max="8960" width="9.140625" style="269" customWidth="1"/>
    <col min="8961" max="8961" width="65.7109375" style="269" customWidth="1"/>
    <col min="8962" max="8966" width="12.5703125" style="269" customWidth="1"/>
    <col min="8967" max="8967" width="1.85546875" style="269" customWidth="1"/>
    <col min="8968" max="8968" width="9.140625" style="269" customWidth="1"/>
    <col min="8969" max="8969" width="10.7109375" style="269" bestFit="1" customWidth="1"/>
    <col min="8970" max="9216" width="9.140625" style="269" customWidth="1"/>
    <col min="9217" max="9217" width="65.7109375" style="269" customWidth="1"/>
    <col min="9218" max="9222" width="12.5703125" style="269" customWidth="1"/>
    <col min="9223" max="9223" width="1.85546875" style="269" customWidth="1"/>
    <col min="9224" max="9224" width="9.140625" style="269" customWidth="1"/>
    <col min="9225" max="9225" width="10.7109375" style="269" bestFit="1" customWidth="1"/>
    <col min="9226" max="9472" width="9.140625" style="269" customWidth="1"/>
    <col min="9473" max="9473" width="65.7109375" style="269" customWidth="1"/>
    <col min="9474" max="9478" width="12.5703125" style="269" customWidth="1"/>
    <col min="9479" max="9479" width="1.85546875" style="269" customWidth="1"/>
    <col min="9480" max="9480" width="9.140625" style="269" customWidth="1"/>
    <col min="9481" max="9481" width="10.7109375" style="269" bestFit="1" customWidth="1"/>
    <col min="9482" max="9728" width="9.140625" style="269" customWidth="1"/>
    <col min="9729" max="9729" width="65.7109375" style="269" customWidth="1"/>
    <col min="9730" max="9734" width="12.5703125" style="269" customWidth="1"/>
    <col min="9735" max="9735" width="1.85546875" style="269" customWidth="1"/>
    <col min="9736" max="9736" width="9.140625" style="269" customWidth="1"/>
    <col min="9737" max="9737" width="10.7109375" style="269" bestFit="1" customWidth="1"/>
    <col min="9738" max="9984" width="9.140625" style="269" customWidth="1"/>
    <col min="9985" max="9985" width="65.7109375" style="269" customWidth="1"/>
    <col min="9986" max="9990" width="12.5703125" style="269" customWidth="1"/>
    <col min="9991" max="9991" width="1.85546875" style="269" customWidth="1"/>
    <col min="9992" max="9992" width="9.140625" style="269" customWidth="1"/>
    <col min="9993" max="9993" width="10.7109375" style="269" bestFit="1" customWidth="1"/>
    <col min="9994" max="10240" width="9.140625" style="269" customWidth="1"/>
    <col min="10241" max="10241" width="65.7109375" style="269" customWidth="1"/>
    <col min="10242" max="10246" width="12.5703125" style="269" customWidth="1"/>
    <col min="10247" max="10247" width="1.85546875" style="269" customWidth="1"/>
    <col min="10248" max="10248" width="9.140625" style="269" customWidth="1"/>
    <col min="10249" max="10249" width="10.7109375" style="269" bestFit="1" customWidth="1"/>
    <col min="10250" max="10496" width="9.140625" style="269" customWidth="1"/>
    <col min="10497" max="10497" width="65.7109375" style="269" customWidth="1"/>
    <col min="10498" max="10502" width="12.5703125" style="269" customWidth="1"/>
    <col min="10503" max="10503" width="1.85546875" style="269" customWidth="1"/>
    <col min="10504" max="10504" width="9.140625" style="269" customWidth="1"/>
    <col min="10505" max="10505" width="10.7109375" style="269" bestFit="1" customWidth="1"/>
    <col min="10506" max="10752" width="9.140625" style="269" customWidth="1"/>
    <col min="10753" max="10753" width="65.7109375" style="269" customWidth="1"/>
    <col min="10754" max="10758" width="12.5703125" style="269" customWidth="1"/>
    <col min="10759" max="10759" width="1.85546875" style="269" customWidth="1"/>
    <col min="10760" max="10760" width="9.140625" style="269" customWidth="1"/>
    <col min="10761" max="10761" width="10.7109375" style="269" bestFit="1" customWidth="1"/>
    <col min="10762" max="11008" width="9.140625" style="269" customWidth="1"/>
    <col min="11009" max="11009" width="65.7109375" style="269" customWidth="1"/>
    <col min="11010" max="11014" width="12.5703125" style="269" customWidth="1"/>
    <col min="11015" max="11015" width="1.85546875" style="269" customWidth="1"/>
    <col min="11016" max="11016" width="9.140625" style="269" customWidth="1"/>
    <col min="11017" max="11017" width="10.7109375" style="269" bestFit="1" customWidth="1"/>
    <col min="11018" max="11264" width="9.140625" style="269" customWidth="1"/>
    <col min="11265" max="11265" width="65.7109375" style="269" customWidth="1"/>
    <col min="11266" max="11270" width="12.5703125" style="269" customWidth="1"/>
    <col min="11271" max="11271" width="1.85546875" style="269" customWidth="1"/>
    <col min="11272" max="11272" width="9.140625" style="269" customWidth="1"/>
    <col min="11273" max="11273" width="10.7109375" style="269" bestFit="1" customWidth="1"/>
    <col min="11274" max="11520" width="9.140625" style="269" customWidth="1"/>
    <col min="11521" max="11521" width="65.7109375" style="269" customWidth="1"/>
    <col min="11522" max="11526" width="12.5703125" style="269" customWidth="1"/>
    <col min="11527" max="11527" width="1.85546875" style="269" customWidth="1"/>
    <col min="11528" max="11528" width="9.140625" style="269" customWidth="1"/>
    <col min="11529" max="11529" width="10.7109375" style="269" bestFit="1" customWidth="1"/>
    <col min="11530" max="11776" width="9.140625" style="269" customWidth="1"/>
    <col min="11777" max="11777" width="65.7109375" style="269" customWidth="1"/>
    <col min="11778" max="11782" width="12.5703125" style="269" customWidth="1"/>
    <col min="11783" max="11783" width="1.85546875" style="269" customWidth="1"/>
    <col min="11784" max="11784" width="9.140625" style="269" customWidth="1"/>
    <col min="11785" max="11785" width="10.7109375" style="269" bestFit="1" customWidth="1"/>
    <col min="11786" max="12032" width="9.140625" style="269" customWidth="1"/>
    <col min="12033" max="12033" width="65.7109375" style="269" customWidth="1"/>
    <col min="12034" max="12038" width="12.5703125" style="269" customWidth="1"/>
    <col min="12039" max="12039" width="1.85546875" style="269" customWidth="1"/>
    <col min="12040" max="12040" width="9.140625" style="269" customWidth="1"/>
    <col min="12041" max="12041" width="10.7109375" style="269" bestFit="1" customWidth="1"/>
    <col min="12042" max="12288" width="9.140625" style="269" customWidth="1"/>
    <col min="12289" max="12289" width="65.7109375" style="269" customWidth="1"/>
    <col min="12290" max="12294" width="12.5703125" style="269" customWidth="1"/>
    <col min="12295" max="12295" width="1.85546875" style="269" customWidth="1"/>
    <col min="12296" max="12296" width="9.140625" style="269" customWidth="1"/>
    <col min="12297" max="12297" width="10.7109375" style="269" bestFit="1" customWidth="1"/>
    <col min="12298" max="12544" width="9.140625" style="269" customWidth="1"/>
    <col min="12545" max="12545" width="65.7109375" style="269" customWidth="1"/>
    <col min="12546" max="12550" width="12.5703125" style="269" customWidth="1"/>
    <col min="12551" max="12551" width="1.85546875" style="269" customWidth="1"/>
    <col min="12552" max="12552" width="9.140625" style="269" customWidth="1"/>
    <col min="12553" max="12553" width="10.7109375" style="269" bestFit="1" customWidth="1"/>
    <col min="12554" max="12800" width="9.140625" style="269" customWidth="1"/>
    <col min="12801" max="12801" width="65.7109375" style="269" customWidth="1"/>
    <col min="12802" max="12806" width="12.5703125" style="269" customWidth="1"/>
    <col min="12807" max="12807" width="1.85546875" style="269" customWidth="1"/>
    <col min="12808" max="12808" width="9.140625" style="269" customWidth="1"/>
    <col min="12809" max="12809" width="10.7109375" style="269" bestFit="1" customWidth="1"/>
    <col min="12810" max="13056" width="9.140625" style="269" customWidth="1"/>
    <col min="13057" max="13057" width="65.7109375" style="269" customWidth="1"/>
    <col min="13058" max="13062" width="12.5703125" style="269" customWidth="1"/>
    <col min="13063" max="13063" width="1.85546875" style="269" customWidth="1"/>
    <col min="13064" max="13064" width="9.140625" style="269" customWidth="1"/>
    <col min="13065" max="13065" width="10.7109375" style="269" bestFit="1" customWidth="1"/>
    <col min="13066" max="13312" width="9.140625" style="269" customWidth="1"/>
    <col min="13313" max="13313" width="65.7109375" style="269" customWidth="1"/>
    <col min="13314" max="13318" width="12.5703125" style="269" customWidth="1"/>
    <col min="13319" max="13319" width="1.85546875" style="269" customWidth="1"/>
    <col min="13320" max="13320" width="9.140625" style="269" customWidth="1"/>
    <col min="13321" max="13321" width="10.7109375" style="269" bestFit="1" customWidth="1"/>
    <col min="13322" max="13568" width="9.140625" style="269" customWidth="1"/>
    <col min="13569" max="13569" width="65.7109375" style="269" customWidth="1"/>
    <col min="13570" max="13574" width="12.5703125" style="269" customWidth="1"/>
    <col min="13575" max="13575" width="1.85546875" style="269" customWidth="1"/>
    <col min="13576" max="13576" width="9.140625" style="269" customWidth="1"/>
    <col min="13577" max="13577" width="10.7109375" style="269" bestFit="1" customWidth="1"/>
    <col min="13578" max="13824" width="9.140625" style="269" customWidth="1"/>
    <col min="13825" max="13825" width="65.7109375" style="269" customWidth="1"/>
    <col min="13826" max="13830" width="12.5703125" style="269" customWidth="1"/>
    <col min="13831" max="13831" width="1.85546875" style="269" customWidth="1"/>
    <col min="13832" max="13832" width="9.140625" style="269" customWidth="1"/>
    <col min="13833" max="13833" width="10.7109375" style="269" bestFit="1" customWidth="1"/>
    <col min="13834" max="14080" width="9.140625" style="269" customWidth="1"/>
    <col min="14081" max="14081" width="65.7109375" style="269" customWidth="1"/>
    <col min="14082" max="14086" width="12.5703125" style="269" customWidth="1"/>
    <col min="14087" max="14087" width="1.85546875" style="269" customWidth="1"/>
    <col min="14088" max="14088" width="9.140625" style="269" customWidth="1"/>
    <col min="14089" max="14089" width="10.7109375" style="269" bestFit="1" customWidth="1"/>
    <col min="14090" max="14336" width="9.140625" style="269" customWidth="1"/>
    <col min="14337" max="14337" width="65.7109375" style="269" customWidth="1"/>
    <col min="14338" max="14342" width="12.5703125" style="269" customWidth="1"/>
    <col min="14343" max="14343" width="1.85546875" style="269" customWidth="1"/>
    <col min="14344" max="14344" width="9.140625" style="269" customWidth="1"/>
    <col min="14345" max="14345" width="10.7109375" style="269" bestFit="1" customWidth="1"/>
    <col min="14346" max="14592" width="9.140625" style="269" customWidth="1"/>
    <col min="14593" max="14593" width="65.7109375" style="269" customWidth="1"/>
    <col min="14594" max="14598" width="12.5703125" style="269" customWidth="1"/>
    <col min="14599" max="14599" width="1.85546875" style="269" customWidth="1"/>
    <col min="14600" max="14600" width="9.140625" style="269" customWidth="1"/>
    <col min="14601" max="14601" width="10.7109375" style="269" bestFit="1" customWidth="1"/>
    <col min="14602" max="14848" width="9.140625" style="269" customWidth="1"/>
    <col min="14849" max="14849" width="65.7109375" style="269" customWidth="1"/>
    <col min="14850" max="14854" width="12.5703125" style="269" customWidth="1"/>
    <col min="14855" max="14855" width="1.85546875" style="269" customWidth="1"/>
    <col min="14856" max="14856" width="9.140625" style="269" customWidth="1"/>
    <col min="14857" max="14857" width="10.7109375" style="269" bestFit="1" customWidth="1"/>
    <col min="14858" max="15104" width="9.140625" style="269" customWidth="1"/>
    <col min="15105" max="15105" width="65.7109375" style="269" customWidth="1"/>
    <col min="15106" max="15110" width="12.5703125" style="269" customWidth="1"/>
    <col min="15111" max="15111" width="1.85546875" style="269" customWidth="1"/>
    <col min="15112" max="15112" width="9.140625" style="269" customWidth="1"/>
    <col min="15113" max="15113" width="10.7109375" style="269" bestFit="1" customWidth="1"/>
    <col min="15114" max="15360" width="9.140625" style="269" customWidth="1"/>
    <col min="15361" max="15361" width="65.7109375" style="269" customWidth="1"/>
    <col min="15362" max="15366" width="12.5703125" style="269" customWidth="1"/>
    <col min="15367" max="15367" width="1.85546875" style="269" customWidth="1"/>
    <col min="15368" max="15368" width="9.140625" style="269" customWidth="1"/>
    <col min="15369" max="15369" width="10.7109375" style="269" bestFit="1" customWidth="1"/>
    <col min="15370" max="15616" width="9.140625" style="269" customWidth="1"/>
    <col min="15617" max="15617" width="65.7109375" style="269" customWidth="1"/>
    <col min="15618" max="15622" width="12.5703125" style="269" customWidth="1"/>
    <col min="15623" max="15623" width="1.85546875" style="269" customWidth="1"/>
    <col min="15624" max="15624" width="9.140625" style="269" customWidth="1"/>
    <col min="15625" max="15625" width="10.7109375" style="269" bestFit="1" customWidth="1"/>
    <col min="15626" max="15872" width="9.140625" style="269" customWidth="1"/>
    <col min="15873" max="15873" width="65.7109375" style="269" customWidth="1"/>
    <col min="15874" max="15878" width="12.5703125" style="269" customWidth="1"/>
    <col min="15879" max="15879" width="1.85546875" style="269" customWidth="1"/>
    <col min="15880" max="15880" width="9.140625" style="269" customWidth="1"/>
    <col min="15881" max="15881" width="10.7109375" style="269" bestFit="1" customWidth="1"/>
    <col min="15882" max="16128" width="9.140625" style="269" customWidth="1"/>
    <col min="16129" max="16129" width="65.7109375" style="269" customWidth="1"/>
    <col min="16130" max="16134" width="12.5703125" style="269" customWidth="1"/>
    <col min="16135" max="16135" width="1.85546875" style="269" customWidth="1"/>
    <col min="16136" max="16136" width="9.140625" style="269" customWidth="1"/>
    <col min="16137" max="16137" width="10.7109375" style="269" bestFit="1" customWidth="1"/>
    <col min="16138" max="16384" width="9.140625" style="269" customWidth="1"/>
  </cols>
  <sheetData>
    <row r="1" spans="1:8" s="266" customFormat="1" ht="2.25" customHeight="1">
      <c r="A1" s="264"/>
      <c r="B1" s="265"/>
      <c r="C1" s="265"/>
      <c r="D1" s="265"/>
      <c r="E1" s="265"/>
      <c r="F1" s="265"/>
    </row>
    <row r="2" spans="1:8" s="266" customFormat="1" ht="39" customHeight="1">
      <c r="A2" s="1434" t="s">
        <v>540</v>
      </c>
      <c r="B2" s="1434"/>
      <c r="C2" s="1434"/>
      <c r="D2" s="1434"/>
      <c r="E2" s="1434"/>
      <c r="F2" s="1434"/>
    </row>
    <row r="3" spans="1:8" s="266" customFormat="1" ht="18">
      <c r="A3" s="1434" t="s">
        <v>1466</v>
      </c>
      <c r="B3" s="1434"/>
      <c r="C3" s="1434"/>
      <c r="D3" s="1434"/>
      <c r="E3" s="1434"/>
      <c r="F3" s="1434"/>
    </row>
    <row r="4" spans="1:8" s="266" customFormat="1" ht="18">
      <c r="A4" s="1434" t="s">
        <v>1411</v>
      </c>
      <c r="B4" s="1434"/>
      <c r="C4" s="1434"/>
      <c r="D4" s="1434"/>
      <c r="E4" s="1434"/>
      <c r="F4" s="1434"/>
    </row>
    <row r="5" spans="1:8" s="267" customFormat="1" ht="39" customHeight="1">
      <c r="A5" s="1435" t="s">
        <v>556</v>
      </c>
      <c r="B5" s="1435"/>
      <c r="C5" s="1435"/>
      <c r="D5" s="1435"/>
      <c r="E5" s="1435"/>
      <c r="F5" s="1435"/>
    </row>
    <row r="6" spans="1:8" ht="6" customHeight="1">
      <c r="G6" s="269"/>
    </row>
    <row r="7" spans="1:8" ht="4.5" customHeight="1" thickBot="1">
      <c r="A7" s="270"/>
      <c r="B7" s="271"/>
      <c r="C7" s="271"/>
      <c r="D7" s="271"/>
      <c r="E7" s="271"/>
      <c r="F7" s="271"/>
      <c r="G7" s="269"/>
    </row>
    <row r="8" spans="1:8" ht="16.5" thickTop="1" thickBot="1">
      <c r="A8" s="642"/>
      <c r="B8" s="661" t="s">
        <v>235</v>
      </c>
      <c r="C8" s="661" t="s">
        <v>236</v>
      </c>
      <c r="D8" s="661" t="s">
        <v>237</v>
      </c>
      <c r="E8" s="661" t="s">
        <v>238</v>
      </c>
      <c r="F8" s="661" t="s">
        <v>239</v>
      </c>
      <c r="G8" s="269"/>
    </row>
    <row r="9" spans="1:8" ht="18" customHeight="1" thickTop="1" thickBot="1">
      <c r="A9" s="618" t="s">
        <v>240</v>
      </c>
      <c r="B9" s="619">
        <v>4914547.4602299994</v>
      </c>
      <c r="C9" s="619">
        <v>253360.65563999998</v>
      </c>
      <c r="D9" s="619">
        <v>0</v>
      </c>
      <c r="E9" s="619">
        <v>1095.73317</v>
      </c>
      <c r="F9" s="619">
        <v>5169003.8490399998</v>
      </c>
      <c r="G9" s="269"/>
      <c r="H9" s="272"/>
    </row>
    <row r="10" spans="1:8" ht="18.75" customHeight="1" thickTop="1" thickBot="1">
      <c r="A10" s="620" t="s">
        <v>241</v>
      </c>
      <c r="B10" s="621">
        <v>481859.62417999998</v>
      </c>
      <c r="C10" s="621">
        <v>100587.819</v>
      </c>
      <c r="D10" s="621">
        <v>0</v>
      </c>
      <c r="E10" s="621">
        <v>756.00608</v>
      </c>
      <c r="F10" s="621">
        <v>583203.44926000002</v>
      </c>
      <c r="G10" s="269"/>
      <c r="H10" s="272"/>
    </row>
    <row r="11" spans="1:8" ht="15" thickTop="1">
      <c r="A11" s="622" t="s">
        <v>242</v>
      </c>
      <c r="B11" s="623">
        <v>98468.245739999998</v>
      </c>
      <c r="C11" s="623">
        <v>27077.634449999998</v>
      </c>
      <c r="D11" s="623">
        <v>0</v>
      </c>
      <c r="E11" s="623">
        <v>0</v>
      </c>
      <c r="F11" s="623">
        <v>125545.88019</v>
      </c>
      <c r="G11" s="269"/>
      <c r="H11" s="272"/>
    </row>
    <row r="12" spans="1:8" ht="14.25">
      <c r="A12" s="622" t="s">
        <v>243</v>
      </c>
      <c r="B12" s="623">
        <v>362214.71649999998</v>
      </c>
      <c r="C12" s="623">
        <v>58353.522520000006</v>
      </c>
      <c r="D12" s="623">
        <v>0</v>
      </c>
      <c r="E12" s="623">
        <v>756.00608</v>
      </c>
      <c r="F12" s="623">
        <v>421324.2451</v>
      </c>
      <c r="G12" s="269"/>
      <c r="H12" s="272"/>
    </row>
    <row r="13" spans="1:8" ht="14.25">
      <c r="A13" s="622" t="s">
        <v>244</v>
      </c>
      <c r="B13" s="623">
        <v>20930.708780000001</v>
      </c>
      <c r="C13" s="623">
        <v>10665.87732</v>
      </c>
      <c r="D13" s="623">
        <v>0</v>
      </c>
      <c r="E13" s="623">
        <v>0</v>
      </c>
      <c r="F13" s="623">
        <v>31596.5861</v>
      </c>
      <c r="G13" s="269"/>
      <c r="H13" s="272"/>
    </row>
    <row r="14" spans="1:8" ht="14.25">
      <c r="A14" s="622" t="s">
        <v>245</v>
      </c>
      <c r="B14" s="623">
        <v>0</v>
      </c>
      <c r="C14" s="623">
        <v>0</v>
      </c>
      <c r="D14" s="623">
        <v>0</v>
      </c>
      <c r="E14" s="623">
        <v>0</v>
      </c>
      <c r="F14" s="623">
        <v>0</v>
      </c>
      <c r="G14" s="269"/>
      <c r="H14" s="272"/>
    </row>
    <row r="15" spans="1:8" ht="14.25">
      <c r="A15" s="622" t="s">
        <v>246</v>
      </c>
      <c r="B15" s="623">
        <v>0</v>
      </c>
      <c r="C15" s="623">
        <v>4490.1845300000004</v>
      </c>
      <c r="D15" s="623">
        <v>0</v>
      </c>
      <c r="E15" s="623">
        <v>0</v>
      </c>
      <c r="F15" s="623">
        <v>4490.1845300000004</v>
      </c>
      <c r="G15" s="269"/>
      <c r="H15" s="272"/>
    </row>
    <row r="16" spans="1:8" ht="14.25">
      <c r="A16" s="622" t="s">
        <v>247</v>
      </c>
      <c r="B16" s="623">
        <v>245.95316</v>
      </c>
      <c r="C16" s="623">
        <v>0.60017999999999994</v>
      </c>
      <c r="D16" s="623">
        <v>0</v>
      </c>
      <c r="E16" s="623">
        <v>0</v>
      </c>
      <c r="F16" s="623">
        <v>246.55333999999999</v>
      </c>
      <c r="G16" s="269"/>
      <c r="H16" s="272"/>
    </row>
    <row r="17" spans="1:8" ht="14.25">
      <c r="A17" s="622" t="s">
        <v>248</v>
      </c>
      <c r="B17" s="623">
        <v>0</v>
      </c>
      <c r="C17" s="623">
        <v>0</v>
      </c>
      <c r="D17" s="623">
        <v>0</v>
      </c>
      <c r="E17" s="623">
        <v>0</v>
      </c>
      <c r="F17" s="623">
        <v>0</v>
      </c>
      <c r="G17" s="269"/>
      <c r="H17" s="272"/>
    </row>
    <row r="18" spans="1:8" ht="15" thickBot="1">
      <c r="A18" s="622" t="s">
        <v>249</v>
      </c>
      <c r="B18" s="623">
        <v>0</v>
      </c>
      <c r="C18" s="623">
        <v>0</v>
      </c>
      <c r="D18" s="623">
        <v>0</v>
      </c>
      <c r="E18" s="623">
        <v>0</v>
      </c>
      <c r="F18" s="623">
        <v>0</v>
      </c>
      <c r="G18" s="269"/>
      <c r="H18" s="272"/>
    </row>
    <row r="19" spans="1:8" ht="16.5" thickTop="1" thickBot="1">
      <c r="A19" s="620" t="s">
        <v>250</v>
      </c>
      <c r="B19" s="621">
        <v>109648.95470999999</v>
      </c>
      <c r="C19" s="621">
        <v>45970.45233</v>
      </c>
      <c r="D19" s="621">
        <v>0</v>
      </c>
      <c r="E19" s="621">
        <v>56.053460000000001</v>
      </c>
      <c r="F19" s="621">
        <v>155675.46049999999</v>
      </c>
      <c r="G19" s="269"/>
      <c r="H19" s="272"/>
    </row>
    <row r="20" spans="1:8" ht="15" thickTop="1">
      <c r="A20" s="622" t="s">
        <v>251</v>
      </c>
      <c r="B20" s="623">
        <v>0</v>
      </c>
      <c r="C20" s="623">
        <v>0</v>
      </c>
      <c r="D20" s="623">
        <v>0</v>
      </c>
      <c r="E20" s="623">
        <v>0</v>
      </c>
      <c r="F20" s="623">
        <v>0</v>
      </c>
      <c r="G20" s="269"/>
      <c r="H20" s="272"/>
    </row>
    <row r="21" spans="1:8" ht="14.25">
      <c r="A21" s="622" t="s">
        <v>252</v>
      </c>
      <c r="B21" s="623">
        <v>11376.53246</v>
      </c>
      <c r="C21" s="623">
        <v>7838.7427600000001</v>
      </c>
      <c r="D21" s="623">
        <v>0</v>
      </c>
      <c r="E21" s="623">
        <v>0</v>
      </c>
      <c r="F21" s="623">
        <v>19215.27522</v>
      </c>
      <c r="G21" s="269"/>
      <c r="H21" s="272"/>
    </row>
    <row r="22" spans="1:8" ht="14.25">
      <c r="A22" s="622" t="s">
        <v>253</v>
      </c>
      <c r="B22" s="623">
        <v>0</v>
      </c>
      <c r="C22" s="623">
        <v>0</v>
      </c>
      <c r="D22" s="623">
        <v>0</v>
      </c>
      <c r="E22" s="623">
        <v>0</v>
      </c>
      <c r="F22" s="623">
        <v>0</v>
      </c>
      <c r="G22" s="269"/>
      <c r="H22" s="272"/>
    </row>
    <row r="23" spans="1:8" ht="14.25">
      <c r="A23" s="622" t="s">
        <v>254</v>
      </c>
      <c r="B23" s="623">
        <v>0</v>
      </c>
      <c r="C23" s="623">
        <v>0</v>
      </c>
      <c r="D23" s="623">
        <v>0</v>
      </c>
      <c r="E23" s="623">
        <v>0</v>
      </c>
      <c r="F23" s="623">
        <v>0</v>
      </c>
      <c r="G23" s="269"/>
      <c r="H23" s="272"/>
    </row>
    <row r="24" spans="1:8" ht="14.25">
      <c r="A24" s="622" t="s">
        <v>255</v>
      </c>
      <c r="B24" s="623">
        <v>27883.012190000001</v>
      </c>
      <c r="C24" s="623">
        <v>10758.46573</v>
      </c>
      <c r="D24" s="623">
        <v>0</v>
      </c>
      <c r="E24" s="623">
        <v>53.709919999999997</v>
      </c>
      <c r="F24" s="623">
        <v>38695.187840000006</v>
      </c>
      <c r="G24" s="269"/>
      <c r="H24" s="272"/>
    </row>
    <row r="25" spans="1:8" ht="14.25">
      <c r="A25" s="622" t="s">
        <v>256</v>
      </c>
      <c r="B25" s="623">
        <v>70388.701889999997</v>
      </c>
      <c r="C25" s="623">
        <v>27373.243839999999</v>
      </c>
      <c r="D25" s="623">
        <v>0</v>
      </c>
      <c r="E25" s="623">
        <v>2.34354</v>
      </c>
      <c r="F25" s="623">
        <v>97764.289269999994</v>
      </c>
      <c r="G25" s="269"/>
      <c r="H25" s="272"/>
    </row>
    <row r="26" spans="1:8" ht="14.25">
      <c r="A26" s="622" t="s">
        <v>257</v>
      </c>
      <c r="B26" s="623">
        <v>0.70816999999999997</v>
      </c>
      <c r="C26" s="623">
        <v>0</v>
      </c>
      <c r="D26" s="623">
        <v>0</v>
      </c>
      <c r="E26" s="623">
        <v>0</v>
      </c>
      <c r="F26" s="623">
        <v>0.70816999999999997</v>
      </c>
      <c r="G26" s="269"/>
      <c r="H26" s="272"/>
    </row>
    <row r="27" spans="1:8" ht="15" thickBot="1">
      <c r="A27" s="622" t="s">
        <v>258</v>
      </c>
      <c r="B27" s="623">
        <v>0</v>
      </c>
      <c r="C27" s="623">
        <v>0</v>
      </c>
      <c r="D27" s="623">
        <v>0</v>
      </c>
      <c r="E27" s="623">
        <v>0</v>
      </c>
      <c r="F27" s="623">
        <v>0</v>
      </c>
      <c r="G27" s="269"/>
      <c r="H27" s="272"/>
    </row>
    <row r="28" spans="1:8" ht="13.5" customHeight="1" thickTop="1" thickBot="1">
      <c r="A28" s="620" t="s">
        <v>259</v>
      </c>
      <c r="B28" s="621">
        <v>4077748.7742600003</v>
      </c>
      <c r="C28" s="621">
        <v>48941.724009999998</v>
      </c>
      <c r="D28" s="621">
        <v>0</v>
      </c>
      <c r="E28" s="621">
        <v>283.67363</v>
      </c>
      <c r="F28" s="621">
        <v>4126974.1719</v>
      </c>
      <c r="G28" s="269"/>
      <c r="H28" s="272"/>
    </row>
    <row r="29" spans="1:8" ht="15.75" thickTop="1">
      <c r="A29" s="624" t="s">
        <v>260</v>
      </c>
      <c r="B29" s="623">
        <v>4026150.4541700003</v>
      </c>
      <c r="C29" s="623">
        <v>82719.337090000001</v>
      </c>
      <c r="D29" s="623">
        <v>0</v>
      </c>
      <c r="E29" s="623">
        <v>283.13289000000003</v>
      </c>
      <c r="F29" s="623">
        <v>4109152.9241500003</v>
      </c>
      <c r="G29" s="269"/>
      <c r="H29" s="272"/>
    </row>
    <row r="30" spans="1:8" ht="14.25">
      <c r="A30" s="622" t="s">
        <v>261</v>
      </c>
      <c r="B30" s="623">
        <v>3898622.7381199999</v>
      </c>
      <c r="C30" s="623">
        <v>68218.350999999995</v>
      </c>
      <c r="D30" s="623">
        <v>0</v>
      </c>
      <c r="E30" s="623">
        <v>283.13289000000003</v>
      </c>
      <c r="F30" s="623">
        <v>3967124.2220100001</v>
      </c>
      <c r="G30" s="269"/>
      <c r="H30" s="272"/>
    </row>
    <row r="31" spans="1:8" ht="14.25">
      <c r="A31" s="622" t="s">
        <v>262</v>
      </c>
      <c r="B31" s="623">
        <v>124807.11356999999</v>
      </c>
      <c r="C31" s="623">
        <v>13504.74266</v>
      </c>
      <c r="D31" s="623">
        <v>0</v>
      </c>
      <c r="E31" s="623">
        <v>0</v>
      </c>
      <c r="F31" s="623">
        <v>138311.85622999998</v>
      </c>
      <c r="G31" s="269"/>
      <c r="H31" s="272"/>
    </row>
    <row r="32" spans="1:8" ht="14.25">
      <c r="A32" s="622" t="s">
        <v>263</v>
      </c>
      <c r="B32" s="623">
        <v>2720.60248</v>
      </c>
      <c r="C32" s="623">
        <v>996.2434300000001</v>
      </c>
      <c r="D32" s="623">
        <v>0</v>
      </c>
      <c r="E32" s="623">
        <v>0</v>
      </c>
      <c r="F32" s="623">
        <v>3716.84591</v>
      </c>
      <c r="G32" s="269"/>
      <c r="H32" s="272"/>
    </row>
    <row r="33" spans="1:8" ht="15">
      <c r="A33" s="624" t="s">
        <v>264</v>
      </c>
      <c r="B33" s="623">
        <v>46290.763659999997</v>
      </c>
      <c r="C33" s="623">
        <v>839.78459999999995</v>
      </c>
      <c r="D33" s="623">
        <v>0</v>
      </c>
      <c r="E33" s="623">
        <v>0</v>
      </c>
      <c r="F33" s="623">
        <v>47130.548259999996</v>
      </c>
      <c r="G33" s="269"/>
      <c r="H33" s="272"/>
    </row>
    <row r="34" spans="1:8" ht="14.25">
      <c r="A34" s="622" t="s">
        <v>265</v>
      </c>
      <c r="B34" s="623">
        <v>36759.59532</v>
      </c>
      <c r="C34" s="623">
        <v>183.75992000000002</v>
      </c>
      <c r="D34" s="623">
        <v>0</v>
      </c>
      <c r="E34" s="623">
        <v>0</v>
      </c>
      <c r="F34" s="623">
        <v>36943.355240000004</v>
      </c>
      <c r="G34" s="269"/>
      <c r="H34" s="272"/>
    </row>
    <row r="35" spans="1:8" ht="14.25">
      <c r="A35" s="622" t="s">
        <v>266</v>
      </c>
      <c r="B35" s="623">
        <v>9404.5460800000001</v>
      </c>
      <c r="C35" s="623">
        <v>656.0246800000001</v>
      </c>
      <c r="D35" s="623">
        <v>0</v>
      </c>
      <c r="E35" s="623">
        <v>0</v>
      </c>
      <c r="F35" s="623">
        <v>10060.570760000001</v>
      </c>
      <c r="G35" s="269"/>
      <c r="H35" s="272"/>
    </row>
    <row r="36" spans="1:8" ht="14.25">
      <c r="A36" s="622" t="s">
        <v>267</v>
      </c>
      <c r="B36" s="623">
        <v>126.62226</v>
      </c>
      <c r="C36" s="623">
        <v>0</v>
      </c>
      <c r="D36" s="623">
        <v>0</v>
      </c>
      <c r="E36" s="623">
        <v>0</v>
      </c>
      <c r="F36" s="623">
        <v>126.62226</v>
      </c>
      <c r="G36" s="269"/>
      <c r="H36" s="272"/>
    </row>
    <row r="37" spans="1:8" ht="15">
      <c r="A37" s="624" t="s">
        <v>268</v>
      </c>
      <c r="B37" s="623">
        <v>100617.42068000001</v>
      </c>
      <c r="C37" s="623">
        <v>4553.3130700000002</v>
      </c>
      <c r="D37" s="623">
        <v>0</v>
      </c>
      <c r="E37" s="623">
        <v>0</v>
      </c>
      <c r="F37" s="623">
        <v>105170.73375</v>
      </c>
      <c r="G37" s="269"/>
      <c r="H37" s="272"/>
    </row>
    <row r="38" spans="1:8" ht="14.25">
      <c r="A38" s="622" t="s">
        <v>269</v>
      </c>
      <c r="B38" s="623">
        <v>81823.593569999997</v>
      </c>
      <c r="C38" s="623">
        <v>2144.0034799999999</v>
      </c>
      <c r="D38" s="623">
        <v>0</v>
      </c>
      <c r="E38" s="623">
        <v>0</v>
      </c>
      <c r="F38" s="623">
        <v>83967.597049999997</v>
      </c>
      <c r="G38" s="269"/>
      <c r="H38" s="272"/>
    </row>
    <row r="39" spans="1:8" ht="14.25">
      <c r="A39" s="622" t="s">
        <v>270</v>
      </c>
      <c r="B39" s="623">
        <v>18793.827109999998</v>
      </c>
      <c r="C39" s="623">
        <v>2409.3095899999998</v>
      </c>
      <c r="D39" s="623">
        <v>0</v>
      </c>
      <c r="E39" s="623">
        <v>0</v>
      </c>
      <c r="F39" s="623">
        <v>21203.136699999999</v>
      </c>
      <c r="G39" s="269"/>
      <c r="H39" s="272"/>
    </row>
    <row r="40" spans="1:8" ht="14.25">
      <c r="A40" s="622" t="s">
        <v>271</v>
      </c>
      <c r="B40" s="623">
        <v>0</v>
      </c>
      <c r="C40" s="623">
        <v>0</v>
      </c>
      <c r="D40" s="623">
        <v>0</v>
      </c>
      <c r="E40" s="623">
        <v>0</v>
      </c>
      <c r="F40" s="623">
        <v>0</v>
      </c>
      <c r="G40" s="269"/>
      <c r="H40" s="272"/>
    </row>
    <row r="41" spans="1:8" ht="15">
      <c r="A41" s="624" t="s">
        <v>272</v>
      </c>
      <c r="B41" s="623">
        <v>54824.978159999999</v>
      </c>
      <c r="C41" s="623">
        <v>1447.5336200000002</v>
      </c>
      <c r="D41" s="623">
        <v>0</v>
      </c>
      <c r="E41" s="623">
        <v>0.89466000000000001</v>
      </c>
      <c r="F41" s="623">
        <v>56273.406439999999</v>
      </c>
      <c r="G41" s="269"/>
      <c r="H41" s="272"/>
    </row>
    <row r="42" spans="1:8" ht="14.25">
      <c r="A42" s="622" t="s">
        <v>273</v>
      </c>
      <c r="B42" s="623">
        <v>51816.140350000001</v>
      </c>
      <c r="C42" s="623">
        <v>886.29647</v>
      </c>
      <c r="D42" s="623">
        <v>0</v>
      </c>
      <c r="E42" s="623">
        <v>0.89466000000000001</v>
      </c>
      <c r="F42" s="623">
        <v>52703.331479999993</v>
      </c>
      <c r="G42" s="269"/>
      <c r="H42" s="272"/>
    </row>
    <row r="43" spans="1:8" ht="14.25">
      <c r="A43" s="622" t="s">
        <v>274</v>
      </c>
      <c r="B43" s="623">
        <v>2331.96479</v>
      </c>
      <c r="C43" s="623">
        <v>545.65611000000001</v>
      </c>
      <c r="D43" s="623">
        <v>0</v>
      </c>
      <c r="E43" s="623">
        <v>0</v>
      </c>
      <c r="F43" s="623">
        <v>2877.6208999999999</v>
      </c>
      <c r="G43" s="269"/>
      <c r="H43" s="272"/>
    </row>
    <row r="44" spans="1:8" ht="14.25">
      <c r="A44" s="622" t="s">
        <v>275</v>
      </c>
      <c r="B44" s="623">
        <v>665.99224000000004</v>
      </c>
      <c r="C44" s="623">
        <v>1.48299</v>
      </c>
      <c r="D44" s="623">
        <v>0</v>
      </c>
      <c r="E44" s="623">
        <v>0</v>
      </c>
      <c r="F44" s="623">
        <v>667.47523000000001</v>
      </c>
      <c r="G44" s="269"/>
      <c r="H44" s="272"/>
    </row>
    <row r="45" spans="1:8" ht="14.25">
      <c r="A45" s="622" t="s">
        <v>276</v>
      </c>
      <c r="B45" s="623">
        <v>10.880780000000001</v>
      </c>
      <c r="C45" s="623">
        <v>14.098049999999999</v>
      </c>
      <c r="D45" s="623">
        <v>0</v>
      </c>
      <c r="E45" s="623">
        <v>0</v>
      </c>
      <c r="F45" s="623">
        <v>24.978830000000002</v>
      </c>
      <c r="G45" s="269"/>
      <c r="H45" s="272"/>
    </row>
    <row r="46" spans="1:8" ht="14.25">
      <c r="A46" s="622" t="s">
        <v>277</v>
      </c>
      <c r="B46" s="623">
        <v>0</v>
      </c>
      <c r="C46" s="623">
        <v>0</v>
      </c>
      <c r="D46" s="623">
        <v>0</v>
      </c>
      <c r="E46" s="623">
        <v>0</v>
      </c>
      <c r="F46" s="623">
        <v>0</v>
      </c>
      <c r="G46" s="269"/>
      <c r="H46" s="272"/>
    </row>
    <row r="47" spans="1:8" ht="14.25">
      <c r="A47" s="622" t="s">
        <v>278</v>
      </c>
      <c r="B47" s="623">
        <v>0</v>
      </c>
      <c r="C47" s="623">
        <v>0</v>
      </c>
      <c r="D47" s="623">
        <v>0</v>
      </c>
      <c r="E47" s="623">
        <v>0</v>
      </c>
      <c r="F47" s="623">
        <v>0</v>
      </c>
      <c r="G47" s="269"/>
      <c r="H47" s="272"/>
    </row>
    <row r="48" spans="1:8" ht="15">
      <c r="A48" s="624" t="s">
        <v>279</v>
      </c>
      <c r="B48" s="623">
        <v>-150134.84240999998</v>
      </c>
      <c r="C48" s="623">
        <v>-40618.24437</v>
      </c>
      <c r="D48" s="623">
        <v>0</v>
      </c>
      <c r="E48" s="623">
        <v>-0.35392000000000001</v>
      </c>
      <c r="F48" s="623">
        <v>-190753.44069999998</v>
      </c>
      <c r="G48" s="269"/>
      <c r="H48" s="272"/>
    </row>
    <row r="49" spans="1:8" ht="14.25">
      <c r="A49" s="622" t="s">
        <v>280</v>
      </c>
      <c r="B49" s="623">
        <v>-24461.02435</v>
      </c>
      <c r="C49" s="623">
        <v>-1049.4290600000002</v>
      </c>
      <c r="D49" s="623">
        <v>0</v>
      </c>
      <c r="E49" s="623">
        <v>-0.35392000000000001</v>
      </c>
      <c r="F49" s="623">
        <v>-25510.80733</v>
      </c>
      <c r="G49" s="269"/>
      <c r="H49" s="272"/>
    </row>
    <row r="50" spans="1:8" ht="14.25">
      <c r="A50" s="622" t="s">
        <v>281</v>
      </c>
      <c r="B50" s="623">
        <v>-2946.4949200000001</v>
      </c>
      <c r="C50" s="623">
        <v>-1491.10196</v>
      </c>
      <c r="D50" s="623">
        <v>0</v>
      </c>
      <c r="E50" s="623">
        <v>0</v>
      </c>
      <c r="F50" s="623">
        <v>-4437.5968800000001</v>
      </c>
      <c r="G50" s="269"/>
      <c r="H50" s="272"/>
    </row>
    <row r="51" spans="1:8" ht="14.25">
      <c r="A51" s="622" t="s">
        <v>282</v>
      </c>
      <c r="B51" s="623">
        <v>-18433.09504</v>
      </c>
      <c r="C51" s="623">
        <v>-89.214160000000007</v>
      </c>
      <c r="D51" s="623">
        <v>0</v>
      </c>
      <c r="E51" s="623">
        <v>0</v>
      </c>
      <c r="F51" s="623">
        <v>-18522.3092</v>
      </c>
      <c r="G51" s="269"/>
      <c r="H51" s="272"/>
    </row>
    <row r="52" spans="1:8" ht="14.25">
      <c r="A52" s="622" t="s">
        <v>283</v>
      </c>
      <c r="B52" s="623">
        <v>-4044.4555399999999</v>
      </c>
      <c r="C52" s="623">
        <v>-405.74266</v>
      </c>
      <c r="D52" s="623">
        <v>0</v>
      </c>
      <c r="E52" s="623">
        <v>0</v>
      </c>
      <c r="F52" s="623">
        <v>-4450.1981999999998</v>
      </c>
      <c r="G52" s="269"/>
      <c r="H52" s="272"/>
    </row>
    <row r="53" spans="1:8" ht="14.25">
      <c r="A53" s="622" t="s">
        <v>284</v>
      </c>
      <c r="B53" s="623">
        <v>-53522.527040000001</v>
      </c>
      <c r="C53" s="623">
        <v>-1047.5274300000001</v>
      </c>
      <c r="D53" s="623">
        <v>0</v>
      </c>
      <c r="E53" s="623">
        <v>0</v>
      </c>
      <c r="F53" s="623">
        <v>-54570.054469999995</v>
      </c>
      <c r="G53" s="269"/>
      <c r="H53" s="272"/>
    </row>
    <row r="54" spans="1:8" ht="14.25">
      <c r="A54" s="622" t="s">
        <v>285</v>
      </c>
      <c r="B54" s="623">
        <v>-13785.1716</v>
      </c>
      <c r="C54" s="623">
        <v>-2119.3218900000002</v>
      </c>
      <c r="D54" s="623">
        <v>0</v>
      </c>
      <c r="E54" s="623">
        <v>0</v>
      </c>
      <c r="F54" s="623">
        <v>-15904.493490000001</v>
      </c>
      <c r="G54" s="269"/>
      <c r="H54" s="272"/>
    </row>
    <row r="55" spans="1:8" ht="14.25">
      <c r="A55" s="622" t="s">
        <v>286</v>
      </c>
      <c r="B55" s="623">
        <v>-27359.433239999998</v>
      </c>
      <c r="C55" s="623">
        <v>-34415.907209999998</v>
      </c>
      <c r="D55" s="623">
        <v>0</v>
      </c>
      <c r="E55" s="623">
        <v>0</v>
      </c>
      <c r="F55" s="623">
        <v>-61775.340450000003</v>
      </c>
      <c r="G55" s="269"/>
      <c r="H55" s="272"/>
    </row>
    <row r="56" spans="1:8" ht="14.25">
      <c r="A56" s="622" t="s">
        <v>287</v>
      </c>
      <c r="B56" s="623">
        <v>0</v>
      </c>
      <c r="C56" s="623">
        <v>0</v>
      </c>
      <c r="D56" s="623">
        <v>0</v>
      </c>
      <c r="E56" s="623">
        <v>0</v>
      </c>
      <c r="F56" s="623">
        <v>0</v>
      </c>
      <c r="G56" s="269"/>
      <c r="H56" s="272"/>
    </row>
    <row r="57" spans="1:8" ht="14.25">
      <c r="A57" s="622" t="s">
        <v>288</v>
      </c>
      <c r="B57" s="623">
        <v>0</v>
      </c>
      <c r="C57" s="623">
        <v>0</v>
      </c>
      <c r="D57" s="623">
        <v>0</v>
      </c>
      <c r="E57" s="623">
        <v>0</v>
      </c>
      <c r="F57" s="623">
        <v>0</v>
      </c>
      <c r="G57" s="269"/>
      <c r="H57" s="272"/>
    </row>
    <row r="58" spans="1:8" ht="15" thickBot="1">
      <c r="A58" s="622" t="s">
        <v>289</v>
      </c>
      <c r="B58" s="623">
        <v>-5582.6406799999995</v>
      </c>
      <c r="C58" s="623">
        <v>0</v>
      </c>
      <c r="D58" s="623">
        <v>0</v>
      </c>
      <c r="E58" s="623">
        <v>0</v>
      </c>
      <c r="F58" s="623">
        <v>-5582.6406799999995</v>
      </c>
      <c r="G58" s="269"/>
      <c r="H58" s="272"/>
    </row>
    <row r="59" spans="1:8" ht="16.5" thickTop="1" thickBot="1">
      <c r="A59" s="620" t="s">
        <v>290</v>
      </c>
      <c r="B59" s="621">
        <v>19751.525420000002</v>
      </c>
      <c r="C59" s="621">
        <v>3789.78856</v>
      </c>
      <c r="D59" s="621">
        <v>0</v>
      </c>
      <c r="E59" s="621">
        <v>0</v>
      </c>
      <c r="F59" s="621">
        <v>23541.313979999999</v>
      </c>
      <c r="G59" s="269"/>
      <c r="H59" s="272"/>
    </row>
    <row r="60" spans="1:8" ht="15" thickTop="1">
      <c r="A60" s="622" t="s">
        <v>291</v>
      </c>
      <c r="B60" s="623">
        <v>0</v>
      </c>
      <c r="C60" s="623">
        <v>0</v>
      </c>
      <c r="D60" s="623">
        <v>0</v>
      </c>
      <c r="E60" s="623">
        <v>0</v>
      </c>
      <c r="F60" s="623">
        <v>0</v>
      </c>
      <c r="G60" s="269"/>
      <c r="H60" s="272"/>
    </row>
    <row r="61" spans="1:8" ht="14.25">
      <c r="A61" s="622" t="s">
        <v>292</v>
      </c>
      <c r="B61" s="623">
        <v>3482.3849</v>
      </c>
      <c r="C61" s="623">
        <v>1480.7099499999999</v>
      </c>
      <c r="D61" s="623">
        <v>0</v>
      </c>
      <c r="E61" s="623">
        <v>0</v>
      </c>
      <c r="F61" s="623">
        <v>4963.0948499999995</v>
      </c>
      <c r="G61" s="269"/>
      <c r="H61" s="272"/>
    </row>
    <row r="62" spans="1:8" ht="14.25">
      <c r="A62" s="622" t="s">
        <v>293</v>
      </c>
      <c r="B62" s="623">
        <v>16886.27089</v>
      </c>
      <c r="C62" s="623">
        <v>2310.0268099999998</v>
      </c>
      <c r="D62" s="623">
        <v>0</v>
      </c>
      <c r="E62" s="623">
        <v>0</v>
      </c>
      <c r="F62" s="623">
        <v>19196.297699999999</v>
      </c>
      <c r="G62" s="269"/>
      <c r="H62" s="272"/>
    </row>
    <row r="63" spans="1:8" ht="14.25">
      <c r="A63" s="622" t="s">
        <v>294</v>
      </c>
      <c r="B63" s="623">
        <v>0</v>
      </c>
      <c r="C63" s="623">
        <v>0</v>
      </c>
      <c r="D63" s="623">
        <v>0</v>
      </c>
      <c r="E63" s="623">
        <v>0</v>
      </c>
      <c r="F63" s="623">
        <v>0</v>
      </c>
      <c r="G63" s="269"/>
      <c r="H63" s="272"/>
    </row>
    <row r="64" spans="1:8" ht="15" thickBot="1">
      <c r="A64" s="622" t="s">
        <v>295</v>
      </c>
      <c r="B64" s="623">
        <v>-617.13036999999997</v>
      </c>
      <c r="C64" s="623">
        <v>-0.94820000000000004</v>
      </c>
      <c r="D64" s="623">
        <v>0</v>
      </c>
      <c r="E64" s="623">
        <v>0</v>
      </c>
      <c r="F64" s="623">
        <v>-618.0785699999999</v>
      </c>
      <c r="G64" s="269"/>
      <c r="H64" s="272"/>
    </row>
    <row r="65" spans="1:8" ht="16.5" thickTop="1" thickBot="1">
      <c r="A65" s="620" t="s">
        <v>296</v>
      </c>
      <c r="B65" s="621">
        <v>5837.2326299999995</v>
      </c>
      <c r="C65" s="621">
        <v>0</v>
      </c>
      <c r="D65" s="621">
        <v>0</v>
      </c>
      <c r="E65" s="621">
        <v>0</v>
      </c>
      <c r="F65" s="621">
        <v>5837.2326299999995</v>
      </c>
      <c r="G65" s="269"/>
      <c r="H65" s="272"/>
    </row>
    <row r="66" spans="1:8" ht="15" thickTop="1">
      <c r="A66" s="622" t="s">
        <v>297</v>
      </c>
      <c r="B66" s="623">
        <v>0</v>
      </c>
      <c r="C66" s="623">
        <v>0</v>
      </c>
      <c r="D66" s="623">
        <v>0</v>
      </c>
      <c r="E66" s="623">
        <v>0</v>
      </c>
      <c r="F66" s="623">
        <v>0</v>
      </c>
      <c r="G66" s="269"/>
      <c r="H66" s="272"/>
    </row>
    <row r="67" spans="1:8" ht="14.25">
      <c r="A67" s="622" t="s">
        <v>298</v>
      </c>
      <c r="B67" s="623">
        <v>21255.392370000001</v>
      </c>
      <c r="C67" s="623">
        <v>0</v>
      </c>
      <c r="D67" s="623">
        <v>0</v>
      </c>
      <c r="E67" s="623">
        <v>0</v>
      </c>
      <c r="F67" s="623">
        <v>21255.392370000001</v>
      </c>
      <c r="G67" s="269"/>
      <c r="H67" s="272"/>
    </row>
    <row r="68" spans="1:8" ht="14.25">
      <c r="A68" s="622" t="s">
        <v>299</v>
      </c>
      <c r="B68" s="623">
        <v>0</v>
      </c>
      <c r="C68" s="623">
        <v>0</v>
      </c>
      <c r="D68" s="623">
        <v>0</v>
      </c>
      <c r="E68" s="623">
        <v>0</v>
      </c>
      <c r="F68" s="623">
        <v>0</v>
      </c>
      <c r="G68" s="269"/>
      <c r="H68" s="272"/>
    </row>
    <row r="69" spans="1:8" ht="14.25">
      <c r="A69" s="622" t="s">
        <v>300</v>
      </c>
      <c r="B69" s="623">
        <v>0</v>
      </c>
      <c r="C69" s="623">
        <v>0</v>
      </c>
      <c r="D69" s="623">
        <v>0</v>
      </c>
      <c r="E69" s="623">
        <v>0</v>
      </c>
      <c r="F69" s="623">
        <v>0</v>
      </c>
      <c r="G69" s="269"/>
      <c r="H69" s="272"/>
    </row>
    <row r="70" spans="1:8" ht="15" thickBot="1">
      <c r="A70" s="622" t="s">
        <v>301</v>
      </c>
      <c r="B70" s="623">
        <v>-15418.159740000001</v>
      </c>
      <c r="C70" s="623">
        <v>0</v>
      </c>
      <c r="D70" s="623">
        <v>0</v>
      </c>
      <c r="E70" s="623">
        <v>0</v>
      </c>
      <c r="F70" s="623">
        <v>-15418.159740000001</v>
      </c>
      <c r="G70" s="269"/>
      <c r="H70" s="272"/>
    </row>
    <row r="71" spans="1:8" ht="16.5" thickTop="1" thickBot="1">
      <c r="A71" s="620" t="s">
        <v>302</v>
      </c>
      <c r="B71" s="621">
        <v>30099.917730000001</v>
      </c>
      <c r="C71" s="621">
        <v>53430.086000000003</v>
      </c>
      <c r="D71" s="621">
        <v>0</v>
      </c>
      <c r="E71" s="621">
        <v>0</v>
      </c>
      <c r="F71" s="621">
        <v>83530.003730000011</v>
      </c>
      <c r="G71" s="269"/>
      <c r="H71" s="272"/>
    </row>
    <row r="72" spans="1:8" ht="15" thickTop="1">
      <c r="A72" s="622" t="s">
        <v>251</v>
      </c>
      <c r="B72" s="623">
        <v>0</v>
      </c>
      <c r="C72" s="623">
        <v>0</v>
      </c>
      <c r="D72" s="623">
        <v>0</v>
      </c>
      <c r="E72" s="623">
        <v>0</v>
      </c>
      <c r="F72" s="623">
        <v>0</v>
      </c>
      <c r="G72" s="269"/>
      <c r="H72" s="272"/>
    </row>
    <row r="73" spans="1:8" ht="14.25">
      <c r="A73" s="622" t="s">
        <v>252</v>
      </c>
      <c r="B73" s="623">
        <v>7000</v>
      </c>
      <c r="C73" s="623">
        <v>0</v>
      </c>
      <c r="D73" s="623">
        <v>0</v>
      </c>
      <c r="E73" s="623">
        <v>0</v>
      </c>
      <c r="F73" s="623">
        <v>7000</v>
      </c>
      <c r="G73" s="269"/>
      <c r="H73" s="272"/>
    </row>
    <row r="74" spans="1:8" ht="14.25">
      <c r="A74" s="622" t="s">
        <v>253</v>
      </c>
      <c r="B74" s="623">
        <v>0</v>
      </c>
      <c r="C74" s="623">
        <v>0</v>
      </c>
      <c r="D74" s="623">
        <v>0</v>
      </c>
      <c r="E74" s="623">
        <v>0</v>
      </c>
      <c r="F74" s="623">
        <v>0</v>
      </c>
      <c r="G74" s="269"/>
      <c r="H74" s="272"/>
    </row>
    <row r="75" spans="1:8" ht="14.25">
      <c r="A75" s="622" t="s">
        <v>254</v>
      </c>
      <c r="B75" s="623">
        <v>0</v>
      </c>
      <c r="C75" s="623">
        <v>0</v>
      </c>
      <c r="D75" s="623">
        <v>0</v>
      </c>
      <c r="E75" s="623">
        <v>0</v>
      </c>
      <c r="F75" s="623">
        <v>0</v>
      </c>
      <c r="G75" s="269"/>
      <c r="H75" s="272"/>
    </row>
    <row r="76" spans="1:8" ht="14.25">
      <c r="A76" s="622" t="s">
        <v>303</v>
      </c>
      <c r="B76" s="623">
        <v>424.64368000000002</v>
      </c>
      <c r="C76" s="623">
        <v>0</v>
      </c>
      <c r="D76" s="623">
        <v>0</v>
      </c>
      <c r="E76" s="623">
        <v>0</v>
      </c>
      <c r="F76" s="623">
        <v>424.64368000000002</v>
      </c>
      <c r="G76" s="269"/>
      <c r="H76" s="272"/>
    </row>
    <row r="77" spans="1:8" ht="14.25">
      <c r="A77" s="622" t="s">
        <v>304</v>
      </c>
      <c r="B77" s="623">
        <v>22587.043269999998</v>
      </c>
      <c r="C77" s="623">
        <v>507.01812999999999</v>
      </c>
      <c r="D77" s="623">
        <v>0</v>
      </c>
      <c r="E77" s="623">
        <v>0</v>
      </c>
      <c r="F77" s="623">
        <v>23094.061399999999</v>
      </c>
      <c r="G77" s="269"/>
      <c r="H77" s="272"/>
    </row>
    <row r="78" spans="1:8" ht="14.25">
      <c r="A78" s="622" t="s">
        <v>256</v>
      </c>
      <c r="B78" s="623">
        <v>0</v>
      </c>
      <c r="C78" s="623">
        <v>53143.692869999999</v>
      </c>
      <c r="D78" s="623">
        <v>0</v>
      </c>
      <c r="E78" s="623">
        <v>0</v>
      </c>
      <c r="F78" s="623">
        <v>53143.692869999999</v>
      </c>
      <c r="G78" s="269"/>
      <c r="H78" s="272"/>
    </row>
    <row r="79" spans="1:8" ht="14.25">
      <c r="A79" s="622" t="s">
        <v>305</v>
      </c>
      <c r="B79" s="623">
        <v>127.9134</v>
      </c>
      <c r="C79" s="623">
        <v>0</v>
      </c>
      <c r="D79" s="623">
        <v>0</v>
      </c>
      <c r="E79" s="623">
        <v>0</v>
      </c>
      <c r="F79" s="623">
        <v>127.9134</v>
      </c>
      <c r="G79" s="269"/>
      <c r="H79" s="272"/>
    </row>
    <row r="80" spans="1:8" ht="15" thickBot="1">
      <c r="A80" s="622" t="s">
        <v>306</v>
      </c>
      <c r="B80" s="623">
        <v>-39.68262</v>
      </c>
      <c r="C80" s="623">
        <v>-220.625</v>
      </c>
      <c r="D80" s="623">
        <v>0</v>
      </c>
      <c r="E80" s="623">
        <v>0</v>
      </c>
      <c r="F80" s="623">
        <v>-260.30761999999999</v>
      </c>
      <c r="G80" s="269"/>
      <c r="H80" s="272"/>
    </row>
    <row r="81" spans="1:8" ht="16.5" thickTop="1" thickBot="1">
      <c r="A81" s="620" t="s">
        <v>307</v>
      </c>
      <c r="B81" s="621">
        <v>165323.03866999998</v>
      </c>
      <c r="C81" s="621">
        <v>0</v>
      </c>
      <c r="D81" s="621">
        <v>0</v>
      </c>
      <c r="E81" s="621">
        <v>0</v>
      </c>
      <c r="F81" s="621">
        <v>165323.03866999998</v>
      </c>
      <c r="G81" s="269"/>
      <c r="H81" s="272"/>
    </row>
    <row r="82" spans="1:8" ht="15" thickTop="1">
      <c r="A82" s="622" t="s">
        <v>308</v>
      </c>
      <c r="B82" s="623">
        <v>28970.796600000001</v>
      </c>
      <c r="C82" s="623">
        <v>0</v>
      </c>
      <c r="D82" s="623">
        <v>0</v>
      </c>
      <c r="E82" s="623">
        <v>0</v>
      </c>
      <c r="F82" s="623">
        <v>28970.796600000001</v>
      </c>
      <c r="G82" s="269"/>
      <c r="H82" s="272"/>
    </row>
    <row r="83" spans="1:8" ht="14.25">
      <c r="A83" s="622" t="s">
        <v>309</v>
      </c>
      <c r="B83" s="623">
        <v>92936.660329999999</v>
      </c>
      <c r="C83" s="623">
        <v>0</v>
      </c>
      <c r="D83" s="623">
        <v>0</v>
      </c>
      <c r="E83" s="623">
        <v>0</v>
      </c>
      <c r="F83" s="623">
        <v>92936.660329999999</v>
      </c>
      <c r="G83" s="269"/>
      <c r="H83" s="272"/>
    </row>
    <row r="84" spans="1:8" ht="14.25">
      <c r="A84" s="622" t="s">
        <v>310</v>
      </c>
      <c r="B84" s="623">
        <v>16881.634040000001</v>
      </c>
      <c r="C84" s="623">
        <v>0</v>
      </c>
      <c r="D84" s="623">
        <v>0</v>
      </c>
      <c r="E84" s="623">
        <v>0</v>
      </c>
      <c r="F84" s="623">
        <v>16881.634040000001</v>
      </c>
      <c r="G84" s="269"/>
      <c r="H84" s="272"/>
    </row>
    <row r="85" spans="1:8" ht="14.25">
      <c r="A85" s="622" t="s">
        <v>311</v>
      </c>
      <c r="B85" s="623">
        <v>6851.90949</v>
      </c>
      <c r="C85" s="623">
        <v>0</v>
      </c>
      <c r="D85" s="623">
        <v>0</v>
      </c>
      <c r="E85" s="623">
        <v>0</v>
      </c>
      <c r="F85" s="623">
        <v>6851.90949</v>
      </c>
      <c r="G85" s="269"/>
      <c r="H85" s="272"/>
    </row>
    <row r="86" spans="1:8" ht="14.25">
      <c r="A86" s="622" t="s">
        <v>312</v>
      </c>
      <c r="B86" s="623">
        <v>10448.88055</v>
      </c>
      <c r="C86" s="623">
        <v>0</v>
      </c>
      <c r="D86" s="623">
        <v>0</v>
      </c>
      <c r="E86" s="623">
        <v>0</v>
      </c>
      <c r="F86" s="623">
        <v>10448.88055</v>
      </c>
      <c r="G86" s="269"/>
      <c r="H86" s="272"/>
    </row>
    <row r="87" spans="1:8" ht="14.25">
      <c r="A87" s="622" t="s">
        <v>313</v>
      </c>
      <c r="B87" s="623">
        <v>2584.02898</v>
      </c>
      <c r="C87" s="623">
        <v>0</v>
      </c>
      <c r="D87" s="623">
        <v>0</v>
      </c>
      <c r="E87" s="623">
        <v>0</v>
      </c>
      <c r="F87" s="623">
        <v>2584.02898</v>
      </c>
      <c r="G87" s="269"/>
      <c r="H87" s="272"/>
    </row>
    <row r="88" spans="1:8" ht="14.25">
      <c r="A88" s="622" t="s">
        <v>314</v>
      </c>
      <c r="B88" s="623">
        <v>160.44128000000001</v>
      </c>
      <c r="C88" s="623">
        <v>0</v>
      </c>
      <c r="D88" s="623">
        <v>0</v>
      </c>
      <c r="E88" s="623">
        <v>0</v>
      </c>
      <c r="F88" s="623">
        <v>160.44128000000001</v>
      </c>
      <c r="G88" s="269"/>
      <c r="H88" s="272"/>
    </row>
    <row r="89" spans="1:8" ht="14.25">
      <c r="A89" s="622" t="s">
        <v>315</v>
      </c>
      <c r="B89" s="623">
        <v>0</v>
      </c>
      <c r="C89" s="623">
        <v>0</v>
      </c>
      <c r="D89" s="623">
        <v>0</v>
      </c>
      <c r="E89" s="623">
        <v>0</v>
      </c>
      <c r="F89" s="623">
        <v>0</v>
      </c>
      <c r="G89" s="269"/>
      <c r="H89" s="272"/>
    </row>
    <row r="90" spans="1:8" ht="15" thickBot="1">
      <c r="A90" s="622" t="s">
        <v>316</v>
      </c>
      <c r="B90" s="623">
        <v>6488.6874000000007</v>
      </c>
      <c r="C90" s="623">
        <v>0</v>
      </c>
      <c r="D90" s="623">
        <v>0</v>
      </c>
      <c r="E90" s="623">
        <v>0</v>
      </c>
      <c r="F90" s="623">
        <v>6488.6874000000007</v>
      </c>
      <c r="G90" s="269"/>
      <c r="H90" s="272"/>
    </row>
    <row r="91" spans="1:8" ht="16.5" thickTop="1" thickBot="1">
      <c r="A91" s="620" t="s">
        <v>317</v>
      </c>
      <c r="B91" s="621">
        <v>24278.392629999998</v>
      </c>
      <c r="C91" s="621">
        <v>640.78574000000003</v>
      </c>
      <c r="D91" s="621">
        <v>0</v>
      </c>
      <c r="E91" s="621">
        <v>0</v>
      </c>
      <c r="F91" s="621">
        <v>24919.178370000001</v>
      </c>
      <c r="G91" s="269"/>
      <c r="H91" s="272"/>
    </row>
    <row r="92" spans="1:8" ht="15" thickTop="1">
      <c r="A92" s="622" t="s">
        <v>318</v>
      </c>
      <c r="B92" s="623">
        <v>1987.17983</v>
      </c>
      <c r="C92" s="623">
        <v>0</v>
      </c>
      <c r="D92" s="623">
        <v>0</v>
      </c>
      <c r="E92" s="623">
        <v>0</v>
      </c>
      <c r="F92" s="623">
        <v>1987.17983</v>
      </c>
      <c r="G92" s="269"/>
      <c r="H92" s="272"/>
    </row>
    <row r="93" spans="1:8" ht="14.25">
      <c r="A93" s="622" t="s">
        <v>319</v>
      </c>
      <c r="B93" s="623">
        <v>4506.4235399999998</v>
      </c>
      <c r="C93" s="623">
        <v>0</v>
      </c>
      <c r="D93" s="623">
        <v>0</v>
      </c>
      <c r="E93" s="623">
        <v>0</v>
      </c>
      <c r="F93" s="623">
        <v>4506.4235399999998</v>
      </c>
      <c r="G93" s="269"/>
      <c r="H93" s="272"/>
    </row>
    <row r="94" spans="1:8" ht="14.25">
      <c r="A94" s="622" t="s">
        <v>320</v>
      </c>
      <c r="B94" s="623">
        <v>15170.31302</v>
      </c>
      <c r="C94" s="623">
        <v>640.78574000000003</v>
      </c>
      <c r="D94" s="623">
        <v>0</v>
      </c>
      <c r="E94" s="623">
        <v>0</v>
      </c>
      <c r="F94" s="623">
        <v>15811.098759999999</v>
      </c>
      <c r="G94" s="269"/>
      <c r="H94" s="272"/>
    </row>
    <row r="95" spans="1:8" ht="14.25">
      <c r="A95" s="622" t="s">
        <v>321</v>
      </c>
      <c r="B95" s="623">
        <v>2614.4762400000004</v>
      </c>
      <c r="C95" s="623">
        <v>0</v>
      </c>
      <c r="D95" s="623">
        <v>0</v>
      </c>
      <c r="E95" s="623">
        <v>0</v>
      </c>
      <c r="F95" s="623">
        <v>2614.4762400000004</v>
      </c>
      <c r="G95" s="269"/>
      <c r="H95" s="272"/>
    </row>
    <row r="96" spans="1:8" ht="15" thickBot="1">
      <c r="A96" s="622" t="s">
        <v>322</v>
      </c>
      <c r="B96" s="625">
        <v>0</v>
      </c>
      <c r="C96" s="625">
        <v>0</v>
      </c>
      <c r="D96" s="625">
        <v>0</v>
      </c>
      <c r="E96" s="625">
        <v>0</v>
      </c>
      <c r="F96" s="625">
        <v>0</v>
      </c>
      <c r="G96" s="269"/>
      <c r="H96" s="272"/>
    </row>
    <row r="97" spans="1:8" ht="16.5" thickTop="1" thickBot="1">
      <c r="A97" s="620" t="s">
        <v>323</v>
      </c>
      <c r="B97" s="621">
        <v>0</v>
      </c>
      <c r="C97" s="621">
        <v>0</v>
      </c>
      <c r="D97" s="621">
        <v>0</v>
      </c>
      <c r="E97" s="621">
        <v>0</v>
      </c>
      <c r="F97" s="621">
        <v>0</v>
      </c>
      <c r="G97" s="269"/>
      <c r="H97" s="272"/>
    </row>
    <row r="98" spans="1:8" ht="15" thickTop="1">
      <c r="A98" s="622" t="s">
        <v>324</v>
      </c>
      <c r="B98" s="623">
        <v>0</v>
      </c>
      <c r="C98" s="623">
        <v>0</v>
      </c>
      <c r="D98" s="623">
        <v>0</v>
      </c>
      <c r="E98" s="623">
        <v>0</v>
      </c>
      <c r="F98" s="623">
        <v>0</v>
      </c>
      <c r="G98" s="269"/>
      <c r="H98" s="272"/>
    </row>
    <row r="99" spans="1:8" ht="14.25">
      <c r="A99" s="622" t="s">
        <v>325</v>
      </c>
      <c r="B99" s="623">
        <v>0</v>
      </c>
      <c r="C99" s="623">
        <v>0</v>
      </c>
      <c r="D99" s="623">
        <v>0</v>
      </c>
      <c r="E99" s="623">
        <v>0</v>
      </c>
      <c r="F99" s="623">
        <v>0</v>
      </c>
      <c r="G99" s="269"/>
      <c r="H99" s="272"/>
    </row>
    <row r="100" spans="1:8" ht="14.25">
      <c r="A100" s="622" t="s">
        <v>326</v>
      </c>
      <c r="B100" s="623">
        <v>0</v>
      </c>
      <c r="C100" s="623">
        <v>0</v>
      </c>
      <c r="D100" s="623">
        <v>0</v>
      </c>
      <c r="E100" s="623">
        <v>0</v>
      </c>
      <c r="F100" s="623">
        <v>0</v>
      </c>
      <c r="G100" s="269"/>
      <c r="H100" s="272"/>
    </row>
    <row r="101" spans="1:8" ht="14.25">
      <c r="A101" s="622" t="s">
        <v>327</v>
      </c>
      <c r="B101" s="623">
        <v>0</v>
      </c>
      <c r="C101" s="623">
        <v>0</v>
      </c>
      <c r="D101" s="623">
        <v>0</v>
      </c>
      <c r="E101" s="623">
        <v>0</v>
      </c>
      <c r="F101" s="623">
        <v>0</v>
      </c>
      <c r="G101" s="269"/>
      <c r="H101" s="272"/>
    </row>
    <row r="102" spans="1:8" ht="14.25">
      <c r="A102" s="622" t="s">
        <v>328</v>
      </c>
      <c r="B102" s="625">
        <v>0</v>
      </c>
      <c r="C102" s="625">
        <v>0</v>
      </c>
      <c r="D102" s="625">
        <v>0</v>
      </c>
      <c r="E102" s="625">
        <v>0</v>
      </c>
      <c r="F102" s="625">
        <v>0</v>
      </c>
      <c r="G102" s="269"/>
      <c r="H102" s="272"/>
    </row>
    <row r="103" spans="1:8" ht="15" thickBot="1">
      <c r="A103" s="622" t="s">
        <v>329</v>
      </c>
      <c r="B103" s="625">
        <v>0</v>
      </c>
      <c r="C103" s="625">
        <v>0</v>
      </c>
      <c r="D103" s="625">
        <v>0</v>
      </c>
      <c r="E103" s="625">
        <v>0</v>
      </c>
      <c r="F103" s="625">
        <v>0</v>
      </c>
      <c r="G103" s="269"/>
      <c r="H103" s="272"/>
    </row>
    <row r="104" spans="1:8" ht="16.5" thickTop="1" thickBot="1">
      <c r="A104" s="626" t="s">
        <v>330</v>
      </c>
      <c r="B104" s="619">
        <v>4534156.8116300004</v>
      </c>
      <c r="C104" s="619">
        <v>261849.48267</v>
      </c>
      <c r="D104" s="619">
        <v>0</v>
      </c>
      <c r="E104" s="619">
        <v>30.87876</v>
      </c>
      <c r="F104" s="619">
        <v>4796037.1730600009</v>
      </c>
      <c r="G104" s="269"/>
      <c r="H104" s="272"/>
    </row>
    <row r="105" spans="1:8" ht="16.5" thickTop="1" thickBot="1">
      <c r="A105" s="627" t="s">
        <v>331</v>
      </c>
      <c r="B105" s="621">
        <v>3830144.7967699999</v>
      </c>
      <c r="C105" s="621">
        <v>181138.32016</v>
      </c>
      <c r="D105" s="621">
        <v>0</v>
      </c>
      <c r="E105" s="621">
        <v>20.326229999999999</v>
      </c>
      <c r="F105" s="621">
        <v>4011303.4431599998</v>
      </c>
      <c r="G105" s="269"/>
      <c r="H105" s="272"/>
    </row>
    <row r="106" spans="1:8" ht="15" thickTop="1">
      <c r="A106" s="628" t="s">
        <v>332</v>
      </c>
      <c r="B106" s="623">
        <v>216686.41347</v>
      </c>
      <c r="C106" s="623">
        <v>7796.8441199999997</v>
      </c>
      <c r="D106" s="623">
        <v>0</v>
      </c>
      <c r="E106" s="623">
        <v>0</v>
      </c>
      <c r="F106" s="623">
        <v>224483.25758999999</v>
      </c>
      <c r="G106" s="269"/>
      <c r="H106" s="272"/>
    </row>
    <row r="107" spans="1:8" ht="14.25">
      <c r="A107" s="628" t="s">
        <v>333</v>
      </c>
      <c r="B107" s="623">
        <v>216355.82590999999</v>
      </c>
      <c r="C107" s="623">
        <v>7778.0032000000001</v>
      </c>
      <c r="D107" s="623">
        <v>0</v>
      </c>
      <c r="E107" s="623">
        <v>0</v>
      </c>
      <c r="F107" s="623">
        <v>224133.82911000002</v>
      </c>
      <c r="G107" s="269"/>
      <c r="H107" s="272"/>
    </row>
    <row r="108" spans="1:8" ht="14.25">
      <c r="A108" s="628" t="s">
        <v>334</v>
      </c>
      <c r="B108" s="623">
        <v>330.58756</v>
      </c>
      <c r="C108" s="623">
        <v>18.840919999999997</v>
      </c>
      <c r="D108" s="623">
        <v>0</v>
      </c>
      <c r="E108" s="623">
        <v>0</v>
      </c>
      <c r="F108" s="623">
        <v>349.42847999999998</v>
      </c>
      <c r="G108" s="269"/>
      <c r="H108" s="272"/>
    </row>
    <row r="109" spans="1:8" ht="14.25">
      <c r="A109" s="628" t="s">
        <v>335</v>
      </c>
      <c r="B109" s="623">
        <v>690973.46987999999</v>
      </c>
      <c r="C109" s="623">
        <v>43612.208559999999</v>
      </c>
      <c r="D109" s="623">
        <v>0</v>
      </c>
      <c r="E109" s="623">
        <v>20.326229999999999</v>
      </c>
      <c r="F109" s="623">
        <v>734606.00466999994</v>
      </c>
      <c r="G109" s="269"/>
      <c r="H109" s="272"/>
    </row>
    <row r="110" spans="1:8" ht="14.25">
      <c r="A110" s="628" t="s">
        <v>336</v>
      </c>
      <c r="B110" s="623">
        <v>60333.535200000006</v>
      </c>
      <c r="C110" s="623">
        <v>509.80392000000001</v>
      </c>
      <c r="D110" s="623">
        <v>0</v>
      </c>
      <c r="E110" s="623">
        <v>0</v>
      </c>
      <c r="F110" s="623">
        <v>60843.339119999997</v>
      </c>
      <c r="G110" s="269"/>
      <c r="H110" s="272"/>
    </row>
    <row r="111" spans="1:8" ht="14.25">
      <c r="A111" s="628" t="s">
        <v>337</v>
      </c>
      <c r="B111" s="623">
        <v>517.59924999999998</v>
      </c>
      <c r="C111" s="623">
        <v>509.80392000000001</v>
      </c>
      <c r="D111" s="623">
        <v>0</v>
      </c>
      <c r="E111" s="623">
        <v>0</v>
      </c>
      <c r="F111" s="623">
        <v>1027.40317</v>
      </c>
      <c r="G111" s="269"/>
      <c r="H111" s="272"/>
    </row>
    <row r="112" spans="1:8" ht="14.25">
      <c r="A112" s="628" t="s">
        <v>338</v>
      </c>
      <c r="B112" s="623">
        <v>0</v>
      </c>
      <c r="C112" s="623">
        <v>0</v>
      </c>
      <c r="D112" s="623">
        <v>0</v>
      </c>
      <c r="E112" s="623">
        <v>0</v>
      </c>
      <c r="F112" s="623">
        <v>0</v>
      </c>
      <c r="G112" s="269"/>
      <c r="H112" s="272"/>
    </row>
    <row r="113" spans="1:8" ht="14.25">
      <c r="A113" s="629" t="s">
        <v>339</v>
      </c>
      <c r="B113" s="623">
        <v>0</v>
      </c>
      <c r="C113" s="623">
        <v>0</v>
      </c>
      <c r="D113" s="623">
        <v>0</v>
      </c>
      <c r="E113" s="623">
        <v>0</v>
      </c>
      <c r="F113" s="623">
        <v>0</v>
      </c>
      <c r="G113" s="269"/>
      <c r="H113" s="272"/>
    </row>
    <row r="114" spans="1:8" ht="14.25">
      <c r="A114" s="629" t="s">
        <v>340</v>
      </c>
      <c r="B114" s="623">
        <v>0</v>
      </c>
      <c r="C114" s="623">
        <v>0</v>
      </c>
      <c r="D114" s="623">
        <v>0</v>
      </c>
      <c r="E114" s="623">
        <v>0</v>
      </c>
      <c r="F114" s="623">
        <v>0</v>
      </c>
      <c r="G114" s="269"/>
      <c r="H114" s="272"/>
    </row>
    <row r="115" spans="1:8" ht="14.25">
      <c r="A115" s="629" t="s">
        <v>341</v>
      </c>
      <c r="B115" s="623">
        <v>3.5</v>
      </c>
      <c r="C115" s="623">
        <v>0</v>
      </c>
      <c r="D115" s="623">
        <v>0</v>
      </c>
      <c r="E115" s="623">
        <v>0</v>
      </c>
      <c r="F115" s="623">
        <v>3.5</v>
      </c>
      <c r="G115" s="269"/>
      <c r="H115" s="272"/>
    </row>
    <row r="116" spans="1:8" ht="14.25">
      <c r="A116" s="629" t="s">
        <v>342</v>
      </c>
      <c r="B116" s="623">
        <v>1226.74173</v>
      </c>
      <c r="C116" s="623">
        <v>0</v>
      </c>
      <c r="D116" s="623">
        <v>0</v>
      </c>
      <c r="E116" s="623">
        <v>0</v>
      </c>
      <c r="F116" s="623">
        <v>1226.74173</v>
      </c>
      <c r="G116" s="269"/>
      <c r="H116" s="272"/>
    </row>
    <row r="117" spans="1:8" ht="14.25">
      <c r="A117" s="629" t="s">
        <v>343</v>
      </c>
      <c r="B117" s="623">
        <v>3540</v>
      </c>
      <c r="C117" s="623">
        <v>0</v>
      </c>
      <c r="D117" s="623">
        <v>0</v>
      </c>
      <c r="E117" s="623">
        <v>0</v>
      </c>
      <c r="F117" s="623">
        <v>3540</v>
      </c>
      <c r="G117" s="269"/>
      <c r="H117" s="272"/>
    </row>
    <row r="118" spans="1:8" ht="14.25">
      <c r="A118" s="629" t="s">
        <v>344</v>
      </c>
      <c r="B118" s="623">
        <v>55045.694219999998</v>
      </c>
      <c r="C118" s="623">
        <v>0</v>
      </c>
      <c r="D118" s="623">
        <v>0</v>
      </c>
      <c r="E118" s="623">
        <v>0</v>
      </c>
      <c r="F118" s="623">
        <v>55045.694219999998</v>
      </c>
      <c r="G118" s="269"/>
      <c r="H118" s="272"/>
    </row>
    <row r="119" spans="1:8" ht="14.25">
      <c r="A119" s="629" t="s">
        <v>345</v>
      </c>
      <c r="B119" s="623">
        <v>38447.402719999998</v>
      </c>
      <c r="C119" s="623">
        <v>10484.034529999999</v>
      </c>
      <c r="D119" s="623">
        <v>0</v>
      </c>
      <c r="E119" s="623">
        <v>0</v>
      </c>
      <c r="F119" s="623">
        <v>48931.437250000003</v>
      </c>
      <c r="G119" s="269"/>
      <c r="H119" s="272"/>
    </row>
    <row r="120" spans="1:8" ht="14.25">
      <c r="A120" s="629" t="s">
        <v>346</v>
      </c>
      <c r="B120" s="623">
        <v>2508801.4500899999</v>
      </c>
      <c r="C120" s="623">
        <v>117952.10888</v>
      </c>
      <c r="D120" s="623">
        <v>0</v>
      </c>
      <c r="E120" s="623">
        <v>0</v>
      </c>
      <c r="F120" s="623">
        <v>2626753.5589699997</v>
      </c>
      <c r="G120" s="269"/>
      <c r="H120" s="272"/>
    </row>
    <row r="121" spans="1:8" ht="15" thickBot="1">
      <c r="A121" s="628" t="s">
        <v>347</v>
      </c>
      <c r="B121" s="623">
        <v>314902.52541</v>
      </c>
      <c r="C121" s="623">
        <v>783.32015000000001</v>
      </c>
      <c r="D121" s="623">
        <v>0</v>
      </c>
      <c r="E121" s="623">
        <v>0</v>
      </c>
      <c r="F121" s="623">
        <v>315685.84555999999</v>
      </c>
      <c r="G121" s="269"/>
      <c r="H121" s="272"/>
    </row>
    <row r="122" spans="1:8" ht="16.5" thickTop="1" thickBot="1">
      <c r="A122" s="626" t="s">
        <v>348</v>
      </c>
      <c r="B122" s="619">
        <v>30.84947</v>
      </c>
      <c r="C122" s="619">
        <v>13.914219999999998</v>
      </c>
      <c r="D122" s="619">
        <v>0</v>
      </c>
      <c r="E122" s="619">
        <v>1.1999999999999999E-4</v>
      </c>
      <c r="F122" s="619">
        <v>44.763809999999999</v>
      </c>
      <c r="G122" s="269"/>
      <c r="H122" s="272"/>
    </row>
    <row r="123" spans="1:8" ht="16.5" thickTop="1" thickBot="1">
      <c r="A123" s="627" t="s">
        <v>557</v>
      </c>
      <c r="B123" s="621">
        <v>91448.877209999991</v>
      </c>
      <c r="C123" s="621">
        <v>0</v>
      </c>
      <c r="D123" s="621">
        <v>0</v>
      </c>
      <c r="E123" s="621">
        <v>0</v>
      </c>
      <c r="F123" s="621">
        <v>91448.877209999991</v>
      </c>
      <c r="G123" s="269"/>
      <c r="H123" s="272"/>
    </row>
    <row r="124" spans="1:8" ht="15" thickTop="1">
      <c r="A124" s="628" t="s">
        <v>558</v>
      </c>
      <c r="B124" s="623">
        <v>0</v>
      </c>
      <c r="C124" s="623">
        <v>0</v>
      </c>
      <c r="D124" s="623">
        <v>0</v>
      </c>
      <c r="E124" s="623">
        <v>0</v>
      </c>
      <c r="F124" s="623">
        <v>0</v>
      </c>
      <c r="G124" s="269"/>
      <c r="H124" s="272"/>
    </row>
    <row r="125" spans="1:8" ht="14.25">
      <c r="A125" s="628" t="s">
        <v>559</v>
      </c>
      <c r="B125" s="623">
        <v>2932.8872099999999</v>
      </c>
      <c r="C125" s="623">
        <v>0</v>
      </c>
      <c r="D125" s="623">
        <v>0</v>
      </c>
      <c r="E125" s="623">
        <v>0</v>
      </c>
      <c r="F125" s="623">
        <v>2932.8872099999999</v>
      </c>
      <c r="G125" s="269"/>
      <c r="H125" s="272"/>
    </row>
    <row r="126" spans="1:8" ht="14.25">
      <c r="A126" s="628" t="s">
        <v>560</v>
      </c>
      <c r="B126" s="623">
        <v>0</v>
      </c>
      <c r="C126" s="623">
        <v>0</v>
      </c>
      <c r="D126" s="623">
        <v>0</v>
      </c>
      <c r="E126" s="623">
        <v>0</v>
      </c>
      <c r="F126" s="623">
        <v>0</v>
      </c>
      <c r="G126" s="269"/>
      <c r="H126" s="272"/>
    </row>
    <row r="127" spans="1:8" ht="14.25">
      <c r="A127" s="628" t="s">
        <v>561</v>
      </c>
      <c r="B127" s="623">
        <v>0</v>
      </c>
      <c r="C127" s="623">
        <v>0</v>
      </c>
      <c r="D127" s="623">
        <v>0</v>
      </c>
      <c r="E127" s="623">
        <v>0</v>
      </c>
      <c r="F127" s="623">
        <v>0</v>
      </c>
      <c r="G127" s="269"/>
      <c r="H127" s="272"/>
    </row>
    <row r="128" spans="1:8" ht="14.25">
      <c r="A128" s="628" t="s">
        <v>562</v>
      </c>
      <c r="B128" s="623">
        <v>81500</v>
      </c>
      <c r="C128" s="623">
        <v>0</v>
      </c>
      <c r="D128" s="623">
        <v>0</v>
      </c>
      <c r="E128" s="623">
        <v>0</v>
      </c>
      <c r="F128" s="623">
        <v>81500</v>
      </c>
      <c r="G128" s="269"/>
      <c r="H128" s="272"/>
    </row>
    <row r="129" spans="1:8" ht="15" thickBot="1">
      <c r="A129" s="628" t="s">
        <v>1326</v>
      </c>
      <c r="B129" s="623">
        <v>7015.99</v>
      </c>
      <c r="C129" s="623">
        <v>0</v>
      </c>
      <c r="D129" s="623">
        <v>0</v>
      </c>
      <c r="E129" s="623">
        <v>0</v>
      </c>
      <c r="F129" s="623">
        <v>7015.99</v>
      </c>
      <c r="G129" s="269"/>
      <c r="H129" s="272"/>
    </row>
    <row r="130" spans="1:8" ht="16.5" thickTop="1" thickBot="1">
      <c r="A130" s="627" t="s">
        <v>349</v>
      </c>
      <c r="B130" s="621">
        <v>415452.16493999999</v>
      </c>
      <c r="C130" s="621">
        <v>3533.5086900000001</v>
      </c>
      <c r="D130" s="621">
        <v>0</v>
      </c>
      <c r="E130" s="621">
        <v>0</v>
      </c>
      <c r="F130" s="621">
        <v>418985.67362999998</v>
      </c>
      <c r="G130" s="269"/>
      <c r="H130" s="272"/>
    </row>
    <row r="131" spans="1:8" ht="15" thickTop="1">
      <c r="A131" s="628" t="s">
        <v>350</v>
      </c>
      <c r="B131" s="623">
        <v>3440.9295699999998</v>
      </c>
      <c r="C131" s="623">
        <v>7.0128399999999997</v>
      </c>
      <c r="D131" s="623">
        <v>0</v>
      </c>
      <c r="E131" s="623">
        <v>0</v>
      </c>
      <c r="F131" s="623">
        <v>3447.9424100000001</v>
      </c>
      <c r="G131" s="269"/>
      <c r="H131" s="272"/>
    </row>
    <row r="132" spans="1:8" ht="14.25">
      <c r="A132" s="628" t="s">
        <v>351</v>
      </c>
      <c r="B132" s="623">
        <v>52122.048640000001</v>
      </c>
      <c r="C132" s="623">
        <v>0</v>
      </c>
      <c r="D132" s="623">
        <v>0</v>
      </c>
      <c r="E132" s="623">
        <v>0</v>
      </c>
      <c r="F132" s="623">
        <v>52122.048640000001</v>
      </c>
      <c r="G132" s="269"/>
      <c r="H132" s="272"/>
    </row>
    <row r="133" spans="1:8" ht="14.25">
      <c r="A133" s="628" t="s">
        <v>352</v>
      </c>
      <c r="B133" s="623">
        <v>0</v>
      </c>
      <c r="C133" s="623">
        <v>0</v>
      </c>
      <c r="D133" s="623">
        <v>0</v>
      </c>
      <c r="E133" s="623">
        <v>0</v>
      </c>
      <c r="F133" s="623">
        <v>0</v>
      </c>
      <c r="G133" s="269"/>
      <c r="H133" s="272"/>
    </row>
    <row r="134" spans="1:8" ht="14.25">
      <c r="A134" s="628" t="s">
        <v>353</v>
      </c>
      <c r="B134" s="623">
        <v>22093.75</v>
      </c>
      <c r="C134" s="623">
        <v>0</v>
      </c>
      <c r="D134" s="623">
        <v>0</v>
      </c>
      <c r="E134" s="623">
        <v>0</v>
      </c>
      <c r="F134" s="623">
        <v>22093.75</v>
      </c>
      <c r="G134" s="269"/>
      <c r="H134" s="272"/>
    </row>
    <row r="135" spans="1:8" ht="14.25">
      <c r="A135" s="628" t="s">
        <v>354</v>
      </c>
      <c r="B135" s="623">
        <v>324593.30537000002</v>
      </c>
      <c r="C135" s="623">
        <v>1413.18731</v>
      </c>
      <c r="D135" s="623">
        <v>0</v>
      </c>
      <c r="E135" s="623">
        <v>0</v>
      </c>
      <c r="F135" s="623">
        <v>326006.49268000002</v>
      </c>
      <c r="G135" s="269"/>
      <c r="H135" s="272"/>
    </row>
    <row r="136" spans="1:8" ht="14.25">
      <c r="A136" s="628" t="s">
        <v>355</v>
      </c>
      <c r="B136" s="623">
        <v>0</v>
      </c>
      <c r="C136" s="623">
        <v>0</v>
      </c>
      <c r="D136" s="623">
        <v>0</v>
      </c>
      <c r="E136" s="623">
        <v>0</v>
      </c>
      <c r="F136" s="623">
        <v>0</v>
      </c>
      <c r="G136" s="269"/>
      <c r="H136" s="272"/>
    </row>
    <row r="137" spans="1:8" ht="14.25">
      <c r="A137" s="628" t="s">
        <v>356</v>
      </c>
      <c r="B137" s="623">
        <v>0</v>
      </c>
      <c r="C137" s="623">
        <v>2058</v>
      </c>
      <c r="D137" s="623">
        <v>0</v>
      </c>
      <c r="E137" s="623">
        <v>0</v>
      </c>
      <c r="F137" s="623">
        <v>2058</v>
      </c>
      <c r="G137" s="269"/>
      <c r="H137" s="272"/>
    </row>
    <row r="138" spans="1:8" ht="15" thickBot="1">
      <c r="A138" s="628" t="s">
        <v>357</v>
      </c>
      <c r="B138" s="623">
        <v>13202.131359999999</v>
      </c>
      <c r="C138" s="623">
        <v>55.308540000000001</v>
      </c>
      <c r="D138" s="623">
        <v>0</v>
      </c>
      <c r="E138" s="623">
        <v>0</v>
      </c>
      <c r="F138" s="623">
        <v>13257.439900000001</v>
      </c>
      <c r="G138" s="269"/>
      <c r="H138" s="272"/>
    </row>
    <row r="139" spans="1:8" ht="16.5" thickTop="1" thickBot="1">
      <c r="A139" s="627" t="s">
        <v>358</v>
      </c>
      <c r="B139" s="621">
        <v>91795.185219999999</v>
      </c>
      <c r="C139" s="621">
        <v>4608.7872800000005</v>
      </c>
      <c r="D139" s="621">
        <v>0</v>
      </c>
      <c r="E139" s="621">
        <v>9.0659700000000001</v>
      </c>
      <c r="F139" s="621">
        <v>96413.03847</v>
      </c>
      <c r="G139" s="269"/>
      <c r="H139" s="272"/>
    </row>
    <row r="140" spans="1:8" ht="15" thickTop="1">
      <c r="A140" s="628" t="s">
        <v>291</v>
      </c>
      <c r="B140" s="623">
        <v>464.68571000000003</v>
      </c>
      <c r="C140" s="623">
        <v>99.338880000000003</v>
      </c>
      <c r="D140" s="623">
        <v>0</v>
      </c>
      <c r="E140" s="623">
        <v>0</v>
      </c>
      <c r="F140" s="623">
        <v>564.02458999999999</v>
      </c>
      <c r="G140" s="269"/>
      <c r="H140" s="272"/>
    </row>
    <row r="141" spans="1:8" ht="14.25">
      <c r="A141" s="628" t="s">
        <v>293</v>
      </c>
      <c r="B141" s="623">
        <v>28541.76555</v>
      </c>
      <c r="C141" s="623">
        <v>3055.4428700000003</v>
      </c>
      <c r="D141" s="623">
        <v>0</v>
      </c>
      <c r="E141" s="623">
        <v>9.0659700000000001</v>
      </c>
      <c r="F141" s="623">
        <v>31606.274390000002</v>
      </c>
      <c r="G141" s="269"/>
      <c r="H141" s="272"/>
    </row>
    <row r="142" spans="1:8" ht="14.25">
      <c r="A142" s="628" t="s">
        <v>359</v>
      </c>
      <c r="B142" s="623">
        <v>61705.986749999996</v>
      </c>
      <c r="C142" s="623">
        <v>1404.5257900000001</v>
      </c>
      <c r="D142" s="623">
        <v>0</v>
      </c>
      <c r="E142" s="623">
        <v>0</v>
      </c>
      <c r="F142" s="623">
        <v>63110.512539999996</v>
      </c>
      <c r="G142" s="269"/>
      <c r="H142" s="272"/>
    </row>
    <row r="143" spans="1:8" ht="14.25">
      <c r="A143" s="628" t="s">
        <v>320</v>
      </c>
      <c r="B143" s="623">
        <v>1082.74721</v>
      </c>
      <c r="C143" s="623">
        <v>49.47974</v>
      </c>
      <c r="D143" s="623">
        <v>0</v>
      </c>
      <c r="E143" s="623">
        <v>0</v>
      </c>
      <c r="F143" s="623">
        <v>1132.22695</v>
      </c>
      <c r="G143" s="269"/>
      <c r="H143" s="272"/>
    </row>
    <row r="144" spans="1:8" ht="15" thickBot="1">
      <c r="A144" s="628" t="s">
        <v>360</v>
      </c>
      <c r="B144" s="623">
        <v>0</v>
      </c>
      <c r="C144" s="623">
        <v>0</v>
      </c>
      <c r="D144" s="623">
        <v>0</v>
      </c>
      <c r="E144" s="623">
        <v>0</v>
      </c>
      <c r="F144" s="623">
        <v>0</v>
      </c>
      <c r="G144" s="269"/>
      <c r="H144" s="272"/>
    </row>
    <row r="145" spans="1:8" ht="16.5" thickTop="1" thickBot="1">
      <c r="A145" s="627" t="s">
        <v>361</v>
      </c>
      <c r="B145" s="621">
        <v>39748.879679999998</v>
      </c>
      <c r="C145" s="621">
        <v>16617.250670000001</v>
      </c>
      <c r="D145" s="621">
        <v>0</v>
      </c>
      <c r="E145" s="621">
        <v>1.48644</v>
      </c>
      <c r="F145" s="621">
        <v>56367.61679</v>
      </c>
      <c r="G145" s="269"/>
      <c r="H145" s="272"/>
    </row>
    <row r="146" spans="1:8" ht="15" thickTop="1">
      <c r="A146" s="628" t="s">
        <v>362</v>
      </c>
      <c r="B146" s="623">
        <v>1708.7549899999999</v>
      </c>
      <c r="C146" s="623">
        <v>9.9469999999999992</v>
      </c>
      <c r="D146" s="623">
        <v>0</v>
      </c>
      <c r="E146" s="623">
        <v>0</v>
      </c>
      <c r="F146" s="623">
        <v>1718.70199</v>
      </c>
      <c r="G146" s="269"/>
      <c r="H146" s="272"/>
    </row>
    <row r="147" spans="1:8" ht="14.25">
      <c r="A147" s="628" t="s">
        <v>363</v>
      </c>
      <c r="B147" s="623">
        <v>0</v>
      </c>
      <c r="C147" s="623">
        <v>0</v>
      </c>
      <c r="D147" s="623">
        <v>0</v>
      </c>
      <c r="E147" s="623">
        <v>0</v>
      </c>
      <c r="F147" s="623">
        <v>0</v>
      </c>
      <c r="G147" s="269"/>
      <c r="H147" s="272"/>
    </row>
    <row r="148" spans="1:8" ht="14.25">
      <c r="A148" s="628" t="s">
        <v>364</v>
      </c>
      <c r="B148" s="623">
        <v>0</v>
      </c>
      <c r="C148" s="623">
        <v>15707.601789999999</v>
      </c>
      <c r="D148" s="623">
        <v>0</v>
      </c>
      <c r="E148" s="623">
        <v>0</v>
      </c>
      <c r="F148" s="623">
        <v>15707.601789999999</v>
      </c>
      <c r="G148" s="269"/>
      <c r="H148" s="272"/>
    </row>
    <row r="149" spans="1:8" ht="14.25">
      <c r="A149" s="628" t="s">
        <v>365</v>
      </c>
      <c r="B149" s="623">
        <v>38040.124689999997</v>
      </c>
      <c r="C149" s="623">
        <v>899.70187999999996</v>
      </c>
      <c r="D149" s="623">
        <v>0</v>
      </c>
      <c r="E149" s="623">
        <v>1.48644</v>
      </c>
      <c r="F149" s="623">
        <v>38941.313009999998</v>
      </c>
      <c r="G149" s="269"/>
      <c r="H149" s="272"/>
    </row>
    <row r="150" spans="1:8" ht="15" thickBot="1">
      <c r="A150" s="628" t="s">
        <v>366</v>
      </c>
      <c r="B150" s="623">
        <v>0</v>
      </c>
      <c r="C150" s="623">
        <v>0</v>
      </c>
      <c r="D150" s="623">
        <v>0</v>
      </c>
      <c r="E150" s="623">
        <v>0</v>
      </c>
      <c r="F150" s="623">
        <v>0</v>
      </c>
      <c r="G150" s="269"/>
      <c r="H150" s="272"/>
    </row>
    <row r="151" spans="1:8" ht="16.5" thickTop="1" thickBot="1">
      <c r="A151" s="627" t="s">
        <v>367</v>
      </c>
      <c r="B151" s="621">
        <v>0</v>
      </c>
      <c r="C151" s="621">
        <v>6935.3075699999999</v>
      </c>
      <c r="D151" s="621">
        <v>0</v>
      </c>
      <c r="E151" s="621">
        <v>0</v>
      </c>
      <c r="F151" s="621">
        <v>6935.3075699999999</v>
      </c>
      <c r="G151" s="269"/>
      <c r="H151" s="272"/>
    </row>
    <row r="152" spans="1:8" ht="15" thickTop="1">
      <c r="A152" s="628" t="s">
        <v>368</v>
      </c>
      <c r="B152" s="623">
        <v>0</v>
      </c>
      <c r="C152" s="623">
        <v>6860</v>
      </c>
      <c r="D152" s="623">
        <v>0</v>
      </c>
      <c r="E152" s="623">
        <v>0</v>
      </c>
      <c r="F152" s="623">
        <v>6860</v>
      </c>
      <c r="G152" s="269"/>
      <c r="H152" s="272"/>
    </row>
    <row r="153" spans="1:8" ht="14.25">
      <c r="A153" s="628" t="s">
        <v>369</v>
      </c>
      <c r="B153" s="623">
        <v>0</v>
      </c>
      <c r="C153" s="623">
        <v>0</v>
      </c>
      <c r="D153" s="623">
        <v>0</v>
      </c>
      <c r="E153" s="623">
        <v>0</v>
      </c>
      <c r="F153" s="623">
        <v>0</v>
      </c>
      <c r="G153" s="269"/>
      <c r="H153" s="272"/>
    </row>
    <row r="154" spans="1:8" ht="14.25">
      <c r="A154" s="628" t="s">
        <v>370</v>
      </c>
      <c r="B154" s="623">
        <v>0</v>
      </c>
      <c r="C154" s="623">
        <v>0</v>
      </c>
      <c r="D154" s="623">
        <v>0</v>
      </c>
      <c r="E154" s="623">
        <v>0</v>
      </c>
      <c r="F154" s="623">
        <v>0</v>
      </c>
      <c r="G154" s="269"/>
      <c r="H154" s="272"/>
    </row>
    <row r="155" spans="1:8" ht="15" thickBot="1">
      <c r="A155" s="628" t="s">
        <v>371</v>
      </c>
      <c r="B155" s="623">
        <v>0</v>
      </c>
      <c r="C155" s="623">
        <v>75.307570000000013</v>
      </c>
      <c r="D155" s="623">
        <v>0</v>
      </c>
      <c r="E155" s="623">
        <v>0</v>
      </c>
      <c r="F155" s="623">
        <v>75.307570000000013</v>
      </c>
      <c r="G155" s="269"/>
      <c r="H155" s="272"/>
    </row>
    <row r="156" spans="1:8" ht="16.5" thickTop="1" thickBot="1">
      <c r="A156" s="627" t="s">
        <v>372</v>
      </c>
      <c r="B156" s="621">
        <v>65536.058340000003</v>
      </c>
      <c r="C156" s="621">
        <v>49002.394079999998</v>
      </c>
      <c r="D156" s="621">
        <v>0</v>
      </c>
      <c r="E156" s="621">
        <v>0</v>
      </c>
      <c r="F156" s="621">
        <v>114538.45242</v>
      </c>
      <c r="G156" s="269"/>
      <c r="H156" s="272"/>
    </row>
    <row r="157" spans="1:8" ht="15" thickTop="1">
      <c r="A157" s="628" t="s">
        <v>373</v>
      </c>
      <c r="B157" s="623">
        <v>0</v>
      </c>
      <c r="C157" s="623">
        <v>31874.386320000001</v>
      </c>
      <c r="D157" s="623">
        <v>0</v>
      </c>
      <c r="E157" s="623">
        <v>0</v>
      </c>
      <c r="F157" s="623">
        <v>31874.386320000001</v>
      </c>
      <c r="G157" s="269"/>
      <c r="H157" s="272"/>
    </row>
    <row r="158" spans="1:8" ht="14.25">
      <c r="A158" s="628" t="s">
        <v>374</v>
      </c>
      <c r="B158" s="623">
        <v>0</v>
      </c>
      <c r="C158" s="623">
        <v>0</v>
      </c>
      <c r="D158" s="623">
        <v>0</v>
      </c>
      <c r="E158" s="623">
        <v>0</v>
      </c>
      <c r="F158" s="623">
        <v>0</v>
      </c>
      <c r="G158" s="269"/>
      <c r="H158" s="272"/>
    </row>
    <row r="159" spans="1:8" ht="14.25">
      <c r="A159" s="628" t="s">
        <v>375</v>
      </c>
      <c r="B159" s="623">
        <v>0</v>
      </c>
      <c r="C159" s="623">
        <v>54.536999999999999</v>
      </c>
      <c r="D159" s="623">
        <v>0</v>
      </c>
      <c r="E159" s="623">
        <v>0</v>
      </c>
      <c r="F159" s="623">
        <v>54.536999999999999</v>
      </c>
      <c r="G159" s="269"/>
      <c r="H159" s="272"/>
    </row>
    <row r="160" spans="1:8" ht="14.25">
      <c r="A160" s="628" t="s">
        <v>376</v>
      </c>
      <c r="B160" s="623">
        <v>0</v>
      </c>
      <c r="C160" s="623">
        <v>31819.849320000001</v>
      </c>
      <c r="D160" s="623">
        <v>0</v>
      </c>
      <c r="E160" s="623">
        <v>0</v>
      </c>
      <c r="F160" s="623">
        <v>31819.849320000001</v>
      </c>
      <c r="G160" s="269"/>
      <c r="H160" s="272"/>
    </row>
    <row r="161" spans="1:8" ht="14.25">
      <c r="A161" s="628" t="s">
        <v>377</v>
      </c>
      <c r="B161" s="623">
        <v>0</v>
      </c>
      <c r="C161" s="623">
        <v>0</v>
      </c>
      <c r="D161" s="623">
        <v>0</v>
      </c>
      <c r="E161" s="623">
        <v>0</v>
      </c>
      <c r="F161" s="623">
        <v>0</v>
      </c>
      <c r="G161" s="269"/>
      <c r="H161" s="272"/>
    </row>
    <row r="162" spans="1:8" ht="14.25">
      <c r="A162" s="628" t="s">
        <v>378</v>
      </c>
      <c r="B162" s="623">
        <v>0</v>
      </c>
      <c r="C162" s="623">
        <v>0</v>
      </c>
      <c r="D162" s="623">
        <v>0</v>
      </c>
      <c r="E162" s="623">
        <v>0</v>
      </c>
      <c r="F162" s="623">
        <v>0</v>
      </c>
      <c r="G162" s="269"/>
      <c r="H162" s="272"/>
    </row>
    <row r="163" spans="1:8" ht="14.25">
      <c r="A163" s="628" t="s">
        <v>379</v>
      </c>
      <c r="B163" s="623">
        <v>64500</v>
      </c>
      <c r="C163" s="623">
        <v>16004.38</v>
      </c>
      <c r="D163" s="623">
        <v>0</v>
      </c>
      <c r="E163" s="623">
        <v>0</v>
      </c>
      <c r="F163" s="623">
        <v>80504.38</v>
      </c>
      <c r="G163" s="269"/>
      <c r="H163" s="272"/>
    </row>
    <row r="164" spans="1:8" ht="15" thickBot="1">
      <c r="A164" s="628" t="s">
        <v>380</v>
      </c>
      <c r="B164" s="625">
        <v>1036.05834</v>
      </c>
      <c r="C164" s="625">
        <v>1123.6277600000001</v>
      </c>
      <c r="D164" s="625">
        <v>0</v>
      </c>
      <c r="E164" s="625">
        <v>0</v>
      </c>
      <c r="F164" s="625">
        <v>2159.6860999999999</v>
      </c>
      <c r="G164" s="269"/>
      <c r="H164" s="272"/>
    </row>
    <row r="165" spans="1:8" ht="16.5" thickTop="1" thickBot="1">
      <c r="A165" s="627" t="s">
        <v>381</v>
      </c>
      <c r="B165" s="621">
        <v>372966.67598</v>
      </c>
      <c r="C165" s="621">
        <v>0</v>
      </c>
      <c r="D165" s="621">
        <v>0</v>
      </c>
      <c r="E165" s="621">
        <v>0</v>
      </c>
      <c r="F165" s="621">
        <v>372966.67598</v>
      </c>
      <c r="G165" s="269"/>
      <c r="H165" s="272"/>
    </row>
    <row r="166" spans="1:8" ht="15.75" thickTop="1">
      <c r="A166" s="632" t="s">
        <v>382</v>
      </c>
      <c r="B166" s="623">
        <v>324881.69</v>
      </c>
      <c r="C166" s="623">
        <v>0</v>
      </c>
      <c r="D166" s="623">
        <v>0</v>
      </c>
      <c r="E166" s="623">
        <v>0</v>
      </c>
      <c r="F166" s="623">
        <v>324881.69</v>
      </c>
      <c r="G166" s="269"/>
      <c r="H166" s="272"/>
    </row>
    <row r="167" spans="1:8" ht="14.25">
      <c r="A167" s="628" t="s">
        <v>383</v>
      </c>
      <c r="B167" s="623">
        <v>324881.69</v>
      </c>
      <c r="C167" s="623">
        <v>0</v>
      </c>
      <c r="D167" s="623">
        <v>0</v>
      </c>
      <c r="E167" s="623">
        <v>0</v>
      </c>
      <c r="F167" s="623">
        <v>324881.69</v>
      </c>
      <c r="G167" s="269"/>
      <c r="H167" s="272"/>
    </row>
    <row r="168" spans="1:8" ht="14.25">
      <c r="A168" s="628" t="s">
        <v>384</v>
      </c>
      <c r="B168" s="623">
        <v>0</v>
      </c>
      <c r="C168" s="623">
        <v>0</v>
      </c>
      <c r="D168" s="623">
        <v>0</v>
      </c>
      <c r="E168" s="623">
        <v>0</v>
      </c>
      <c r="F168" s="623">
        <v>0</v>
      </c>
      <c r="G168" s="269"/>
      <c r="H168" s="272"/>
    </row>
    <row r="169" spans="1:8" ht="14.25">
      <c r="A169" s="628" t="s">
        <v>385</v>
      </c>
      <c r="B169" s="623">
        <v>0</v>
      </c>
      <c r="C169" s="623">
        <v>0</v>
      </c>
      <c r="D169" s="623">
        <v>0</v>
      </c>
      <c r="E169" s="623">
        <v>0</v>
      </c>
      <c r="F169" s="623">
        <v>0</v>
      </c>
      <c r="G169" s="269"/>
      <c r="H169" s="272"/>
    </row>
    <row r="170" spans="1:8" ht="15">
      <c r="A170" s="632" t="s">
        <v>386</v>
      </c>
      <c r="B170" s="623">
        <v>10536.88535</v>
      </c>
      <c r="C170" s="623">
        <v>0</v>
      </c>
      <c r="D170" s="623">
        <v>0</v>
      </c>
      <c r="E170" s="623">
        <v>0</v>
      </c>
      <c r="F170" s="623">
        <v>10536.88535</v>
      </c>
      <c r="G170" s="269"/>
      <c r="H170" s="272"/>
    </row>
    <row r="171" spans="1:8" ht="14.25">
      <c r="A171" s="628" t="s">
        <v>387</v>
      </c>
      <c r="B171" s="623">
        <v>0</v>
      </c>
      <c r="C171" s="623">
        <v>0</v>
      </c>
      <c r="D171" s="623">
        <v>0</v>
      </c>
      <c r="E171" s="623">
        <v>0</v>
      </c>
      <c r="F171" s="623">
        <v>0</v>
      </c>
      <c r="G171" s="269"/>
      <c r="H171" s="272"/>
    </row>
    <row r="172" spans="1:8" ht="14.25">
      <c r="A172" s="628" t="s">
        <v>388</v>
      </c>
      <c r="B172" s="623">
        <v>9654.59944</v>
      </c>
      <c r="C172" s="623">
        <v>0</v>
      </c>
      <c r="D172" s="623">
        <v>0</v>
      </c>
      <c r="E172" s="623">
        <v>0</v>
      </c>
      <c r="F172" s="623">
        <v>9654.59944</v>
      </c>
      <c r="G172" s="269"/>
      <c r="H172" s="272"/>
    </row>
    <row r="173" spans="1:8" ht="14.25">
      <c r="A173" s="628" t="s">
        <v>389</v>
      </c>
      <c r="B173" s="623">
        <v>882.28591000000006</v>
      </c>
      <c r="C173" s="623">
        <v>0</v>
      </c>
      <c r="D173" s="623">
        <v>0</v>
      </c>
      <c r="E173" s="623">
        <v>0</v>
      </c>
      <c r="F173" s="623">
        <v>882.28591000000006</v>
      </c>
      <c r="G173" s="269"/>
      <c r="H173" s="272"/>
    </row>
    <row r="174" spans="1:8" ht="15">
      <c r="A174" s="632" t="s">
        <v>390</v>
      </c>
      <c r="B174" s="623">
        <v>0</v>
      </c>
      <c r="C174" s="623">
        <v>0</v>
      </c>
      <c r="D174" s="623">
        <v>0</v>
      </c>
      <c r="E174" s="623">
        <v>0</v>
      </c>
      <c r="F174" s="623">
        <v>0</v>
      </c>
      <c r="G174" s="269"/>
      <c r="H174" s="272"/>
    </row>
    <row r="175" spans="1:8" ht="14.25">
      <c r="A175" s="628" t="s">
        <v>391</v>
      </c>
      <c r="B175" s="623">
        <v>0</v>
      </c>
      <c r="C175" s="623">
        <v>0</v>
      </c>
      <c r="D175" s="623">
        <v>0</v>
      </c>
      <c r="E175" s="623">
        <v>0</v>
      </c>
      <c r="F175" s="623">
        <v>0</v>
      </c>
      <c r="G175" s="269"/>
      <c r="H175" s="272"/>
    </row>
    <row r="176" spans="1:8" ht="15">
      <c r="A176" s="632" t="s">
        <v>392</v>
      </c>
      <c r="B176" s="623">
        <v>34170.072319999999</v>
      </c>
      <c r="C176" s="623">
        <v>0</v>
      </c>
      <c r="D176" s="623">
        <v>0</v>
      </c>
      <c r="E176" s="623">
        <v>0</v>
      </c>
      <c r="F176" s="623">
        <v>34170.072319999999</v>
      </c>
      <c r="G176" s="269"/>
      <c r="H176" s="272"/>
    </row>
    <row r="177" spans="1:8" ht="14.25">
      <c r="A177" s="628" t="s">
        <v>393</v>
      </c>
      <c r="B177" s="623">
        <v>31478.073280000001</v>
      </c>
      <c r="C177" s="623">
        <v>0</v>
      </c>
      <c r="D177" s="623">
        <v>0</v>
      </c>
      <c r="E177" s="623">
        <v>0</v>
      </c>
      <c r="F177" s="623">
        <v>31478.073280000001</v>
      </c>
      <c r="G177" s="269"/>
      <c r="H177" s="272"/>
    </row>
    <row r="178" spans="1:8" ht="14.25">
      <c r="A178" s="628" t="s">
        <v>394</v>
      </c>
      <c r="B178" s="623">
        <v>2691.9990400000002</v>
      </c>
      <c r="C178" s="623">
        <v>0</v>
      </c>
      <c r="D178" s="623">
        <v>0</v>
      </c>
      <c r="E178" s="623">
        <v>0</v>
      </c>
      <c r="F178" s="623">
        <v>2691.9990400000002</v>
      </c>
      <c r="G178" s="269"/>
      <c r="H178" s="272"/>
    </row>
    <row r="179" spans="1:8" ht="14.25">
      <c r="A179" s="628" t="s">
        <v>395</v>
      </c>
      <c r="B179" s="623">
        <v>0</v>
      </c>
      <c r="C179" s="623">
        <v>0</v>
      </c>
      <c r="D179" s="623">
        <v>0</v>
      </c>
      <c r="E179" s="623">
        <v>0</v>
      </c>
      <c r="F179" s="623">
        <v>0</v>
      </c>
      <c r="G179" s="269"/>
      <c r="H179" s="272"/>
    </row>
    <row r="180" spans="1:8" ht="15">
      <c r="A180" s="632" t="s">
        <v>396</v>
      </c>
      <c r="B180" s="623">
        <v>3378.0283100000001</v>
      </c>
      <c r="C180" s="623">
        <v>0</v>
      </c>
      <c r="D180" s="623">
        <v>0</v>
      </c>
      <c r="E180" s="623">
        <v>0</v>
      </c>
      <c r="F180" s="623">
        <v>3378.0283100000001</v>
      </c>
      <c r="G180" s="269"/>
      <c r="H180" s="272"/>
    </row>
    <row r="181" spans="1:8" ht="14.25">
      <c r="A181" s="628" t="s">
        <v>397</v>
      </c>
      <c r="B181" s="623">
        <v>2016.8957700000001</v>
      </c>
      <c r="C181" s="623">
        <v>0</v>
      </c>
      <c r="D181" s="623">
        <v>0</v>
      </c>
      <c r="E181" s="623">
        <v>0</v>
      </c>
      <c r="F181" s="623">
        <v>2016.8957700000001</v>
      </c>
      <c r="G181" s="269"/>
      <c r="H181" s="272"/>
    </row>
    <row r="182" spans="1:8" ht="15" thickBot="1">
      <c r="A182" s="628" t="s">
        <v>398</v>
      </c>
      <c r="B182" s="623">
        <v>1361.1325400000001</v>
      </c>
      <c r="C182" s="623">
        <v>0</v>
      </c>
      <c r="D182" s="623">
        <v>0</v>
      </c>
      <c r="E182" s="623">
        <v>0</v>
      </c>
      <c r="F182" s="623">
        <v>1361.1325400000001</v>
      </c>
      <c r="G182" s="269"/>
      <c r="H182" s="272"/>
    </row>
    <row r="183" spans="1:8" ht="16.5" thickTop="1" thickBot="1">
      <c r="A183" s="633" t="s">
        <v>399</v>
      </c>
      <c r="B183" s="619">
        <v>4907123.4876099993</v>
      </c>
      <c r="C183" s="619">
        <v>261849.48267</v>
      </c>
      <c r="D183" s="619">
        <v>0</v>
      </c>
      <c r="E183" s="619">
        <v>30.87876</v>
      </c>
      <c r="F183" s="619">
        <v>5169003.8490399998</v>
      </c>
      <c r="G183" s="269"/>
      <c r="H183" s="272"/>
    </row>
    <row r="184" spans="1:8" ht="16.5" thickTop="1" thickBot="1">
      <c r="A184" s="634" t="s">
        <v>400</v>
      </c>
      <c r="B184" s="621">
        <v>97322.169819999996</v>
      </c>
      <c r="C184" s="621">
        <v>2383.5070000000001</v>
      </c>
      <c r="D184" s="621">
        <v>0</v>
      </c>
      <c r="E184" s="621">
        <v>16.681819999999998</v>
      </c>
      <c r="F184" s="621">
        <v>99722.358640000006</v>
      </c>
      <c r="G184" s="269"/>
      <c r="H184" s="272"/>
    </row>
    <row r="185" spans="1:8" ht="15.75" thickTop="1">
      <c r="A185" s="632" t="s">
        <v>401</v>
      </c>
      <c r="B185" s="623">
        <v>0</v>
      </c>
      <c r="C185" s="623">
        <v>0</v>
      </c>
      <c r="D185" s="623">
        <v>0</v>
      </c>
      <c r="E185" s="623">
        <v>0</v>
      </c>
      <c r="F185" s="623">
        <v>0</v>
      </c>
      <c r="G185" s="269"/>
      <c r="H185" s="272"/>
    </row>
    <row r="186" spans="1:8" ht="14.25">
      <c r="A186" s="628" t="s">
        <v>402</v>
      </c>
      <c r="B186" s="623">
        <v>0</v>
      </c>
      <c r="C186" s="623">
        <v>0</v>
      </c>
      <c r="D186" s="623">
        <v>0</v>
      </c>
      <c r="E186" s="623">
        <v>0</v>
      </c>
      <c r="F186" s="623">
        <v>0</v>
      </c>
      <c r="G186" s="269"/>
      <c r="H186" s="272"/>
    </row>
    <row r="187" spans="1:8" ht="14.25">
      <c r="A187" s="628" t="s">
        <v>403</v>
      </c>
      <c r="B187" s="623">
        <v>0</v>
      </c>
      <c r="C187" s="623">
        <v>0</v>
      </c>
      <c r="D187" s="623">
        <v>0</v>
      </c>
      <c r="E187" s="623">
        <v>0</v>
      </c>
      <c r="F187" s="623">
        <v>0</v>
      </c>
      <c r="G187" s="269"/>
      <c r="H187" s="272"/>
    </row>
    <row r="188" spans="1:8" ht="14.25">
      <c r="A188" s="628" t="s">
        <v>404</v>
      </c>
      <c r="B188" s="623">
        <v>0</v>
      </c>
      <c r="C188" s="623">
        <v>0</v>
      </c>
      <c r="D188" s="623">
        <v>0</v>
      </c>
      <c r="E188" s="623">
        <v>0</v>
      </c>
      <c r="F188" s="623">
        <v>0</v>
      </c>
      <c r="G188" s="269"/>
      <c r="H188" s="272"/>
    </row>
    <row r="189" spans="1:8" ht="14.25">
      <c r="A189" s="628" t="s">
        <v>405</v>
      </c>
      <c r="B189" s="623">
        <v>0</v>
      </c>
      <c r="C189" s="623">
        <v>0</v>
      </c>
      <c r="D189" s="623">
        <v>0</v>
      </c>
      <c r="E189" s="623">
        <v>0</v>
      </c>
      <c r="F189" s="623">
        <v>0</v>
      </c>
      <c r="G189" s="269"/>
      <c r="H189" s="272"/>
    </row>
    <row r="190" spans="1:8" ht="14.25">
      <c r="A190" s="628" t="s">
        <v>406</v>
      </c>
      <c r="B190" s="623">
        <v>0</v>
      </c>
      <c r="C190" s="623">
        <v>0</v>
      </c>
      <c r="D190" s="623">
        <v>0</v>
      </c>
      <c r="E190" s="623">
        <v>0</v>
      </c>
      <c r="F190" s="623">
        <v>0</v>
      </c>
      <c r="G190" s="269"/>
      <c r="H190" s="272"/>
    </row>
    <row r="191" spans="1:8" ht="15">
      <c r="A191" s="632" t="s">
        <v>407</v>
      </c>
      <c r="B191" s="623">
        <v>56327.490939999996</v>
      </c>
      <c r="C191" s="623">
        <v>2383.5070000000001</v>
      </c>
      <c r="D191" s="623">
        <v>0</v>
      </c>
      <c r="E191" s="623">
        <v>16.681819999999998</v>
      </c>
      <c r="F191" s="623">
        <v>58727.679759999999</v>
      </c>
      <c r="G191" s="269"/>
      <c r="H191" s="272"/>
    </row>
    <row r="192" spans="1:8" ht="14.25">
      <c r="A192" s="628" t="s">
        <v>408</v>
      </c>
      <c r="B192" s="623">
        <v>0</v>
      </c>
      <c r="C192" s="623">
        <v>0</v>
      </c>
      <c r="D192" s="623">
        <v>0</v>
      </c>
      <c r="E192" s="623">
        <v>0</v>
      </c>
      <c r="F192" s="623">
        <v>0</v>
      </c>
      <c r="G192" s="269"/>
      <c r="H192" s="272"/>
    </row>
    <row r="193" spans="1:8" ht="14.25">
      <c r="A193" s="628" t="s">
        <v>409</v>
      </c>
      <c r="B193" s="623">
        <v>0</v>
      </c>
      <c r="C193" s="623">
        <v>0</v>
      </c>
      <c r="D193" s="623">
        <v>0</v>
      </c>
      <c r="E193" s="623">
        <v>0</v>
      </c>
      <c r="F193" s="623">
        <v>0</v>
      </c>
      <c r="G193" s="269"/>
      <c r="H193" s="272"/>
    </row>
    <row r="194" spans="1:8" ht="14.25">
      <c r="A194" s="628" t="s">
        <v>410</v>
      </c>
      <c r="B194" s="623">
        <v>1579.02808</v>
      </c>
      <c r="C194" s="623">
        <v>391.02</v>
      </c>
      <c r="D194" s="623">
        <v>0</v>
      </c>
      <c r="E194" s="623">
        <v>0</v>
      </c>
      <c r="F194" s="623">
        <v>1970.04808</v>
      </c>
      <c r="G194" s="269"/>
      <c r="H194" s="272"/>
    </row>
    <row r="195" spans="1:8" ht="14.25">
      <c r="A195" s="628" t="s">
        <v>411</v>
      </c>
      <c r="B195" s="623">
        <v>0</v>
      </c>
      <c r="C195" s="623">
        <v>0</v>
      </c>
      <c r="D195" s="623">
        <v>0</v>
      </c>
      <c r="E195" s="623">
        <v>0</v>
      </c>
      <c r="F195" s="623">
        <v>0</v>
      </c>
      <c r="G195" s="269"/>
      <c r="H195" s="272"/>
    </row>
    <row r="196" spans="1:8" ht="14.25">
      <c r="A196" s="628" t="s">
        <v>412</v>
      </c>
      <c r="B196" s="623">
        <v>54748.46286</v>
      </c>
      <c r="C196" s="623">
        <v>1992.4870000000001</v>
      </c>
      <c r="D196" s="623">
        <v>0</v>
      </c>
      <c r="E196" s="623">
        <v>16.681819999999998</v>
      </c>
      <c r="F196" s="623">
        <v>56757.631679999999</v>
      </c>
      <c r="G196" s="269"/>
      <c r="H196" s="272"/>
    </row>
    <row r="197" spans="1:8" ht="15">
      <c r="A197" s="632" t="s">
        <v>413</v>
      </c>
      <c r="B197" s="623">
        <v>0</v>
      </c>
      <c r="C197" s="623">
        <v>0</v>
      </c>
      <c r="D197" s="623">
        <v>0</v>
      </c>
      <c r="E197" s="623">
        <v>0</v>
      </c>
      <c r="F197" s="623">
        <v>0</v>
      </c>
      <c r="G197" s="269"/>
      <c r="H197" s="272"/>
    </row>
    <row r="198" spans="1:8" ht="15">
      <c r="A198" s="632" t="s">
        <v>414</v>
      </c>
      <c r="B198" s="623">
        <v>40994.678879999999</v>
      </c>
      <c r="C198" s="623">
        <v>0</v>
      </c>
      <c r="D198" s="623">
        <v>0</v>
      </c>
      <c r="E198" s="623">
        <v>0</v>
      </c>
      <c r="F198" s="623">
        <v>40994.678879999999</v>
      </c>
      <c r="H198" s="272"/>
    </row>
    <row r="199" spans="1:8" ht="14.25">
      <c r="A199" s="628" t="s">
        <v>415</v>
      </c>
      <c r="B199" s="623">
        <v>0</v>
      </c>
      <c r="C199" s="623">
        <v>0</v>
      </c>
      <c r="D199" s="623">
        <v>0</v>
      </c>
      <c r="E199" s="623">
        <v>0</v>
      </c>
      <c r="F199" s="623">
        <v>0</v>
      </c>
      <c r="H199" s="272"/>
    </row>
    <row r="200" spans="1:8" ht="14.25">
      <c r="A200" s="628" t="s">
        <v>416</v>
      </c>
      <c r="B200" s="623">
        <v>40765.957590000005</v>
      </c>
      <c r="C200" s="623">
        <v>0</v>
      </c>
      <c r="D200" s="623">
        <v>0</v>
      </c>
      <c r="E200" s="623">
        <v>0</v>
      </c>
      <c r="F200" s="623">
        <v>40765.957590000005</v>
      </c>
      <c r="H200" s="272"/>
    </row>
    <row r="201" spans="1:8" ht="14.25">
      <c r="A201" s="628" t="s">
        <v>417</v>
      </c>
      <c r="B201" s="623">
        <v>0</v>
      </c>
      <c r="C201" s="623">
        <v>0</v>
      </c>
      <c r="D201" s="623">
        <v>0</v>
      </c>
      <c r="E201" s="623">
        <v>0</v>
      </c>
      <c r="F201" s="623">
        <v>0</v>
      </c>
      <c r="H201" s="272"/>
    </row>
    <row r="202" spans="1:8" ht="14.25">
      <c r="A202" s="628" t="s">
        <v>418</v>
      </c>
      <c r="B202" s="623">
        <v>228.72129000000001</v>
      </c>
      <c r="C202" s="623">
        <v>0</v>
      </c>
      <c r="D202" s="623">
        <v>0</v>
      </c>
      <c r="E202" s="623">
        <v>0</v>
      </c>
      <c r="F202" s="623">
        <v>228.72129000000001</v>
      </c>
      <c r="H202" s="272"/>
    </row>
    <row r="203" spans="1:8" ht="15.75" thickBot="1">
      <c r="A203" s="632" t="s">
        <v>419</v>
      </c>
      <c r="B203" s="623">
        <v>0</v>
      </c>
      <c r="C203" s="623">
        <v>0</v>
      </c>
      <c r="D203" s="623">
        <v>0</v>
      </c>
      <c r="E203" s="623">
        <v>0</v>
      </c>
      <c r="F203" s="623">
        <v>0</v>
      </c>
      <c r="H203" s="272"/>
    </row>
    <row r="204" spans="1:8" ht="16.5" thickTop="1" thickBot="1">
      <c r="A204" s="627" t="s">
        <v>420</v>
      </c>
      <c r="B204" s="621">
        <v>2020826.5769800001</v>
      </c>
      <c r="C204" s="621">
        <v>5850697.4804699998</v>
      </c>
      <c r="D204" s="621">
        <v>0</v>
      </c>
      <c r="E204" s="621">
        <v>570.78632999999991</v>
      </c>
      <c r="F204" s="621">
        <v>7872094.8437799998</v>
      </c>
      <c r="H204" s="272"/>
    </row>
    <row r="205" spans="1:8" ht="15.75" thickTop="1">
      <c r="A205" s="632" t="s">
        <v>421</v>
      </c>
      <c r="B205" s="623">
        <v>1.6E-2</v>
      </c>
      <c r="C205" s="623">
        <v>0</v>
      </c>
      <c r="D205" s="623">
        <v>0</v>
      </c>
      <c r="E205" s="623">
        <v>0</v>
      </c>
      <c r="F205" s="623">
        <v>1.6E-2</v>
      </c>
      <c r="H205" s="272"/>
    </row>
    <row r="206" spans="1:8" ht="14.25">
      <c r="A206" s="628" t="s">
        <v>422</v>
      </c>
      <c r="B206" s="623">
        <v>0</v>
      </c>
      <c r="C206" s="623">
        <v>0</v>
      </c>
      <c r="D206" s="623">
        <v>0</v>
      </c>
      <c r="E206" s="623">
        <v>0</v>
      </c>
      <c r="F206" s="623">
        <v>0</v>
      </c>
      <c r="H206" s="272"/>
    </row>
    <row r="207" spans="1:8" ht="14.25">
      <c r="A207" s="628" t="s">
        <v>423</v>
      </c>
      <c r="B207" s="623">
        <v>0</v>
      </c>
      <c r="C207" s="623">
        <v>0</v>
      </c>
      <c r="D207" s="623">
        <v>0</v>
      </c>
      <c r="E207" s="623">
        <v>0</v>
      </c>
      <c r="F207" s="623">
        <v>0</v>
      </c>
      <c r="H207" s="272"/>
    </row>
    <row r="208" spans="1:8" ht="14.25">
      <c r="A208" s="628" t="s">
        <v>424</v>
      </c>
      <c r="B208" s="623">
        <v>1.6E-2</v>
      </c>
      <c r="C208" s="623">
        <v>0</v>
      </c>
      <c r="D208" s="623">
        <v>0</v>
      </c>
      <c r="E208" s="623">
        <v>0</v>
      </c>
      <c r="F208" s="623">
        <v>1.6E-2</v>
      </c>
      <c r="H208" s="272"/>
    </row>
    <row r="209" spans="1:8" ht="15">
      <c r="A209" s="632" t="s">
        <v>425</v>
      </c>
      <c r="B209" s="623">
        <v>0</v>
      </c>
      <c r="C209" s="623">
        <v>0</v>
      </c>
      <c r="D209" s="623">
        <v>0</v>
      </c>
      <c r="E209" s="623">
        <v>0</v>
      </c>
      <c r="F209" s="623">
        <v>0</v>
      </c>
      <c r="H209" s="272"/>
    </row>
    <row r="210" spans="1:8" ht="14.25">
      <c r="A210" s="628" t="s">
        <v>426</v>
      </c>
      <c r="B210" s="623">
        <v>0</v>
      </c>
      <c r="C210" s="623">
        <v>0</v>
      </c>
      <c r="D210" s="623">
        <v>0</v>
      </c>
      <c r="E210" s="623">
        <v>0</v>
      </c>
      <c r="F210" s="623">
        <v>0</v>
      </c>
      <c r="H210" s="272"/>
    </row>
    <row r="211" spans="1:8" ht="14.25">
      <c r="A211" s="628" t="s">
        <v>427</v>
      </c>
      <c r="B211" s="623">
        <v>0</v>
      </c>
      <c r="C211" s="623">
        <v>0</v>
      </c>
      <c r="D211" s="623">
        <v>0</v>
      </c>
      <c r="E211" s="623">
        <v>0</v>
      </c>
      <c r="F211" s="623">
        <v>0</v>
      </c>
      <c r="H211" s="272"/>
    </row>
    <row r="212" spans="1:8" ht="14.25">
      <c r="A212" s="628" t="s">
        <v>428</v>
      </c>
      <c r="B212" s="623">
        <v>0</v>
      </c>
      <c r="C212" s="623">
        <v>0</v>
      </c>
      <c r="D212" s="623">
        <v>0</v>
      </c>
      <c r="E212" s="623">
        <v>0</v>
      </c>
      <c r="F212" s="623">
        <v>0</v>
      </c>
      <c r="H212" s="272"/>
    </row>
    <row r="213" spans="1:8" ht="14.25">
      <c r="A213" s="628" t="s">
        <v>429</v>
      </c>
      <c r="B213" s="623">
        <v>0</v>
      </c>
      <c r="C213" s="623">
        <v>0</v>
      </c>
      <c r="D213" s="623">
        <v>0</v>
      </c>
      <c r="E213" s="623">
        <v>0</v>
      </c>
      <c r="F213" s="623">
        <v>0</v>
      </c>
      <c r="H213" s="272"/>
    </row>
    <row r="214" spans="1:8" ht="14.25">
      <c r="A214" s="628" t="s">
        <v>430</v>
      </c>
      <c r="B214" s="623">
        <v>0</v>
      </c>
      <c r="C214" s="623">
        <v>0</v>
      </c>
      <c r="D214" s="623">
        <v>0</v>
      </c>
      <c r="E214" s="623">
        <v>0</v>
      </c>
      <c r="F214" s="623">
        <v>0</v>
      </c>
      <c r="H214" s="272"/>
    </row>
    <row r="215" spans="1:8" ht="15">
      <c r="A215" s="632" t="s">
        <v>431</v>
      </c>
      <c r="B215" s="623">
        <v>0</v>
      </c>
      <c r="C215" s="623">
        <v>0</v>
      </c>
      <c r="D215" s="623">
        <v>0</v>
      </c>
      <c r="E215" s="623">
        <v>0</v>
      </c>
      <c r="F215" s="623">
        <v>0</v>
      </c>
      <c r="H215" s="272"/>
    </row>
    <row r="216" spans="1:8" ht="14.25">
      <c r="A216" s="628" t="s">
        <v>432</v>
      </c>
      <c r="B216" s="623">
        <v>0</v>
      </c>
      <c r="C216" s="623">
        <v>0</v>
      </c>
      <c r="D216" s="623">
        <v>0</v>
      </c>
      <c r="E216" s="623">
        <v>0</v>
      </c>
      <c r="F216" s="623">
        <v>0</v>
      </c>
      <c r="H216" s="272"/>
    </row>
    <row r="217" spans="1:8" ht="14.25">
      <c r="A217" s="628" t="s">
        <v>433</v>
      </c>
      <c r="B217" s="623">
        <v>0</v>
      </c>
      <c r="C217" s="623">
        <v>0</v>
      </c>
      <c r="D217" s="623">
        <v>0</v>
      </c>
      <c r="E217" s="623">
        <v>0</v>
      </c>
      <c r="F217" s="623">
        <v>0</v>
      </c>
      <c r="H217" s="272"/>
    </row>
    <row r="218" spans="1:8" ht="15">
      <c r="A218" s="632" t="s">
        <v>434</v>
      </c>
      <c r="B218" s="623">
        <v>0</v>
      </c>
      <c r="C218" s="623">
        <v>0</v>
      </c>
      <c r="D218" s="623">
        <v>0</v>
      </c>
      <c r="E218" s="623">
        <v>0</v>
      </c>
      <c r="F218" s="623">
        <v>0</v>
      </c>
      <c r="H218" s="272"/>
    </row>
    <row r="219" spans="1:8" ht="14.25">
      <c r="A219" s="628" t="s">
        <v>435</v>
      </c>
      <c r="B219" s="623">
        <v>0</v>
      </c>
      <c r="C219" s="623">
        <v>0</v>
      </c>
      <c r="D219" s="623">
        <v>0</v>
      </c>
      <c r="E219" s="623">
        <v>0</v>
      </c>
      <c r="F219" s="623">
        <v>0</v>
      </c>
      <c r="H219" s="272"/>
    </row>
    <row r="220" spans="1:8" ht="14.25">
      <c r="A220" s="628" t="s">
        <v>436</v>
      </c>
      <c r="B220" s="623">
        <v>0</v>
      </c>
      <c r="C220" s="623">
        <v>0</v>
      </c>
      <c r="D220" s="623">
        <v>0</v>
      </c>
      <c r="E220" s="623">
        <v>0</v>
      </c>
      <c r="F220" s="623">
        <v>0</v>
      </c>
      <c r="H220" s="272"/>
    </row>
    <row r="221" spans="1:8" ht="15">
      <c r="A221" s="632" t="s">
        <v>437</v>
      </c>
      <c r="B221" s="623">
        <v>474047.53787</v>
      </c>
      <c r="C221" s="623">
        <v>5253689.3033999996</v>
      </c>
      <c r="D221" s="623">
        <v>0</v>
      </c>
      <c r="E221" s="623">
        <v>570.78632999999991</v>
      </c>
      <c r="F221" s="623">
        <v>5728307.6276000002</v>
      </c>
      <c r="H221" s="272"/>
    </row>
    <row r="222" spans="1:8" ht="14.25">
      <c r="A222" s="628" t="s">
        <v>438</v>
      </c>
      <c r="B222" s="623">
        <v>111669.63804000001</v>
      </c>
      <c r="C222" s="623">
        <v>4643394.3748199996</v>
      </c>
      <c r="D222" s="623">
        <v>0</v>
      </c>
      <c r="E222" s="623">
        <v>570.78632999999991</v>
      </c>
      <c r="F222" s="623">
        <v>4755634.7991899997</v>
      </c>
      <c r="H222" s="272"/>
    </row>
    <row r="223" spans="1:8" ht="14.25">
      <c r="A223" s="628" t="s">
        <v>439</v>
      </c>
      <c r="B223" s="623">
        <v>0</v>
      </c>
      <c r="C223" s="623">
        <v>0</v>
      </c>
      <c r="D223" s="623">
        <v>0</v>
      </c>
      <c r="E223" s="623">
        <v>0</v>
      </c>
      <c r="F223" s="623">
        <v>0</v>
      </c>
      <c r="H223" s="272"/>
    </row>
    <row r="224" spans="1:8" ht="14.25">
      <c r="A224" s="628" t="s">
        <v>440</v>
      </c>
      <c r="B224" s="623">
        <v>308906.17268000002</v>
      </c>
      <c r="C224" s="623">
        <v>588908.68722000008</v>
      </c>
      <c r="D224" s="623">
        <v>0</v>
      </c>
      <c r="E224" s="623">
        <v>0</v>
      </c>
      <c r="F224" s="623">
        <v>897814.85989999992</v>
      </c>
      <c r="H224" s="272"/>
    </row>
    <row r="225" spans="1:8" ht="14.25">
      <c r="A225" s="628" t="s">
        <v>441</v>
      </c>
      <c r="B225" s="623">
        <v>0</v>
      </c>
      <c r="C225" s="623">
        <v>0</v>
      </c>
      <c r="D225" s="623">
        <v>0</v>
      </c>
      <c r="E225" s="623">
        <v>0</v>
      </c>
      <c r="F225" s="623">
        <v>0</v>
      </c>
      <c r="H225" s="272"/>
    </row>
    <row r="226" spans="1:8" ht="14.25">
      <c r="A226" s="628" t="s">
        <v>442</v>
      </c>
      <c r="B226" s="623">
        <v>28423.752980000001</v>
      </c>
      <c r="C226" s="623">
        <v>11755.93584</v>
      </c>
      <c r="D226" s="623">
        <v>0</v>
      </c>
      <c r="E226" s="623">
        <v>0</v>
      </c>
      <c r="F226" s="623">
        <v>40179.688820000003</v>
      </c>
      <c r="H226" s="272"/>
    </row>
    <row r="227" spans="1:8" ht="14.25">
      <c r="A227" s="628" t="s">
        <v>443</v>
      </c>
      <c r="B227" s="623">
        <v>11.18276</v>
      </c>
      <c r="C227" s="623">
        <v>76.700429999999997</v>
      </c>
      <c r="D227" s="623">
        <v>0</v>
      </c>
      <c r="E227" s="623">
        <v>0</v>
      </c>
      <c r="F227" s="623">
        <v>87.883189999999999</v>
      </c>
      <c r="H227" s="272"/>
    </row>
    <row r="228" spans="1:8" ht="14.25">
      <c r="A228" s="628" t="s">
        <v>444</v>
      </c>
      <c r="B228" s="623">
        <v>267.15899999999999</v>
      </c>
      <c r="C228" s="623">
        <v>0</v>
      </c>
      <c r="D228" s="623">
        <v>0</v>
      </c>
      <c r="E228" s="623">
        <v>0</v>
      </c>
      <c r="F228" s="623">
        <v>267.15899999999999</v>
      </c>
      <c r="H228" s="272"/>
    </row>
    <row r="229" spans="1:8" ht="14.25">
      <c r="A229" s="628" t="s">
        <v>445</v>
      </c>
      <c r="B229" s="623">
        <v>0</v>
      </c>
      <c r="C229" s="623">
        <v>0</v>
      </c>
      <c r="D229" s="623">
        <v>0</v>
      </c>
      <c r="E229" s="623">
        <v>0</v>
      </c>
      <c r="F229" s="623">
        <v>0</v>
      </c>
      <c r="H229" s="272"/>
    </row>
    <row r="230" spans="1:8" ht="14.25">
      <c r="A230" s="628" t="s">
        <v>446</v>
      </c>
      <c r="B230" s="623">
        <v>24769.632409999998</v>
      </c>
      <c r="C230" s="623">
        <v>9553.6050899999991</v>
      </c>
      <c r="D230" s="623">
        <v>0</v>
      </c>
      <c r="E230" s="623">
        <v>0</v>
      </c>
      <c r="F230" s="623">
        <v>34323.237500000003</v>
      </c>
      <c r="H230" s="272"/>
    </row>
    <row r="231" spans="1:8" ht="15">
      <c r="A231" s="632" t="s">
        <v>447</v>
      </c>
      <c r="B231" s="623">
        <v>1516621.60919</v>
      </c>
      <c r="C231" s="623">
        <v>596002.78573999996</v>
      </c>
      <c r="D231" s="623">
        <v>0</v>
      </c>
      <c r="E231" s="623">
        <v>0</v>
      </c>
      <c r="F231" s="623">
        <v>2112624.39493</v>
      </c>
      <c r="H231" s="272"/>
    </row>
    <row r="232" spans="1:8" ht="14.25">
      <c r="A232" s="628" t="s">
        <v>448</v>
      </c>
      <c r="B232" s="623">
        <v>807234.61138999998</v>
      </c>
      <c r="C232" s="623">
        <v>284632.73334999999</v>
      </c>
      <c r="D232" s="623">
        <v>0</v>
      </c>
      <c r="E232" s="623">
        <v>0</v>
      </c>
      <c r="F232" s="623">
        <v>1091867.3447400001</v>
      </c>
      <c r="H232" s="272"/>
    </row>
    <row r="233" spans="1:8" ht="14.25">
      <c r="A233" s="628" t="s">
        <v>449</v>
      </c>
      <c r="B233" s="623">
        <v>0</v>
      </c>
      <c r="C233" s="623">
        <v>0</v>
      </c>
      <c r="D233" s="623">
        <v>0</v>
      </c>
      <c r="E233" s="623">
        <v>0</v>
      </c>
      <c r="F233" s="623">
        <v>0</v>
      </c>
      <c r="H233" s="272"/>
    </row>
    <row r="234" spans="1:8" ht="14.25">
      <c r="A234" s="628" t="s">
        <v>450</v>
      </c>
      <c r="B234" s="623">
        <v>174584.14337999999</v>
      </c>
      <c r="C234" s="623">
        <v>31234.09762</v>
      </c>
      <c r="D234" s="623">
        <v>0</v>
      </c>
      <c r="E234" s="623">
        <v>0</v>
      </c>
      <c r="F234" s="623">
        <v>205818.24100000001</v>
      </c>
      <c r="H234" s="272"/>
    </row>
    <row r="235" spans="1:8" ht="14.25">
      <c r="A235" s="628" t="s">
        <v>451</v>
      </c>
      <c r="B235" s="623">
        <v>23633.01915</v>
      </c>
      <c r="C235" s="623">
        <v>1674.9349199999999</v>
      </c>
      <c r="D235" s="623">
        <v>0</v>
      </c>
      <c r="E235" s="623">
        <v>0</v>
      </c>
      <c r="F235" s="623">
        <v>25307.95407</v>
      </c>
      <c r="H235" s="272"/>
    </row>
    <row r="236" spans="1:8" ht="14.25">
      <c r="A236" s="628" t="s">
        <v>452</v>
      </c>
      <c r="B236" s="623">
        <v>0</v>
      </c>
      <c r="C236" s="623">
        <v>0</v>
      </c>
      <c r="D236" s="623">
        <v>0</v>
      </c>
      <c r="E236" s="623">
        <v>0</v>
      </c>
      <c r="F236" s="623">
        <v>0</v>
      </c>
      <c r="H236" s="272"/>
    </row>
    <row r="237" spans="1:8" ht="14.25">
      <c r="A237" s="628" t="s">
        <v>453</v>
      </c>
      <c r="B237" s="623">
        <v>511169.83526999998</v>
      </c>
      <c r="C237" s="623">
        <v>278461.01985000004</v>
      </c>
      <c r="D237" s="623">
        <v>0</v>
      </c>
      <c r="E237" s="623">
        <v>0</v>
      </c>
      <c r="F237" s="623">
        <v>789630.85511999996</v>
      </c>
      <c r="H237" s="272"/>
    </row>
    <row r="238" spans="1:8" ht="15">
      <c r="A238" s="632" t="s">
        <v>454</v>
      </c>
      <c r="B238" s="623">
        <v>30157.413920000003</v>
      </c>
      <c r="C238" s="623">
        <v>1005.3913299999999</v>
      </c>
      <c r="D238" s="623">
        <v>0</v>
      </c>
      <c r="E238" s="623">
        <v>0</v>
      </c>
      <c r="F238" s="623">
        <v>31162.805250000001</v>
      </c>
      <c r="H238" s="272"/>
    </row>
    <row r="239" spans="1:8" ht="14.25">
      <c r="A239" s="628" t="s">
        <v>455</v>
      </c>
      <c r="B239" s="623">
        <v>28786.21687</v>
      </c>
      <c r="C239" s="623">
        <v>1005.3913299999999</v>
      </c>
      <c r="D239" s="623">
        <v>0</v>
      </c>
      <c r="E239" s="623">
        <v>0</v>
      </c>
      <c r="F239" s="623">
        <v>29791.608199999999</v>
      </c>
      <c r="H239" s="272"/>
    </row>
    <row r="240" spans="1:8" ht="14.25">
      <c r="A240" s="628" t="s">
        <v>456</v>
      </c>
      <c r="B240" s="623">
        <v>1371.19705</v>
      </c>
      <c r="C240" s="623">
        <v>0</v>
      </c>
      <c r="D240" s="623">
        <v>0</v>
      </c>
      <c r="E240" s="623">
        <v>0</v>
      </c>
      <c r="F240" s="623">
        <v>1371.19705</v>
      </c>
      <c r="H240" s="272"/>
    </row>
    <row r="241" spans="1:8" ht="15">
      <c r="A241" s="632" t="s">
        <v>457</v>
      </c>
      <c r="B241" s="623">
        <v>0</v>
      </c>
      <c r="C241" s="623">
        <v>0</v>
      </c>
      <c r="D241" s="623">
        <v>0</v>
      </c>
      <c r="E241" s="623">
        <v>0</v>
      </c>
      <c r="F241" s="623">
        <v>0</v>
      </c>
      <c r="H241" s="272"/>
    </row>
    <row r="242" spans="1:8" ht="14.25">
      <c r="A242" s="628" t="s">
        <v>455</v>
      </c>
      <c r="B242" s="623">
        <v>0</v>
      </c>
      <c r="C242" s="623">
        <v>0</v>
      </c>
      <c r="D242" s="623">
        <v>0</v>
      </c>
      <c r="E242" s="623">
        <v>0</v>
      </c>
      <c r="F242" s="623">
        <v>0</v>
      </c>
      <c r="H242" s="272"/>
    </row>
    <row r="243" spans="1:8" ht="14.25">
      <c r="A243" s="628" t="s">
        <v>456</v>
      </c>
      <c r="B243" s="625">
        <v>0</v>
      </c>
      <c r="C243" s="625">
        <v>0</v>
      </c>
      <c r="D243" s="625">
        <v>0</v>
      </c>
      <c r="E243" s="625">
        <v>0</v>
      </c>
      <c r="F243" s="625">
        <v>0</v>
      </c>
      <c r="H243" s="272"/>
    </row>
    <row r="244" spans="1:8" ht="15">
      <c r="A244" s="632" t="s">
        <v>458</v>
      </c>
      <c r="B244" s="635">
        <v>28972.81683</v>
      </c>
      <c r="C244" s="635">
        <v>2189.9884200000001</v>
      </c>
      <c r="D244" s="635">
        <v>0</v>
      </c>
      <c r="E244" s="635">
        <v>0</v>
      </c>
      <c r="F244" s="635">
        <v>31162.805250000001</v>
      </c>
      <c r="H244" s="272"/>
    </row>
    <row r="245" spans="1:8" ht="15.75" thickBot="1">
      <c r="A245" s="632" t="s">
        <v>459</v>
      </c>
      <c r="B245" s="636">
        <v>0</v>
      </c>
      <c r="C245" s="636">
        <v>0</v>
      </c>
      <c r="D245" s="636">
        <v>0</v>
      </c>
      <c r="E245" s="636">
        <v>0</v>
      </c>
      <c r="F245" s="636">
        <v>0</v>
      </c>
      <c r="H245" s="272"/>
    </row>
    <row r="246" spans="1:8" ht="16.5" thickTop="1" thickBot="1">
      <c r="A246" s="637" t="s">
        <v>460</v>
      </c>
      <c r="B246" s="621">
        <v>426990.03570999997</v>
      </c>
      <c r="C246" s="621">
        <v>9650.575710000001</v>
      </c>
      <c r="D246" s="621">
        <v>0</v>
      </c>
      <c r="E246" s="621">
        <v>20.653279999999999</v>
      </c>
      <c r="F246" s="621">
        <v>436661.2647</v>
      </c>
      <c r="H246" s="272"/>
    </row>
    <row r="247" spans="1:8" ht="15" thickTop="1">
      <c r="A247" s="629" t="s">
        <v>461</v>
      </c>
      <c r="B247" s="623">
        <v>90.980500000000006</v>
      </c>
      <c r="C247" s="623">
        <v>40.633580000000002</v>
      </c>
      <c r="D247" s="623">
        <v>0</v>
      </c>
      <c r="E247" s="623">
        <v>0</v>
      </c>
      <c r="F247" s="623">
        <v>131.61408</v>
      </c>
      <c r="H247" s="272"/>
    </row>
    <row r="248" spans="1:8" ht="13.5" customHeight="1">
      <c r="A248" s="629" t="s">
        <v>462</v>
      </c>
      <c r="B248" s="623">
        <v>1993.1768200000001</v>
      </c>
      <c r="C248" s="623">
        <v>1102.77981</v>
      </c>
      <c r="D248" s="623">
        <v>0</v>
      </c>
      <c r="E248" s="623">
        <v>2.213E-2</v>
      </c>
      <c r="F248" s="623">
        <v>3095.97876</v>
      </c>
      <c r="H248" s="272"/>
    </row>
    <row r="249" spans="1:8" ht="14.25">
      <c r="A249" s="629" t="s">
        <v>463</v>
      </c>
      <c r="B249" s="623">
        <v>394941.07475999999</v>
      </c>
      <c r="C249" s="623">
        <v>6485.1917199999998</v>
      </c>
      <c r="D249" s="623">
        <v>0</v>
      </c>
      <c r="E249" s="623">
        <v>13.288790000000001</v>
      </c>
      <c r="F249" s="623">
        <v>401439.55526999995</v>
      </c>
      <c r="H249" s="272"/>
    </row>
    <row r="250" spans="1:8" ht="14.25">
      <c r="A250" s="629" t="s">
        <v>464</v>
      </c>
      <c r="B250" s="623">
        <v>11390.49524</v>
      </c>
      <c r="C250" s="623">
        <v>1076.97642</v>
      </c>
      <c r="D250" s="623">
        <v>0</v>
      </c>
      <c r="E250" s="623">
        <v>0</v>
      </c>
      <c r="F250" s="623">
        <v>12467.471659999999</v>
      </c>
      <c r="H250" s="272"/>
    </row>
    <row r="251" spans="1:8" ht="14.25">
      <c r="A251" s="629" t="s">
        <v>465</v>
      </c>
      <c r="B251" s="623">
        <v>6211.8895000000002</v>
      </c>
      <c r="C251" s="623">
        <v>141.11123999999998</v>
      </c>
      <c r="D251" s="623">
        <v>0</v>
      </c>
      <c r="E251" s="623">
        <v>0</v>
      </c>
      <c r="F251" s="623">
        <v>6353.0007400000004</v>
      </c>
      <c r="H251" s="272"/>
    </row>
    <row r="252" spans="1:8" ht="14.25">
      <c r="A252" s="629" t="s">
        <v>466</v>
      </c>
      <c r="B252" s="623">
        <v>2437.7295399999998</v>
      </c>
      <c r="C252" s="623">
        <v>185.92998</v>
      </c>
      <c r="D252" s="623">
        <v>0</v>
      </c>
      <c r="E252" s="623">
        <v>0</v>
      </c>
      <c r="F252" s="623">
        <v>2623.6595200000002</v>
      </c>
      <c r="H252" s="272"/>
    </row>
    <row r="253" spans="1:8" ht="14.25">
      <c r="A253" s="629" t="s">
        <v>467</v>
      </c>
      <c r="B253" s="623">
        <v>6330.8272500000003</v>
      </c>
      <c r="C253" s="623">
        <v>227.31601000000001</v>
      </c>
      <c r="D253" s="623">
        <v>0</v>
      </c>
      <c r="E253" s="623">
        <v>0</v>
      </c>
      <c r="F253" s="623">
        <v>6558.1432599999998</v>
      </c>
      <c r="H253" s="272"/>
    </row>
    <row r="254" spans="1:8" ht="14.25">
      <c r="A254" s="629" t="s">
        <v>468</v>
      </c>
      <c r="B254" s="623">
        <v>335.19972999999999</v>
      </c>
      <c r="C254" s="623">
        <v>113.2957</v>
      </c>
      <c r="D254" s="623">
        <v>0</v>
      </c>
      <c r="E254" s="623">
        <v>0</v>
      </c>
      <c r="F254" s="623">
        <v>448.49543</v>
      </c>
      <c r="H254" s="272"/>
    </row>
    <row r="255" spans="1:8" ht="14.25">
      <c r="A255" s="629" t="s">
        <v>469</v>
      </c>
      <c r="B255" s="623">
        <v>0.61120000000000008</v>
      </c>
      <c r="C255" s="623">
        <v>0</v>
      </c>
      <c r="D255" s="623">
        <v>0</v>
      </c>
      <c r="E255" s="623">
        <v>0</v>
      </c>
      <c r="F255" s="623">
        <v>0.61120000000000008</v>
      </c>
      <c r="H255" s="272"/>
    </row>
    <row r="256" spans="1:8" ht="14.25">
      <c r="A256" s="629" t="s">
        <v>470</v>
      </c>
      <c r="B256" s="623">
        <v>664.72509000000002</v>
      </c>
      <c r="C256" s="623">
        <v>0</v>
      </c>
      <c r="D256" s="623">
        <v>0</v>
      </c>
      <c r="E256" s="623">
        <v>0</v>
      </c>
      <c r="F256" s="623">
        <v>664.72509000000002</v>
      </c>
      <c r="H256" s="272"/>
    </row>
    <row r="257" spans="1:8" ht="15" thickBot="1">
      <c r="A257" s="629" t="s">
        <v>471</v>
      </c>
      <c r="B257" s="623">
        <v>2593.3260800000003</v>
      </c>
      <c r="C257" s="623">
        <v>277.34125</v>
      </c>
      <c r="D257" s="623">
        <v>0</v>
      </c>
      <c r="E257" s="623">
        <v>7.3423599999999993</v>
      </c>
      <c r="F257" s="623">
        <v>2878.0096899999999</v>
      </c>
      <c r="H257" s="272"/>
    </row>
    <row r="258" spans="1:8" ht="16.5" thickTop="1" thickBot="1">
      <c r="A258" s="637" t="s">
        <v>472</v>
      </c>
      <c r="B258" s="621">
        <v>-116243.24296999999</v>
      </c>
      <c r="C258" s="621">
        <v>-4588.6471200000005</v>
      </c>
      <c r="D258" s="621">
        <v>0</v>
      </c>
      <c r="E258" s="621">
        <v>-1E-4</v>
      </c>
      <c r="F258" s="621">
        <v>-120831.89018999999</v>
      </c>
      <c r="H258" s="272"/>
    </row>
    <row r="259" spans="1:8" ht="15" thickTop="1">
      <c r="A259" s="629" t="s">
        <v>473</v>
      </c>
      <c r="B259" s="623">
        <v>-98713.853749999995</v>
      </c>
      <c r="C259" s="623">
        <v>-1351.19724</v>
      </c>
      <c r="D259" s="623">
        <v>0</v>
      </c>
      <c r="E259" s="623">
        <v>-1E-4</v>
      </c>
      <c r="F259" s="623">
        <v>-100065.05109000001</v>
      </c>
      <c r="H259" s="272"/>
    </row>
    <row r="260" spans="1:8" ht="14.25">
      <c r="A260" s="629" t="s">
        <v>474</v>
      </c>
      <c r="B260" s="623">
        <v>0</v>
      </c>
      <c r="C260" s="623">
        <v>0</v>
      </c>
      <c r="D260" s="623">
        <v>0</v>
      </c>
      <c r="E260" s="623">
        <v>0</v>
      </c>
      <c r="F260" s="623">
        <v>0</v>
      </c>
      <c r="H260" s="272"/>
    </row>
    <row r="261" spans="1:8" ht="14.25">
      <c r="A261" s="629" t="s">
        <v>475</v>
      </c>
      <c r="B261" s="623">
        <v>-12945.061180000001</v>
      </c>
      <c r="C261" s="623">
        <v>-182.62909999999999</v>
      </c>
      <c r="D261" s="623">
        <v>0</v>
      </c>
      <c r="E261" s="623">
        <v>0</v>
      </c>
      <c r="F261" s="623">
        <v>-13127.690279999999</v>
      </c>
      <c r="H261" s="272"/>
    </row>
    <row r="262" spans="1:8" ht="14.25">
      <c r="A262" s="629" t="s">
        <v>476</v>
      </c>
      <c r="B262" s="623">
        <v>0</v>
      </c>
      <c r="C262" s="623">
        <v>0</v>
      </c>
      <c r="D262" s="623">
        <v>0</v>
      </c>
      <c r="E262" s="623">
        <v>0</v>
      </c>
      <c r="F262" s="623">
        <v>0</v>
      </c>
      <c r="H262" s="272"/>
    </row>
    <row r="263" spans="1:8" ht="14.25">
      <c r="A263" s="629" t="s">
        <v>477</v>
      </c>
      <c r="B263" s="623">
        <v>0</v>
      </c>
      <c r="C263" s="623">
        <v>-264.84717999999998</v>
      </c>
      <c r="D263" s="623">
        <v>0</v>
      </c>
      <c r="E263" s="623">
        <v>0</v>
      </c>
      <c r="F263" s="623">
        <v>-264.84717999999998</v>
      </c>
      <c r="H263" s="272"/>
    </row>
    <row r="264" spans="1:8" ht="14.25">
      <c r="A264" s="629" t="s">
        <v>478</v>
      </c>
      <c r="B264" s="623">
        <v>-3137.8582900000001</v>
      </c>
      <c r="C264" s="623">
        <v>-2789.9736000000003</v>
      </c>
      <c r="D264" s="623">
        <v>0</v>
      </c>
      <c r="E264" s="623">
        <v>0</v>
      </c>
      <c r="F264" s="623">
        <v>-5927.8318899999995</v>
      </c>
      <c r="H264" s="272"/>
    </row>
    <row r="265" spans="1:8" ht="15" thickBot="1">
      <c r="A265" s="629" t="s">
        <v>563</v>
      </c>
      <c r="B265" s="623">
        <v>-1446.46975</v>
      </c>
      <c r="C265" s="623">
        <v>0</v>
      </c>
      <c r="D265" s="623">
        <v>0</v>
      </c>
      <c r="E265" s="623">
        <v>0</v>
      </c>
      <c r="F265" s="623">
        <v>-1446.46975</v>
      </c>
      <c r="H265" s="272"/>
    </row>
    <row r="266" spans="1:8" ht="16.5" thickTop="1" thickBot="1">
      <c r="A266" s="639" t="s">
        <v>479</v>
      </c>
      <c r="B266" s="619">
        <v>310746.79274</v>
      </c>
      <c r="C266" s="619">
        <v>5061.9285899999995</v>
      </c>
      <c r="D266" s="619">
        <v>0</v>
      </c>
      <c r="E266" s="619">
        <v>20.653179999999999</v>
      </c>
      <c r="F266" s="619">
        <v>315829.37450999999</v>
      </c>
      <c r="H266" s="272"/>
    </row>
    <row r="267" spans="1:8" ht="16.5" thickTop="1" thickBot="1">
      <c r="A267" s="637" t="s">
        <v>480</v>
      </c>
      <c r="B267" s="621">
        <v>48610.248319999999</v>
      </c>
      <c r="C267" s="621">
        <v>11249.8886</v>
      </c>
      <c r="D267" s="621">
        <v>0</v>
      </c>
      <c r="E267" s="621">
        <v>0</v>
      </c>
      <c r="F267" s="621">
        <v>59860.136920000004</v>
      </c>
      <c r="H267" s="272"/>
    </row>
    <row r="268" spans="1:8" ht="15" thickTop="1">
      <c r="A268" s="629" t="s">
        <v>481</v>
      </c>
      <c r="B268" s="623">
        <v>37349.997179999998</v>
      </c>
      <c r="C268" s="623">
        <v>4313.4326200000005</v>
      </c>
      <c r="D268" s="623">
        <v>0</v>
      </c>
      <c r="E268" s="623">
        <v>0</v>
      </c>
      <c r="F268" s="623">
        <v>41663.429799999998</v>
      </c>
      <c r="H268" s="272"/>
    </row>
    <row r="269" spans="1:8" ht="14.25">
      <c r="A269" s="629" t="s">
        <v>482</v>
      </c>
      <c r="B269" s="623">
        <v>0</v>
      </c>
      <c r="C269" s="623">
        <v>2420.9504700000002</v>
      </c>
      <c r="D269" s="623">
        <v>0</v>
      </c>
      <c r="E269" s="623">
        <v>0</v>
      </c>
      <c r="F269" s="623">
        <v>2420.9504700000002</v>
      </c>
      <c r="H269" s="272"/>
    </row>
    <row r="270" spans="1:8" ht="14.25">
      <c r="A270" s="629" t="s">
        <v>483</v>
      </c>
      <c r="B270" s="623">
        <v>6140.2352099999998</v>
      </c>
      <c r="C270" s="623">
        <v>4280.6648499999992</v>
      </c>
      <c r="D270" s="623">
        <v>0</v>
      </c>
      <c r="E270" s="623">
        <v>0</v>
      </c>
      <c r="F270" s="623">
        <v>10420.90006</v>
      </c>
      <c r="H270" s="272"/>
    </row>
    <row r="271" spans="1:8" ht="14.25">
      <c r="A271" s="629" t="s">
        <v>484</v>
      </c>
      <c r="B271" s="623">
        <v>2196.1804999999999</v>
      </c>
      <c r="C271" s="623">
        <v>0</v>
      </c>
      <c r="D271" s="623">
        <v>0</v>
      </c>
      <c r="E271" s="623">
        <v>0</v>
      </c>
      <c r="F271" s="623">
        <v>2196.1804999999999</v>
      </c>
      <c r="H271" s="272"/>
    </row>
    <row r="272" spans="1:8" ht="14.25">
      <c r="A272" s="629" t="s">
        <v>485</v>
      </c>
      <c r="B272" s="623">
        <v>2923.8354300000001</v>
      </c>
      <c r="C272" s="623">
        <v>234.84066000000001</v>
      </c>
      <c r="D272" s="623">
        <v>0</v>
      </c>
      <c r="E272" s="623">
        <v>0</v>
      </c>
      <c r="F272" s="623">
        <v>3158.6760899999999</v>
      </c>
      <c r="H272" s="272"/>
    </row>
    <row r="273" spans="1:8" ht="15" thickBot="1">
      <c r="A273" s="629" t="s">
        <v>486</v>
      </c>
      <c r="B273" s="623">
        <v>0</v>
      </c>
      <c r="C273" s="623">
        <v>0</v>
      </c>
      <c r="D273" s="623">
        <v>0</v>
      </c>
      <c r="E273" s="623">
        <v>0</v>
      </c>
      <c r="F273" s="623">
        <v>0</v>
      </c>
      <c r="H273" s="272"/>
    </row>
    <row r="274" spans="1:8" ht="16.5" thickTop="1" thickBot="1">
      <c r="A274" s="637" t="s">
        <v>487</v>
      </c>
      <c r="B274" s="621">
        <v>-29038.843929999999</v>
      </c>
      <c r="C274" s="621">
        <v>-7484.6109900000001</v>
      </c>
      <c r="D274" s="621">
        <v>0</v>
      </c>
      <c r="E274" s="621">
        <v>-5.6000000000000006E-4</v>
      </c>
      <c r="F274" s="621">
        <v>-36523.455479999997</v>
      </c>
      <c r="H274" s="272"/>
    </row>
    <row r="275" spans="1:8" ht="15" thickTop="1">
      <c r="A275" s="629" t="s">
        <v>481</v>
      </c>
      <c r="B275" s="623">
        <v>-15049.208699999999</v>
      </c>
      <c r="C275" s="623">
        <v>-3912.8229700000002</v>
      </c>
      <c r="D275" s="623">
        <v>0</v>
      </c>
      <c r="E275" s="623">
        <v>-5.6000000000000006E-4</v>
      </c>
      <c r="F275" s="623">
        <v>-18962.032230000001</v>
      </c>
      <c r="H275" s="272"/>
    </row>
    <row r="276" spans="1:8" ht="14.25">
      <c r="A276" s="629" t="s">
        <v>488</v>
      </c>
      <c r="B276" s="623">
        <v>-10823.692720000001</v>
      </c>
      <c r="C276" s="623">
        <v>-1594.2492500000001</v>
      </c>
      <c r="D276" s="623">
        <v>0</v>
      </c>
      <c r="E276" s="623">
        <v>0</v>
      </c>
      <c r="F276" s="623">
        <v>-12417.94197</v>
      </c>
      <c r="H276" s="272"/>
    </row>
    <row r="277" spans="1:8" ht="14.25">
      <c r="A277" s="629" t="s">
        <v>489</v>
      </c>
      <c r="B277" s="623">
        <v>-24.735880000000002</v>
      </c>
      <c r="C277" s="623">
        <v>0</v>
      </c>
      <c r="D277" s="623">
        <v>0</v>
      </c>
      <c r="E277" s="623">
        <v>0</v>
      </c>
      <c r="F277" s="623">
        <v>-24.735880000000002</v>
      </c>
      <c r="H277" s="272"/>
    </row>
    <row r="278" spans="1:8" ht="14.25">
      <c r="A278" s="629" t="s">
        <v>490</v>
      </c>
      <c r="B278" s="623">
        <v>0</v>
      </c>
      <c r="C278" s="623">
        <v>0</v>
      </c>
      <c r="D278" s="623">
        <v>0</v>
      </c>
      <c r="E278" s="623">
        <v>0</v>
      </c>
      <c r="F278" s="623">
        <v>0</v>
      </c>
      <c r="H278" s="272"/>
    </row>
    <row r="279" spans="1:8" ht="14.25">
      <c r="A279" s="629" t="s">
        <v>491</v>
      </c>
      <c r="B279" s="623">
        <v>-3141.2066299999997</v>
      </c>
      <c r="C279" s="623">
        <v>-1977.5387700000001</v>
      </c>
      <c r="D279" s="623">
        <v>0</v>
      </c>
      <c r="E279" s="623">
        <v>0</v>
      </c>
      <c r="F279" s="623">
        <v>-5118.7454000000007</v>
      </c>
      <c r="H279" s="272"/>
    </row>
    <row r="280" spans="1:8" ht="15" thickBot="1">
      <c r="A280" s="629" t="s">
        <v>492</v>
      </c>
      <c r="B280" s="623">
        <v>0</v>
      </c>
      <c r="C280" s="623">
        <v>0</v>
      </c>
      <c r="D280" s="623">
        <v>0</v>
      </c>
      <c r="E280" s="623">
        <v>0</v>
      </c>
      <c r="F280" s="623">
        <v>0</v>
      </c>
      <c r="H280" s="272"/>
    </row>
    <row r="281" spans="1:8" ht="16.5" thickTop="1" thickBot="1">
      <c r="A281" s="637" t="s">
        <v>493</v>
      </c>
      <c r="B281" s="621">
        <v>330318.19712999999</v>
      </c>
      <c r="C281" s="621">
        <v>8827.2061999999987</v>
      </c>
      <c r="D281" s="621">
        <v>0</v>
      </c>
      <c r="E281" s="621">
        <v>20.652619999999999</v>
      </c>
      <c r="F281" s="621">
        <v>339166.05595000001</v>
      </c>
      <c r="H281" s="272"/>
    </row>
    <row r="282" spans="1:8" ht="15.75" thickTop="1">
      <c r="A282" s="640" t="s">
        <v>494</v>
      </c>
      <c r="B282" s="623">
        <v>57023.92497</v>
      </c>
      <c r="C282" s="623">
        <v>8200.5023499999988</v>
      </c>
      <c r="D282" s="623">
        <v>0</v>
      </c>
      <c r="E282" s="623">
        <v>7.5555600000000007</v>
      </c>
      <c r="F282" s="623">
        <v>65231.982880000003</v>
      </c>
      <c r="H282" s="272"/>
    </row>
    <row r="283" spans="1:8" ht="14.25">
      <c r="A283" s="629" t="s">
        <v>495</v>
      </c>
      <c r="B283" s="623">
        <v>8147.7268400000003</v>
      </c>
      <c r="C283" s="623">
        <v>390.98326000000003</v>
      </c>
      <c r="D283" s="623">
        <v>0</v>
      </c>
      <c r="E283" s="623">
        <v>0</v>
      </c>
      <c r="F283" s="623">
        <v>8538.7101000000002</v>
      </c>
      <c r="H283" s="272"/>
    </row>
    <row r="284" spans="1:8" ht="14.25">
      <c r="A284" s="629" t="s">
        <v>496</v>
      </c>
      <c r="B284" s="623">
        <v>48867.168130000005</v>
      </c>
      <c r="C284" s="623">
        <v>7809.5190899999998</v>
      </c>
      <c r="D284" s="623">
        <v>0</v>
      </c>
      <c r="E284" s="623">
        <v>7.5555600000000007</v>
      </c>
      <c r="F284" s="623">
        <v>56684.24278</v>
      </c>
      <c r="H284" s="272"/>
    </row>
    <row r="285" spans="1:8" ht="14.25">
      <c r="A285" s="629" t="s">
        <v>497</v>
      </c>
      <c r="B285" s="623">
        <v>0</v>
      </c>
      <c r="C285" s="623">
        <v>0</v>
      </c>
      <c r="D285" s="623">
        <v>0</v>
      </c>
      <c r="E285" s="623">
        <v>0</v>
      </c>
      <c r="F285" s="623">
        <v>0</v>
      </c>
      <c r="H285" s="272"/>
    </row>
    <row r="286" spans="1:8" ht="14.25">
      <c r="A286" s="629" t="s">
        <v>498</v>
      </c>
      <c r="B286" s="623">
        <v>9.0299999999999994</v>
      </c>
      <c r="C286" s="623">
        <v>0</v>
      </c>
      <c r="D286" s="623">
        <v>0</v>
      </c>
      <c r="E286" s="623">
        <v>0</v>
      </c>
      <c r="F286" s="623">
        <v>9.0299999999999994</v>
      </c>
      <c r="H286" s="272"/>
    </row>
    <row r="287" spans="1:8" ht="14.25">
      <c r="A287" s="629" t="s">
        <v>499</v>
      </c>
      <c r="B287" s="623">
        <v>0</v>
      </c>
      <c r="C287" s="623">
        <v>0</v>
      </c>
      <c r="D287" s="623">
        <v>0</v>
      </c>
      <c r="E287" s="623">
        <v>0</v>
      </c>
      <c r="F287" s="623">
        <v>0</v>
      </c>
      <c r="H287" s="272"/>
    </row>
    <row r="288" spans="1:8" ht="14.25">
      <c r="A288" s="629" t="s">
        <v>500</v>
      </c>
      <c r="B288" s="623">
        <v>0</v>
      </c>
      <c r="C288" s="623">
        <v>0</v>
      </c>
      <c r="D288" s="623">
        <v>0</v>
      </c>
      <c r="E288" s="623">
        <v>0</v>
      </c>
      <c r="F288" s="623">
        <v>0</v>
      </c>
      <c r="H288" s="272"/>
    </row>
    <row r="289" spans="1:8" ht="14.25">
      <c r="A289" s="629" t="s">
        <v>501</v>
      </c>
      <c r="B289" s="623">
        <v>0</v>
      </c>
      <c r="C289" s="623">
        <v>0</v>
      </c>
      <c r="D289" s="623">
        <v>0</v>
      </c>
      <c r="E289" s="623">
        <v>0</v>
      </c>
      <c r="F289" s="623">
        <v>0</v>
      </c>
      <c r="H289" s="272"/>
    </row>
    <row r="290" spans="1:8" ht="15">
      <c r="A290" s="640" t="s">
        <v>502</v>
      </c>
      <c r="B290" s="623">
        <v>-116331.78878</v>
      </c>
      <c r="C290" s="623">
        <v>-19025.96731</v>
      </c>
      <c r="D290" s="623">
        <v>0</v>
      </c>
      <c r="E290" s="623">
        <v>-1.9000000000000001E-4</v>
      </c>
      <c r="F290" s="623">
        <v>-135357.75628</v>
      </c>
      <c r="H290" s="272"/>
    </row>
    <row r="291" spans="1:8" ht="14.25">
      <c r="A291" s="629" t="s">
        <v>503</v>
      </c>
      <c r="B291" s="623">
        <v>-113998.75049999999</v>
      </c>
      <c r="C291" s="623">
        <v>-19010.324579999997</v>
      </c>
      <c r="D291" s="623">
        <v>0</v>
      </c>
      <c r="E291" s="623">
        <v>-1.9000000000000001E-4</v>
      </c>
      <c r="F291" s="623">
        <v>-133009.07527</v>
      </c>
      <c r="H291" s="272"/>
    </row>
    <row r="292" spans="1:8" ht="14.25">
      <c r="A292" s="629" t="s">
        <v>504</v>
      </c>
      <c r="B292" s="623">
        <v>0</v>
      </c>
      <c r="C292" s="623">
        <v>0</v>
      </c>
      <c r="D292" s="623">
        <v>0</v>
      </c>
      <c r="E292" s="623">
        <v>0</v>
      </c>
      <c r="F292" s="623">
        <v>0</v>
      </c>
      <c r="H292" s="272"/>
    </row>
    <row r="293" spans="1:8" ht="14.25">
      <c r="A293" s="629" t="s">
        <v>505</v>
      </c>
      <c r="B293" s="623">
        <v>-87.149659999999997</v>
      </c>
      <c r="C293" s="623">
        <v>0</v>
      </c>
      <c r="D293" s="623">
        <v>0</v>
      </c>
      <c r="E293" s="623">
        <v>0</v>
      </c>
      <c r="F293" s="623">
        <v>-87.149659999999997</v>
      </c>
      <c r="H293" s="272"/>
    </row>
    <row r="294" spans="1:8" ht="14.25">
      <c r="A294" s="629" t="s">
        <v>506</v>
      </c>
      <c r="B294" s="623">
        <v>-2245.8886200000002</v>
      </c>
      <c r="C294" s="623">
        <v>-15.64273</v>
      </c>
      <c r="D294" s="623">
        <v>0</v>
      </c>
      <c r="E294" s="623">
        <v>0</v>
      </c>
      <c r="F294" s="623">
        <v>-2261.5313500000002</v>
      </c>
      <c r="H294" s="272"/>
    </row>
    <row r="295" spans="1:8" ht="14.25">
      <c r="A295" s="629" t="s">
        <v>507</v>
      </c>
      <c r="B295" s="623">
        <v>0</v>
      </c>
      <c r="C295" s="623">
        <v>0</v>
      </c>
      <c r="D295" s="623">
        <v>0</v>
      </c>
      <c r="E295" s="623">
        <v>0</v>
      </c>
      <c r="F295" s="623">
        <v>0</v>
      </c>
      <c r="H295" s="272"/>
    </row>
    <row r="296" spans="1:8" ht="15" thickBot="1">
      <c r="A296" s="629" t="s">
        <v>508</v>
      </c>
      <c r="B296" s="623">
        <v>0</v>
      </c>
      <c r="C296" s="623">
        <v>0</v>
      </c>
      <c r="D296" s="623">
        <v>0</v>
      </c>
      <c r="E296" s="623">
        <v>0</v>
      </c>
      <c r="F296" s="623">
        <v>0</v>
      </c>
      <c r="H296" s="272"/>
    </row>
    <row r="297" spans="1:8" ht="16.5" thickTop="1" thickBot="1">
      <c r="A297" s="639" t="s">
        <v>509</v>
      </c>
      <c r="B297" s="619">
        <v>271010.33331999998</v>
      </c>
      <c r="C297" s="619">
        <v>-1998.2587599999999</v>
      </c>
      <c r="D297" s="619">
        <v>0</v>
      </c>
      <c r="E297" s="619">
        <v>28.207990000000002</v>
      </c>
      <c r="F297" s="619">
        <v>269040.28255</v>
      </c>
      <c r="H297" s="272"/>
    </row>
    <row r="298" spans="1:8" ht="16.5" thickTop="1" thickBot="1">
      <c r="A298" s="637" t="s">
        <v>510</v>
      </c>
      <c r="B298" s="621">
        <v>-248155.32871999999</v>
      </c>
      <c r="C298" s="621">
        <v>-12773.144749999999</v>
      </c>
      <c r="D298" s="621">
        <v>0</v>
      </c>
      <c r="E298" s="621">
        <v>0</v>
      </c>
      <c r="F298" s="621">
        <v>-260928.47347</v>
      </c>
      <c r="H298" s="272"/>
    </row>
    <row r="299" spans="1:8" ht="15" thickTop="1">
      <c r="A299" s="629" t="s">
        <v>511</v>
      </c>
      <c r="B299" s="623">
        <v>-146952.19933</v>
      </c>
      <c r="C299" s="623">
        <v>-532.35067000000004</v>
      </c>
      <c r="D299" s="623">
        <v>0</v>
      </c>
      <c r="E299" s="623">
        <v>0</v>
      </c>
      <c r="F299" s="623">
        <v>-147484.54999999999</v>
      </c>
      <c r="H299" s="272"/>
    </row>
    <row r="300" spans="1:8" ht="14.25">
      <c r="A300" s="629" t="s">
        <v>512</v>
      </c>
      <c r="B300" s="623">
        <v>-21873.369609999998</v>
      </c>
      <c r="C300" s="623">
        <v>-1937.86095</v>
      </c>
      <c r="D300" s="623">
        <v>0</v>
      </c>
      <c r="E300" s="623">
        <v>0</v>
      </c>
      <c r="F300" s="623">
        <v>-23811.23056</v>
      </c>
      <c r="H300" s="272"/>
    </row>
    <row r="301" spans="1:8" ht="14.25">
      <c r="A301" s="629" t="s">
        <v>513</v>
      </c>
      <c r="B301" s="623">
        <v>-28.927630000000001</v>
      </c>
      <c r="C301" s="623">
        <v>-1093.3447900000001</v>
      </c>
      <c r="D301" s="623">
        <v>0</v>
      </c>
      <c r="E301" s="623">
        <v>0</v>
      </c>
      <c r="F301" s="623">
        <v>-1122.27242</v>
      </c>
      <c r="H301" s="272"/>
    </row>
    <row r="302" spans="1:8" ht="14.25">
      <c r="A302" s="629" t="s">
        <v>514</v>
      </c>
      <c r="B302" s="623">
        <v>-8443.9650500000007</v>
      </c>
      <c r="C302" s="623">
        <v>-1444.3378600000001</v>
      </c>
      <c r="D302" s="623">
        <v>0</v>
      </c>
      <c r="E302" s="623">
        <v>0</v>
      </c>
      <c r="F302" s="623">
        <v>-9888.3029100000003</v>
      </c>
      <c r="H302" s="272"/>
    </row>
    <row r="303" spans="1:8" ht="14.25">
      <c r="A303" s="629" t="s">
        <v>515</v>
      </c>
      <c r="B303" s="623">
        <v>-16982.141019999999</v>
      </c>
      <c r="C303" s="623">
        <v>-1.9962599999999999</v>
      </c>
      <c r="D303" s="623">
        <v>0</v>
      </c>
      <c r="E303" s="623">
        <v>0</v>
      </c>
      <c r="F303" s="623">
        <v>-16984.137280000003</v>
      </c>
      <c r="H303" s="272"/>
    </row>
    <row r="304" spans="1:8" ht="14.25">
      <c r="A304" s="629" t="s">
        <v>516</v>
      </c>
      <c r="B304" s="623">
        <v>-4469.1779800000004</v>
      </c>
      <c r="C304" s="623">
        <v>-19.91667</v>
      </c>
      <c r="D304" s="623">
        <v>0</v>
      </c>
      <c r="E304" s="623">
        <v>0</v>
      </c>
      <c r="F304" s="623">
        <v>-4489.09465</v>
      </c>
      <c r="H304" s="272"/>
    </row>
    <row r="305" spans="1:8" ht="14.25">
      <c r="A305" s="629" t="s">
        <v>517</v>
      </c>
      <c r="B305" s="623">
        <v>-10819.672199999999</v>
      </c>
      <c r="C305" s="623">
        <v>0</v>
      </c>
      <c r="D305" s="623">
        <v>0</v>
      </c>
      <c r="E305" s="623">
        <v>0</v>
      </c>
      <c r="F305" s="623">
        <v>-10819.672199999999</v>
      </c>
      <c r="H305" s="272"/>
    </row>
    <row r="306" spans="1:8" ht="14.25">
      <c r="A306" s="629" t="s">
        <v>518</v>
      </c>
      <c r="B306" s="623">
        <v>-2466.08988</v>
      </c>
      <c r="C306" s="623">
        <v>0</v>
      </c>
      <c r="D306" s="623">
        <v>0</v>
      </c>
      <c r="E306" s="623">
        <v>0</v>
      </c>
      <c r="F306" s="623">
        <v>-2466.08988</v>
      </c>
      <c r="H306" s="272"/>
    </row>
    <row r="307" spans="1:8" ht="15" thickBot="1">
      <c r="A307" s="629" t="s">
        <v>519</v>
      </c>
      <c r="B307" s="623">
        <v>-36119.786020000007</v>
      </c>
      <c r="C307" s="623">
        <v>-7743.3375500000002</v>
      </c>
      <c r="D307" s="623">
        <v>0</v>
      </c>
      <c r="E307" s="623">
        <v>0</v>
      </c>
      <c r="F307" s="623">
        <v>-43863.123570000003</v>
      </c>
      <c r="H307" s="272"/>
    </row>
    <row r="308" spans="1:8" ht="16.5" thickTop="1" thickBot="1">
      <c r="A308" s="637" t="s">
        <v>520</v>
      </c>
      <c r="B308" s="621">
        <v>22855.0046</v>
      </c>
      <c r="C308" s="621">
        <v>-14771.40351</v>
      </c>
      <c r="D308" s="621">
        <v>0</v>
      </c>
      <c r="E308" s="621">
        <v>28.207990000000002</v>
      </c>
      <c r="F308" s="621">
        <v>8111.80908</v>
      </c>
      <c r="H308" s="272"/>
    </row>
    <row r="309" spans="1:8" ht="15.75" thickTop="1">
      <c r="A309" s="640" t="s">
        <v>521</v>
      </c>
      <c r="B309" s="623">
        <v>0</v>
      </c>
      <c r="C309" s="623">
        <v>-0.35885</v>
      </c>
      <c r="D309" s="623">
        <v>0</v>
      </c>
      <c r="E309" s="623">
        <v>12.47218</v>
      </c>
      <c r="F309" s="623">
        <v>12.113329999999999</v>
      </c>
      <c r="H309" s="272"/>
    </row>
    <row r="310" spans="1:8" ht="14.25">
      <c r="A310" s="629" t="s">
        <v>522</v>
      </c>
      <c r="B310" s="623">
        <v>0</v>
      </c>
      <c r="C310" s="623">
        <v>-0.35885</v>
      </c>
      <c r="D310" s="623">
        <v>0</v>
      </c>
      <c r="E310" s="623">
        <v>0</v>
      </c>
      <c r="F310" s="623">
        <v>-0.35885</v>
      </c>
      <c r="H310" s="272"/>
    </row>
    <row r="311" spans="1:8" ht="14.25">
      <c r="A311" s="629" t="s">
        <v>523</v>
      </c>
      <c r="B311" s="623">
        <v>0</v>
      </c>
      <c r="C311" s="623">
        <v>0</v>
      </c>
      <c r="D311" s="623">
        <v>0</v>
      </c>
      <c r="E311" s="623">
        <v>12.47218</v>
      </c>
      <c r="F311" s="623">
        <v>12.47218</v>
      </c>
      <c r="H311" s="272"/>
    </row>
    <row r="312" spans="1:8" ht="15">
      <c r="A312" s="640" t="s">
        <v>524</v>
      </c>
      <c r="B312" s="623">
        <v>0</v>
      </c>
      <c r="C312" s="623">
        <v>3.6889999999999999E-2</v>
      </c>
      <c r="D312" s="623">
        <v>0</v>
      </c>
      <c r="E312" s="623">
        <v>-0.32224999999999998</v>
      </c>
      <c r="F312" s="623">
        <v>-0.28536</v>
      </c>
      <c r="H312" s="272"/>
    </row>
    <row r="313" spans="1:8" ht="14.25">
      <c r="A313" s="629" t="s">
        <v>525</v>
      </c>
      <c r="B313" s="623">
        <v>0</v>
      </c>
      <c r="C313" s="623">
        <v>3.6889999999999999E-2</v>
      </c>
      <c r="D313" s="623">
        <v>0</v>
      </c>
      <c r="E313" s="623">
        <v>0</v>
      </c>
      <c r="F313" s="623">
        <v>3.6889999999999999E-2</v>
      </c>
      <c r="H313" s="272"/>
    </row>
    <row r="314" spans="1:8" ht="15" thickBot="1">
      <c r="A314" s="629" t="s">
        <v>526</v>
      </c>
      <c r="B314" s="623">
        <v>0</v>
      </c>
      <c r="C314" s="623">
        <v>0</v>
      </c>
      <c r="D314" s="623">
        <v>0</v>
      </c>
      <c r="E314" s="623">
        <v>-0.32224999999999998</v>
      </c>
      <c r="F314" s="623">
        <v>-0.32224999999999998</v>
      </c>
      <c r="H314" s="272"/>
    </row>
    <row r="315" spans="1:8" ht="16.5" thickTop="1" thickBot="1">
      <c r="A315" s="637" t="s">
        <v>527</v>
      </c>
      <c r="B315" s="621">
        <v>22855.0046</v>
      </c>
      <c r="C315" s="621">
        <v>-14771.725470000001</v>
      </c>
      <c r="D315" s="621">
        <v>0</v>
      </c>
      <c r="E315" s="621">
        <v>40.35792</v>
      </c>
      <c r="F315" s="621">
        <v>8123.6370499999994</v>
      </c>
      <c r="H315" s="272"/>
    </row>
    <row r="316" spans="1:8" ht="15.75" thickTop="1" thickBot="1">
      <c r="A316" s="629" t="s">
        <v>528</v>
      </c>
      <c r="B316" s="623">
        <v>86.808949999999996</v>
      </c>
      <c r="C316" s="623">
        <v>1.2999999999999999E-3</v>
      </c>
      <c r="D316" s="623">
        <v>0</v>
      </c>
      <c r="E316" s="623">
        <v>0</v>
      </c>
      <c r="F316" s="623">
        <v>86.810249999999996</v>
      </c>
      <c r="H316" s="272"/>
    </row>
    <row r="317" spans="1:8" ht="16.5" thickTop="1" thickBot="1">
      <c r="A317" s="637" t="s">
        <v>529</v>
      </c>
      <c r="B317" s="621">
        <v>22941.813549999999</v>
      </c>
      <c r="C317" s="621">
        <v>-14771.72417</v>
      </c>
      <c r="D317" s="621">
        <v>0</v>
      </c>
      <c r="E317" s="621">
        <v>40.35792</v>
      </c>
      <c r="F317" s="621">
        <v>8210.4472999999998</v>
      </c>
      <c r="H317" s="272"/>
    </row>
    <row r="318" spans="1:8" ht="15.75" thickTop="1" thickBot="1">
      <c r="A318" s="629" t="s">
        <v>530</v>
      </c>
      <c r="B318" s="623">
        <v>-162.45057999999997</v>
      </c>
      <c r="C318" s="623">
        <v>17.874700000000001</v>
      </c>
      <c r="D318" s="623">
        <v>0</v>
      </c>
      <c r="E318" s="623">
        <v>0</v>
      </c>
      <c r="F318" s="623">
        <v>-144.57588000000001</v>
      </c>
      <c r="H318" s="272"/>
    </row>
    <row r="319" spans="1:8" ht="16.5" thickTop="1" thickBot="1">
      <c r="A319" s="637" t="s">
        <v>531</v>
      </c>
      <c r="B319" s="621">
        <v>22779.362969999998</v>
      </c>
      <c r="C319" s="621">
        <v>-14753.849470000001</v>
      </c>
      <c r="D319" s="621">
        <v>0</v>
      </c>
      <c r="E319" s="621">
        <v>40.35792</v>
      </c>
      <c r="F319" s="621">
        <v>8065.8714199999995</v>
      </c>
      <c r="H319" s="272"/>
    </row>
    <row r="320" spans="1:8" ht="15.75" thickTop="1" thickBot="1">
      <c r="A320" s="629" t="s">
        <v>532</v>
      </c>
      <c r="B320" s="623">
        <v>0</v>
      </c>
      <c r="C320" s="623">
        <v>0</v>
      </c>
      <c r="D320" s="623">
        <v>0</v>
      </c>
      <c r="E320" s="623">
        <v>0</v>
      </c>
      <c r="F320" s="623">
        <v>0</v>
      </c>
      <c r="H320" s="272"/>
    </row>
    <row r="321" spans="1:8" ht="16.5" thickTop="1" thickBot="1">
      <c r="A321" s="637" t="s">
        <v>533</v>
      </c>
      <c r="B321" s="621">
        <v>22779.362969999998</v>
      </c>
      <c r="C321" s="621">
        <v>-14753.849470000001</v>
      </c>
      <c r="D321" s="621">
        <v>0</v>
      </c>
      <c r="E321" s="621">
        <v>40.35792</v>
      </c>
      <c r="F321" s="621">
        <v>8065.8714199999995</v>
      </c>
      <c r="H321" s="272"/>
    </row>
    <row r="322" spans="1:8" ht="16.5" thickTop="1" thickBot="1">
      <c r="A322" s="640" t="s">
        <v>534</v>
      </c>
      <c r="B322" s="623">
        <v>-6704.7388799999999</v>
      </c>
      <c r="C322" s="623">
        <v>0</v>
      </c>
      <c r="D322" s="623">
        <v>0</v>
      </c>
      <c r="E322" s="623">
        <v>0</v>
      </c>
      <c r="F322" s="623">
        <v>-6704.7388799999999</v>
      </c>
      <c r="H322" s="272"/>
    </row>
    <row r="323" spans="1:8" ht="16.5" thickTop="1" thickBot="1">
      <c r="A323" s="637" t="s">
        <v>535</v>
      </c>
      <c r="B323" s="641">
        <v>16074.624089999999</v>
      </c>
      <c r="C323" s="641">
        <v>-14753.849470000001</v>
      </c>
      <c r="D323" s="641">
        <v>0</v>
      </c>
      <c r="E323" s="641">
        <v>40.35792</v>
      </c>
      <c r="F323" s="641">
        <v>1361.1325400000001</v>
      </c>
      <c r="H323" s="272"/>
    </row>
    <row r="324" spans="1:8" ht="5.25" customHeight="1" thickTop="1" thickBot="1">
      <c r="A324" s="659"/>
      <c r="B324" s="660"/>
      <c r="C324" s="660"/>
      <c r="D324" s="660"/>
      <c r="E324" s="660"/>
      <c r="F324" s="660"/>
      <c r="H324" s="272"/>
    </row>
    <row r="325" spans="1:8" ht="13.5" thickTop="1">
      <c r="A325" s="98"/>
      <c r="B325" s="842"/>
      <c r="C325" s="842"/>
      <c r="D325" s="842"/>
      <c r="E325" s="842"/>
      <c r="F325" s="842"/>
      <c r="H325" s="272"/>
    </row>
    <row r="326" spans="1:8">
      <c r="A326" s="126"/>
      <c r="B326" s="129"/>
      <c r="C326" s="129"/>
      <c r="D326" s="129"/>
      <c r="E326" s="129"/>
      <c r="F326" s="129"/>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E652"/>
  <sheetViews>
    <sheetView workbookViewId="0">
      <selection activeCell="A4" sqref="A4:D4"/>
    </sheetView>
  </sheetViews>
  <sheetFormatPr defaultColWidth="11.42578125" defaultRowHeight="12"/>
  <cols>
    <col min="1" max="1" width="120.42578125" style="283" customWidth="1"/>
    <col min="2" max="3" width="10.85546875" style="282" customWidth="1"/>
    <col min="4" max="4" width="18.42578125" style="282" customWidth="1"/>
    <col min="5" max="5" width="2.140625" style="280" customWidth="1"/>
    <col min="6" max="256" width="9.140625" style="232" customWidth="1"/>
    <col min="257" max="257" width="68.140625" style="232" customWidth="1"/>
    <col min="258" max="258" width="11" style="232" customWidth="1"/>
    <col min="259" max="259" width="11.7109375" style="232" customWidth="1"/>
    <col min="260" max="260" width="17.7109375" style="232" customWidth="1"/>
    <col min="261" max="261" width="2.140625" style="232" customWidth="1"/>
    <col min="262" max="512" width="9.140625" style="232" customWidth="1"/>
    <col min="513" max="513" width="68.140625" style="232" customWidth="1"/>
    <col min="514" max="514" width="11" style="232" customWidth="1"/>
    <col min="515" max="515" width="11.7109375" style="232" customWidth="1"/>
    <col min="516" max="516" width="17.7109375" style="232" customWidth="1"/>
    <col min="517" max="517" width="2.140625" style="232" customWidth="1"/>
    <col min="518" max="768" width="9.140625" style="232" customWidth="1"/>
    <col min="769" max="769" width="68.140625" style="232" customWidth="1"/>
    <col min="770" max="770" width="11" style="232" customWidth="1"/>
    <col min="771" max="771" width="11.7109375" style="232" customWidth="1"/>
    <col min="772" max="772" width="17.7109375" style="232" customWidth="1"/>
    <col min="773" max="773" width="2.140625" style="232" customWidth="1"/>
    <col min="774" max="1024" width="9.140625" style="232" customWidth="1"/>
    <col min="1025" max="1025" width="68.140625" style="232" customWidth="1"/>
    <col min="1026" max="1026" width="11" style="232" customWidth="1"/>
    <col min="1027" max="1027" width="11.7109375" style="232" customWidth="1"/>
    <col min="1028" max="1028" width="17.7109375" style="232" customWidth="1"/>
    <col min="1029" max="1029" width="2.140625" style="232" customWidth="1"/>
    <col min="1030" max="1280" width="9.140625" style="232" customWidth="1"/>
    <col min="1281" max="1281" width="68.140625" style="232" customWidth="1"/>
    <col min="1282" max="1282" width="11" style="232" customWidth="1"/>
    <col min="1283" max="1283" width="11.7109375" style="232" customWidth="1"/>
    <col min="1284" max="1284" width="17.7109375" style="232" customWidth="1"/>
    <col min="1285" max="1285" width="2.140625" style="232" customWidth="1"/>
    <col min="1286" max="1536" width="9.140625" style="232" customWidth="1"/>
    <col min="1537" max="1537" width="68.140625" style="232" customWidth="1"/>
    <col min="1538" max="1538" width="11" style="232" customWidth="1"/>
    <col min="1539" max="1539" width="11.7109375" style="232" customWidth="1"/>
    <col min="1540" max="1540" width="17.7109375" style="232" customWidth="1"/>
    <col min="1541" max="1541" width="2.140625" style="232" customWidth="1"/>
    <col min="1542" max="1792" width="9.140625" style="232" customWidth="1"/>
    <col min="1793" max="1793" width="68.140625" style="232" customWidth="1"/>
    <col min="1794" max="1794" width="11" style="232" customWidth="1"/>
    <col min="1795" max="1795" width="11.7109375" style="232" customWidth="1"/>
    <col min="1796" max="1796" width="17.7109375" style="232" customWidth="1"/>
    <col min="1797" max="1797" width="2.140625" style="232" customWidth="1"/>
    <col min="1798" max="2048" width="9.140625" style="232" customWidth="1"/>
    <col min="2049" max="2049" width="68.140625" style="232" customWidth="1"/>
    <col min="2050" max="2050" width="11" style="232" customWidth="1"/>
    <col min="2051" max="2051" width="11.7109375" style="232" customWidth="1"/>
    <col min="2052" max="2052" width="17.7109375" style="232" customWidth="1"/>
    <col min="2053" max="2053" width="2.140625" style="232" customWidth="1"/>
    <col min="2054" max="2304" width="9.140625" style="232" customWidth="1"/>
    <col min="2305" max="2305" width="68.140625" style="232" customWidth="1"/>
    <col min="2306" max="2306" width="11" style="232" customWidth="1"/>
    <col min="2307" max="2307" width="11.7109375" style="232" customWidth="1"/>
    <col min="2308" max="2308" width="17.7109375" style="232" customWidth="1"/>
    <col min="2309" max="2309" width="2.140625" style="232" customWidth="1"/>
    <col min="2310" max="2560" width="9.140625" style="232" customWidth="1"/>
    <col min="2561" max="2561" width="68.140625" style="232" customWidth="1"/>
    <col min="2562" max="2562" width="11" style="232" customWidth="1"/>
    <col min="2563" max="2563" width="11.7109375" style="232" customWidth="1"/>
    <col min="2564" max="2564" width="17.7109375" style="232" customWidth="1"/>
    <col min="2565" max="2565" width="2.140625" style="232" customWidth="1"/>
    <col min="2566" max="2816" width="9.140625" style="232" customWidth="1"/>
    <col min="2817" max="2817" width="68.140625" style="232" customWidth="1"/>
    <col min="2818" max="2818" width="11" style="232" customWidth="1"/>
    <col min="2819" max="2819" width="11.7109375" style="232" customWidth="1"/>
    <col min="2820" max="2820" width="17.7109375" style="232" customWidth="1"/>
    <col min="2821" max="2821" width="2.140625" style="232" customWidth="1"/>
    <col min="2822" max="3072" width="9.140625" style="232" customWidth="1"/>
    <col min="3073" max="3073" width="68.140625" style="232" customWidth="1"/>
    <col min="3074" max="3074" width="11" style="232" customWidth="1"/>
    <col min="3075" max="3075" width="11.7109375" style="232" customWidth="1"/>
    <col min="3076" max="3076" width="17.7109375" style="232" customWidth="1"/>
    <col min="3077" max="3077" width="2.140625" style="232" customWidth="1"/>
    <col min="3078" max="3328" width="9.140625" style="232" customWidth="1"/>
    <col min="3329" max="3329" width="68.140625" style="232" customWidth="1"/>
    <col min="3330" max="3330" width="11" style="232" customWidth="1"/>
    <col min="3331" max="3331" width="11.7109375" style="232" customWidth="1"/>
    <col min="3332" max="3332" width="17.7109375" style="232" customWidth="1"/>
    <col min="3333" max="3333" width="2.140625" style="232" customWidth="1"/>
    <col min="3334" max="3584" width="9.140625" style="232" customWidth="1"/>
    <col min="3585" max="3585" width="68.140625" style="232" customWidth="1"/>
    <col min="3586" max="3586" width="11" style="232" customWidth="1"/>
    <col min="3587" max="3587" width="11.7109375" style="232" customWidth="1"/>
    <col min="3588" max="3588" width="17.7109375" style="232" customWidth="1"/>
    <col min="3589" max="3589" width="2.140625" style="232" customWidth="1"/>
    <col min="3590" max="3840" width="9.140625" style="232" customWidth="1"/>
    <col min="3841" max="3841" width="68.140625" style="232" customWidth="1"/>
    <col min="3842" max="3842" width="11" style="232" customWidth="1"/>
    <col min="3843" max="3843" width="11.7109375" style="232" customWidth="1"/>
    <col min="3844" max="3844" width="17.7109375" style="232" customWidth="1"/>
    <col min="3845" max="3845" width="2.140625" style="232" customWidth="1"/>
    <col min="3846" max="4096" width="9.140625" style="232" customWidth="1"/>
    <col min="4097" max="4097" width="68.140625" style="232" customWidth="1"/>
    <col min="4098" max="4098" width="11" style="232" customWidth="1"/>
    <col min="4099" max="4099" width="11.7109375" style="232" customWidth="1"/>
    <col min="4100" max="4100" width="17.7109375" style="232" customWidth="1"/>
    <col min="4101" max="4101" width="2.140625" style="232" customWidth="1"/>
    <col min="4102" max="4352" width="9.140625" style="232" customWidth="1"/>
    <col min="4353" max="4353" width="68.140625" style="232" customWidth="1"/>
    <col min="4354" max="4354" width="11" style="232" customWidth="1"/>
    <col min="4355" max="4355" width="11.7109375" style="232" customWidth="1"/>
    <col min="4356" max="4356" width="17.7109375" style="232" customWidth="1"/>
    <col min="4357" max="4357" width="2.140625" style="232" customWidth="1"/>
    <col min="4358" max="4608" width="9.140625" style="232" customWidth="1"/>
    <col min="4609" max="4609" width="68.140625" style="232" customWidth="1"/>
    <col min="4610" max="4610" width="11" style="232" customWidth="1"/>
    <col min="4611" max="4611" width="11.7109375" style="232" customWidth="1"/>
    <col min="4612" max="4612" width="17.7109375" style="232" customWidth="1"/>
    <col min="4613" max="4613" width="2.140625" style="232" customWidth="1"/>
    <col min="4614" max="4864" width="9.140625" style="232" customWidth="1"/>
    <col min="4865" max="4865" width="68.140625" style="232" customWidth="1"/>
    <col min="4866" max="4866" width="11" style="232" customWidth="1"/>
    <col min="4867" max="4867" width="11.7109375" style="232" customWidth="1"/>
    <col min="4868" max="4868" width="17.7109375" style="232" customWidth="1"/>
    <col min="4869" max="4869" width="2.140625" style="232" customWidth="1"/>
    <col min="4870" max="5120" width="9.140625" style="232" customWidth="1"/>
    <col min="5121" max="5121" width="68.140625" style="232" customWidth="1"/>
    <col min="5122" max="5122" width="11" style="232" customWidth="1"/>
    <col min="5123" max="5123" width="11.7109375" style="232" customWidth="1"/>
    <col min="5124" max="5124" width="17.7109375" style="232" customWidth="1"/>
    <col min="5125" max="5125" width="2.140625" style="232" customWidth="1"/>
    <col min="5126" max="5376" width="9.140625" style="232" customWidth="1"/>
    <col min="5377" max="5377" width="68.140625" style="232" customWidth="1"/>
    <col min="5378" max="5378" width="11" style="232" customWidth="1"/>
    <col min="5379" max="5379" width="11.7109375" style="232" customWidth="1"/>
    <col min="5380" max="5380" width="17.7109375" style="232" customWidth="1"/>
    <col min="5381" max="5381" width="2.140625" style="232" customWidth="1"/>
    <col min="5382" max="5632" width="9.140625" style="232" customWidth="1"/>
    <col min="5633" max="5633" width="68.140625" style="232" customWidth="1"/>
    <col min="5634" max="5634" width="11" style="232" customWidth="1"/>
    <col min="5635" max="5635" width="11.7109375" style="232" customWidth="1"/>
    <col min="5636" max="5636" width="17.7109375" style="232" customWidth="1"/>
    <col min="5637" max="5637" width="2.140625" style="232" customWidth="1"/>
    <col min="5638" max="5888" width="9.140625" style="232" customWidth="1"/>
    <col min="5889" max="5889" width="68.140625" style="232" customWidth="1"/>
    <col min="5890" max="5890" width="11" style="232" customWidth="1"/>
    <col min="5891" max="5891" width="11.7109375" style="232" customWidth="1"/>
    <col min="5892" max="5892" width="17.7109375" style="232" customWidth="1"/>
    <col min="5893" max="5893" width="2.140625" style="232" customWidth="1"/>
    <col min="5894" max="6144" width="9.140625" style="232" customWidth="1"/>
    <col min="6145" max="6145" width="68.140625" style="232" customWidth="1"/>
    <col min="6146" max="6146" width="11" style="232" customWidth="1"/>
    <col min="6147" max="6147" width="11.7109375" style="232" customWidth="1"/>
    <col min="6148" max="6148" width="17.7109375" style="232" customWidth="1"/>
    <col min="6149" max="6149" width="2.140625" style="232" customWidth="1"/>
    <col min="6150" max="6400" width="9.140625" style="232" customWidth="1"/>
    <col min="6401" max="6401" width="68.140625" style="232" customWidth="1"/>
    <col min="6402" max="6402" width="11" style="232" customWidth="1"/>
    <col min="6403" max="6403" width="11.7109375" style="232" customWidth="1"/>
    <col min="6404" max="6404" width="17.7109375" style="232" customWidth="1"/>
    <col min="6405" max="6405" width="2.140625" style="232" customWidth="1"/>
    <col min="6406" max="6656" width="9.140625" style="232" customWidth="1"/>
    <col min="6657" max="6657" width="68.140625" style="232" customWidth="1"/>
    <col min="6658" max="6658" width="11" style="232" customWidth="1"/>
    <col min="6659" max="6659" width="11.7109375" style="232" customWidth="1"/>
    <col min="6660" max="6660" width="17.7109375" style="232" customWidth="1"/>
    <col min="6661" max="6661" width="2.140625" style="232" customWidth="1"/>
    <col min="6662" max="6912" width="9.140625" style="232" customWidth="1"/>
    <col min="6913" max="6913" width="68.140625" style="232" customWidth="1"/>
    <col min="6914" max="6914" width="11" style="232" customWidth="1"/>
    <col min="6915" max="6915" width="11.7109375" style="232" customWidth="1"/>
    <col min="6916" max="6916" width="17.7109375" style="232" customWidth="1"/>
    <col min="6917" max="6917" width="2.140625" style="232" customWidth="1"/>
    <col min="6918" max="7168" width="9.140625" style="232" customWidth="1"/>
    <col min="7169" max="7169" width="68.140625" style="232" customWidth="1"/>
    <col min="7170" max="7170" width="11" style="232" customWidth="1"/>
    <col min="7171" max="7171" width="11.7109375" style="232" customWidth="1"/>
    <col min="7172" max="7172" width="17.7109375" style="232" customWidth="1"/>
    <col min="7173" max="7173" width="2.140625" style="232" customWidth="1"/>
    <col min="7174" max="7424" width="9.140625" style="232" customWidth="1"/>
    <col min="7425" max="7425" width="68.140625" style="232" customWidth="1"/>
    <col min="7426" max="7426" width="11" style="232" customWidth="1"/>
    <col min="7427" max="7427" width="11.7109375" style="232" customWidth="1"/>
    <col min="7428" max="7428" width="17.7109375" style="232" customWidth="1"/>
    <col min="7429" max="7429" width="2.140625" style="232" customWidth="1"/>
    <col min="7430" max="7680" width="9.140625" style="232" customWidth="1"/>
    <col min="7681" max="7681" width="68.140625" style="232" customWidth="1"/>
    <col min="7682" max="7682" width="11" style="232" customWidth="1"/>
    <col min="7683" max="7683" width="11.7109375" style="232" customWidth="1"/>
    <col min="7684" max="7684" width="17.7109375" style="232" customWidth="1"/>
    <col min="7685" max="7685" width="2.140625" style="232" customWidth="1"/>
    <col min="7686" max="7936" width="9.140625" style="232" customWidth="1"/>
    <col min="7937" max="7937" width="68.140625" style="232" customWidth="1"/>
    <col min="7938" max="7938" width="11" style="232" customWidth="1"/>
    <col min="7939" max="7939" width="11.7109375" style="232" customWidth="1"/>
    <col min="7940" max="7940" width="17.7109375" style="232" customWidth="1"/>
    <col min="7941" max="7941" width="2.140625" style="232" customWidth="1"/>
    <col min="7942" max="8192" width="9.140625" style="232" customWidth="1"/>
    <col min="8193" max="8193" width="68.140625" style="232" customWidth="1"/>
    <col min="8194" max="8194" width="11" style="232" customWidth="1"/>
    <col min="8195" max="8195" width="11.7109375" style="232" customWidth="1"/>
    <col min="8196" max="8196" width="17.7109375" style="232" customWidth="1"/>
    <col min="8197" max="8197" width="2.140625" style="232" customWidth="1"/>
    <col min="8198" max="8448" width="9.140625" style="232" customWidth="1"/>
    <col min="8449" max="8449" width="68.140625" style="232" customWidth="1"/>
    <col min="8450" max="8450" width="11" style="232" customWidth="1"/>
    <col min="8451" max="8451" width="11.7109375" style="232" customWidth="1"/>
    <col min="8452" max="8452" width="17.7109375" style="232" customWidth="1"/>
    <col min="8453" max="8453" width="2.140625" style="232" customWidth="1"/>
    <col min="8454" max="8704" width="9.140625" style="232" customWidth="1"/>
    <col min="8705" max="8705" width="68.140625" style="232" customWidth="1"/>
    <col min="8706" max="8706" width="11" style="232" customWidth="1"/>
    <col min="8707" max="8707" width="11.7109375" style="232" customWidth="1"/>
    <col min="8708" max="8708" width="17.7109375" style="232" customWidth="1"/>
    <col min="8709" max="8709" width="2.140625" style="232" customWidth="1"/>
    <col min="8710" max="8960" width="9.140625" style="232" customWidth="1"/>
    <col min="8961" max="8961" width="68.140625" style="232" customWidth="1"/>
    <col min="8962" max="8962" width="11" style="232" customWidth="1"/>
    <col min="8963" max="8963" width="11.7109375" style="232" customWidth="1"/>
    <col min="8964" max="8964" width="17.7109375" style="232" customWidth="1"/>
    <col min="8965" max="8965" width="2.140625" style="232" customWidth="1"/>
    <col min="8966" max="9216" width="9.140625" style="232" customWidth="1"/>
    <col min="9217" max="9217" width="68.140625" style="232" customWidth="1"/>
    <col min="9218" max="9218" width="11" style="232" customWidth="1"/>
    <col min="9219" max="9219" width="11.7109375" style="232" customWidth="1"/>
    <col min="9220" max="9220" width="17.7109375" style="232" customWidth="1"/>
    <col min="9221" max="9221" width="2.140625" style="232" customWidth="1"/>
    <col min="9222" max="9472" width="9.140625" style="232" customWidth="1"/>
    <col min="9473" max="9473" width="68.140625" style="232" customWidth="1"/>
    <col min="9474" max="9474" width="11" style="232" customWidth="1"/>
    <col min="9475" max="9475" width="11.7109375" style="232" customWidth="1"/>
    <col min="9476" max="9476" width="17.7109375" style="232" customWidth="1"/>
    <col min="9477" max="9477" width="2.140625" style="232" customWidth="1"/>
    <col min="9478" max="9728" width="9.140625" style="232" customWidth="1"/>
    <col min="9729" max="9729" width="68.140625" style="232" customWidth="1"/>
    <col min="9730" max="9730" width="11" style="232" customWidth="1"/>
    <col min="9731" max="9731" width="11.7109375" style="232" customWidth="1"/>
    <col min="9732" max="9732" width="17.7109375" style="232" customWidth="1"/>
    <col min="9733" max="9733" width="2.140625" style="232" customWidth="1"/>
    <col min="9734" max="9984" width="9.140625" style="232" customWidth="1"/>
    <col min="9985" max="9985" width="68.140625" style="232" customWidth="1"/>
    <col min="9986" max="9986" width="11" style="232" customWidth="1"/>
    <col min="9987" max="9987" width="11.7109375" style="232" customWidth="1"/>
    <col min="9988" max="9988" width="17.7109375" style="232" customWidth="1"/>
    <col min="9989" max="9989" width="2.140625" style="232" customWidth="1"/>
    <col min="9990" max="10240" width="9.140625" style="232" customWidth="1"/>
    <col min="10241" max="10241" width="68.140625" style="232" customWidth="1"/>
    <col min="10242" max="10242" width="11" style="232" customWidth="1"/>
    <col min="10243" max="10243" width="11.7109375" style="232" customWidth="1"/>
    <col min="10244" max="10244" width="17.7109375" style="232" customWidth="1"/>
    <col min="10245" max="10245" width="2.140625" style="232" customWidth="1"/>
    <col min="10246" max="10496" width="9.140625" style="232" customWidth="1"/>
    <col min="10497" max="10497" width="68.140625" style="232" customWidth="1"/>
    <col min="10498" max="10498" width="11" style="232" customWidth="1"/>
    <col min="10499" max="10499" width="11.7109375" style="232" customWidth="1"/>
    <col min="10500" max="10500" width="17.7109375" style="232" customWidth="1"/>
    <col min="10501" max="10501" width="2.140625" style="232" customWidth="1"/>
    <col min="10502" max="10752" width="9.140625" style="232" customWidth="1"/>
    <col min="10753" max="10753" width="68.140625" style="232" customWidth="1"/>
    <col min="10754" max="10754" width="11" style="232" customWidth="1"/>
    <col min="10755" max="10755" width="11.7109375" style="232" customWidth="1"/>
    <col min="10756" max="10756" width="17.7109375" style="232" customWidth="1"/>
    <col min="10757" max="10757" width="2.140625" style="232" customWidth="1"/>
    <col min="10758" max="11008" width="9.140625" style="232" customWidth="1"/>
    <col min="11009" max="11009" width="68.140625" style="232" customWidth="1"/>
    <col min="11010" max="11010" width="11" style="232" customWidth="1"/>
    <col min="11011" max="11011" width="11.7109375" style="232" customWidth="1"/>
    <col min="11012" max="11012" width="17.7109375" style="232" customWidth="1"/>
    <col min="11013" max="11013" width="2.140625" style="232" customWidth="1"/>
    <col min="11014" max="11264" width="9.140625" style="232" customWidth="1"/>
    <col min="11265" max="11265" width="68.140625" style="232" customWidth="1"/>
    <col min="11266" max="11266" width="11" style="232" customWidth="1"/>
    <col min="11267" max="11267" width="11.7109375" style="232" customWidth="1"/>
    <col min="11268" max="11268" width="17.7109375" style="232" customWidth="1"/>
    <col min="11269" max="11269" width="2.140625" style="232" customWidth="1"/>
    <col min="11270" max="11520" width="9.140625" style="232" customWidth="1"/>
    <col min="11521" max="11521" width="68.140625" style="232" customWidth="1"/>
    <col min="11522" max="11522" width="11" style="232" customWidth="1"/>
    <col min="11523" max="11523" width="11.7109375" style="232" customWidth="1"/>
    <col min="11524" max="11524" width="17.7109375" style="232" customWidth="1"/>
    <col min="11525" max="11525" width="2.140625" style="232" customWidth="1"/>
    <col min="11526" max="11776" width="9.140625" style="232" customWidth="1"/>
    <col min="11777" max="11777" width="68.140625" style="232" customWidth="1"/>
    <col min="11778" max="11778" width="11" style="232" customWidth="1"/>
    <col min="11779" max="11779" width="11.7109375" style="232" customWidth="1"/>
    <col min="11780" max="11780" width="17.7109375" style="232" customWidth="1"/>
    <col min="11781" max="11781" width="2.140625" style="232" customWidth="1"/>
    <col min="11782" max="12032" width="9.140625" style="232" customWidth="1"/>
    <col min="12033" max="12033" width="68.140625" style="232" customWidth="1"/>
    <col min="12034" max="12034" width="11" style="232" customWidth="1"/>
    <col min="12035" max="12035" width="11.7109375" style="232" customWidth="1"/>
    <col min="12036" max="12036" width="17.7109375" style="232" customWidth="1"/>
    <col min="12037" max="12037" width="2.140625" style="232" customWidth="1"/>
    <col min="12038" max="12288" width="9.140625" style="232" customWidth="1"/>
    <col min="12289" max="12289" width="68.140625" style="232" customWidth="1"/>
    <col min="12290" max="12290" width="11" style="232" customWidth="1"/>
    <col min="12291" max="12291" width="11.7109375" style="232" customWidth="1"/>
    <col min="12292" max="12292" width="17.7109375" style="232" customWidth="1"/>
    <col min="12293" max="12293" width="2.140625" style="232" customWidth="1"/>
    <col min="12294" max="12544" width="9.140625" style="232" customWidth="1"/>
    <col min="12545" max="12545" width="68.140625" style="232" customWidth="1"/>
    <col min="12546" max="12546" width="11" style="232" customWidth="1"/>
    <col min="12547" max="12547" width="11.7109375" style="232" customWidth="1"/>
    <col min="12548" max="12548" width="17.7109375" style="232" customWidth="1"/>
    <col min="12549" max="12549" width="2.140625" style="232" customWidth="1"/>
    <col min="12550" max="12800" width="9.140625" style="232" customWidth="1"/>
    <col min="12801" max="12801" width="68.140625" style="232" customWidth="1"/>
    <col min="12802" max="12802" width="11" style="232" customWidth="1"/>
    <col min="12803" max="12803" width="11.7109375" style="232" customWidth="1"/>
    <col min="12804" max="12804" width="17.7109375" style="232" customWidth="1"/>
    <col min="12805" max="12805" width="2.140625" style="232" customWidth="1"/>
    <col min="12806" max="13056" width="9.140625" style="232" customWidth="1"/>
    <col min="13057" max="13057" width="68.140625" style="232" customWidth="1"/>
    <col min="13058" max="13058" width="11" style="232" customWidth="1"/>
    <col min="13059" max="13059" width="11.7109375" style="232" customWidth="1"/>
    <col min="13060" max="13060" width="17.7109375" style="232" customWidth="1"/>
    <col min="13061" max="13061" width="2.140625" style="232" customWidth="1"/>
    <col min="13062" max="13312" width="9.140625" style="232" customWidth="1"/>
    <col min="13313" max="13313" width="68.140625" style="232" customWidth="1"/>
    <col min="13314" max="13314" width="11" style="232" customWidth="1"/>
    <col min="13315" max="13315" width="11.7109375" style="232" customWidth="1"/>
    <col min="13316" max="13316" width="17.7109375" style="232" customWidth="1"/>
    <col min="13317" max="13317" width="2.140625" style="232" customWidth="1"/>
    <col min="13318" max="13568" width="9.140625" style="232" customWidth="1"/>
    <col min="13569" max="13569" width="68.140625" style="232" customWidth="1"/>
    <col min="13570" max="13570" width="11" style="232" customWidth="1"/>
    <col min="13571" max="13571" width="11.7109375" style="232" customWidth="1"/>
    <col min="13572" max="13572" width="17.7109375" style="232" customWidth="1"/>
    <col min="13573" max="13573" width="2.140625" style="232" customWidth="1"/>
    <col min="13574" max="13824" width="9.140625" style="232" customWidth="1"/>
    <col min="13825" max="13825" width="68.140625" style="232" customWidth="1"/>
    <col min="13826" max="13826" width="11" style="232" customWidth="1"/>
    <col min="13827" max="13827" width="11.7109375" style="232" customWidth="1"/>
    <col min="13828" max="13828" width="17.7109375" style="232" customWidth="1"/>
    <col min="13829" max="13829" width="2.140625" style="232" customWidth="1"/>
    <col min="13830" max="14080" width="9.140625" style="232" customWidth="1"/>
    <col min="14081" max="14081" width="68.140625" style="232" customWidth="1"/>
    <col min="14082" max="14082" width="11" style="232" customWidth="1"/>
    <col min="14083" max="14083" width="11.7109375" style="232" customWidth="1"/>
    <col min="14084" max="14084" width="17.7109375" style="232" customWidth="1"/>
    <col min="14085" max="14085" width="2.140625" style="232" customWidth="1"/>
    <col min="14086" max="14336" width="9.140625" style="232" customWidth="1"/>
    <col min="14337" max="14337" width="68.140625" style="232" customWidth="1"/>
    <col min="14338" max="14338" width="11" style="232" customWidth="1"/>
    <col min="14339" max="14339" width="11.7109375" style="232" customWidth="1"/>
    <col min="14340" max="14340" width="17.7109375" style="232" customWidth="1"/>
    <col min="14341" max="14341" width="2.140625" style="232" customWidth="1"/>
    <col min="14342" max="14592" width="9.140625" style="232" customWidth="1"/>
    <col min="14593" max="14593" width="68.140625" style="232" customWidth="1"/>
    <col min="14594" max="14594" width="11" style="232" customWidth="1"/>
    <col min="14595" max="14595" width="11.7109375" style="232" customWidth="1"/>
    <col min="14596" max="14596" width="17.7109375" style="232" customWidth="1"/>
    <col min="14597" max="14597" width="2.140625" style="232" customWidth="1"/>
    <col min="14598" max="14848" width="9.140625" style="232" customWidth="1"/>
    <col min="14849" max="14849" width="68.140625" style="232" customWidth="1"/>
    <col min="14850" max="14850" width="11" style="232" customWidth="1"/>
    <col min="14851" max="14851" width="11.7109375" style="232" customWidth="1"/>
    <col min="14852" max="14852" width="17.7109375" style="232" customWidth="1"/>
    <col min="14853" max="14853" width="2.140625" style="232" customWidth="1"/>
    <col min="14854" max="15104" width="9.140625" style="232" customWidth="1"/>
    <col min="15105" max="15105" width="68.140625" style="232" customWidth="1"/>
    <col min="15106" max="15106" width="11" style="232" customWidth="1"/>
    <col min="15107" max="15107" width="11.7109375" style="232" customWidth="1"/>
    <col min="15108" max="15108" width="17.7109375" style="232" customWidth="1"/>
    <col min="15109" max="15109" width="2.140625" style="232" customWidth="1"/>
    <col min="15110" max="15360" width="9.140625" style="232" customWidth="1"/>
    <col min="15361" max="15361" width="68.140625" style="232" customWidth="1"/>
    <col min="15362" max="15362" width="11" style="232" customWidth="1"/>
    <col min="15363" max="15363" width="11.7109375" style="232" customWidth="1"/>
    <col min="15364" max="15364" width="17.7109375" style="232" customWidth="1"/>
    <col min="15365" max="15365" width="2.140625" style="232" customWidth="1"/>
    <col min="15366" max="15616" width="9.140625" style="232" customWidth="1"/>
    <col min="15617" max="15617" width="68.140625" style="232" customWidth="1"/>
    <col min="15618" max="15618" width="11" style="232" customWidth="1"/>
    <col min="15619" max="15619" width="11.7109375" style="232" customWidth="1"/>
    <col min="15620" max="15620" width="17.7109375" style="232" customWidth="1"/>
    <col min="15621" max="15621" width="2.140625" style="232" customWidth="1"/>
    <col min="15622" max="15872" width="9.140625" style="232" customWidth="1"/>
    <col min="15873" max="15873" width="68.140625" style="232" customWidth="1"/>
    <col min="15874" max="15874" width="11" style="232" customWidth="1"/>
    <col min="15875" max="15875" width="11.7109375" style="232" customWidth="1"/>
    <col min="15876" max="15876" width="17.7109375" style="232" customWidth="1"/>
    <col min="15877" max="15877" width="2.140625" style="232" customWidth="1"/>
    <col min="15878" max="16128" width="9.140625" style="232" customWidth="1"/>
    <col min="16129" max="16129" width="68.140625" style="232" customWidth="1"/>
    <col min="16130" max="16130" width="11" style="232" customWidth="1"/>
    <col min="16131" max="16131" width="11.7109375" style="232" customWidth="1"/>
    <col min="16132" max="16132" width="17.7109375" style="232" customWidth="1"/>
    <col min="16133" max="16133" width="2.140625" style="232" customWidth="1"/>
    <col min="16134" max="16384" width="9.140625" style="232" customWidth="1"/>
  </cols>
  <sheetData>
    <row r="1" spans="1:5" s="276" customFormat="1" ht="3.75" customHeight="1">
      <c r="A1" s="274"/>
      <c r="B1" s="275"/>
      <c r="C1" s="275"/>
      <c r="D1" s="275"/>
    </row>
    <row r="2" spans="1:5" s="276" customFormat="1" ht="15.75">
      <c r="A2" s="1436" t="s">
        <v>540</v>
      </c>
      <c r="B2" s="1436"/>
      <c r="C2" s="1436"/>
      <c r="D2" s="1436"/>
    </row>
    <row r="3" spans="1:5" s="276" customFormat="1" ht="17.25" customHeight="1">
      <c r="A3" s="1436" t="s">
        <v>1031</v>
      </c>
      <c r="B3" s="1436"/>
      <c r="C3" s="1436"/>
      <c r="D3" s="1436"/>
    </row>
    <row r="4" spans="1:5" s="276" customFormat="1" ht="15.75">
      <c r="A4" s="1436" t="s">
        <v>1411</v>
      </c>
      <c r="B4" s="1436"/>
      <c r="C4" s="1436"/>
      <c r="D4" s="1436"/>
    </row>
    <row r="5" spans="1:5" s="277" customFormat="1" ht="15">
      <c r="A5" s="1437" t="s">
        <v>556</v>
      </c>
      <c r="B5" s="1437"/>
      <c r="C5" s="1437"/>
      <c r="D5" s="1437"/>
    </row>
    <row r="6" spans="1:5" ht="6" hidden="1" customHeight="1">
      <c r="A6" s="278"/>
      <c r="B6" s="275"/>
      <c r="C6" s="275"/>
      <c r="D6" s="275"/>
      <c r="E6" s="232"/>
    </row>
    <row r="7" spans="1:5" ht="2.25" customHeight="1" thickBot="1">
      <c r="A7" s="278"/>
      <c r="B7" s="279"/>
      <c r="C7" s="279"/>
      <c r="D7" s="279"/>
      <c r="E7" s="232"/>
    </row>
    <row r="8" spans="1:5" ht="21.75" customHeight="1" thickTop="1" thickBot="1">
      <c r="A8" s="626"/>
      <c r="B8" s="843" t="s">
        <v>93</v>
      </c>
      <c r="C8" s="843" t="s">
        <v>91</v>
      </c>
      <c r="D8" s="843" t="s">
        <v>564</v>
      </c>
      <c r="E8" s="232"/>
    </row>
    <row r="9" spans="1:5" ht="16.5" thickTop="1" thickBot="1">
      <c r="A9" s="626" t="s">
        <v>240</v>
      </c>
      <c r="B9" s="619">
        <v>4084290.2713699997</v>
      </c>
      <c r="C9" s="619">
        <v>1084713.57767</v>
      </c>
      <c r="D9" s="619">
        <v>5169003.8490399998</v>
      </c>
      <c r="E9" s="232"/>
    </row>
    <row r="10" spans="1:5" ht="12" customHeight="1" thickTop="1" thickBot="1">
      <c r="A10" s="627" t="s">
        <v>241</v>
      </c>
      <c r="B10" s="621">
        <v>466502.70782000001</v>
      </c>
      <c r="C10" s="621">
        <v>116700.74144</v>
      </c>
      <c r="D10" s="621">
        <v>583203.44926000002</v>
      </c>
      <c r="E10" s="232"/>
    </row>
    <row r="11" spans="1:5" ht="15" thickTop="1">
      <c r="A11" s="628" t="s">
        <v>242</v>
      </c>
      <c r="B11" s="623">
        <v>95191.744590000002</v>
      </c>
      <c r="C11" s="623">
        <v>30354.135600000001</v>
      </c>
      <c r="D11" s="623">
        <v>125545.88019</v>
      </c>
      <c r="E11" s="232"/>
    </row>
    <row r="12" spans="1:5" ht="14.25">
      <c r="A12" s="628" t="s">
        <v>243</v>
      </c>
      <c r="B12" s="623">
        <v>364510.55919</v>
      </c>
      <c r="C12" s="623">
        <v>56813.685909999993</v>
      </c>
      <c r="D12" s="623">
        <v>421324.2451</v>
      </c>
      <c r="E12" s="232"/>
    </row>
    <row r="13" spans="1:5" ht="14.25">
      <c r="A13" s="628" t="s">
        <v>244</v>
      </c>
      <c r="B13" s="623">
        <v>4219.0950300000004</v>
      </c>
      <c r="C13" s="623">
        <v>27377.49107</v>
      </c>
      <c r="D13" s="623">
        <v>31596.5861</v>
      </c>
      <c r="E13" s="232"/>
    </row>
    <row r="14" spans="1:5" ht="14.25">
      <c r="A14" s="628" t="s">
        <v>245</v>
      </c>
      <c r="B14" s="623">
        <v>0</v>
      </c>
      <c r="C14" s="623">
        <v>0</v>
      </c>
      <c r="D14" s="623">
        <v>0</v>
      </c>
      <c r="E14" s="232"/>
    </row>
    <row r="15" spans="1:5" ht="14.25">
      <c r="A15" s="628" t="s">
        <v>246</v>
      </c>
      <c r="B15" s="623">
        <v>2497.9956699999998</v>
      </c>
      <c r="C15" s="623">
        <v>1992.1888600000002</v>
      </c>
      <c r="D15" s="623">
        <v>4490.1845300000004</v>
      </c>
      <c r="E15" s="232"/>
    </row>
    <row r="16" spans="1:5" ht="14.25">
      <c r="A16" s="628" t="s">
        <v>247</v>
      </c>
      <c r="B16" s="623">
        <v>83.313339999999997</v>
      </c>
      <c r="C16" s="623">
        <v>163.24</v>
      </c>
      <c r="D16" s="623">
        <v>246.55333999999999</v>
      </c>
      <c r="E16" s="232"/>
    </row>
    <row r="17" spans="1:5" ht="14.25">
      <c r="A17" s="628" t="s">
        <v>248</v>
      </c>
      <c r="B17" s="623">
        <v>0</v>
      </c>
      <c r="C17" s="623">
        <v>0</v>
      </c>
      <c r="D17" s="623">
        <v>0</v>
      </c>
      <c r="E17" s="232"/>
    </row>
    <row r="18" spans="1:5" ht="15" thickBot="1">
      <c r="A18" s="628" t="s">
        <v>249</v>
      </c>
      <c r="B18" s="623">
        <v>0</v>
      </c>
      <c r="C18" s="623">
        <v>0</v>
      </c>
      <c r="D18" s="623">
        <v>0</v>
      </c>
      <c r="E18" s="232"/>
    </row>
    <row r="19" spans="1:5" ht="12" customHeight="1" thickTop="1" thickBot="1">
      <c r="A19" s="627" t="s">
        <v>250</v>
      </c>
      <c r="B19" s="621">
        <v>79327.075420000008</v>
      </c>
      <c r="C19" s="621">
        <v>76348.385079999993</v>
      </c>
      <c r="D19" s="621">
        <v>155675.46049999999</v>
      </c>
      <c r="E19" s="232"/>
    </row>
    <row r="20" spans="1:5" ht="15" thickTop="1">
      <c r="A20" s="628" t="s">
        <v>251</v>
      </c>
      <c r="B20" s="623">
        <v>0</v>
      </c>
      <c r="C20" s="623">
        <v>0</v>
      </c>
      <c r="D20" s="623">
        <v>0</v>
      </c>
      <c r="E20" s="232"/>
    </row>
    <row r="21" spans="1:5" ht="14.25">
      <c r="A21" s="628" t="s">
        <v>252</v>
      </c>
      <c r="B21" s="623">
        <v>8030.3446299999996</v>
      </c>
      <c r="C21" s="623">
        <v>11184.93059</v>
      </c>
      <c r="D21" s="623">
        <v>19215.27522</v>
      </c>
      <c r="E21" s="232"/>
    </row>
    <row r="22" spans="1:5" ht="14.25">
      <c r="A22" s="628" t="s">
        <v>253</v>
      </c>
      <c r="B22" s="623">
        <v>0</v>
      </c>
      <c r="C22" s="623">
        <v>0</v>
      </c>
      <c r="D22" s="623">
        <v>0</v>
      </c>
      <c r="E22" s="232"/>
    </row>
    <row r="23" spans="1:5" ht="14.25">
      <c r="A23" s="628" t="s">
        <v>254</v>
      </c>
      <c r="B23" s="623">
        <v>0</v>
      </c>
      <c r="C23" s="623">
        <v>0</v>
      </c>
      <c r="D23" s="623">
        <v>0</v>
      </c>
      <c r="E23" s="232"/>
    </row>
    <row r="24" spans="1:5" ht="14.25">
      <c r="A24" s="628" t="s">
        <v>255</v>
      </c>
      <c r="B24" s="623">
        <v>2507.8982599999999</v>
      </c>
      <c r="C24" s="623">
        <v>36187.289579999997</v>
      </c>
      <c r="D24" s="623">
        <v>38695.187840000006</v>
      </c>
      <c r="E24" s="232"/>
    </row>
    <row r="25" spans="1:5" ht="14.25">
      <c r="A25" s="628" t="s">
        <v>256</v>
      </c>
      <c r="B25" s="623">
        <v>68788.83253</v>
      </c>
      <c r="C25" s="623">
        <v>28975.456739999998</v>
      </c>
      <c r="D25" s="623">
        <v>97764.289269999994</v>
      </c>
      <c r="E25" s="232"/>
    </row>
    <row r="26" spans="1:5" ht="14.25">
      <c r="A26" s="628" t="s">
        <v>257</v>
      </c>
      <c r="B26" s="623">
        <v>0</v>
      </c>
      <c r="C26" s="623">
        <v>0.70816999999999997</v>
      </c>
      <c r="D26" s="623">
        <v>0.70816999999999997</v>
      </c>
      <c r="E26" s="232"/>
    </row>
    <row r="27" spans="1:5" ht="15" thickBot="1">
      <c r="A27" s="628" t="s">
        <v>258</v>
      </c>
      <c r="B27" s="623">
        <v>0</v>
      </c>
      <c r="C27" s="623">
        <v>0</v>
      </c>
      <c r="D27" s="623">
        <v>0</v>
      </c>
      <c r="E27" s="232"/>
    </row>
    <row r="28" spans="1:5" ht="12" customHeight="1" thickTop="1" thickBot="1">
      <c r="A28" s="627" t="s">
        <v>259</v>
      </c>
      <c r="B28" s="621">
        <v>3280300.8103200002</v>
      </c>
      <c r="C28" s="621">
        <v>846673.36158000003</v>
      </c>
      <c r="D28" s="621">
        <v>4126974.1719</v>
      </c>
      <c r="E28" s="232"/>
    </row>
    <row r="29" spans="1:5" ht="15.75" thickTop="1">
      <c r="A29" s="632" t="s">
        <v>260</v>
      </c>
      <c r="B29" s="623">
        <v>3270549.4837699998</v>
      </c>
      <c r="C29" s="623">
        <v>838603.44038000004</v>
      </c>
      <c r="D29" s="623">
        <v>4109152.9241500003</v>
      </c>
      <c r="E29" s="232"/>
    </row>
    <row r="30" spans="1:5" ht="14.25">
      <c r="A30" s="628" t="s">
        <v>261</v>
      </c>
      <c r="B30" s="623">
        <v>3218639.1159699997</v>
      </c>
      <c r="C30" s="623">
        <v>748485.10603999998</v>
      </c>
      <c r="D30" s="623">
        <v>3967124.2220100001</v>
      </c>
      <c r="E30" s="232"/>
    </row>
    <row r="31" spans="1:5" ht="14.25">
      <c r="A31" s="628" t="s">
        <v>262</v>
      </c>
      <c r="B31" s="623">
        <v>48193.521890000004</v>
      </c>
      <c r="C31" s="623">
        <v>90118.334340000001</v>
      </c>
      <c r="D31" s="623">
        <v>138311.85622999998</v>
      </c>
      <c r="E31" s="232"/>
    </row>
    <row r="32" spans="1:5" ht="14.25">
      <c r="A32" s="628" t="s">
        <v>263</v>
      </c>
      <c r="B32" s="623">
        <v>3716.84591</v>
      </c>
      <c r="C32" s="623">
        <v>0</v>
      </c>
      <c r="D32" s="623">
        <v>3716.84591</v>
      </c>
      <c r="E32" s="232"/>
    </row>
    <row r="33" spans="1:5" ht="15">
      <c r="A33" s="632" t="s">
        <v>264</v>
      </c>
      <c r="B33" s="623">
        <v>32863.788979999998</v>
      </c>
      <c r="C33" s="623">
        <v>14266.75928</v>
      </c>
      <c r="D33" s="623">
        <v>47130.548259999996</v>
      </c>
      <c r="E33" s="232"/>
    </row>
    <row r="34" spans="1:5" ht="14.25">
      <c r="A34" s="628" t="s">
        <v>265</v>
      </c>
      <c r="B34" s="623">
        <v>31342.18692</v>
      </c>
      <c r="C34" s="623">
        <v>5601.1683200000007</v>
      </c>
      <c r="D34" s="623">
        <v>36943.355240000004</v>
      </c>
      <c r="E34" s="232"/>
    </row>
    <row r="35" spans="1:5" ht="14.25">
      <c r="A35" s="628" t="s">
        <v>266</v>
      </c>
      <c r="B35" s="623">
        <v>1394.9798000000001</v>
      </c>
      <c r="C35" s="623">
        <v>8665.5909600000014</v>
      </c>
      <c r="D35" s="623">
        <v>10060.570760000001</v>
      </c>
      <c r="E35" s="232"/>
    </row>
    <row r="36" spans="1:5" ht="14.25">
      <c r="A36" s="628" t="s">
        <v>267</v>
      </c>
      <c r="B36" s="623">
        <v>126.62226</v>
      </c>
      <c r="C36" s="623">
        <v>0</v>
      </c>
      <c r="D36" s="623">
        <v>126.62226</v>
      </c>
      <c r="E36" s="232"/>
    </row>
    <row r="37" spans="1:5" ht="15">
      <c r="A37" s="632" t="s">
        <v>268</v>
      </c>
      <c r="B37" s="623">
        <v>48004.714380000005</v>
      </c>
      <c r="C37" s="623">
        <v>57166.019369999995</v>
      </c>
      <c r="D37" s="623">
        <v>105170.73375</v>
      </c>
      <c r="E37" s="232"/>
    </row>
    <row r="38" spans="1:5" ht="14.25">
      <c r="A38" s="628" t="s">
        <v>269</v>
      </c>
      <c r="B38" s="623">
        <v>46614.411159999996</v>
      </c>
      <c r="C38" s="623">
        <v>37353.185890000001</v>
      </c>
      <c r="D38" s="623">
        <v>83967.597049999997</v>
      </c>
      <c r="E38" s="232"/>
    </row>
    <row r="39" spans="1:5" ht="14.25">
      <c r="A39" s="628" t="s">
        <v>270</v>
      </c>
      <c r="B39" s="623">
        <v>1390.30322</v>
      </c>
      <c r="C39" s="623">
        <v>19812.833480000001</v>
      </c>
      <c r="D39" s="623">
        <v>21203.136699999999</v>
      </c>
      <c r="E39" s="232"/>
    </row>
    <row r="40" spans="1:5" ht="14.25">
      <c r="A40" s="628" t="s">
        <v>271</v>
      </c>
      <c r="B40" s="623">
        <v>0</v>
      </c>
      <c r="C40" s="623">
        <v>0</v>
      </c>
      <c r="D40" s="623">
        <v>0</v>
      </c>
      <c r="E40" s="232"/>
    </row>
    <row r="41" spans="1:5" ht="15">
      <c r="A41" s="632" t="s">
        <v>272</v>
      </c>
      <c r="B41" s="623">
        <v>48031.39647</v>
      </c>
      <c r="C41" s="623">
        <v>8242.0099699999992</v>
      </c>
      <c r="D41" s="623">
        <v>56273.406439999999</v>
      </c>
      <c r="E41" s="232"/>
    </row>
    <row r="42" spans="1:5" ht="14.25">
      <c r="A42" s="628" t="s">
        <v>273</v>
      </c>
      <c r="B42" s="623">
        <v>46312.727650000001</v>
      </c>
      <c r="C42" s="623">
        <v>6390.60383</v>
      </c>
      <c r="D42" s="623">
        <v>52703.331479999993</v>
      </c>
      <c r="E42" s="232"/>
    </row>
    <row r="43" spans="1:5" ht="14.25">
      <c r="A43" s="628" t="s">
        <v>274</v>
      </c>
      <c r="B43" s="623">
        <v>1080.8546299999998</v>
      </c>
      <c r="C43" s="623">
        <v>1796.7662700000001</v>
      </c>
      <c r="D43" s="623">
        <v>2877.6208999999999</v>
      </c>
      <c r="E43" s="232"/>
    </row>
    <row r="44" spans="1:5" ht="14.25">
      <c r="A44" s="628" t="s">
        <v>275</v>
      </c>
      <c r="B44" s="623">
        <v>613.29423999999995</v>
      </c>
      <c r="C44" s="623">
        <v>54.180990000000001</v>
      </c>
      <c r="D44" s="623">
        <v>667.47523000000001</v>
      </c>
      <c r="E44" s="232"/>
    </row>
    <row r="45" spans="1:5" ht="14.25">
      <c r="A45" s="628" t="s">
        <v>276</v>
      </c>
      <c r="B45" s="623">
        <v>24.519950000000001</v>
      </c>
      <c r="C45" s="623">
        <v>0.45888000000000001</v>
      </c>
      <c r="D45" s="623">
        <v>24.978830000000002</v>
      </c>
      <c r="E45" s="232"/>
    </row>
    <row r="46" spans="1:5" ht="14.25">
      <c r="A46" s="628" t="s">
        <v>277</v>
      </c>
      <c r="B46" s="623">
        <v>0</v>
      </c>
      <c r="C46" s="623">
        <v>0</v>
      </c>
      <c r="D46" s="623">
        <v>0</v>
      </c>
      <c r="E46" s="232"/>
    </row>
    <row r="47" spans="1:5" ht="14.25">
      <c r="A47" s="629" t="s">
        <v>278</v>
      </c>
      <c r="B47" s="623">
        <v>0</v>
      </c>
      <c r="C47" s="623">
        <v>0</v>
      </c>
      <c r="D47" s="623">
        <v>0</v>
      </c>
      <c r="E47" s="232"/>
    </row>
    <row r="48" spans="1:5" ht="15">
      <c r="A48" s="640" t="s">
        <v>279</v>
      </c>
      <c r="B48" s="623">
        <v>-119148.57328</v>
      </c>
      <c r="C48" s="623">
        <v>-71604.867419999995</v>
      </c>
      <c r="D48" s="623">
        <v>-190753.44069999998</v>
      </c>
      <c r="E48" s="232"/>
    </row>
    <row r="49" spans="1:5" ht="14.25">
      <c r="A49" s="628" t="s">
        <v>280</v>
      </c>
      <c r="B49" s="623">
        <v>-22614.206200000001</v>
      </c>
      <c r="C49" s="623">
        <v>-2896.60113</v>
      </c>
      <c r="D49" s="623">
        <v>-25510.80733</v>
      </c>
      <c r="E49" s="232"/>
    </row>
    <row r="50" spans="1:5" ht="14.25">
      <c r="A50" s="628" t="s">
        <v>281</v>
      </c>
      <c r="B50" s="623">
        <v>-378.5308</v>
      </c>
      <c r="C50" s="623">
        <v>-4059.0660800000001</v>
      </c>
      <c r="D50" s="623">
        <v>-4437.5968800000001</v>
      </c>
      <c r="E50" s="232"/>
    </row>
    <row r="51" spans="1:5" ht="14.25">
      <c r="A51" s="628" t="s">
        <v>282</v>
      </c>
      <c r="B51" s="623">
        <v>-16560.861089999999</v>
      </c>
      <c r="C51" s="623">
        <v>-1961.44811</v>
      </c>
      <c r="D51" s="623">
        <v>-18522.3092</v>
      </c>
      <c r="E51" s="232"/>
    </row>
    <row r="52" spans="1:5" ht="14.25">
      <c r="A52" s="628" t="s">
        <v>283</v>
      </c>
      <c r="B52" s="623">
        <v>-929.07318000000009</v>
      </c>
      <c r="C52" s="623">
        <v>-3521.1250199999999</v>
      </c>
      <c r="D52" s="623">
        <v>-4450.1981999999998</v>
      </c>
      <c r="E52" s="232"/>
    </row>
    <row r="53" spans="1:5" ht="14.25">
      <c r="A53" s="628" t="s">
        <v>284</v>
      </c>
      <c r="B53" s="623">
        <v>-31076.886109999999</v>
      </c>
      <c r="C53" s="623">
        <v>-23493.16836</v>
      </c>
      <c r="D53" s="623">
        <v>-54570.054469999995</v>
      </c>
      <c r="E53" s="232"/>
    </row>
    <row r="54" spans="1:5" ht="14.25">
      <c r="A54" s="628" t="s">
        <v>285</v>
      </c>
      <c r="B54" s="623">
        <v>-888.59725000000003</v>
      </c>
      <c r="C54" s="623">
        <v>-15015.89624</v>
      </c>
      <c r="D54" s="623">
        <v>-15904.493490000001</v>
      </c>
      <c r="E54" s="232"/>
    </row>
    <row r="55" spans="1:5" ht="14.25">
      <c r="A55" s="628" t="s">
        <v>286</v>
      </c>
      <c r="B55" s="623">
        <v>-41117.777969999996</v>
      </c>
      <c r="C55" s="623">
        <v>-20657.562480000001</v>
      </c>
      <c r="D55" s="623">
        <v>-61775.340450000003</v>
      </c>
      <c r="E55" s="232"/>
    </row>
    <row r="56" spans="1:5" ht="14.25">
      <c r="A56" s="628" t="s">
        <v>287</v>
      </c>
      <c r="B56" s="623">
        <v>0</v>
      </c>
      <c r="C56" s="623">
        <v>0</v>
      </c>
      <c r="D56" s="623">
        <v>0</v>
      </c>
      <c r="E56" s="232"/>
    </row>
    <row r="57" spans="1:5" ht="14.25">
      <c r="A57" s="628" t="s">
        <v>288</v>
      </c>
      <c r="B57" s="623">
        <v>0</v>
      </c>
      <c r="C57" s="623">
        <v>0</v>
      </c>
      <c r="D57" s="623">
        <v>0</v>
      </c>
      <c r="E57" s="232"/>
    </row>
    <row r="58" spans="1:5" ht="15" thickBot="1">
      <c r="A58" s="628" t="s">
        <v>289</v>
      </c>
      <c r="B58" s="623">
        <v>-5582.6406799999995</v>
      </c>
      <c r="C58" s="623">
        <v>0</v>
      </c>
      <c r="D58" s="623">
        <v>-5582.6406799999995</v>
      </c>
      <c r="E58" s="232"/>
    </row>
    <row r="59" spans="1:5" ht="16.5" thickTop="1" thickBot="1">
      <c r="A59" s="627" t="s">
        <v>290</v>
      </c>
      <c r="B59" s="621">
        <v>21225.611860000001</v>
      </c>
      <c r="C59" s="621">
        <v>2315.7021199999999</v>
      </c>
      <c r="D59" s="621">
        <v>23541.313979999999</v>
      </c>
      <c r="E59" s="232"/>
    </row>
    <row r="60" spans="1:5" ht="15" thickTop="1">
      <c r="A60" s="628" t="s">
        <v>291</v>
      </c>
      <c r="B60" s="623">
        <v>0</v>
      </c>
      <c r="C60" s="623">
        <v>0</v>
      </c>
      <c r="D60" s="623">
        <v>0</v>
      </c>
      <c r="E60" s="232"/>
    </row>
    <row r="61" spans="1:5" ht="14.25">
      <c r="A61" s="628" t="s">
        <v>292</v>
      </c>
      <c r="B61" s="623">
        <v>3709.5959500000004</v>
      </c>
      <c r="C61" s="623">
        <v>1253.4988999999998</v>
      </c>
      <c r="D61" s="623">
        <v>4963.0948499999995</v>
      </c>
      <c r="E61" s="232"/>
    </row>
    <row r="62" spans="1:5" ht="14.25">
      <c r="A62" s="628" t="s">
        <v>293</v>
      </c>
      <c r="B62" s="623">
        <v>18134.09448</v>
      </c>
      <c r="C62" s="623">
        <v>1062.2032199999999</v>
      </c>
      <c r="D62" s="623">
        <v>19196.297699999999</v>
      </c>
      <c r="E62" s="232"/>
    </row>
    <row r="63" spans="1:5" ht="14.25">
      <c r="A63" s="628" t="s">
        <v>294</v>
      </c>
      <c r="B63" s="623">
        <v>0</v>
      </c>
      <c r="C63" s="623">
        <v>0</v>
      </c>
      <c r="D63" s="623">
        <v>0</v>
      </c>
      <c r="E63" s="232"/>
    </row>
    <row r="64" spans="1:5" ht="15" thickBot="1">
      <c r="A64" s="628" t="s">
        <v>295</v>
      </c>
      <c r="B64" s="623">
        <v>-618.0785699999999</v>
      </c>
      <c r="C64" s="623">
        <v>0</v>
      </c>
      <c r="D64" s="623">
        <v>-618.0785699999999</v>
      </c>
      <c r="E64" s="232"/>
    </row>
    <row r="65" spans="1:5" ht="16.5" thickTop="1" thickBot="1">
      <c r="A65" s="627" t="s">
        <v>296</v>
      </c>
      <c r="B65" s="621">
        <v>4796.6430599999994</v>
      </c>
      <c r="C65" s="621">
        <v>1040.5895699999999</v>
      </c>
      <c r="D65" s="621">
        <v>5837.2326299999995</v>
      </c>
      <c r="E65" s="232"/>
    </row>
    <row r="66" spans="1:5" ht="15" thickTop="1">
      <c r="A66" s="628" t="s">
        <v>297</v>
      </c>
      <c r="B66" s="623">
        <v>0</v>
      </c>
      <c r="C66" s="623">
        <v>0</v>
      </c>
      <c r="D66" s="623">
        <v>0</v>
      </c>
      <c r="E66" s="232"/>
    </row>
    <row r="67" spans="1:5" ht="14.25">
      <c r="A67" s="628" t="s">
        <v>298</v>
      </c>
      <c r="B67" s="623">
        <v>19117.88566</v>
      </c>
      <c r="C67" s="623">
        <v>2137.5067100000001</v>
      </c>
      <c r="D67" s="623">
        <v>21255.392370000001</v>
      </c>
      <c r="E67" s="232"/>
    </row>
    <row r="68" spans="1:5" ht="14.25">
      <c r="A68" s="628" t="s">
        <v>299</v>
      </c>
      <c r="B68" s="623">
        <v>0</v>
      </c>
      <c r="C68" s="623">
        <v>0</v>
      </c>
      <c r="D68" s="623">
        <v>0</v>
      </c>
      <c r="E68" s="232"/>
    </row>
    <row r="69" spans="1:5" ht="14.25">
      <c r="A69" s="628" t="s">
        <v>300</v>
      </c>
      <c r="B69" s="623">
        <v>0</v>
      </c>
      <c r="C69" s="623">
        <v>0</v>
      </c>
      <c r="D69" s="623">
        <v>0</v>
      </c>
      <c r="E69" s="232"/>
    </row>
    <row r="70" spans="1:5" ht="15" thickBot="1">
      <c r="A70" s="628" t="s">
        <v>301</v>
      </c>
      <c r="B70" s="623">
        <v>-14321.2426</v>
      </c>
      <c r="C70" s="623">
        <v>-1096.9171399999998</v>
      </c>
      <c r="D70" s="623">
        <v>-15418.159740000001</v>
      </c>
      <c r="E70" s="232"/>
    </row>
    <row r="71" spans="1:5" ht="16.5" thickTop="1" thickBot="1">
      <c r="A71" s="627" t="s">
        <v>302</v>
      </c>
      <c r="B71" s="621">
        <v>58397.083439999995</v>
      </c>
      <c r="C71" s="621">
        <v>25132.920289999998</v>
      </c>
      <c r="D71" s="621">
        <v>83530.003730000011</v>
      </c>
      <c r="E71" s="232"/>
    </row>
    <row r="72" spans="1:5" ht="15" thickTop="1">
      <c r="A72" s="628" t="s">
        <v>251</v>
      </c>
      <c r="B72" s="623">
        <v>0</v>
      </c>
      <c r="C72" s="623">
        <v>0</v>
      </c>
      <c r="D72" s="623">
        <v>0</v>
      </c>
      <c r="E72" s="232"/>
    </row>
    <row r="73" spans="1:5" ht="14.25">
      <c r="A73" s="628" t="s">
        <v>252</v>
      </c>
      <c r="B73" s="623">
        <v>7000</v>
      </c>
      <c r="C73" s="623">
        <v>0</v>
      </c>
      <c r="D73" s="623">
        <v>7000</v>
      </c>
      <c r="E73" s="232"/>
    </row>
    <row r="74" spans="1:5" ht="14.25">
      <c r="A74" s="628" t="s">
        <v>253</v>
      </c>
      <c r="B74" s="623">
        <v>0</v>
      </c>
      <c r="C74" s="623">
        <v>0</v>
      </c>
      <c r="D74" s="623">
        <v>0</v>
      </c>
      <c r="E74" s="232"/>
    </row>
    <row r="75" spans="1:5" ht="14.25">
      <c r="A75" s="628" t="s">
        <v>254</v>
      </c>
      <c r="B75" s="623">
        <v>0</v>
      </c>
      <c r="C75" s="623">
        <v>0</v>
      </c>
      <c r="D75" s="623">
        <v>0</v>
      </c>
      <c r="E75" s="232"/>
    </row>
    <row r="76" spans="1:5" ht="14.25">
      <c r="A76" s="628" t="s">
        <v>303</v>
      </c>
      <c r="B76" s="623">
        <v>424.64368000000002</v>
      </c>
      <c r="C76" s="623">
        <v>0</v>
      </c>
      <c r="D76" s="623">
        <v>424.64368000000002</v>
      </c>
      <c r="E76" s="232"/>
    </row>
    <row r="77" spans="1:5" ht="14.25">
      <c r="A77" s="628" t="s">
        <v>304</v>
      </c>
      <c r="B77" s="623">
        <v>22880.715399999997</v>
      </c>
      <c r="C77" s="623">
        <v>213.346</v>
      </c>
      <c r="D77" s="623">
        <v>23094.061399999999</v>
      </c>
      <c r="E77" s="232"/>
    </row>
    <row r="78" spans="1:5" ht="14.25">
      <c r="A78" s="628" t="s">
        <v>256</v>
      </c>
      <c r="B78" s="623">
        <v>28122.048640000001</v>
      </c>
      <c r="C78" s="623">
        <v>25021.644230000002</v>
      </c>
      <c r="D78" s="623">
        <v>53143.692869999999</v>
      </c>
      <c r="E78" s="232"/>
    </row>
    <row r="79" spans="1:5" ht="14.25">
      <c r="A79" s="628" t="s">
        <v>305</v>
      </c>
      <c r="B79" s="623">
        <v>127.9134</v>
      </c>
      <c r="C79" s="623">
        <v>0</v>
      </c>
      <c r="D79" s="623">
        <v>127.9134</v>
      </c>
      <c r="E79" s="232"/>
    </row>
    <row r="80" spans="1:5" ht="15" thickBot="1">
      <c r="A80" s="628" t="s">
        <v>306</v>
      </c>
      <c r="B80" s="623">
        <v>-158.23767999999998</v>
      </c>
      <c r="C80" s="623">
        <v>-102.06994</v>
      </c>
      <c r="D80" s="623">
        <v>-260.30761999999999</v>
      </c>
      <c r="E80" s="232"/>
    </row>
    <row r="81" spans="1:5" ht="16.5" thickTop="1" thickBot="1">
      <c r="A81" s="627" t="s">
        <v>307</v>
      </c>
      <c r="B81" s="621">
        <v>149600.35858</v>
      </c>
      <c r="C81" s="621">
        <v>15722.68009</v>
      </c>
      <c r="D81" s="621">
        <v>165323.03866999998</v>
      </c>
      <c r="E81" s="232"/>
    </row>
    <row r="82" spans="1:5" ht="15" thickTop="1">
      <c r="A82" s="628" t="s">
        <v>308</v>
      </c>
      <c r="B82" s="623">
        <v>25094.956600000001</v>
      </c>
      <c r="C82" s="623">
        <v>3875.84</v>
      </c>
      <c r="D82" s="623">
        <v>28970.796600000001</v>
      </c>
      <c r="E82" s="232"/>
    </row>
    <row r="83" spans="1:5" ht="14.25">
      <c r="A83" s="628" t="s">
        <v>309</v>
      </c>
      <c r="B83" s="623">
        <v>85422.831000000006</v>
      </c>
      <c r="C83" s="623">
        <v>7513.8293300000005</v>
      </c>
      <c r="D83" s="623">
        <v>92936.660329999999</v>
      </c>
      <c r="E83" s="232"/>
    </row>
    <row r="84" spans="1:5" ht="14.25">
      <c r="A84" s="628" t="s">
        <v>310</v>
      </c>
      <c r="B84" s="623">
        <v>15556.12379</v>
      </c>
      <c r="C84" s="623">
        <v>1325.51025</v>
      </c>
      <c r="D84" s="623">
        <v>16881.634040000001</v>
      </c>
      <c r="E84" s="232"/>
    </row>
    <row r="85" spans="1:5" ht="14.25">
      <c r="A85" s="628" t="s">
        <v>311</v>
      </c>
      <c r="B85" s="623">
        <v>5725.6574700000001</v>
      </c>
      <c r="C85" s="623">
        <v>1126.2520200000001</v>
      </c>
      <c r="D85" s="623">
        <v>6851.90949</v>
      </c>
      <c r="E85" s="232"/>
    </row>
    <row r="86" spans="1:5" ht="14.25">
      <c r="A86" s="628" t="s">
        <v>312</v>
      </c>
      <c r="B86" s="623">
        <v>9071.9682200000007</v>
      </c>
      <c r="C86" s="623">
        <v>1376.9123300000001</v>
      </c>
      <c r="D86" s="623">
        <v>10448.88055</v>
      </c>
      <c r="E86" s="232"/>
    </row>
    <row r="87" spans="1:5" ht="14.25">
      <c r="A87" s="628" t="s">
        <v>313</v>
      </c>
      <c r="B87" s="623">
        <v>2096.1916799999999</v>
      </c>
      <c r="C87" s="623">
        <v>487.83729999999997</v>
      </c>
      <c r="D87" s="623">
        <v>2584.02898</v>
      </c>
      <c r="E87" s="232"/>
    </row>
    <row r="88" spans="1:5" ht="14.25">
      <c r="A88" s="628" t="s">
        <v>314</v>
      </c>
      <c r="B88" s="623">
        <v>143.94242000000003</v>
      </c>
      <c r="C88" s="623">
        <v>16.498860000000001</v>
      </c>
      <c r="D88" s="623">
        <v>160.44128000000001</v>
      </c>
      <c r="E88" s="232"/>
    </row>
    <row r="89" spans="1:5" ht="14.25">
      <c r="A89" s="628" t="s">
        <v>315</v>
      </c>
      <c r="B89" s="623">
        <v>0</v>
      </c>
      <c r="C89" s="623">
        <v>0</v>
      </c>
      <c r="D89" s="623">
        <v>0</v>
      </c>
      <c r="E89" s="232"/>
    </row>
    <row r="90" spans="1:5" ht="15" thickBot="1">
      <c r="A90" s="628" t="s">
        <v>316</v>
      </c>
      <c r="B90" s="623">
        <v>6488.6874000000007</v>
      </c>
      <c r="C90" s="623">
        <v>0</v>
      </c>
      <c r="D90" s="623">
        <v>6488.6874000000007</v>
      </c>
      <c r="E90" s="232"/>
    </row>
    <row r="91" spans="1:5" ht="16.5" thickTop="1" thickBot="1">
      <c r="A91" s="627" t="s">
        <v>317</v>
      </c>
      <c r="B91" s="621">
        <v>24139.980869999999</v>
      </c>
      <c r="C91" s="621">
        <v>779.19749999999999</v>
      </c>
      <c r="D91" s="621">
        <v>24919.178370000001</v>
      </c>
      <c r="E91" s="232"/>
    </row>
    <row r="92" spans="1:5" ht="15" thickTop="1">
      <c r="A92" s="628" t="s">
        <v>318</v>
      </c>
      <c r="B92" s="623">
        <v>1694.4623300000001</v>
      </c>
      <c r="C92" s="623">
        <v>292.71749999999997</v>
      </c>
      <c r="D92" s="623">
        <v>1987.17983</v>
      </c>
      <c r="E92" s="232"/>
    </row>
    <row r="93" spans="1:5" ht="14.25">
      <c r="A93" s="628" t="s">
        <v>319</v>
      </c>
      <c r="B93" s="623">
        <v>4019.9435400000002</v>
      </c>
      <c r="C93" s="623">
        <v>486.48</v>
      </c>
      <c r="D93" s="623">
        <v>4506.4235399999998</v>
      </c>
      <c r="E93" s="232"/>
    </row>
    <row r="94" spans="1:5" ht="14.25">
      <c r="A94" s="628" t="s">
        <v>320</v>
      </c>
      <c r="B94" s="623">
        <v>15811.098759999999</v>
      </c>
      <c r="C94" s="623">
        <v>0</v>
      </c>
      <c r="D94" s="623">
        <v>15811.098759999999</v>
      </c>
      <c r="E94" s="232"/>
    </row>
    <row r="95" spans="1:5" ht="14.25">
      <c r="A95" s="628" t="s">
        <v>321</v>
      </c>
      <c r="B95" s="623">
        <v>2614.4762400000004</v>
      </c>
      <c r="C95" s="623">
        <v>0</v>
      </c>
      <c r="D95" s="623">
        <v>2614.4762400000004</v>
      </c>
      <c r="E95" s="232"/>
    </row>
    <row r="96" spans="1:5" ht="15" thickBot="1">
      <c r="A96" s="664" t="s">
        <v>322</v>
      </c>
      <c r="B96" s="625">
        <v>0</v>
      </c>
      <c r="C96" s="625">
        <v>0</v>
      </c>
      <c r="D96" s="625">
        <v>0</v>
      </c>
      <c r="E96" s="232"/>
    </row>
    <row r="97" spans="1:5" ht="16.5" thickTop="1" thickBot="1">
      <c r="A97" s="627" t="s">
        <v>323</v>
      </c>
      <c r="B97" s="621">
        <v>0</v>
      </c>
      <c r="C97" s="621">
        <v>0</v>
      </c>
      <c r="D97" s="621">
        <v>0</v>
      </c>
      <c r="E97" s="232"/>
    </row>
    <row r="98" spans="1:5" ht="15" thickTop="1">
      <c r="A98" s="628" t="s">
        <v>324</v>
      </c>
      <c r="B98" s="623">
        <v>0</v>
      </c>
      <c r="C98" s="623">
        <v>0</v>
      </c>
      <c r="D98" s="623">
        <v>0</v>
      </c>
      <c r="E98" s="232"/>
    </row>
    <row r="99" spans="1:5" ht="14.25">
      <c r="A99" s="628" t="s">
        <v>325</v>
      </c>
      <c r="B99" s="623">
        <v>0</v>
      </c>
      <c r="C99" s="623">
        <v>0</v>
      </c>
      <c r="D99" s="623">
        <v>0</v>
      </c>
      <c r="E99" s="232"/>
    </row>
    <row r="100" spans="1:5" ht="14.25">
      <c r="A100" s="628" t="s">
        <v>326</v>
      </c>
      <c r="B100" s="623">
        <v>0</v>
      </c>
      <c r="C100" s="623">
        <v>0</v>
      </c>
      <c r="D100" s="623">
        <v>0</v>
      </c>
      <c r="E100" s="232"/>
    </row>
    <row r="101" spans="1:5" ht="14.25">
      <c r="A101" s="628" t="s">
        <v>327</v>
      </c>
      <c r="B101" s="623">
        <v>0</v>
      </c>
      <c r="C101" s="623">
        <v>0</v>
      </c>
      <c r="D101" s="623">
        <v>0</v>
      </c>
      <c r="E101" s="232"/>
    </row>
    <row r="102" spans="1:5" ht="14.25">
      <c r="A102" s="628" t="s">
        <v>328</v>
      </c>
      <c r="B102" s="623">
        <v>0</v>
      </c>
      <c r="C102" s="623">
        <v>0</v>
      </c>
      <c r="D102" s="623">
        <v>0</v>
      </c>
      <c r="E102" s="232"/>
    </row>
    <row r="103" spans="1:5" ht="15" thickBot="1">
      <c r="A103" s="664" t="s">
        <v>329</v>
      </c>
      <c r="B103" s="625">
        <v>0</v>
      </c>
      <c r="C103" s="625">
        <v>0</v>
      </c>
      <c r="D103" s="625">
        <v>0</v>
      </c>
      <c r="E103" s="232"/>
    </row>
    <row r="104" spans="1:5" ht="5.25" customHeight="1" thickTop="1" thickBot="1">
      <c r="A104" s="626" t="s">
        <v>330</v>
      </c>
      <c r="B104" s="619">
        <v>3794024.4936700002</v>
      </c>
      <c r="C104" s="619">
        <v>1002012.6793899999</v>
      </c>
      <c r="D104" s="619">
        <v>4796037.1730600009</v>
      </c>
      <c r="E104" s="232"/>
    </row>
    <row r="105" spans="1:5" ht="16.5" thickTop="1" thickBot="1">
      <c r="A105" s="627" t="s">
        <v>331</v>
      </c>
      <c r="B105" s="621">
        <v>3246162.1755100004</v>
      </c>
      <c r="C105" s="621">
        <v>765141.26764999994</v>
      </c>
      <c r="D105" s="621">
        <v>4011303.4431599998</v>
      </c>
      <c r="E105" s="232"/>
    </row>
    <row r="106" spans="1:5" ht="15" thickTop="1">
      <c r="A106" s="628" t="s">
        <v>332</v>
      </c>
      <c r="B106" s="623">
        <v>213635.12891999999</v>
      </c>
      <c r="C106" s="623">
        <v>10848.12867</v>
      </c>
      <c r="D106" s="623">
        <v>224483.25758999999</v>
      </c>
      <c r="E106" s="232"/>
    </row>
    <row r="107" spans="1:5" ht="14.25">
      <c r="A107" s="628" t="s">
        <v>333</v>
      </c>
      <c r="B107" s="623">
        <v>213448.94044000001</v>
      </c>
      <c r="C107" s="623">
        <v>10684.88867</v>
      </c>
      <c r="D107" s="623">
        <v>224133.82911000002</v>
      </c>
      <c r="E107" s="232"/>
    </row>
    <row r="108" spans="1:5" ht="14.25">
      <c r="A108" s="628" t="s">
        <v>334</v>
      </c>
      <c r="B108" s="623">
        <v>186.18848</v>
      </c>
      <c r="C108" s="623">
        <v>163.24</v>
      </c>
      <c r="D108" s="623">
        <v>349.42847999999998</v>
      </c>
      <c r="E108" s="232"/>
    </row>
    <row r="109" spans="1:5" ht="14.25">
      <c r="A109" s="628" t="s">
        <v>335</v>
      </c>
      <c r="B109" s="623">
        <v>565750.49248000002</v>
      </c>
      <c r="C109" s="623">
        <v>168855.51219000001</v>
      </c>
      <c r="D109" s="623">
        <v>734606.00466999994</v>
      </c>
      <c r="E109" s="232"/>
    </row>
    <row r="110" spans="1:5" ht="14.25">
      <c r="A110" s="628" t="s">
        <v>336</v>
      </c>
      <c r="B110" s="623">
        <v>60700.528009999995</v>
      </c>
      <c r="C110" s="623">
        <v>142.81110999999999</v>
      </c>
      <c r="D110" s="623">
        <v>60843.339119999997</v>
      </c>
      <c r="E110" s="232"/>
    </row>
    <row r="111" spans="1:5" ht="14.25">
      <c r="A111" s="628" t="s">
        <v>337</v>
      </c>
      <c r="B111" s="623">
        <v>884.59206000000006</v>
      </c>
      <c r="C111" s="623">
        <v>142.81110999999999</v>
      </c>
      <c r="D111" s="623">
        <v>1027.40317</v>
      </c>
      <c r="E111" s="232"/>
    </row>
    <row r="112" spans="1:5" ht="14.25">
      <c r="A112" s="629" t="s">
        <v>338</v>
      </c>
      <c r="B112" s="623">
        <v>0</v>
      </c>
      <c r="C112" s="623">
        <v>0</v>
      </c>
      <c r="D112" s="623">
        <v>0</v>
      </c>
      <c r="E112" s="232"/>
    </row>
    <row r="113" spans="1:5" ht="14.25">
      <c r="A113" s="629" t="s">
        <v>339</v>
      </c>
      <c r="B113" s="623">
        <v>0</v>
      </c>
      <c r="C113" s="623">
        <v>0</v>
      </c>
      <c r="D113" s="623">
        <v>0</v>
      </c>
      <c r="E113" s="232"/>
    </row>
    <row r="114" spans="1:5" ht="14.25">
      <c r="A114" s="629" t="s">
        <v>340</v>
      </c>
      <c r="B114" s="623">
        <v>0</v>
      </c>
      <c r="C114" s="623">
        <v>0</v>
      </c>
      <c r="D114" s="623">
        <v>0</v>
      </c>
      <c r="E114" s="232"/>
    </row>
    <row r="115" spans="1:5" ht="14.25">
      <c r="A115" s="629" t="s">
        <v>341</v>
      </c>
      <c r="B115" s="623">
        <v>3.5</v>
      </c>
      <c r="C115" s="623">
        <v>0</v>
      </c>
      <c r="D115" s="623">
        <v>3.5</v>
      </c>
      <c r="E115" s="232"/>
    </row>
    <row r="116" spans="1:5" ht="14.25">
      <c r="A116" s="629" t="s">
        <v>342</v>
      </c>
      <c r="B116" s="623">
        <v>1226.74173</v>
      </c>
      <c r="C116" s="623">
        <v>0</v>
      </c>
      <c r="D116" s="623">
        <v>1226.74173</v>
      </c>
      <c r="E116" s="232"/>
    </row>
    <row r="117" spans="1:5" ht="14.25">
      <c r="A117" s="629" t="s">
        <v>343</v>
      </c>
      <c r="B117" s="623">
        <v>3540</v>
      </c>
      <c r="C117" s="623">
        <v>0</v>
      </c>
      <c r="D117" s="623">
        <v>3540</v>
      </c>
      <c r="E117" s="232"/>
    </row>
    <row r="118" spans="1:5" ht="14.25">
      <c r="A118" s="629" t="s">
        <v>344</v>
      </c>
      <c r="B118" s="623">
        <v>55045.694219999998</v>
      </c>
      <c r="C118" s="623">
        <v>0</v>
      </c>
      <c r="D118" s="623">
        <v>55045.694219999998</v>
      </c>
      <c r="E118" s="232"/>
    </row>
    <row r="119" spans="1:5" ht="14.25">
      <c r="A119" s="629" t="s">
        <v>345</v>
      </c>
      <c r="B119" s="623">
        <v>7859.1142900000004</v>
      </c>
      <c r="C119" s="623">
        <v>41072.322959999998</v>
      </c>
      <c r="D119" s="623">
        <v>48931.437250000003</v>
      </c>
      <c r="E119" s="232"/>
    </row>
    <row r="120" spans="1:5" ht="14.25">
      <c r="A120" s="628" t="s">
        <v>346</v>
      </c>
      <c r="B120" s="623">
        <v>2143889.7367099999</v>
      </c>
      <c r="C120" s="623">
        <v>482863.82225999999</v>
      </c>
      <c r="D120" s="623">
        <v>2626753.5589699997</v>
      </c>
      <c r="E120" s="232"/>
    </row>
    <row r="121" spans="1:5" ht="15" thickBot="1">
      <c r="A121" s="628" t="s">
        <v>347</v>
      </c>
      <c r="B121" s="623">
        <v>254327.17509999999</v>
      </c>
      <c r="C121" s="623">
        <v>61358.670460000001</v>
      </c>
      <c r="D121" s="623">
        <v>315685.84555999999</v>
      </c>
      <c r="E121" s="232"/>
    </row>
    <row r="122" spans="1:5" ht="16.5" thickTop="1" thickBot="1">
      <c r="A122" s="626" t="s">
        <v>348</v>
      </c>
      <c r="B122" s="619">
        <v>44.763809999999999</v>
      </c>
      <c r="C122" s="619">
        <v>0</v>
      </c>
      <c r="D122" s="619">
        <v>44.763809999999999</v>
      </c>
      <c r="E122" s="232"/>
    </row>
    <row r="123" spans="1:5" ht="16.5" thickTop="1" thickBot="1">
      <c r="A123" s="627" t="s">
        <v>557</v>
      </c>
      <c r="B123" s="621">
        <v>2932.8872099999999</v>
      </c>
      <c r="C123" s="621">
        <v>88515.99</v>
      </c>
      <c r="D123" s="621">
        <v>91448.877209999991</v>
      </c>
      <c r="E123" s="232"/>
    </row>
    <row r="124" spans="1:5" ht="15" thickTop="1">
      <c r="A124" s="628" t="s">
        <v>558</v>
      </c>
      <c r="B124" s="623">
        <v>0</v>
      </c>
      <c r="C124" s="623">
        <v>0</v>
      </c>
      <c r="D124" s="623">
        <v>0</v>
      </c>
      <c r="E124" s="232"/>
    </row>
    <row r="125" spans="1:5" ht="14.25">
      <c r="A125" s="628" t="s">
        <v>559</v>
      </c>
      <c r="B125" s="623">
        <v>2932.8872099999999</v>
      </c>
      <c r="C125" s="623">
        <v>0</v>
      </c>
      <c r="D125" s="623">
        <v>2932.8872099999999</v>
      </c>
      <c r="E125" s="232"/>
    </row>
    <row r="126" spans="1:5" ht="14.25">
      <c r="A126" s="628" t="s">
        <v>560</v>
      </c>
      <c r="B126" s="623">
        <v>0</v>
      </c>
      <c r="C126" s="623">
        <v>0</v>
      </c>
      <c r="D126" s="623">
        <v>0</v>
      </c>
      <c r="E126" s="232"/>
    </row>
    <row r="127" spans="1:5" ht="14.25">
      <c r="A127" s="628" t="s">
        <v>561</v>
      </c>
      <c r="B127" s="623">
        <v>0</v>
      </c>
      <c r="C127" s="623">
        <v>0</v>
      </c>
      <c r="D127" s="623">
        <v>0</v>
      </c>
      <c r="E127" s="232"/>
    </row>
    <row r="128" spans="1:5" ht="14.25">
      <c r="A128" s="628" t="s">
        <v>562</v>
      </c>
      <c r="B128" s="623">
        <v>0</v>
      </c>
      <c r="C128" s="623">
        <v>81500</v>
      </c>
      <c r="D128" s="623">
        <v>81500</v>
      </c>
      <c r="E128" s="232"/>
    </row>
    <row r="129" spans="1:5" ht="15" thickBot="1">
      <c r="A129" s="628" t="s">
        <v>1326</v>
      </c>
      <c r="B129" s="623">
        <v>0</v>
      </c>
      <c r="C129" s="623">
        <v>7015.99</v>
      </c>
      <c r="D129" s="623">
        <v>7015.99</v>
      </c>
      <c r="E129" s="232"/>
    </row>
    <row r="130" spans="1:5" ht="16.5" thickTop="1" thickBot="1">
      <c r="A130" s="627" t="s">
        <v>349</v>
      </c>
      <c r="B130" s="621">
        <v>305414.93595999997</v>
      </c>
      <c r="C130" s="621">
        <v>113570.73767</v>
      </c>
      <c r="D130" s="621">
        <v>418985.67362999998</v>
      </c>
      <c r="E130" s="232"/>
    </row>
    <row r="131" spans="1:5" ht="15" thickTop="1">
      <c r="A131" s="628" t="s">
        <v>350</v>
      </c>
      <c r="B131" s="623">
        <v>434.21383000000003</v>
      </c>
      <c r="C131" s="623">
        <v>3013.72858</v>
      </c>
      <c r="D131" s="623">
        <v>3447.9424100000001</v>
      </c>
      <c r="E131" s="232"/>
    </row>
    <row r="132" spans="1:5" ht="14.25">
      <c r="A132" s="628" t="s">
        <v>351</v>
      </c>
      <c r="B132" s="623">
        <v>28122.048640000001</v>
      </c>
      <c r="C132" s="623">
        <v>24000</v>
      </c>
      <c r="D132" s="623">
        <v>52122.048640000001</v>
      </c>
      <c r="E132" s="232"/>
    </row>
    <row r="133" spans="1:5" ht="14.25">
      <c r="A133" s="628" t="s">
        <v>352</v>
      </c>
      <c r="B133" s="623">
        <v>0</v>
      </c>
      <c r="C133" s="623">
        <v>0</v>
      </c>
      <c r="D133" s="623">
        <v>0</v>
      </c>
      <c r="E133" s="232"/>
    </row>
    <row r="134" spans="1:5" ht="14.25">
      <c r="A134" s="628" t="s">
        <v>353</v>
      </c>
      <c r="B134" s="623">
        <v>0</v>
      </c>
      <c r="C134" s="623">
        <v>22093.75</v>
      </c>
      <c r="D134" s="623">
        <v>22093.75</v>
      </c>
      <c r="E134" s="232"/>
    </row>
    <row r="135" spans="1:5" ht="14.25">
      <c r="A135" s="628" t="s">
        <v>354</v>
      </c>
      <c r="B135" s="623">
        <v>264958.40197999997</v>
      </c>
      <c r="C135" s="623">
        <v>61048.090700000001</v>
      </c>
      <c r="D135" s="623">
        <v>326006.49268000002</v>
      </c>
      <c r="E135" s="232"/>
    </row>
    <row r="136" spans="1:5" ht="14.25">
      <c r="A136" s="628" t="s">
        <v>355</v>
      </c>
      <c r="B136" s="623">
        <v>0</v>
      </c>
      <c r="C136" s="623">
        <v>0</v>
      </c>
      <c r="D136" s="623">
        <v>0</v>
      </c>
      <c r="E136" s="232"/>
    </row>
    <row r="137" spans="1:5" ht="14.25">
      <c r="A137" s="628" t="s">
        <v>356</v>
      </c>
      <c r="B137" s="623">
        <v>2058</v>
      </c>
      <c r="C137" s="623">
        <v>0</v>
      </c>
      <c r="D137" s="623">
        <v>2058</v>
      </c>
      <c r="E137" s="232"/>
    </row>
    <row r="138" spans="1:5" ht="15" thickBot="1">
      <c r="A138" s="628" t="s">
        <v>357</v>
      </c>
      <c r="B138" s="623">
        <v>9842.2715100000005</v>
      </c>
      <c r="C138" s="623">
        <v>3415.1683900000003</v>
      </c>
      <c r="D138" s="623">
        <v>13257.439900000001</v>
      </c>
      <c r="E138" s="232"/>
    </row>
    <row r="139" spans="1:5" ht="16.5" thickTop="1" thickBot="1">
      <c r="A139" s="627" t="s">
        <v>358</v>
      </c>
      <c r="B139" s="621">
        <v>84524.575450000004</v>
      </c>
      <c r="C139" s="621">
        <v>11888.463019999999</v>
      </c>
      <c r="D139" s="621">
        <v>96413.03847</v>
      </c>
      <c r="E139" s="232"/>
    </row>
    <row r="140" spans="1:5" ht="15" thickTop="1">
      <c r="A140" s="628" t="s">
        <v>291</v>
      </c>
      <c r="B140" s="623">
        <v>426.00578000000002</v>
      </c>
      <c r="C140" s="623">
        <v>138.01881</v>
      </c>
      <c r="D140" s="623">
        <v>564.02458999999999</v>
      </c>
      <c r="E140" s="232"/>
    </row>
    <row r="141" spans="1:5" ht="14.25">
      <c r="A141" s="628" t="s">
        <v>293</v>
      </c>
      <c r="B141" s="623">
        <v>28750.872289999999</v>
      </c>
      <c r="C141" s="623">
        <v>2855.4021000000002</v>
      </c>
      <c r="D141" s="623">
        <v>31606.274390000002</v>
      </c>
      <c r="E141" s="232"/>
    </row>
    <row r="142" spans="1:5" ht="14.25">
      <c r="A142" s="628" t="s">
        <v>359</v>
      </c>
      <c r="B142" s="623">
        <v>54450.549330000002</v>
      </c>
      <c r="C142" s="623">
        <v>8659.9632100000017</v>
      </c>
      <c r="D142" s="623">
        <v>63110.512539999996</v>
      </c>
      <c r="E142" s="232"/>
    </row>
    <row r="143" spans="1:5" ht="14.25">
      <c r="A143" s="628" t="s">
        <v>320</v>
      </c>
      <c r="B143" s="623">
        <v>897.14805000000001</v>
      </c>
      <c r="C143" s="623">
        <v>235.0789</v>
      </c>
      <c r="D143" s="623">
        <v>1132.22695</v>
      </c>
      <c r="E143" s="232"/>
    </row>
    <row r="144" spans="1:5" ht="15" thickBot="1">
      <c r="A144" s="628" t="s">
        <v>360</v>
      </c>
      <c r="B144" s="623">
        <v>0</v>
      </c>
      <c r="C144" s="623">
        <v>0</v>
      </c>
      <c r="D144" s="623">
        <v>0</v>
      </c>
      <c r="E144" s="232"/>
    </row>
    <row r="145" spans="1:5" ht="16.5" thickTop="1" thickBot="1">
      <c r="A145" s="627" t="s">
        <v>361</v>
      </c>
      <c r="B145" s="621">
        <v>49836.378149999997</v>
      </c>
      <c r="C145" s="621">
        <v>6531.2386399999996</v>
      </c>
      <c r="D145" s="621">
        <v>56367.61679</v>
      </c>
      <c r="E145" s="232"/>
    </row>
    <row r="146" spans="1:5" ht="15" thickTop="1">
      <c r="A146" s="628" t="s">
        <v>362</v>
      </c>
      <c r="B146" s="623">
        <v>1497.53793</v>
      </c>
      <c r="C146" s="623">
        <v>221.16406000000001</v>
      </c>
      <c r="D146" s="623">
        <v>1718.70199</v>
      </c>
      <c r="E146" s="232"/>
    </row>
    <row r="147" spans="1:5" ht="14.25">
      <c r="A147" s="628" t="s">
        <v>363</v>
      </c>
      <c r="B147" s="623">
        <v>0</v>
      </c>
      <c r="C147" s="623">
        <v>0</v>
      </c>
      <c r="D147" s="623">
        <v>0</v>
      </c>
      <c r="E147" s="232"/>
    </row>
    <row r="148" spans="1:5" ht="14.25">
      <c r="A148" s="628" t="s">
        <v>364</v>
      </c>
      <c r="B148" s="623">
        <v>15707.601789999999</v>
      </c>
      <c r="C148" s="623">
        <v>0</v>
      </c>
      <c r="D148" s="623">
        <v>15707.601789999999</v>
      </c>
      <c r="E148" s="232"/>
    </row>
    <row r="149" spans="1:5" ht="14.25">
      <c r="A149" s="628" t="s">
        <v>365</v>
      </c>
      <c r="B149" s="623">
        <v>32631.238430000001</v>
      </c>
      <c r="C149" s="623">
        <v>6310.0745800000004</v>
      </c>
      <c r="D149" s="623">
        <v>38941.313009999998</v>
      </c>
      <c r="E149" s="232"/>
    </row>
    <row r="150" spans="1:5" ht="15" thickBot="1">
      <c r="A150" s="628" t="s">
        <v>366</v>
      </c>
      <c r="B150" s="623">
        <v>0</v>
      </c>
      <c r="C150" s="623">
        <v>0</v>
      </c>
      <c r="D150" s="623">
        <v>0</v>
      </c>
      <c r="E150" s="232"/>
    </row>
    <row r="151" spans="1:5" ht="16.5" thickTop="1" thickBot="1">
      <c r="A151" s="627" t="s">
        <v>367</v>
      </c>
      <c r="B151" s="621">
        <v>6935.3075699999999</v>
      </c>
      <c r="C151" s="621">
        <v>0</v>
      </c>
      <c r="D151" s="621">
        <v>6935.3075699999999</v>
      </c>
      <c r="E151" s="232"/>
    </row>
    <row r="152" spans="1:5" ht="15" thickTop="1">
      <c r="A152" s="628" t="s">
        <v>368</v>
      </c>
      <c r="B152" s="623">
        <v>6860</v>
      </c>
      <c r="C152" s="623">
        <v>0</v>
      </c>
      <c r="D152" s="623">
        <v>6860</v>
      </c>
      <c r="E152" s="232"/>
    </row>
    <row r="153" spans="1:5" ht="14.25">
      <c r="A153" s="628" t="s">
        <v>369</v>
      </c>
      <c r="B153" s="623">
        <v>0</v>
      </c>
      <c r="C153" s="623">
        <v>0</v>
      </c>
      <c r="D153" s="623">
        <v>0</v>
      </c>
      <c r="E153" s="232"/>
    </row>
    <row r="154" spans="1:5" ht="14.25">
      <c r="A154" s="628" t="s">
        <v>370</v>
      </c>
      <c r="B154" s="623">
        <v>0</v>
      </c>
      <c r="C154" s="623">
        <v>0</v>
      </c>
      <c r="D154" s="623">
        <v>0</v>
      </c>
      <c r="E154" s="232"/>
    </row>
    <row r="155" spans="1:5" ht="15" thickBot="1">
      <c r="A155" s="628" t="s">
        <v>371</v>
      </c>
      <c r="B155" s="623">
        <v>75.307570000000013</v>
      </c>
      <c r="C155" s="623">
        <v>0</v>
      </c>
      <c r="D155" s="623">
        <v>75.307570000000013</v>
      </c>
      <c r="E155" s="232"/>
    </row>
    <row r="156" spans="1:5" ht="16.5" thickTop="1" thickBot="1">
      <c r="A156" s="627" t="s">
        <v>372</v>
      </c>
      <c r="B156" s="621">
        <v>98173.470010000005</v>
      </c>
      <c r="C156" s="621">
        <v>16364.982410000001</v>
      </c>
      <c r="D156" s="621">
        <v>114538.45242</v>
      </c>
      <c r="E156" s="232"/>
    </row>
    <row r="157" spans="1:5" ht="15" thickTop="1">
      <c r="A157" s="628" t="s">
        <v>373</v>
      </c>
      <c r="B157" s="623">
        <v>31874.386320000001</v>
      </c>
      <c r="C157" s="623">
        <v>0</v>
      </c>
      <c r="D157" s="623">
        <v>31874.386320000001</v>
      </c>
      <c r="E157" s="232"/>
    </row>
    <row r="158" spans="1:5" ht="14.25">
      <c r="A158" s="628" t="s">
        <v>374</v>
      </c>
      <c r="B158" s="623">
        <v>0</v>
      </c>
      <c r="C158" s="623">
        <v>0</v>
      </c>
      <c r="D158" s="623">
        <v>0</v>
      </c>
      <c r="E158" s="232"/>
    </row>
    <row r="159" spans="1:5" ht="14.25">
      <c r="A159" s="628" t="s">
        <v>375</v>
      </c>
      <c r="B159" s="623">
        <v>54.536999999999999</v>
      </c>
      <c r="C159" s="623">
        <v>0</v>
      </c>
      <c r="D159" s="623">
        <v>54.536999999999999</v>
      </c>
      <c r="E159" s="232"/>
    </row>
    <row r="160" spans="1:5" ht="14.25">
      <c r="A160" s="628" t="s">
        <v>376</v>
      </c>
      <c r="B160" s="623">
        <v>31819.849320000001</v>
      </c>
      <c r="C160" s="623">
        <v>0</v>
      </c>
      <c r="D160" s="623">
        <v>31819.849320000001</v>
      </c>
      <c r="E160" s="232"/>
    </row>
    <row r="161" spans="1:5" ht="14.25">
      <c r="A161" s="628" t="s">
        <v>377</v>
      </c>
      <c r="B161" s="623">
        <v>0</v>
      </c>
      <c r="C161" s="623">
        <v>0</v>
      </c>
      <c r="D161" s="623">
        <v>0</v>
      </c>
      <c r="E161" s="232"/>
    </row>
    <row r="162" spans="1:5" ht="14.25">
      <c r="A162" s="628" t="s">
        <v>378</v>
      </c>
      <c r="B162" s="623">
        <v>0</v>
      </c>
      <c r="C162" s="623">
        <v>0</v>
      </c>
      <c r="D162" s="623">
        <v>0</v>
      </c>
      <c r="E162" s="232"/>
    </row>
    <row r="163" spans="1:5" ht="14.25">
      <c r="A163" s="628" t="s">
        <v>379</v>
      </c>
      <c r="B163" s="623">
        <v>64500</v>
      </c>
      <c r="C163" s="623">
        <v>16004.38</v>
      </c>
      <c r="D163" s="623">
        <v>80504.38</v>
      </c>
      <c r="E163" s="232"/>
    </row>
    <row r="164" spans="1:5" ht="15" thickBot="1">
      <c r="A164" s="628" t="s">
        <v>380</v>
      </c>
      <c r="B164" s="623">
        <v>1799.0836899999999</v>
      </c>
      <c r="C164" s="623">
        <v>360.60240999999996</v>
      </c>
      <c r="D164" s="623">
        <v>2159.6860999999999</v>
      </c>
      <c r="E164" s="232"/>
    </row>
    <row r="165" spans="1:5" ht="16.5" thickTop="1" thickBot="1">
      <c r="A165" s="627" t="s">
        <v>381</v>
      </c>
      <c r="B165" s="621">
        <v>290265.77769999998</v>
      </c>
      <c r="C165" s="621">
        <v>82700.898279999994</v>
      </c>
      <c r="D165" s="621">
        <v>372966.67598</v>
      </c>
      <c r="E165" s="232"/>
    </row>
    <row r="166" spans="1:5" ht="15.75" thickTop="1">
      <c r="A166" s="632" t="s">
        <v>382</v>
      </c>
      <c r="B166" s="623">
        <v>238020.3</v>
      </c>
      <c r="C166" s="623">
        <v>86861.39</v>
      </c>
      <c r="D166" s="623">
        <v>324881.69</v>
      </c>
      <c r="E166" s="232"/>
    </row>
    <row r="167" spans="1:5" ht="14.25">
      <c r="A167" s="628" t="s">
        <v>383</v>
      </c>
      <c r="B167" s="623">
        <v>238020.3</v>
      </c>
      <c r="C167" s="623">
        <v>86861.39</v>
      </c>
      <c r="D167" s="623">
        <v>324881.69</v>
      </c>
      <c r="E167" s="232"/>
    </row>
    <row r="168" spans="1:5" ht="14.25">
      <c r="A168" s="628" t="s">
        <v>384</v>
      </c>
      <c r="B168" s="623">
        <v>0</v>
      </c>
      <c r="C168" s="623">
        <v>0</v>
      </c>
      <c r="D168" s="623">
        <v>0</v>
      </c>
      <c r="E168" s="232"/>
    </row>
    <row r="169" spans="1:5" ht="14.25">
      <c r="A169" s="628" t="s">
        <v>385</v>
      </c>
      <c r="B169" s="623">
        <v>0</v>
      </c>
      <c r="C169" s="623">
        <v>0</v>
      </c>
      <c r="D169" s="623">
        <v>0</v>
      </c>
      <c r="E169" s="232"/>
    </row>
    <row r="170" spans="1:5" ht="15">
      <c r="A170" s="632" t="s">
        <v>386</v>
      </c>
      <c r="B170" s="623">
        <v>10483.259759999999</v>
      </c>
      <c r="C170" s="623">
        <v>53.625589999999995</v>
      </c>
      <c r="D170" s="623">
        <v>10536.88535</v>
      </c>
      <c r="E170" s="232"/>
    </row>
    <row r="171" spans="1:5" ht="14.25">
      <c r="A171" s="628" t="s">
        <v>387</v>
      </c>
      <c r="B171" s="623">
        <v>0</v>
      </c>
      <c r="C171" s="623">
        <v>0</v>
      </c>
      <c r="D171" s="623">
        <v>0</v>
      </c>
      <c r="E171" s="232"/>
    </row>
    <row r="172" spans="1:5" ht="14.25">
      <c r="A172" s="628" t="s">
        <v>388</v>
      </c>
      <c r="B172" s="623">
        <v>9600.9738500000003</v>
      </c>
      <c r="C172" s="623">
        <v>53.625589999999995</v>
      </c>
      <c r="D172" s="623">
        <v>9654.59944</v>
      </c>
      <c r="E172" s="232"/>
    </row>
    <row r="173" spans="1:5" ht="14.25">
      <c r="A173" s="628" t="s">
        <v>389</v>
      </c>
      <c r="B173" s="623">
        <v>882.28591000000006</v>
      </c>
      <c r="C173" s="623">
        <v>0</v>
      </c>
      <c r="D173" s="623">
        <v>882.28591000000006</v>
      </c>
      <c r="E173" s="232"/>
    </row>
    <row r="174" spans="1:5" ht="15">
      <c r="A174" s="632" t="s">
        <v>390</v>
      </c>
      <c r="B174" s="623">
        <v>0</v>
      </c>
      <c r="C174" s="623">
        <v>0</v>
      </c>
      <c r="D174" s="623">
        <v>0</v>
      </c>
      <c r="E174" s="232"/>
    </row>
    <row r="175" spans="1:5" ht="14.25">
      <c r="A175" s="628" t="s">
        <v>391</v>
      </c>
      <c r="B175" s="623">
        <v>0</v>
      </c>
      <c r="C175" s="623">
        <v>0</v>
      </c>
      <c r="D175" s="623">
        <v>0</v>
      </c>
      <c r="E175" s="232"/>
    </row>
    <row r="176" spans="1:5" ht="15">
      <c r="A176" s="632" t="s">
        <v>392</v>
      </c>
      <c r="B176" s="623">
        <v>29183.799579999999</v>
      </c>
      <c r="C176" s="623">
        <v>4986.2727400000003</v>
      </c>
      <c r="D176" s="623">
        <v>34170.072319999999</v>
      </c>
      <c r="E176" s="232"/>
    </row>
    <row r="177" spans="1:5" ht="14.25">
      <c r="A177" s="628" t="s">
        <v>393</v>
      </c>
      <c r="B177" s="623">
        <v>26970.196920000002</v>
      </c>
      <c r="C177" s="623">
        <v>4507.8763600000002</v>
      </c>
      <c r="D177" s="623">
        <v>31478.073280000001</v>
      </c>
      <c r="E177" s="232"/>
    </row>
    <row r="178" spans="1:5" ht="14.25">
      <c r="A178" s="628" t="s">
        <v>394</v>
      </c>
      <c r="B178" s="623">
        <v>2213.60266</v>
      </c>
      <c r="C178" s="623">
        <v>478.39638000000002</v>
      </c>
      <c r="D178" s="623">
        <v>2691.9990400000002</v>
      </c>
      <c r="E178" s="232"/>
    </row>
    <row r="179" spans="1:5" ht="14.25">
      <c r="A179" s="628" t="s">
        <v>395</v>
      </c>
      <c r="B179" s="623">
        <v>0</v>
      </c>
      <c r="C179" s="623">
        <v>0</v>
      </c>
      <c r="D179" s="623">
        <v>0</v>
      </c>
      <c r="E179" s="232"/>
    </row>
    <row r="180" spans="1:5" ht="15">
      <c r="A180" s="632" t="s">
        <v>396</v>
      </c>
      <c r="B180" s="623">
        <v>12578.41836</v>
      </c>
      <c r="C180" s="623">
        <v>-9200.39005</v>
      </c>
      <c r="D180" s="623">
        <v>3378.0283100000001</v>
      </c>
      <c r="E180" s="232"/>
    </row>
    <row r="181" spans="1:5" ht="14.25">
      <c r="A181" s="628" t="s">
        <v>397</v>
      </c>
      <c r="B181" s="623">
        <v>0</v>
      </c>
      <c r="C181" s="623">
        <v>2016.8957700000001</v>
      </c>
      <c r="D181" s="623">
        <v>2016.8957700000001</v>
      </c>
      <c r="E181" s="232"/>
    </row>
    <row r="182" spans="1:5" ht="15" thickBot="1">
      <c r="A182" s="665" t="s">
        <v>398</v>
      </c>
      <c r="B182" s="623">
        <v>12578.41836</v>
      </c>
      <c r="C182" s="623">
        <v>-11217.285820000001</v>
      </c>
      <c r="D182" s="623">
        <v>1361.1325400000001</v>
      </c>
      <c r="E182" s="232"/>
    </row>
    <row r="183" spans="1:5" ht="16.5" thickTop="1" thickBot="1">
      <c r="A183" s="626" t="s">
        <v>399</v>
      </c>
      <c r="B183" s="619">
        <v>4084290.2713699997</v>
      </c>
      <c r="C183" s="619">
        <v>1084713.57767</v>
      </c>
      <c r="D183" s="619">
        <v>5169003.8490399998</v>
      </c>
      <c r="E183" s="232"/>
    </row>
    <row r="184" spans="1:5" ht="16.5" thickTop="1" thickBot="1">
      <c r="A184" s="627" t="s">
        <v>400</v>
      </c>
      <c r="B184" s="621">
        <v>38321.989549999998</v>
      </c>
      <c r="C184" s="621">
        <v>61400.36909</v>
      </c>
      <c r="D184" s="621">
        <v>99722.358640000006</v>
      </c>
      <c r="E184" s="232"/>
    </row>
    <row r="185" spans="1:5" ht="15.75" thickTop="1">
      <c r="A185" s="632" t="s">
        <v>401</v>
      </c>
      <c r="B185" s="623">
        <v>0</v>
      </c>
      <c r="C185" s="623">
        <v>0</v>
      </c>
      <c r="D185" s="623">
        <v>0</v>
      </c>
      <c r="E185" s="232"/>
    </row>
    <row r="186" spans="1:5" ht="14.25">
      <c r="A186" s="628" t="s">
        <v>402</v>
      </c>
      <c r="B186" s="623">
        <v>0</v>
      </c>
      <c r="C186" s="623">
        <v>0</v>
      </c>
      <c r="D186" s="623">
        <v>0</v>
      </c>
      <c r="E186" s="232"/>
    </row>
    <row r="187" spans="1:5" ht="14.25">
      <c r="A187" s="628" t="s">
        <v>403</v>
      </c>
      <c r="B187" s="623">
        <v>0</v>
      </c>
      <c r="C187" s="623">
        <v>0</v>
      </c>
      <c r="D187" s="623">
        <v>0</v>
      </c>
      <c r="E187" s="232"/>
    </row>
    <row r="188" spans="1:5" ht="14.25">
      <c r="A188" s="628" t="s">
        <v>404</v>
      </c>
      <c r="B188" s="623">
        <v>0</v>
      </c>
      <c r="C188" s="623">
        <v>0</v>
      </c>
      <c r="D188" s="623">
        <v>0</v>
      </c>
      <c r="E188" s="232"/>
    </row>
    <row r="189" spans="1:5" ht="14.25">
      <c r="A189" s="628" t="s">
        <v>405</v>
      </c>
      <c r="B189" s="623">
        <v>0</v>
      </c>
      <c r="C189" s="623">
        <v>0</v>
      </c>
      <c r="D189" s="623">
        <v>0</v>
      </c>
      <c r="E189" s="232"/>
    </row>
    <row r="190" spans="1:5" ht="14.25">
      <c r="A190" s="628" t="s">
        <v>406</v>
      </c>
      <c r="B190" s="623">
        <v>0</v>
      </c>
      <c r="C190" s="623">
        <v>0</v>
      </c>
      <c r="D190" s="623">
        <v>0</v>
      </c>
      <c r="E190" s="232"/>
    </row>
    <row r="191" spans="1:5" ht="15">
      <c r="A191" s="632" t="s">
        <v>407</v>
      </c>
      <c r="B191" s="623">
        <v>0</v>
      </c>
      <c r="C191" s="623">
        <v>58727.679759999999</v>
      </c>
      <c r="D191" s="623">
        <v>58727.679759999999</v>
      </c>
      <c r="E191" s="232"/>
    </row>
    <row r="192" spans="1:5" ht="14.25">
      <c r="A192" s="628" t="s">
        <v>408</v>
      </c>
      <c r="B192" s="623">
        <v>0</v>
      </c>
      <c r="C192" s="623">
        <v>0</v>
      </c>
      <c r="D192" s="623">
        <v>0</v>
      </c>
      <c r="E192" s="232"/>
    </row>
    <row r="193" spans="1:5" ht="14.25">
      <c r="A193" s="628" t="s">
        <v>409</v>
      </c>
      <c r="B193" s="623">
        <v>0</v>
      </c>
      <c r="C193" s="623">
        <v>0</v>
      </c>
      <c r="D193" s="623">
        <v>0</v>
      </c>
      <c r="E193" s="232"/>
    </row>
    <row r="194" spans="1:5" ht="14.25">
      <c r="A194" s="628" t="s">
        <v>410</v>
      </c>
      <c r="B194" s="623">
        <v>0</v>
      </c>
      <c r="C194" s="623">
        <v>1970.04808</v>
      </c>
      <c r="D194" s="623">
        <v>1970.04808</v>
      </c>
      <c r="E194" s="232"/>
    </row>
    <row r="195" spans="1:5" ht="14.25">
      <c r="A195" s="628" t="s">
        <v>411</v>
      </c>
      <c r="B195" s="623">
        <v>0</v>
      </c>
      <c r="C195" s="623">
        <v>0</v>
      </c>
      <c r="D195" s="623">
        <v>0</v>
      </c>
      <c r="E195" s="232"/>
    </row>
    <row r="196" spans="1:5" ht="14.25">
      <c r="A196" s="628" t="s">
        <v>412</v>
      </c>
      <c r="B196" s="623">
        <v>0</v>
      </c>
      <c r="C196" s="623">
        <v>56757.631679999999</v>
      </c>
      <c r="D196" s="623">
        <v>56757.631679999999</v>
      </c>
      <c r="E196" s="232"/>
    </row>
    <row r="197" spans="1:5" ht="15">
      <c r="A197" s="632" t="s">
        <v>413</v>
      </c>
      <c r="B197" s="623">
        <v>0</v>
      </c>
      <c r="C197" s="623">
        <v>0</v>
      </c>
      <c r="D197" s="623">
        <v>0</v>
      </c>
      <c r="E197" s="232"/>
    </row>
    <row r="198" spans="1:5" ht="15">
      <c r="A198" s="632" t="s">
        <v>414</v>
      </c>
      <c r="B198" s="623">
        <v>38321.989549999998</v>
      </c>
      <c r="C198" s="623">
        <v>2672.6893300000002</v>
      </c>
      <c r="D198" s="623">
        <v>40994.678879999999</v>
      </c>
      <c r="E198" s="232"/>
    </row>
    <row r="199" spans="1:5" ht="14.25">
      <c r="A199" s="628" t="s">
        <v>415</v>
      </c>
      <c r="B199" s="623">
        <v>0</v>
      </c>
      <c r="C199" s="623">
        <v>0</v>
      </c>
      <c r="D199" s="623">
        <v>0</v>
      </c>
      <c r="E199" s="232"/>
    </row>
    <row r="200" spans="1:5" ht="14.25">
      <c r="A200" s="628" t="s">
        <v>416</v>
      </c>
      <c r="B200" s="623">
        <v>38321.989549999998</v>
      </c>
      <c r="C200" s="623">
        <v>2443.9680400000002</v>
      </c>
      <c r="D200" s="623">
        <v>40765.957590000005</v>
      </c>
      <c r="E200" s="232"/>
    </row>
    <row r="201" spans="1:5" ht="14.25">
      <c r="A201" s="628" t="s">
        <v>417</v>
      </c>
      <c r="B201" s="623">
        <v>0</v>
      </c>
      <c r="C201" s="623">
        <v>0</v>
      </c>
      <c r="D201" s="623">
        <v>0</v>
      </c>
    </row>
    <row r="202" spans="1:5" ht="14.25">
      <c r="A202" s="628" t="s">
        <v>418</v>
      </c>
      <c r="B202" s="623">
        <v>0</v>
      </c>
      <c r="C202" s="623">
        <v>228.72129000000001</v>
      </c>
      <c r="D202" s="623">
        <v>228.72129000000001</v>
      </c>
    </row>
    <row r="203" spans="1:5" ht="15.75" thickBot="1">
      <c r="A203" s="632" t="s">
        <v>419</v>
      </c>
      <c r="B203" s="623">
        <v>0</v>
      </c>
      <c r="C203" s="623">
        <v>0</v>
      </c>
      <c r="D203" s="623">
        <v>0</v>
      </c>
    </row>
    <row r="204" spans="1:5" ht="16.5" thickTop="1" thickBot="1">
      <c r="A204" s="627" t="s">
        <v>420</v>
      </c>
      <c r="B204" s="621">
        <v>5518372.5501899999</v>
      </c>
      <c r="C204" s="621">
        <v>2353722.2935900004</v>
      </c>
      <c r="D204" s="621">
        <v>7872094.8437799998</v>
      </c>
    </row>
    <row r="205" spans="1:5" ht="15.75" thickTop="1">
      <c r="A205" s="632" t="s">
        <v>421</v>
      </c>
      <c r="B205" s="623">
        <v>0</v>
      </c>
      <c r="C205" s="623">
        <v>1.6E-2</v>
      </c>
      <c r="D205" s="623">
        <v>1.6E-2</v>
      </c>
    </row>
    <row r="206" spans="1:5" ht="14.25">
      <c r="A206" s="628" t="s">
        <v>422</v>
      </c>
      <c r="B206" s="623">
        <v>0</v>
      </c>
      <c r="C206" s="623">
        <v>0</v>
      </c>
      <c r="D206" s="623">
        <v>0</v>
      </c>
    </row>
    <row r="207" spans="1:5" ht="14.25">
      <c r="A207" s="628" t="s">
        <v>423</v>
      </c>
      <c r="B207" s="623">
        <v>0</v>
      </c>
      <c r="C207" s="623">
        <v>0</v>
      </c>
      <c r="D207" s="623">
        <v>0</v>
      </c>
    </row>
    <row r="208" spans="1:5" ht="14.25">
      <c r="A208" s="628" t="s">
        <v>424</v>
      </c>
      <c r="B208" s="623">
        <v>0</v>
      </c>
      <c r="C208" s="623">
        <v>1.6E-2</v>
      </c>
      <c r="D208" s="623">
        <v>1.6E-2</v>
      </c>
    </row>
    <row r="209" spans="1:4" ht="15">
      <c r="A209" s="632" t="s">
        <v>425</v>
      </c>
      <c r="B209" s="623">
        <v>0</v>
      </c>
      <c r="C209" s="623">
        <v>0</v>
      </c>
      <c r="D209" s="623">
        <v>0</v>
      </c>
    </row>
    <row r="210" spans="1:4" ht="14.25">
      <c r="A210" s="628" t="s">
        <v>426</v>
      </c>
      <c r="B210" s="623">
        <v>0</v>
      </c>
      <c r="C210" s="623">
        <v>0</v>
      </c>
      <c r="D210" s="623">
        <v>0</v>
      </c>
    </row>
    <row r="211" spans="1:4" ht="14.25">
      <c r="A211" s="628" t="s">
        <v>427</v>
      </c>
      <c r="B211" s="623">
        <v>0</v>
      </c>
      <c r="C211" s="623">
        <v>0</v>
      </c>
      <c r="D211" s="623">
        <v>0</v>
      </c>
    </row>
    <row r="212" spans="1:4" ht="14.25">
      <c r="A212" s="628" t="s">
        <v>428</v>
      </c>
      <c r="B212" s="623">
        <v>0</v>
      </c>
      <c r="C212" s="623">
        <v>0</v>
      </c>
      <c r="D212" s="623">
        <v>0</v>
      </c>
    </row>
    <row r="213" spans="1:4" ht="14.25">
      <c r="A213" s="628" t="s">
        <v>429</v>
      </c>
      <c r="B213" s="623">
        <v>0</v>
      </c>
      <c r="C213" s="623">
        <v>0</v>
      </c>
      <c r="D213" s="623">
        <v>0</v>
      </c>
    </row>
    <row r="214" spans="1:4" ht="14.25">
      <c r="A214" s="628" t="s">
        <v>430</v>
      </c>
      <c r="B214" s="623">
        <v>0</v>
      </c>
      <c r="C214" s="623">
        <v>0</v>
      </c>
      <c r="D214" s="623">
        <v>0</v>
      </c>
    </row>
    <row r="215" spans="1:4" ht="15">
      <c r="A215" s="632" t="s">
        <v>431</v>
      </c>
      <c r="B215" s="623">
        <v>0</v>
      </c>
      <c r="C215" s="623">
        <v>0</v>
      </c>
      <c r="D215" s="623">
        <v>0</v>
      </c>
    </row>
    <row r="216" spans="1:4" ht="14.25">
      <c r="A216" s="628" t="s">
        <v>432</v>
      </c>
      <c r="B216" s="623">
        <v>0</v>
      </c>
      <c r="C216" s="623">
        <v>0</v>
      </c>
      <c r="D216" s="623">
        <v>0</v>
      </c>
    </row>
    <row r="217" spans="1:4" ht="14.25">
      <c r="A217" s="628" t="s">
        <v>433</v>
      </c>
      <c r="B217" s="623">
        <v>0</v>
      </c>
      <c r="C217" s="623">
        <v>0</v>
      </c>
      <c r="D217" s="623">
        <v>0</v>
      </c>
    </row>
    <row r="218" spans="1:4" ht="15">
      <c r="A218" s="632" t="s">
        <v>434</v>
      </c>
      <c r="B218" s="623">
        <v>0</v>
      </c>
      <c r="C218" s="623">
        <v>0</v>
      </c>
      <c r="D218" s="623">
        <v>0</v>
      </c>
    </row>
    <row r="219" spans="1:4" ht="14.25">
      <c r="A219" s="628" t="s">
        <v>435</v>
      </c>
      <c r="B219" s="623">
        <v>0</v>
      </c>
      <c r="C219" s="623">
        <v>0</v>
      </c>
      <c r="D219" s="623">
        <v>0</v>
      </c>
    </row>
    <row r="220" spans="1:4" ht="14.25">
      <c r="A220" s="628" t="s">
        <v>436</v>
      </c>
      <c r="B220" s="623">
        <v>0</v>
      </c>
      <c r="C220" s="623">
        <v>0</v>
      </c>
      <c r="D220" s="623">
        <v>0</v>
      </c>
    </row>
    <row r="221" spans="1:4" ht="15">
      <c r="A221" s="632" t="s">
        <v>437</v>
      </c>
      <c r="B221" s="623">
        <v>3623434.9140699999</v>
      </c>
      <c r="C221" s="623">
        <v>2104872.7135299998</v>
      </c>
      <c r="D221" s="623">
        <v>5728307.6276000002</v>
      </c>
    </row>
    <row r="222" spans="1:4" ht="14.25">
      <c r="A222" s="628" t="s">
        <v>438</v>
      </c>
      <c r="B222" s="623">
        <v>2936985.8276</v>
      </c>
      <c r="C222" s="623">
        <v>1818648.97159</v>
      </c>
      <c r="D222" s="623">
        <v>4755634.7991899997</v>
      </c>
    </row>
    <row r="223" spans="1:4" ht="14.25">
      <c r="A223" s="628" t="s">
        <v>439</v>
      </c>
      <c r="B223" s="623">
        <v>0</v>
      </c>
      <c r="C223" s="623">
        <v>0</v>
      </c>
      <c r="D223" s="623">
        <v>0</v>
      </c>
    </row>
    <row r="224" spans="1:4" ht="14.25">
      <c r="A224" s="628" t="s">
        <v>440</v>
      </c>
      <c r="B224" s="623">
        <v>653790.34567999991</v>
      </c>
      <c r="C224" s="623">
        <v>244024.51422000001</v>
      </c>
      <c r="D224" s="623">
        <v>897814.85989999992</v>
      </c>
    </row>
    <row r="225" spans="1:4" ht="14.25">
      <c r="A225" s="628" t="s">
        <v>441</v>
      </c>
      <c r="B225" s="623">
        <v>0</v>
      </c>
      <c r="C225" s="623">
        <v>0</v>
      </c>
      <c r="D225" s="623">
        <v>0</v>
      </c>
    </row>
    <row r="226" spans="1:4" ht="14.25">
      <c r="A226" s="628" t="s">
        <v>442</v>
      </c>
      <c r="B226" s="623">
        <v>559.58584999999994</v>
      </c>
      <c r="C226" s="623">
        <v>39620.10297</v>
      </c>
      <c r="D226" s="623">
        <v>40179.688820000003</v>
      </c>
    </row>
    <row r="227" spans="1:4" ht="14.25">
      <c r="A227" s="628" t="s">
        <v>443</v>
      </c>
      <c r="B227" s="623">
        <v>87.883189999999999</v>
      </c>
      <c r="C227" s="623">
        <v>0</v>
      </c>
      <c r="D227" s="623">
        <v>87.883189999999999</v>
      </c>
    </row>
    <row r="228" spans="1:4" ht="14.25">
      <c r="A228" s="628" t="s">
        <v>444</v>
      </c>
      <c r="B228" s="623">
        <v>267.15899999999999</v>
      </c>
      <c r="C228" s="623">
        <v>0</v>
      </c>
      <c r="D228" s="623">
        <v>267.15899999999999</v>
      </c>
    </row>
    <row r="229" spans="1:4" ht="14.25">
      <c r="A229" s="628" t="s">
        <v>445</v>
      </c>
      <c r="B229" s="623">
        <v>0</v>
      </c>
      <c r="C229" s="623">
        <v>0</v>
      </c>
      <c r="D229" s="623">
        <v>0</v>
      </c>
    </row>
    <row r="230" spans="1:4" ht="14.25">
      <c r="A230" s="628" t="s">
        <v>446</v>
      </c>
      <c r="B230" s="623">
        <v>31744.11275</v>
      </c>
      <c r="C230" s="623">
        <v>2579.1247499999999</v>
      </c>
      <c r="D230" s="623">
        <v>34323.237500000003</v>
      </c>
    </row>
    <row r="231" spans="1:4" ht="15">
      <c r="A231" s="632" t="s">
        <v>447</v>
      </c>
      <c r="B231" s="623">
        <v>1864383.8937899999</v>
      </c>
      <c r="C231" s="623">
        <v>248240.50113999998</v>
      </c>
      <c r="D231" s="623">
        <v>2112624.39493</v>
      </c>
    </row>
    <row r="232" spans="1:4" ht="14.25">
      <c r="A232" s="628" t="s">
        <v>448</v>
      </c>
      <c r="B232" s="623">
        <v>877994.40203999996</v>
      </c>
      <c r="C232" s="623">
        <v>213872.94269999999</v>
      </c>
      <c r="D232" s="623">
        <v>1091867.3447400001</v>
      </c>
    </row>
    <row r="233" spans="1:4" ht="14.25">
      <c r="A233" s="628" t="s">
        <v>449</v>
      </c>
      <c r="B233" s="623">
        <v>0</v>
      </c>
      <c r="C233" s="623">
        <v>0</v>
      </c>
      <c r="D233" s="623">
        <v>0</v>
      </c>
    </row>
    <row r="234" spans="1:4" ht="14.25">
      <c r="A234" s="628" t="s">
        <v>450</v>
      </c>
      <c r="B234" s="623">
        <v>184879.86244999999</v>
      </c>
      <c r="C234" s="623">
        <v>20938.378550000001</v>
      </c>
      <c r="D234" s="623">
        <v>205818.24100000001</v>
      </c>
    </row>
    <row r="235" spans="1:4" ht="14.25">
      <c r="A235" s="628" t="s">
        <v>451</v>
      </c>
      <c r="B235" s="623">
        <v>12092.12118</v>
      </c>
      <c r="C235" s="623">
        <v>13215.832890000001</v>
      </c>
      <c r="D235" s="623">
        <v>25307.95407</v>
      </c>
    </row>
    <row r="236" spans="1:4" ht="14.25">
      <c r="A236" s="628" t="s">
        <v>452</v>
      </c>
      <c r="B236" s="625">
        <v>0</v>
      </c>
      <c r="C236" s="625">
        <v>0</v>
      </c>
      <c r="D236" s="625">
        <v>0</v>
      </c>
    </row>
    <row r="237" spans="1:4" ht="14.25">
      <c r="A237" s="628" t="s">
        <v>453</v>
      </c>
      <c r="B237" s="625">
        <v>789417.50812000001</v>
      </c>
      <c r="C237" s="625">
        <v>213.34700000000001</v>
      </c>
      <c r="D237" s="625">
        <v>789630.85511999996</v>
      </c>
    </row>
    <row r="238" spans="1:4" ht="15">
      <c r="A238" s="632" t="s">
        <v>454</v>
      </c>
      <c r="B238" s="625">
        <v>30553.742329999997</v>
      </c>
      <c r="C238" s="625">
        <v>609.06292000000008</v>
      </c>
      <c r="D238" s="625">
        <v>31162.805250000001</v>
      </c>
    </row>
    <row r="239" spans="1:4" ht="14.25">
      <c r="A239" s="628" t="s">
        <v>455</v>
      </c>
      <c r="B239" s="625">
        <v>29185.815200000001</v>
      </c>
      <c r="C239" s="625">
        <v>605.79300000000001</v>
      </c>
      <c r="D239" s="625">
        <v>29791.608199999999</v>
      </c>
    </row>
    <row r="240" spans="1:4" ht="14.25">
      <c r="A240" s="628" t="s">
        <v>456</v>
      </c>
      <c r="B240" s="625">
        <v>1367.9271299999998</v>
      </c>
      <c r="C240" s="625">
        <v>3.2699199999999999</v>
      </c>
      <c r="D240" s="625">
        <v>1371.19705</v>
      </c>
    </row>
    <row r="241" spans="1:4" ht="15">
      <c r="A241" s="632" t="s">
        <v>457</v>
      </c>
      <c r="B241" s="625">
        <v>0</v>
      </c>
      <c r="C241" s="625">
        <v>0</v>
      </c>
      <c r="D241" s="625">
        <v>0</v>
      </c>
    </row>
    <row r="242" spans="1:4" ht="14.25">
      <c r="A242" s="628" t="s">
        <v>455</v>
      </c>
      <c r="B242" s="625">
        <v>0</v>
      </c>
      <c r="C242" s="625">
        <v>0</v>
      </c>
      <c r="D242" s="625">
        <v>0</v>
      </c>
    </row>
    <row r="243" spans="1:4" ht="14.25">
      <c r="A243" s="628" t="s">
        <v>456</v>
      </c>
      <c r="B243" s="625">
        <v>0</v>
      </c>
      <c r="C243" s="625">
        <v>0</v>
      </c>
      <c r="D243" s="625">
        <v>0</v>
      </c>
    </row>
    <row r="244" spans="1:4" ht="15">
      <c r="A244" s="666" t="s">
        <v>458</v>
      </c>
      <c r="B244" s="625">
        <v>30553.742329999997</v>
      </c>
      <c r="C244" s="625">
        <v>609.06292000000008</v>
      </c>
      <c r="D244" s="625">
        <v>31162.805250000001</v>
      </c>
    </row>
    <row r="245" spans="1:4" ht="15.75" thickBot="1">
      <c r="A245" s="632" t="s">
        <v>459</v>
      </c>
      <c r="B245" s="625">
        <v>0</v>
      </c>
      <c r="C245" s="625">
        <v>0</v>
      </c>
      <c r="D245" s="625">
        <v>0</v>
      </c>
    </row>
    <row r="246" spans="1:4" ht="16.5" thickTop="1" thickBot="1">
      <c r="A246" s="627" t="s">
        <v>460</v>
      </c>
      <c r="B246" s="621">
        <v>357588.73473999999</v>
      </c>
      <c r="C246" s="621">
        <v>79072.52996</v>
      </c>
      <c r="D246" s="621">
        <v>436661.2647</v>
      </c>
    </row>
    <row r="247" spans="1:4" ht="15" thickTop="1">
      <c r="A247" s="628" t="s">
        <v>461</v>
      </c>
      <c r="B247" s="623">
        <v>0</v>
      </c>
      <c r="C247" s="623">
        <v>131.61408</v>
      </c>
      <c r="D247" s="623">
        <v>131.61408</v>
      </c>
    </row>
    <row r="248" spans="1:4" ht="13.5" customHeight="1">
      <c r="A248" s="628" t="s">
        <v>462</v>
      </c>
      <c r="B248" s="623">
        <v>1675.1635000000001</v>
      </c>
      <c r="C248" s="623">
        <v>1420.8152600000001</v>
      </c>
      <c r="D248" s="623">
        <v>3095.97876</v>
      </c>
    </row>
    <row r="249" spans="1:4" ht="14.25">
      <c r="A249" s="628" t="s">
        <v>463</v>
      </c>
      <c r="B249" s="623">
        <v>335153.30729000003</v>
      </c>
      <c r="C249" s="623">
        <v>66286.24798</v>
      </c>
      <c r="D249" s="623">
        <v>401439.55526999995</v>
      </c>
    </row>
    <row r="250" spans="1:4" ht="14.25">
      <c r="A250" s="628" t="s">
        <v>464</v>
      </c>
      <c r="B250" s="623">
        <v>8442.3010599999998</v>
      </c>
      <c r="C250" s="623">
        <v>4025.1705999999999</v>
      </c>
      <c r="D250" s="623">
        <v>12467.471659999999</v>
      </c>
    </row>
    <row r="251" spans="1:4" ht="14.25">
      <c r="A251" s="628" t="s">
        <v>465</v>
      </c>
      <c r="B251" s="623">
        <v>4762.8771999999999</v>
      </c>
      <c r="C251" s="623">
        <v>1590.12354</v>
      </c>
      <c r="D251" s="623">
        <v>6353.0007400000004</v>
      </c>
    </row>
    <row r="252" spans="1:4" ht="14.25">
      <c r="A252" s="628" t="s">
        <v>466</v>
      </c>
      <c r="B252" s="623">
        <v>176.20551</v>
      </c>
      <c r="C252" s="623">
        <v>2447.4540099999999</v>
      </c>
      <c r="D252" s="623">
        <v>2623.6595200000002</v>
      </c>
    </row>
    <row r="253" spans="1:4" ht="14.25">
      <c r="A253" s="628" t="s">
        <v>467</v>
      </c>
      <c r="B253" s="623">
        <v>5709.8630199999998</v>
      </c>
      <c r="C253" s="623">
        <v>848.28023999999994</v>
      </c>
      <c r="D253" s="623">
        <v>6558.1432599999998</v>
      </c>
    </row>
    <row r="254" spans="1:4" ht="14.25">
      <c r="A254" s="628" t="s">
        <v>468</v>
      </c>
      <c r="B254" s="623">
        <v>330.76179999999999</v>
      </c>
      <c r="C254" s="623">
        <v>117.73363000000001</v>
      </c>
      <c r="D254" s="623">
        <v>448.49543</v>
      </c>
    </row>
    <row r="255" spans="1:4" ht="14.25">
      <c r="A255" s="628" t="s">
        <v>469</v>
      </c>
      <c r="B255" s="623">
        <v>0</v>
      </c>
      <c r="C255" s="623">
        <v>0.61120000000000008</v>
      </c>
      <c r="D255" s="623">
        <v>0.61120000000000008</v>
      </c>
    </row>
    <row r="256" spans="1:4" ht="14.25">
      <c r="A256" s="628" t="s">
        <v>470</v>
      </c>
      <c r="B256" s="623">
        <v>592.49271999999996</v>
      </c>
      <c r="C256" s="623">
        <v>72.232369999999989</v>
      </c>
      <c r="D256" s="623">
        <v>664.72509000000002</v>
      </c>
    </row>
    <row r="257" spans="1:4" ht="15" thickBot="1">
      <c r="A257" s="628" t="s">
        <v>471</v>
      </c>
      <c r="B257" s="623">
        <v>745.76264000000003</v>
      </c>
      <c r="C257" s="623">
        <v>2132.2470499999999</v>
      </c>
      <c r="D257" s="623">
        <v>2878.0096899999999</v>
      </c>
    </row>
    <row r="258" spans="1:4" ht="16.5" thickTop="1" thickBot="1">
      <c r="A258" s="627" t="s">
        <v>472</v>
      </c>
      <c r="B258" s="621">
        <v>-94537.348840000006</v>
      </c>
      <c r="C258" s="621">
        <v>-26294.541350000003</v>
      </c>
      <c r="D258" s="621">
        <v>-120831.89018999999</v>
      </c>
    </row>
    <row r="259" spans="1:4" ht="15" thickTop="1">
      <c r="A259" s="628" t="s">
        <v>473</v>
      </c>
      <c r="B259" s="623">
        <v>-79328.513919999998</v>
      </c>
      <c r="C259" s="623">
        <v>-20736.537170000003</v>
      </c>
      <c r="D259" s="623">
        <v>-100065.05109000001</v>
      </c>
    </row>
    <row r="260" spans="1:4" ht="14.25">
      <c r="A260" s="628" t="s">
        <v>474</v>
      </c>
      <c r="B260" s="623">
        <v>0</v>
      </c>
      <c r="C260" s="623">
        <v>0</v>
      </c>
      <c r="D260" s="623">
        <v>0</v>
      </c>
    </row>
    <row r="261" spans="1:4" ht="14.25">
      <c r="A261" s="628" t="s">
        <v>475</v>
      </c>
      <c r="B261" s="623">
        <v>-9662.2376500000009</v>
      </c>
      <c r="C261" s="623">
        <v>-3465.4526299999998</v>
      </c>
      <c r="D261" s="623">
        <v>-13127.690279999999</v>
      </c>
    </row>
    <row r="262" spans="1:4" ht="14.25">
      <c r="A262" s="628" t="s">
        <v>476</v>
      </c>
      <c r="B262" s="623">
        <v>0</v>
      </c>
      <c r="C262" s="623">
        <v>0</v>
      </c>
      <c r="D262" s="623">
        <v>0</v>
      </c>
    </row>
    <row r="263" spans="1:4" ht="14.25">
      <c r="A263" s="628" t="s">
        <v>477</v>
      </c>
      <c r="B263" s="623">
        <v>-264.84717999999998</v>
      </c>
      <c r="C263" s="623">
        <v>0</v>
      </c>
      <c r="D263" s="623">
        <v>-264.84717999999998</v>
      </c>
    </row>
    <row r="264" spans="1:4" ht="14.25">
      <c r="A264" s="628" t="s">
        <v>478</v>
      </c>
      <c r="B264" s="623">
        <v>-5276.8715899999997</v>
      </c>
      <c r="C264" s="623">
        <v>-650.96030000000007</v>
      </c>
      <c r="D264" s="623">
        <v>-5927.8318899999995</v>
      </c>
    </row>
    <row r="265" spans="1:4" ht="15" thickBot="1">
      <c r="A265" s="628" t="s">
        <v>563</v>
      </c>
      <c r="B265" s="623">
        <v>-4.8784999999999998</v>
      </c>
      <c r="C265" s="623">
        <v>-1441.5912499999999</v>
      </c>
      <c r="D265" s="623">
        <v>-1446.46975</v>
      </c>
    </row>
    <row r="266" spans="1:4" ht="16.5" thickTop="1" thickBot="1">
      <c r="A266" s="626" t="s">
        <v>479</v>
      </c>
      <c r="B266" s="619">
        <v>263051.38589999999</v>
      </c>
      <c r="C266" s="619">
        <v>52777.98861</v>
      </c>
      <c r="D266" s="619">
        <v>315829.37450999999</v>
      </c>
    </row>
    <row r="267" spans="1:4" ht="16.5" thickTop="1" thickBot="1">
      <c r="A267" s="627" t="s">
        <v>480</v>
      </c>
      <c r="B267" s="621">
        <v>51977.557869999997</v>
      </c>
      <c r="C267" s="621">
        <v>7882.5790499999994</v>
      </c>
      <c r="D267" s="621">
        <v>59860.136920000004</v>
      </c>
    </row>
    <row r="268" spans="1:4" ht="15" thickTop="1">
      <c r="A268" s="628" t="s">
        <v>481</v>
      </c>
      <c r="B268" s="623">
        <v>38666.63104</v>
      </c>
      <c r="C268" s="623">
        <v>2996.7987599999997</v>
      </c>
      <c r="D268" s="623">
        <v>41663.429799999998</v>
      </c>
    </row>
    <row r="269" spans="1:4" ht="14.25">
      <c r="A269" s="628" t="s">
        <v>482</v>
      </c>
      <c r="B269" s="623">
        <v>986.98176000000001</v>
      </c>
      <c r="C269" s="623">
        <v>1433.9687099999999</v>
      </c>
      <c r="D269" s="623">
        <v>2420.9504700000002</v>
      </c>
    </row>
    <row r="270" spans="1:4" ht="14.25">
      <c r="A270" s="628" t="s">
        <v>483</v>
      </c>
      <c r="B270" s="623">
        <v>7373.6270999999997</v>
      </c>
      <c r="C270" s="623">
        <v>3047.2729599999998</v>
      </c>
      <c r="D270" s="623">
        <v>10420.90006</v>
      </c>
    </row>
    <row r="271" spans="1:4" ht="14.25">
      <c r="A271" s="628" t="s">
        <v>484</v>
      </c>
      <c r="B271" s="623">
        <v>2196.1804999999999</v>
      </c>
      <c r="C271" s="623">
        <v>0</v>
      </c>
      <c r="D271" s="623">
        <v>2196.1804999999999</v>
      </c>
    </row>
    <row r="272" spans="1:4" ht="14.25">
      <c r="A272" s="628" t="s">
        <v>485</v>
      </c>
      <c r="B272" s="623">
        <v>2754.1374700000001</v>
      </c>
      <c r="C272" s="623">
        <v>404.53861999999998</v>
      </c>
      <c r="D272" s="623">
        <v>3158.6760899999999</v>
      </c>
    </row>
    <row r="273" spans="1:4" ht="15" thickBot="1">
      <c r="A273" s="628" t="s">
        <v>486</v>
      </c>
      <c r="B273" s="623">
        <v>0</v>
      </c>
      <c r="C273" s="623">
        <v>0</v>
      </c>
      <c r="D273" s="623">
        <v>0</v>
      </c>
    </row>
    <row r="274" spans="1:4" ht="16.5" thickTop="1" thickBot="1">
      <c r="A274" s="627" t="s">
        <v>487</v>
      </c>
      <c r="B274" s="621">
        <v>-31085.336159999999</v>
      </c>
      <c r="C274" s="621">
        <v>-5438.1193200000007</v>
      </c>
      <c r="D274" s="621">
        <v>-36523.455479999997</v>
      </c>
    </row>
    <row r="275" spans="1:4" ht="15" thickTop="1">
      <c r="A275" s="628" t="s">
        <v>481</v>
      </c>
      <c r="B275" s="623">
        <v>-17189.6198</v>
      </c>
      <c r="C275" s="623">
        <v>-1772.4124299999999</v>
      </c>
      <c r="D275" s="623">
        <v>-18962.032230000001</v>
      </c>
    </row>
    <row r="276" spans="1:4" ht="14.25">
      <c r="A276" s="628" t="s">
        <v>488</v>
      </c>
      <c r="B276" s="623">
        <v>-10169.962150000001</v>
      </c>
      <c r="C276" s="623">
        <v>-2247.97982</v>
      </c>
      <c r="D276" s="623">
        <v>-12417.94197</v>
      </c>
    </row>
    <row r="277" spans="1:4" ht="14.25">
      <c r="A277" s="628" t="s">
        <v>489</v>
      </c>
      <c r="B277" s="623">
        <v>-24.735880000000002</v>
      </c>
      <c r="C277" s="623">
        <v>0</v>
      </c>
      <c r="D277" s="623">
        <v>-24.735880000000002</v>
      </c>
    </row>
    <row r="278" spans="1:4" ht="14.25">
      <c r="A278" s="628" t="s">
        <v>490</v>
      </c>
      <c r="B278" s="623">
        <v>0</v>
      </c>
      <c r="C278" s="623">
        <v>0</v>
      </c>
      <c r="D278" s="623">
        <v>0</v>
      </c>
    </row>
    <row r="279" spans="1:4" ht="14.25">
      <c r="A279" s="628" t="s">
        <v>491</v>
      </c>
      <c r="B279" s="623">
        <v>-3701.0183299999999</v>
      </c>
      <c r="C279" s="623">
        <v>-1417.7270700000001</v>
      </c>
      <c r="D279" s="623">
        <v>-5118.7454000000007</v>
      </c>
    </row>
    <row r="280" spans="1:4" ht="15" thickBot="1">
      <c r="A280" s="628" t="s">
        <v>492</v>
      </c>
      <c r="B280" s="623">
        <v>0</v>
      </c>
      <c r="C280" s="623">
        <v>0</v>
      </c>
      <c r="D280" s="623">
        <v>0</v>
      </c>
    </row>
    <row r="281" spans="1:4" ht="16.5" thickTop="1" thickBot="1">
      <c r="A281" s="627" t="s">
        <v>493</v>
      </c>
      <c r="B281" s="621">
        <v>283943.60761000001</v>
      </c>
      <c r="C281" s="621">
        <v>55222.448340000003</v>
      </c>
      <c r="D281" s="621">
        <v>339166.05595000001</v>
      </c>
    </row>
    <row r="282" spans="1:4" ht="15.75" thickTop="1">
      <c r="A282" s="632" t="s">
        <v>494</v>
      </c>
      <c r="B282" s="623">
        <v>53827.375140000004</v>
      </c>
      <c r="C282" s="623">
        <v>11404.607739999999</v>
      </c>
      <c r="D282" s="623">
        <v>65231.982880000003</v>
      </c>
    </row>
    <row r="283" spans="1:4" ht="14.25">
      <c r="A283" s="628" t="s">
        <v>495</v>
      </c>
      <c r="B283" s="623">
        <v>7994.1427400000002</v>
      </c>
      <c r="C283" s="623">
        <v>544.56736000000001</v>
      </c>
      <c r="D283" s="623">
        <v>8538.7101000000002</v>
      </c>
    </row>
    <row r="284" spans="1:4" ht="14.25">
      <c r="A284" s="628" t="s">
        <v>496</v>
      </c>
      <c r="B284" s="623">
        <v>45824.202400000002</v>
      </c>
      <c r="C284" s="623">
        <v>10860.04038</v>
      </c>
      <c r="D284" s="623">
        <v>56684.24278</v>
      </c>
    </row>
    <row r="285" spans="1:4" ht="14.25">
      <c r="A285" s="628" t="s">
        <v>497</v>
      </c>
      <c r="B285" s="623">
        <v>0</v>
      </c>
      <c r="C285" s="623">
        <v>0</v>
      </c>
      <c r="D285" s="623">
        <v>0</v>
      </c>
    </row>
    <row r="286" spans="1:4" ht="14.25">
      <c r="A286" s="628" t="s">
        <v>498</v>
      </c>
      <c r="B286" s="623">
        <v>9.0299999999999994</v>
      </c>
      <c r="C286" s="623">
        <v>0</v>
      </c>
      <c r="D286" s="623">
        <v>9.0299999999999994</v>
      </c>
    </row>
    <row r="287" spans="1:4" ht="14.25">
      <c r="A287" s="628" t="s">
        <v>499</v>
      </c>
      <c r="B287" s="623">
        <v>0</v>
      </c>
      <c r="C287" s="623">
        <v>0</v>
      </c>
      <c r="D287" s="623">
        <v>0</v>
      </c>
    </row>
    <row r="288" spans="1:4" ht="14.25">
      <c r="A288" s="628" t="s">
        <v>500</v>
      </c>
      <c r="B288" s="623">
        <v>0</v>
      </c>
      <c r="C288" s="623">
        <v>0</v>
      </c>
      <c r="D288" s="623">
        <v>0</v>
      </c>
    </row>
    <row r="289" spans="1:4" ht="14.25">
      <c r="A289" s="628" t="s">
        <v>501</v>
      </c>
      <c r="B289" s="623">
        <v>0</v>
      </c>
      <c r="C289" s="623">
        <v>0</v>
      </c>
      <c r="D289" s="623">
        <v>0</v>
      </c>
    </row>
    <row r="290" spans="1:4" ht="15">
      <c r="A290" s="632" t="s">
        <v>502</v>
      </c>
      <c r="B290" s="623">
        <v>-104151.24838999999</v>
      </c>
      <c r="C290" s="623">
        <v>-31206.507890000001</v>
      </c>
      <c r="D290" s="623">
        <v>-135357.75628</v>
      </c>
    </row>
    <row r="291" spans="1:4" ht="14.25">
      <c r="A291" s="628" t="s">
        <v>503</v>
      </c>
      <c r="B291" s="623">
        <v>-103948.36560999999</v>
      </c>
      <c r="C291" s="623">
        <v>-29060.70966</v>
      </c>
      <c r="D291" s="623">
        <v>-133009.07527</v>
      </c>
    </row>
    <row r="292" spans="1:4" ht="14.25">
      <c r="A292" s="628" t="s">
        <v>504</v>
      </c>
      <c r="B292" s="623">
        <v>0</v>
      </c>
      <c r="C292" s="623">
        <v>0</v>
      </c>
      <c r="D292" s="623">
        <v>0</v>
      </c>
    </row>
    <row r="293" spans="1:4" ht="14.25">
      <c r="A293" s="628" t="s">
        <v>505</v>
      </c>
      <c r="B293" s="623">
        <v>-87.149659999999997</v>
      </c>
      <c r="C293" s="623">
        <v>0</v>
      </c>
      <c r="D293" s="623">
        <v>-87.149659999999997</v>
      </c>
    </row>
    <row r="294" spans="1:4" ht="14.25">
      <c r="A294" s="628" t="s">
        <v>506</v>
      </c>
      <c r="B294" s="623">
        <v>-115.73312</v>
      </c>
      <c r="C294" s="623">
        <v>-2145.7982299999999</v>
      </c>
      <c r="D294" s="623">
        <v>-2261.5313500000002</v>
      </c>
    </row>
    <row r="295" spans="1:4" ht="14.25">
      <c r="A295" s="628" t="s">
        <v>507</v>
      </c>
      <c r="B295" s="623">
        <v>0</v>
      </c>
      <c r="C295" s="623">
        <v>0</v>
      </c>
      <c r="D295" s="623">
        <v>0</v>
      </c>
    </row>
    <row r="296" spans="1:4" ht="15" thickBot="1">
      <c r="A296" s="628" t="s">
        <v>508</v>
      </c>
      <c r="B296" s="623">
        <v>0</v>
      </c>
      <c r="C296" s="623">
        <v>0</v>
      </c>
      <c r="D296" s="623">
        <v>0</v>
      </c>
    </row>
    <row r="297" spans="1:4" ht="16.5" thickTop="1" thickBot="1">
      <c r="A297" s="626" t="s">
        <v>509</v>
      </c>
      <c r="B297" s="619">
        <v>233619.73436</v>
      </c>
      <c r="C297" s="619">
        <v>35420.548189999994</v>
      </c>
      <c r="D297" s="619">
        <v>269040.28255</v>
      </c>
    </row>
    <row r="298" spans="1:4" ht="16.5" thickTop="1" thickBot="1">
      <c r="A298" s="627" t="s">
        <v>510</v>
      </c>
      <c r="B298" s="621">
        <v>-214261.83253000001</v>
      </c>
      <c r="C298" s="621">
        <v>-46666.640939999997</v>
      </c>
      <c r="D298" s="621">
        <v>-260928.47347</v>
      </c>
    </row>
    <row r="299" spans="1:4" ht="15" thickTop="1">
      <c r="A299" s="628" t="s">
        <v>511</v>
      </c>
      <c r="B299" s="623">
        <v>-119815.55622</v>
      </c>
      <c r="C299" s="623">
        <v>-27668.993780000001</v>
      </c>
      <c r="D299" s="623">
        <v>-147484.54999999999</v>
      </c>
    </row>
    <row r="300" spans="1:4" ht="14.25">
      <c r="A300" s="628" t="s">
        <v>512</v>
      </c>
      <c r="B300" s="623">
        <v>-20084.544850000002</v>
      </c>
      <c r="C300" s="623">
        <v>-3726.6857099999997</v>
      </c>
      <c r="D300" s="623">
        <v>-23811.23056</v>
      </c>
    </row>
    <row r="301" spans="1:4" ht="14.25">
      <c r="A301" s="628" t="s">
        <v>513</v>
      </c>
      <c r="B301" s="623">
        <v>-747.10378000000003</v>
      </c>
      <c r="C301" s="623">
        <v>-375.16864000000004</v>
      </c>
      <c r="D301" s="623">
        <v>-1122.27242</v>
      </c>
    </row>
    <row r="302" spans="1:4" ht="14.25">
      <c r="A302" s="628" t="s">
        <v>514</v>
      </c>
      <c r="B302" s="623">
        <v>-8715.3775500000011</v>
      </c>
      <c r="C302" s="623">
        <v>-1172.9253600000002</v>
      </c>
      <c r="D302" s="623">
        <v>-9888.3029100000003</v>
      </c>
    </row>
    <row r="303" spans="1:4" ht="14.25">
      <c r="A303" s="628" t="s">
        <v>515</v>
      </c>
      <c r="B303" s="623">
        <v>-13556.2101</v>
      </c>
      <c r="C303" s="623">
        <v>-3427.9271800000001</v>
      </c>
      <c r="D303" s="623">
        <v>-16984.137280000003</v>
      </c>
    </row>
    <row r="304" spans="1:4" ht="14.25">
      <c r="A304" s="628" t="s">
        <v>516</v>
      </c>
      <c r="B304" s="623">
        <v>-3614.82692</v>
      </c>
      <c r="C304" s="623">
        <v>-874.26773000000003</v>
      </c>
      <c r="D304" s="623">
        <v>-4489.09465</v>
      </c>
    </row>
    <row r="305" spans="1:4" ht="14.25">
      <c r="A305" s="628" t="s">
        <v>517</v>
      </c>
      <c r="B305" s="623">
        <v>-9364.0005600000004</v>
      </c>
      <c r="C305" s="623">
        <v>-1455.6716399999998</v>
      </c>
      <c r="D305" s="623">
        <v>-10819.672199999999</v>
      </c>
    </row>
    <row r="306" spans="1:4" ht="14.25">
      <c r="A306" s="628" t="s">
        <v>518</v>
      </c>
      <c r="B306" s="623">
        <v>-2275.4608800000001</v>
      </c>
      <c r="C306" s="623">
        <v>-190.62899999999999</v>
      </c>
      <c r="D306" s="623">
        <v>-2466.08988</v>
      </c>
    </row>
    <row r="307" spans="1:4" ht="15" thickBot="1">
      <c r="A307" s="628" t="s">
        <v>519</v>
      </c>
      <c r="B307" s="623">
        <v>-36088.751670000005</v>
      </c>
      <c r="C307" s="623">
        <v>-7774.3719000000001</v>
      </c>
      <c r="D307" s="623">
        <v>-43863.123570000003</v>
      </c>
    </row>
    <row r="308" spans="1:4" ht="16.5" thickTop="1" thickBot="1">
      <c r="A308" s="627" t="s">
        <v>520</v>
      </c>
      <c r="B308" s="621">
        <v>19357.901829999999</v>
      </c>
      <c r="C308" s="621">
        <v>-11246.09275</v>
      </c>
      <c r="D308" s="621">
        <v>8111.80908</v>
      </c>
    </row>
    <row r="309" spans="1:4" ht="15.75" thickTop="1">
      <c r="A309" s="632" t="s">
        <v>521</v>
      </c>
      <c r="B309" s="623">
        <v>12.112690000000001</v>
      </c>
      <c r="C309" s="623">
        <v>6.4000000000000005E-4</v>
      </c>
      <c r="D309" s="623">
        <v>12.113329999999999</v>
      </c>
    </row>
    <row r="310" spans="1:4" ht="14.25">
      <c r="A310" s="628" t="s">
        <v>522</v>
      </c>
      <c r="B310" s="623">
        <v>-0.35949000000000003</v>
      </c>
      <c r="C310" s="623">
        <v>6.4000000000000005E-4</v>
      </c>
      <c r="D310" s="623">
        <v>-0.35885</v>
      </c>
    </row>
    <row r="311" spans="1:4" ht="14.25">
      <c r="A311" s="628" t="s">
        <v>523</v>
      </c>
      <c r="B311" s="623">
        <v>12.47218</v>
      </c>
      <c r="C311" s="623">
        <v>0</v>
      </c>
      <c r="D311" s="623">
        <v>12.47218</v>
      </c>
    </row>
    <row r="312" spans="1:4" ht="15">
      <c r="A312" s="632" t="s">
        <v>524</v>
      </c>
      <c r="B312" s="623">
        <v>-0.21415999999999999</v>
      </c>
      <c r="C312" s="623">
        <v>-7.1199999999999999E-2</v>
      </c>
      <c r="D312" s="623">
        <v>-0.28536</v>
      </c>
    </row>
    <row r="313" spans="1:4" ht="14.25">
      <c r="A313" s="628" t="s">
        <v>525</v>
      </c>
      <c r="B313" s="623">
        <v>7.6670000000000002E-2</v>
      </c>
      <c r="C313" s="623">
        <v>-3.9780000000000003E-2</v>
      </c>
      <c r="D313" s="623">
        <v>3.6889999999999999E-2</v>
      </c>
    </row>
    <row r="314" spans="1:4" ht="15" thickBot="1">
      <c r="A314" s="628" t="s">
        <v>526</v>
      </c>
      <c r="B314" s="623">
        <v>-0.29082999999999998</v>
      </c>
      <c r="C314" s="623">
        <v>-3.1420000000000003E-2</v>
      </c>
      <c r="D314" s="623">
        <v>-0.32224999999999998</v>
      </c>
    </row>
    <row r="315" spans="1:4" ht="16.5" thickTop="1" thickBot="1">
      <c r="A315" s="627" t="s">
        <v>527</v>
      </c>
      <c r="B315" s="621">
        <v>19369.800360000001</v>
      </c>
      <c r="C315" s="621">
        <v>-11246.16331</v>
      </c>
      <c r="D315" s="621">
        <v>8123.6370499999994</v>
      </c>
    </row>
    <row r="316" spans="1:4" ht="15.75" thickTop="1" thickBot="1">
      <c r="A316" s="628" t="s">
        <v>528</v>
      </c>
      <c r="B316" s="623">
        <v>86.810249999999996</v>
      </c>
      <c r="C316" s="623">
        <v>0</v>
      </c>
      <c r="D316" s="623">
        <v>86.810249999999996</v>
      </c>
    </row>
    <row r="317" spans="1:4" ht="16.5" thickTop="1" thickBot="1">
      <c r="A317" s="627" t="s">
        <v>529</v>
      </c>
      <c r="B317" s="621">
        <v>19456.61061</v>
      </c>
      <c r="C317" s="621">
        <v>-11246.16331</v>
      </c>
      <c r="D317" s="621">
        <v>8210.4472999999998</v>
      </c>
    </row>
    <row r="318" spans="1:4" ht="15.75" thickTop="1" thickBot="1">
      <c r="A318" s="628" t="s">
        <v>530</v>
      </c>
      <c r="B318" s="623">
        <v>-173.45337000000001</v>
      </c>
      <c r="C318" s="623">
        <v>28.877490000000002</v>
      </c>
      <c r="D318" s="623">
        <v>-144.57588000000001</v>
      </c>
    </row>
    <row r="319" spans="1:4" ht="16.5" thickTop="1" thickBot="1">
      <c r="A319" s="627" t="s">
        <v>531</v>
      </c>
      <c r="B319" s="621">
        <v>19283.157239999997</v>
      </c>
      <c r="C319" s="621">
        <v>-11217.285820000001</v>
      </c>
      <c r="D319" s="621">
        <v>8065.8714199999995</v>
      </c>
    </row>
    <row r="320" spans="1:4" ht="15.75" thickTop="1" thickBot="1">
      <c r="A320" s="628" t="s">
        <v>532</v>
      </c>
      <c r="B320" s="623">
        <v>0</v>
      </c>
      <c r="C320" s="623">
        <v>0</v>
      </c>
      <c r="D320" s="623">
        <v>0</v>
      </c>
    </row>
    <row r="321" spans="1:4" ht="16.5" thickTop="1" thickBot="1">
      <c r="A321" s="627" t="s">
        <v>533</v>
      </c>
      <c r="B321" s="621">
        <v>19283.157239999997</v>
      </c>
      <c r="C321" s="621">
        <v>-11217.285820000001</v>
      </c>
      <c r="D321" s="621">
        <v>8065.8714199999995</v>
      </c>
    </row>
    <row r="322" spans="1:4" ht="16.5" thickTop="1" thickBot="1">
      <c r="A322" s="632" t="s">
        <v>534</v>
      </c>
      <c r="B322" s="623">
        <v>-6704.7388799999999</v>
      </c>
      <c r="C322" s="623">
        <v>0</v>
      </c>
      <c r="D322" s="623">
        <v>-6704.7388799999999</v>
      </c>
    </row>
    <row r="323" spans="1:4" ht="16.5" thickTop="1" thickBot="1">
      <c r="A323" s="627" t="s">
        <v>535</v>
      </c>
      <c r="B323" s="621">
        <v>12578.41836</v>
      </c>
      <c r="C323" s="621">
        <v>-11217.285820000001</v>
      </c>
      <c r="D323" s="621">
        <v>1361.1325400000001</v>
      </c>
    </row>
    <row r="324" spans="1:4" ht="7.5" customHeight="1" thickTop="1" thickBot="1">
      <c r="A324" s="659"/>
      <c r="B324" s="660"/>
      <c r="C324" s="660"/>
      <c r="D324" s="660"/>
    </row>
    <row r="325" spans="1:4" ht="12.75" thickTop="1">
      <c r="A325" s="281"/>
    </row>
    <row r="326" spans="1:4">
      <c r="A326" s="281"/>
    </row>
    <row r="327" spans="1:4">
      <c r="A327" s="281"/>
    </row>
    <row r="328" spans="1:4">
      <c r="A328" s="281"/>
    </row>
    <row r="329" spans="1:4">
      <c r="A329" s="281"/>
    </row>
    <row r="330" spans="1:4">
      <c r="A330" s="281"/>
    </row>
    <row r="331" spans="1:4">
      <c r="A331" s="281"/>
    </row>
    <row r="332" spans="1:4">
      <c r="A332" s="281"/>
    </row>
    <row r="333" spans="1:4">
      <c r="A333" s="281"/>
    </row>
    <row r="334" spans="1:4">
      <c r="A334" s="281"/>
    </row>
    <row r="335" spans="1:4">
      <c r="A335" s="281"/>
    </row>
    <row r="336" spans="1:4">
      <c r="A336" s="281"/>
    </row>
    <row r="337" spans="1:1">
      <c r="A337" s="281"/>
    </row>
    <row r="338" spans="1:1">
      <c r="A338" s="281"/>
    </row>
    <row r="339" spans="1:1">
      <c r="A339" s="281"/>
    </row>
    <row r="340" spans="1:1">
      <c r="A340" s="281"/>
    </row>
    <row r="341" spans="1:1">
      <c r="A341" s="281"/>
    </row>
    <row r="342" spans="1:1">
      <c r="A342" s="281"/>
    </row>
    <row r="343" spans="1:1">
      <c r="A343" s="281"/>
    </row>
    <row r="344" spans="1:1">
      <c r="A344" s="281"/>
    </row>
    <row r="345" spans="1:1">
      <c r="A345" s="281"/>
    </row>
    <row r="346" spans="1:1">
      <c r="A346" s="281"/>
    </row>
    <row r="347" spans="1:1">
      <c r="A347" s="281"/>
    </row>
    <row r="348" spans="1:1">
      <c r="A348" s="281"/>
    </row>
    <row r="349" spans="1:1">
      <c r="A349" s="281"/>
    </row>
    <row r="350" spans="1:1">
      <c r="A350" s="281"/>
    </row>
    <row r="351" spans="1:1">
      <c r="A351" s="281"/>
    </row>
    <row r="352" spans="1:1">
      <c r="A352" s="281"/>
    </row>
    <row r="353" spans="1:1">
      <c r="A353" s="281"/>
    </row>
    <row r="354" spans="1:1">
      <c r="A354" s="281"/>
    </row>
    <row r="355" spans="1:1">
      <c r="A355" s="281"/>
    </row>
    <row r="356" spans="1:1">
      <c r="A356" s="281"/>
    </row>
    <row r="357" spans="1:1">
      <c r="A357" s="281"/>
    </row>
    <row r="358" spans="1:1">
      <c r="A358" s="281"/>
    </row>
    <row r="359" spans="1:1">
      <c r="A359" s="281"/>
    </row>
    <row r="360" spans="1:1">
      <c r="A360" s="281"/>
    </row>
    <row r="361" spans="1:1">
      <c r="A361" s="281"/>
    </row>
    <row r="362" spans="1:1">
      <c r="A362" s="281"/>
    </row>
    <row r="363" spans="1:1">
      <c r="A363" s="281"/>
    </row>
    <row r="364" spans="1:1">
      <c r="A364" s="281"/>
    </row>
    <row r="365" spans="1:1">
      <c r="A365" s="281"/>
    </row>
    <row r="366" spans="1:1">
      <c r="A366" s="281"/>
    </row>
    <row r="367" spans="1:1">
      <c r="A367" s="281"/>
    </row>
    <row r="368" spans="1:1">
      <c r="A368" s="281"/>
    </row>
    <row r="369" spans="1:1">
      <c r="A369" s="281"/>
    </row>
    <row r="370" spans="1:1">
      <c r="A370" s="281"/>
    </row>
    <row r="371" spans="1:1">
      <c r="A371" s="281"/>
    </row>
    <row r="372" spans="1:1">
      <c r="A372" s="281"/>
    </row>
    <row r="373" spans="1:1">
      <c r="A373" s="281"/>
    </row>
    <row r="374" spans="1:1">
      <c r="A374" s="281"/>
    </row>
    <row r="375" spans="1:1">
      <c r="A375" s="281"/>
    </row>
    <row r="376" spans="1:1">
      <c r="A376" s="281"/>
    </row>
    <row r="377" spans="1:1">
      <c r="A377" s="281"/>
    </row>
    <row r="378" spans="1:1">
      <c r="A378" s="281"/>
    </row>
    <row r="379" spans="1:1">
      <c r="A379" s="281"/>
    </row>
    <row r="380" spans="1:1">
      <c r="A380" s="281"/>
    </row>
    <row r="381" spans="1:1">
      <c r="A381" s="281"/>
    </row>
    <row r="382" spans="1:1">
      <c r="A382" s="281"/>
    </row>
    <row r="383" spans="1:1">
      <c r="A383" s="281"/>
    </row>
    <row r="384" spans="1:1">
      <c r="A384" s="281"/>
    </row>
    <row r="385" spans="1:1">
      <c r="A385" s="281"/>
    </row>
    <row r="386" spans="1:1">
      <c r="A386" s="281"/>
    </row>
    <row r="387" spans="1:1">
      <c r="A387" s="281"/>
    </row>
    <row r="388" spans="1:1">
      <c r="A388" s="281"/>
    </row>
    <row r="389" spans="1:1">
      <c r="A389" s="281"/>
    </row>
    <row r="390" spans="1:1">
      <c r="A390" s="281"/>
    </row>
    <row r="391" spans="1:1">
      <c r="A391" s="281"/>
    </row>
    <row r="392" spans="1:1">
      <c r="A392" s="281"/>
    </row>
    <row r="393" spans="1:1">
      <c r="A393" s="281"/>
    </row>
    <row r="394" spans="1:1">
      <c r="A394" s="281"/>
    </row>
    <row r="395" spans="1:1">
      <c r="A395" s="281"/>
    </row>
    <row r="396" spans="1:1">
      <c r="A396" s="281"/>
    </row>
    <row r="397" spans="1:1">
      <c r="A397" s="281"/>
    </row>
    <row r="398" spans="1:1">
      <c r="A398" s="281"/>
    </row>
    <row r="399" spans="1:1">
      <c r="A399" s="281"/>
    </row>
    <row r="400" spans="1:1">
      <c r="A400" s="281"/>
    </row>
    <row r="401" spans="1:1">
      <c r="A401" s="281"/>
    </row>
    <row r="402" spans="1:1">
      <c r="A402" s="281"/>
    </row>
    <row r="403" spans="1:1">
      <c r="A403" s="281"/>
    </row>
    <row r="404" spans="1:1">
      <c r="A404" s="281"/>
    </row>
    <row r="405" spans="1:1">
      <c r="A405" s="281"/>
    </row>
    <row r="406" spans="1:1">
      <c r="A406" s="281"/>
    </row>
    <row r="407" spans="1:1">
      <c r="A407" s="281"/>
    </row>
    <row r="408" spans="1:1">
      <c r="A408" s="281"/>
    </row>
    <row r="409" spans="1:1">
      <c r="A409" s="281"/>
    </row>
    <row r="410" spans="1:1">
      <c r="A410" s="281"/>
    </row>
    <row r="411" spans="1:1">
      <c r="A411" s="281"/>
    </row>
    <row r="412" spans="1:1">
      <c r="A412" s="281"/>
    </row>
    <row r="413" spans="1:1">
      <c r="A413" s="281"/>
    </row>
    <row r="414" spans="1:1">
      <c r="A414" s="281"/>
    </row>
    <row r="415" spans="1:1">
      <c r="A415" s="281"/>
    </row>
    <row r="416" spans="1:1">
      <c r="A416" s="281"/>
    </row>
    <row r="417" spans="1:1">
      <c r="A417" s="281"/>
    </row>
    <row r="418" spans="1:1">
      <c r="A418" s="281"/>
    </row>
    <row r="419" spans="1:1">
      <c r="A419" s="281"/>
    </row>
    <row r="420" spans="1:1">
      <c r="A420" s="281"/>
    </row>
    <row r="421" spans="1:1">
      <c r="A421" s="281"/>
    </row>
    <row r="422" spans="1:1">
      <c r="A422" s="281"/>
    </row>
    <row r="423" spans="1:1">
      <c r="A423" s="281"/>
    </row>
    <row r="424" spans="1:1">
      <c r="A424" s="281"/>
    </row>
    <row r="425" spans="1:1">
      <c r="A425" s="281"/>
    </row>
    <row r="426" spans="1:1">
      <c r="A426" s="281"/>
    </row>
    <row r="427" spans="1:1">
      <c r="A427" s="281"/>
    </row>
    <row r="428" spans="1:1">
      <c r="A428" s="281"/>
    </row>
    <row r="429" spans="1:1">
      <c r="A429" s="281"/>
    </row>
    <row r="430" spans="1:1">
      <c r="A430" s="281"/>
    </row>
    <row r="431" spans="1:1">
      <c r="A431" s="281"/>
    </row>
    <row r="432" spans="1:1">
      <c r="A432" s="281"/>
    </row>
    <row r="433" spans="1:1">
      <c r="A433" s="281"/>
    </row>
    <row r="434" spans="1:1">
      <c r="A434" s="281"/>
    </row>
    <row r="435" spans="1:1">
      <c r="A435" s="281"/>
    </row>
    <row r="436" spans="1:1">
      <c r="A436" s="281"/>
    </row>
    <row r="437" spans="1:1">
      <c r="A437" s="281"/>
    </row>
    <row r="438" spans="1:1">
      <c r="A438" s="281"/>
    </row>
    <row r="439" spans="1:1">
      <c r="A439" s="281"/>
    </row>
    <row r="440" spans="1:1">
      <c r="A440" s="281"/>
    </row>
    <row r="441" spans="1:1">
      <c r="A441" s="281"/>
    </row>
    <row r="442" spans="1:1">
      <c r="A442" s="281"/>
    </row>
    <row r="443" spans="1:1">
      <c r="A443" s="281"/>
    </row>
    <row r="444" spans="1:1">
      <c r="A444" s="281"/>
    </row>
    <row r="445" spans="1:1">
      <c r="A445" s="281"/>
    </row>
    <row r="446" spans="1:1">
      <c r="A446" s="281"/>
    </row>
    <row r="447" spans="1:1">
      <c r="A447" s="281"/>
    </row>
    <row r="448" spans="1:1">
      <c r="A448" s="281"/>
    </row>
    <row r="449" spans="1:1">
      <c r="A449" s="281"/>
    </row>
    <row r="450" spans="1:1">
      <c r="A450" s="281"/>
    </row>
    <row r="451" spans="1:1">
      <c r="A451" s="281"/>
    </row>
    <row r="452" spans="1:1">
      <c r="A452" s="281"/>
    </row>
    <row r="453" spans="1:1">
      <c r="A453" s="281"/>
    </row>
    <row r="454" spans="1:1">
      <c r="A454" s="281"/>
    </row>
    <row r="455" spans="1:1">
      <c r="A455" s="281"/>
    </row>
    <row r="456" spans="1:1">
      <c r="A456" s="281"/>
    </row>
    <row r="457" spans="1:1">
      <c r="A457" s="281"/>
    </row>
    <row r="458" spans="1:1">
      <c r="A458" s="281"/>
    </row>
    <row r="459" spans="1:1">
      <c r="A459" s="281"/>
    </row>
    <row r="460" spans="1:1">
      <c r="A460" s="281"/>
    </row>
    <row r="461" spans="1:1">
      <c r="A461" s="281"/>
    </row>
    <row r="462" spans="1:1">
      <c r="A462" s="281"/>
    </row>
    <row r="463" spans="1:1">
      <c r="A463" s="281"/>
    </row>
    <row r="464" spans="1:1">
      <c r="A464" s="281"/>
    </row>
    <row r="465" spans="1:1">
      <c r="A465" s="281"/>
    </row>
    <row r="466" spans="1:1">
      <c r="A466" s="281"/>
    </row>
    <row r="467" spans="1:1">
      <c r="A467" s="281"/>
    </row>
    <row r="468" spans="1:1">
      <c r="A468" s="281"/>
    </row>
    <row r="469" spans="1:1">
      <c r="A469" s="281"/>
    </row>
    <row r="470" spans="1:1">
      <c r="A470" s="281"/>
    </row>
    <row r="471" spans="1:1">
      <c r="A471" s="281"/>
    </row>
    <row r="472" spans="1:1">
      <c r="A472" s="281"/>
    </row>
    <row r="473" spans="1:1">
      <c r="A473" s="281"/>
    </row>
    <row r="474" spans="1:1">
      <c r="A474" s="281"/>
    </row>
    <row r="475" spans="1:1">
      <c r="A475" s="281"/>
    </row>
    <row r="476" spans="1:1">
      <c r="A476" s="281"/>
    </row>
    <row r="477" spans="1:1">
      <c r="A477" s="281"/>
    </row>
    <row r="478" spans="1:1">
      <c r="A478" s="281"/>
    </row>
    <row r="479" spans="1:1">
      <c r="A479" s="281"/>
    </row>
    <row r="480" spans="1:1">
      <c r="A480" s="281"/>
    </row>
    <row r="481" spans="1:1">
      <c r="A481" s="281"/>
    </row>
    <row r="482" spans="1:1">
      <c r="A482" s="281"/>
    </row>
    <row r="483" spans="1:1">
      <c r="A483" s="281"/>
    </row>
    <row r="484" spans="1:1">
      <c r="A484" s="281"/>
    </row>
    <row r="485" spans="1:1">
      <c r="A485" s="281"/>
    </row>
    <row r="486" spans="1:1">
      <c r="A486" s="281"/>
    </row>
    <row r="487" spans="1:1">
      <c r="A487" s="281"/>
    </row>
    <row r="488" spans="1:1">
      <c r="A488" s="281"/>
    </row>
    <row r="489" spans="1:1">
      <c r="A489" s="281"/>
    </row>
    <row r="490" spans="1:1">
      <c r="A490" s="281"/>
    </row>
    <row r="491" spans="1:1">
      <c r="A491" s="281"/>
    </row>
    <row r="492" spans="1:1">
      <c r="A492" s="281"/>
    </row>
    <row r="493" spans="1:1">
      <c r="A493" s="281"/>
    </row>
    <row r="494" spans="1:1">
      <c r="A494" s="281"/>
    </row>
    <row r="495" spans="1:1">
      <c r="A495" s="281"/>
    </row>
    <row r="496" spans="1:1">
      <c r="A496" s="281"/>
    </row>
    <row r="497" spans="1:1">
      <c r="A497" s="281"/>
    </row>
    <row r="498" spans="1:1">
      <c r="A498" s="281"/>
    </row>
    <row r="499" spans="1:1">
      <c r="A499" s="281"/>
    </row>
    <row r="500" spans="1:1">
      <c r="A500" s="281"/>
    </row>
    <row r="501" spans="1:1">
      <c r="A501" s="281"/>
    </row>
    <row r="502" spans="1:1">
      <c r="A502" s="281"/>
    </row>
    <row r="503" spans="1:1">
      <c r="A503" s="281"/>
    </row>
    <row r="504" spans="1:1">
      <c r="A504" s="281"/>
    </row>
    <row r="505" spans="1:1">
      <c r="A505" s="281"/>
    </row>
    <row r="506" spans="1:1">
      <c r="A506" s="281"/>
    </row>
    <row r="507" spans="1:1">
      <c r="A507" s="281"/>
    </row>
    <row r="508" spans="1:1">
      <c r="A508" s="281"/>
    </row>
    <row r="509" spans="1:1">
      <c r="A509" s="281"/>
    </row>
    <row r="510" spans="1:1">
      <c r="A510" s="281"/>
    </row>
    <row r="511" spans="1:1">
      <c r="A511" s="281"/>
    </row>
    <row r="512" spans="1:1">
      <c r="A512" s="281"/>
    </row>
    <row r="513" spans="1:1">
      <c r="A513" s="281"/>
    </row>
    <row r="514" spans="1:1">
      <c r="A514" s="281"/>
    </row>
    <row r="515" spans="1:1">
      <c r="A515" s="281"/>
    </row>
    <row r="516" spans="1:1">
      <c r="A516" s="281"/>
    </row>
    <row r="517" spans="1:1">
      <c r="A517" s="281"/>
    </row>
    <row r="518" spans="1:1">
      <c r="A518" s="281"/>
    </row>
    <row r="519" spans="1:1">
      <c r="A519" s="281"/>
    </row>
    <row r="520" spans="1:1">
      <c r="A520" s="281"/>
    </row>
    <row r="521" spans="1:1">
      <c r="A521" s="281"/>
    </row>
    <row r="522" spans="1:1">
      <c r="A522" s="281"/>
    </row>
    <row r="523" spans="1:1">
      <c r="A523" s="281"/>
    </row>
    <row r="524" spans="1:1">
      <c r="A524" s="281"/>
    </row>
    <row r="525" spans="1:1">
      <c r="A525" s="281"/>
    </row>
    <row r="526" spans="1:1">
      <c r="A526" s="281"/>
    </row>
    <row r="527" spans="1:1">
      <c r="A527" s="281"/>
    </row>
    <row r="528" spans="1:1">
      <c r="A528" s="281"/>
    </row>
    <row r="529" spans="1:1">
      <c r="A529" s="281"/>
    </row>
    <row r="530" spans="1:1">
      <c r="A530" s="281"/>
    </row>
    <row r="531" spans="1:1">
      <c r="A531" s="281"/>
    </row>
    <row r="532" spans="1:1">
      <c r="A532" s="281"/>
    </row>
    <row r="533" spans="1:1">
      <c r="A533" s="281"/>
    </row>
    <row r="534" spans="1:1">
      <c r="A534" s="281"/>
    </row>
    <row r="535" spans="1:1">
      <c r="A535" s="281"/>
    </row>
    <row r="536" spans="1:1">
      <c r="A536" s="281"/>
    </row>
    <row r="537" spans="1:1">
      <c r="A537" s="281"/>
    </row>
    <row r="538" spans="1:1">
      <c r="A538" s="281"/>
    </row>
    <row r="539" spans="1:1">
      <c r="A539" s="281"/>
    </row>
    <row r="540" spans="1:1">
      <c r="A540" s="281"/>
    </row>
    <row r="541" spans="1:1">
      <c r="A541" s="281"/>
    </row>
    <row r="542" spans="1:1">
      <c r="A542" s="281"/>
    </row>
    <row r="543" spans="1:1">
      <c r="A543" s="281"/>
    </row>
    <row r="544" spans="1:1">
      <c r="A544" s="281"/>
    </row>
    <row r="545" spans="1:1">
      <c r="A545" s="281"/>
    </row>
    <row r="546" spans="1:1">
      <c r="A546" s="281"/>
    </row>
    <row r="547" spans="1:1">
      <c r="A547" s="281"/>
    </row>
    <row r="548" spans="1:1">
      <c r="A548" s="281"/>
    </row>
    <row r="549" spans="1:1">
      <c r="A549" s="281"/>
    </row>
    <row r="550" spans="1:1">
      <c r="A550" s="281"/>
    </row>
    <row r="551" spans="1:1">
      <c r="A551" s="281"/>
    </row>
    <row r="552" spans="1:1">
      <c r="A552" s="281"/>
    </row>
    <row r="553" spans="1:1">
      <c r="A553" s="281"/>
    </row>
    <row r="554" spans="1:1">
      <c r="A554" s="281"/>
    </row>
    <row r="555" spans="1:1">
      <c r="A555" s="281"/>
    </row>
    <row r="556" spans="1:1">
      <c r="A556" s="281"/>
    </row>
    <row r="557" spans="1:1">
      <c r="A557" s="281"/>
    </row>
    <row r="558" spans="1:1">
      <c r="A558" s="281"/>
    </row>
    <row r="559" spans="1:1">
      <c r="A559" s="281"/>
    </row>
    <row r="560" spans="1:1">
      <c r="A560" s="281"/>
    </row>
    <row r="561" spans="1:1">
      <c r="A561" s="281"/>
    </row>
    <row r="562" spans="1:1">
      <c r="A562" s="281"/>
    </row>
    <row r="563" spans="1:1">
      <c r="A563" s="281"/>
    </row>
    <row r="564" spans="1:1">
      <c r="A564" s="281"/>
    </row>
    <row r="565" spans="1:1">
      <c r="A565" s="281"/>
    </row>
    <row r="566" spans="1:1">
      <c r="A566" s="281"/>
    </row>
    <row r="567" spans="1:1">
      <c r="A567" s="281"/>
    </row>
    <row r="568" spans="1:1">
      <c r="A568" s="281"/>
    </row>
    <row r="569" spans="1:1">
      <c r="A569" s="281"/>
    </row>
    <row r="570" spans="1:1">
      <c r="A570" s="281"/>
    </row>
    <row r="571" spans="1:1">
      <c r="A571" s="281"/>
    </row>
    <row r="572" spans="1:1">
      <c r="A572" s="281"/>
    </row>
    <row r="573" spans="1:1">
      <c r="A573" s="281"/>
    </row>
    <row r="574" spans="1:1">
      <c r="A574" s="281"/>
    </row>
    <row r="575" spans="1:1">
      <c r="A575" s="281"/>
    </row>
    <row r="576" spans="1:1">
      <c r="A576" s="281"/>
    </row>
    <row r="577" spans="1:1">
      <c r="A577" s="281"/>
    </row>
    <row r="578" spans="1:1">
      <c r="A578" s="281"/>
    </row>
    <row r="579" spans="1:1">
      <c r="A579" s="281"/>
    </row>
    <row r="580" spans="1:1">
      <c r="A580" s="281"/>
    </row>
    <row r="581" spans="1:1">
      <c r="A581" s="281"/>
    </row>
    <row r="582" spans="1:1">
      <c r="A582" s="281"/>
    </row>
    <row r="583" spans="1:1">
      <c r="A583" s="281"/>
    </row>
    <row r="584" spans="1:1">
      <c r="A584" s="281"/>
    </row>
    <row r="585" spans="1:1">
      <c r="A585" s="281"/>
    </row>
    <row r="586" spans="1:1">
      <c r="A586" s="281"/>
    </row>
    <row r="587" spans="1:1">
      <c r="A587" s="281"/>
    </row>
    <row r="588" spans="1:1">
      <c r="A588" s="281"/>
    </row>
    <row r="589" spans="1:1">
      <c r="A589" s="281"/>
    </row>
    <row r="590" spans="1:1">
      <c r="A590" s="281"/>
    </row>
    <row r="591" spans="1:1">
      <c r="A591" s="281"/>
    </row>
    <row r="592" spans="1:1">
      <c r="A592" s="281"/>
    </row>
    <row r="593" spans="1:1">
      <c r="A593" s="281"/>
    </row>
    <row r="594" spans="1:1">
      <c r="A594" s="281"/>
    </row>
    <row r="595" spans="1:1">
      <c r="A595" s="281"/>
    </row>
    <row r="596" spans="1:1">
      <c r="A596" s="281"/>
    </row>
    <row r="597" spans="1:1">
      <c r="A597" s="281"/>
    </row>
    <row r="598" spans="1:1">
      <c r="A598" s="281"/>
    </row>
    <row r="599" spans="1:1">
      <c r="A599" s="281"/>
    </row>
    <row r="600" spans="1:1">
      <c r="A600" s="281"/>
    </row>
    <row r="601" spans="1:1">
      <c r="A601" s="281"/>
    </row>
    <row r="602" spans="1:1">
      <c r="A602" s="281"/>
    </row>
    <row r="603" spans="1:1">
      <c r="A603" s="281"/>
    </row>
    <row r="604" spans="1:1">
      <c r="A604" s="281"/>
    </row>
    <row r="605" spans="1:1">
      <c r="A605" s="281"/>
    </row>
    <row r="606" spans="1:1">
      <c r="A606" s="281"/>
    </row>
    <row r="607" spans="1:1">
      <c r="A607" s="281"/>
    </row>
    <row r="608" spans="1:1">
      <c r="A608" s="281"/>
    </row>
    <row r="609" spans="1:1">
      <c r="A609" s="281"/>
    </row>
    <row r="610" spans="1:1">
      <c r="A610" s="281"/>
    </row>
    <row r="611" spans="1:1">
      <c r="A611" s="281"/>
    </row>
    <row r="612" spans="1:1">
      <c r="A612" s="281"/>
    </row>
    <row r="613" spans="1:1">
      <c r="A613" s="281"/>
    </row>
    <row r="614" spans="1:1">
      <c r="A614" s="281"/>
    </row>
    <row r="615" spans="1:1">
      <c r="A615" s="281"/>
    </row>
    <row r="616" spans="1:1">
      <c r="A616" s="281"/>
    </row>
    <row r="617" spans="1:1">
      <c r="A617" s="281"/>
    </row>
    <row r="618" spans="1:1">
      <c r="A618" s="281"/>
    </row>
    <row r="619" spans="1:1">
      <c r="A619" s="281"/>
    </row>
    <row r="620" spans="1:1">
      <c r="A620" s="281"/>
    </row>
    <row r="621" spans="1:1">
      <c r="A621" s="281"/>
    </row>
    <row r="622" spans="1:1">
      <c r="A622" s="281"/>
    </row>
    <row r="623" spans="1:1">
      <c r="A623" s="281"/>
    </row>
    <row r="624" spans="1:1">
      <c r="A624" s="281"/>
    </row>
    <row r="625" spans="1:1">
      <c r="A625" s="281"/>
    </row>
    <row r="626" spans="1:1">
      <c r="A626" s="281"/>
    </row>
    <row r="627" spans="1:1">
      <c r="A627" s="281"/>
    </row>
    <row r="628" spans="1:1">
      <c r="A628" s="281"/>
    </row>
    <row r="629" spans="1:1">
      <c r="A629" s="281"/>
    </row>
    <row r="630" spans="1:1">
      <c r="A630" s="281"/>
    </row>
    <row r="631" spans="1:1">
      <c r="A631" s="281"/>
    </row>
    <row r="632" spans="1:1">
      <c r="A632" s="281"/>
    </row>
    <row r="633" spans="1:1">
      <c r="A633" s="281"/>
    </row>
    <row r="634" spans="1:1">
      <c r="A634" s="281"/>
    </row>
    <row r="635" spans="1:1">
      <c r="A635" s="281"/>
    </row>
    <row r="636" spans="1:1">
      <c r="A636" s="281"/>
    </row>
    <row r="637" spans="1:1">
      <c r="A637" s="281"/>
    </row>
    <row r="638" spans="1:1">
      <c r="A638" s="281"/>
    </row>
    <row r="639" spans="1:1">
      <c r="A639" s="281"/>
    </row>
    <row r="640" spans="1:1">
      <c r="A640" s="281"/>
    </row>
    <row r="641" spans="1:1">
      <c r="A641" s="281"/>
    </row>
    <row r="642" spans="1:1">
      <c r="A642" s="281"/>
    </row>
    <row r="643" spans="1:1">
      <c r="A643" s="281"/>
    </row>
    <row r="644" spans="1:1">
      <c r="A644" s="281"/>
    </row>
    <row r="645" spans="1:1">
      <c r="A645" s="281"/>
    </row>
    <row r="646" spans="1:1">
      <c r="A646" s="281"/>
    </row>
    <row r="647" spans="1:1">
      <c r="A647" s="281"/>
    </row>
    <row r="648" spans="1:1">
      <c r="A648" s="281"/>
    </row>
    <row r="649" spans="1:1">
      <c r="A649" s="281"/>
    </row>
    <row r="650" spans="1:1">
      <c r="A650" s="281"/>
    </row>
    <row r="651" spans="1:1">
      <c r="A651" s="281"/>
    </row>
    <row r="652" spans="1:1">
      <c r="A652" s="281"/>
    </row>
  </sheetData>
  <mergeCells count="4">
    <mergeCell ref="A2:D2"/>
    <mergeCell ref="A3:D3"/>
    <mergeCell ref="A4:D4"/>
    <mergeCell ref="A5:D5"/>
  </mergeCells>
  <pageMargins left="0.88" right="0.56000000000000005" top="0.52" bottom="0.26" header="0.5" footer="0.17"/>
  <pageSetup scale="71" orientation="portrait"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GX133"/>
  <sheetViews>
    <sheetView topLeftCell="A73" workbookViewId="0">
      <selection activeCell="A96" sqref="A96"/>
    </sheetView>
  </sheetViews>
  <sheetFormatPr defaultColWidth="11.42578125" defaultRowHeight="12.75"/>
  <cols>
    <col min="1" max="1" width="110.7109375" style="227" customWidth="1"/>
    <col min="2" max="2" width="8" style="194" customWidth="1"/>
    <col min="3" max="3" width="9.140625" style="194" customWidth="1"/>
    <col min="4" max="4" width="18.42578125" style="194" customWidth="1"/>
    <col min="5" max="5" width="2.85546875" style="289" customWidth="1"/>
    <col min="6" max="256" width="11.42578125" style="195"/>
    <col min="257" max="257" width="90.140625" style="195" customWidth="1"/>
    <col min="258" max="259" width="9.28515625" style="195" customWidth="1"/>
    <col min="260" max="260" width="16.28515625" style="195" customWidth="1"/>
    <col min="261" max="261" width="2.85546875" style="195" customWidth="1"/>
    <col min="262" max="512" width="11.42578125" style="195"/>
    <col min="513" max="513" width="90.140625" style="195" customWidth="1"/>
    <col min="514" max="515" width="9.28515625" style="195" customWidth="1"/>
    <col min="516" max="516" width="16.28515625" style="195" customWidth="1"/>
    <col min="517" max="517" width="2.85546875" style="195" customWidth="1"/>
    <col min="518" max="768" width="11.42578125" style="195"/>
    <col min="769" max="769" width="90.140625" style="195" customWidth="1"/>
    <col min="770" max="771" width="9.28515625" style="195" customWidth="1"/>
    <col min="772" max="772" width="16.28515625" style="195" customWidth="1"/>
    <col min="773" max="773" width="2.85546875" style="195" customWidth="1"/>
    <col min="774" max="1024" width="11.42578125" style="195"/>
    <col min="1025" max="1025" width="90.140625" style="195" customWidth="1"/>
    <col min="1026" max="1027" width="9.28515625" style="195" customWidth="1"/>
    <col min="1028" max="1028" width="16.28515625" style="195" customWidth="1"/>
    <col min="1029" max="1029" width="2.85546875" style="195" customWidth="1"/>
    <col min="1030" max="1280" width="11.42578125" style="195"/>
    <col min="1281" max="1281" width="90.140625" style="195" customWidth="1"/>
    <col min="1282" max="1283" width="9.28515625" style="195" customWidth="1"/>
    <col min="1284" max="1284" width="16.28515625" style="195" customWidth="1"/>
    <col min="1285" max="1285" width="2.85546875" style="195" customWidth="1"/>
    <col min="1286" max="1536" width="11.42578125" style="195"/>
    <col min="1537" max="1537" width="90.140625" style="195" customWidth="1"/>
    <col min="1538" max="1539" width="9.28515625" style="195" customWidth="1"/>
    <col min="1540" max="1540" width="16.28515625" style="195" customWidth="1"/>
    <col min="1541" max="1541" width="2.85546875" style="195" customWidth="1"/>
    <col min="1542" max="1792" width="11.42578125" style="195"/>
    <col min="1793" max="1793" width="90.140625" style="195" customWidth="1"/>
    <col min="1794" max="1795" width="9.28515625" style="195" customWidth="1"/>
    <col min="1796" max="1796" width="16.28515625" style="195" customWidth="1"/>
    <col min="1797" max="1797" width="2.85546875" style="195" customWidth="1"/>
    <col min="1798" max="2048" width="11.42578125" style="195"/>
    <col min="2049" max="2049" width="90.140625" style="195" customWidth="1"/>
    <col min="2050" max="2051" width="9.28515625" style="195" customWidth="1"/>
    <col min="2052" max="2052" width="16.28515625" style="195" customWidth="1"/>
    <col min="2053" max="2053" width="2.85546875" style="195" customWidth="1"/>
    <col min="2054" max="2304" width="11.42578125" style="195"/>
    <col min="2305" max="2305" width="90.140625" style="195" customWidth="1"/>
    <col min="2306" max="2307" width="9.28515625" style="195" customWidth="1"/>
    <col min="2308" max="2308" width="16.28515625" style="195" customWidth="1"/>
    <col min="2309" max="2309" width="2.85546875" style="195" customWidth="1"/>
    <col min="2310" max="2560" width="11.42578125" style="195"/>
    <col min="2561" max="2561" width="90.140625" style="195" customWidth="1"/>
    <col min="2562" max="2563" width="9.28515625" style="195" customWidth="1"/>
    <col min="2564" max="2564" width="16.28515625" style="195" customWidth="1"/>
    <col min="2565" max="2565" width="2.85546875" style="195" customWidth="1"/>
    <col min="2566" max="2816" width="11.42578125" style="195"/>
    <col min="2817" max="2817" width="90.140625" style="195" customWidth="1"/>
    <col min="2818" max="2819" width="9.28515625" style="195" customWidth="1"/>
    <col min="2820" max="2820" width="16.28515625" style="195" customWidth="1"/>
    <col min="2821" max="2821" width="2.85546875" style="195" customWidth="1"/>
    <col min="2822" max="3072" width="11.42578125" style="195"/>
    <col min="3073" max="3073" width="90.140625" style="195" customWidth="1"/>
    <col min="3074" max="3075" width="9.28515625" style="195" customWidth="1"/>
    <col min="3076" max="3076" width="16.28515625" style="195" customWidth="1"/>
    <col min="3077" max="3077" width="2.85546875" style="195" customWidth="1"/>
    <col min="3078" max="3328" width="11.42578125" style="195"/>
    <col min="3329" max="3329" width="90.140625" style="195" customWidth="1"/>
    <col min="3330" max="3331" width="9.28515625" style="195" customWidth="1"/>
    <col min="3332" max="3332" width="16.28515625" style="195" customWidth="1"/>
    <col min="3333" max="3333" width="2.85546875" style="195" customWidth="1"/>
    <col min="3334" max="3584" width="11.42578125" style="195"/>
    <col min="3585" max="3585" width="90.140625" style="195" customWidth="1"/>
    <col min="3586" max="3587" width="9.28515625" style="195" customWidth="1"/>
    <col min="3588" max="3588" width="16.28515625" style="195" customWidth="1"/>
    <col min="3589" max="3589" width="2.85546875" style="195" customWidth="1"/>
    <col min="3590" max="3840" width="11.42578125" style="195"/>
    <col min="3841" max="3841" width="90.140625" style="195" customWidth="1"/>
    <col min="3842" max="3843" width="9.28515625" style="195" customWidth="1"/>
    <col min="3844" max="3844" width="16.28515625" style="195" customWidth="1"/>
    <col min="3845" max="3845" width="2.85546875" style="195" customWidth="1"/>
    <col min="3846" max="4096" width="11.42578125" style="195"/>
    <col min="4097" max="4097" width="90.140625" style="195" customWidth="1"/>
    <col min="4098" max="4099" width="9.28515625" style="195" customWidth="1"/>
    <col min="4100" max="4100" width="16.28515625" style="195" customWidth="1"/>
    <col min="4101" max="4101" width="2.85546875" style="195" customWidth="1"/>
    <col min="4102" max="4352" width="11.42578125" style="195"/>
    <col min="4353" max="4353" width="90.140625" style="195" customWidth="1"/>
    <col min="4354" max="4355" width="9.28515625" style="195" customWidth="1"/>
    <col min="4356" max="4356" width="16.28515625" style="195" customWidth="1"/>
    <col min="4357" max="4357" width="2.85546875" style="195" customWidth="1"/>
    <col min="4358" max="4608" width="11.42578125" style="195"/>
    <col min="4609" max="4609" width="90.140625" style="195" customWidth="1"/>
    <col min="4610" max="4611" width="9.28515625" style="195" customWidth="1"/>
    <col min="4612" max="4612" width="16.28515625" style="195" customWidth="1"/>
    <col min="4613" max="4613" width="2.85546875" style="195" customWidth="1"/>
    <col min="4614" max="4864" width="11.42578125" style="195"/>
    <col min="4865" max="4865" width="90.140625" style="195" customWidth="1"/>
    <col min="4866" max="4867" width="9.28515625" style="195" customWidth="1"/>
    <col min="4868" max="4868" width="16.28515625" style="195" customWidth="1"/>
    <col min="4869" max="4869" width="2.85546875" style="195" customWidth="1"/>
    <col min="4870" max="5120" width="11.42578125" style="195"/>
    <col min="5121" max="5121" width="90.140625" style="195" customWidth="1"/>
    <col min="5122" max="5123" width="9.28515625" style="195" customWidth="1"/>
    <col min="5124" max="5124" width="16.28515625" style="195" customWidth="1"/>
    <col min="5125" max="5125" width="2.85546875" style="195" customWidth="1"/>
    <col min="5126" max="5376" width="11.42578125" style="195"/>
    <col min="5377" max="5377" width="90.140625" style="195" customWidth="1"/>
    <col min="5378" max="5379" width="9.28515625" style="195" customWidth="1"/>
    <col min="5380" max="5380" width="16.28515625" style="195" customWidth="1"/>
    <col min="5381" max="5381" width="2.85546875" style="195" customWidth="1"/>
    <col min="5382" max="5632" width="11.42578125" style="195"/>
    <col min="5633" max="5633" width="90.140625" style="195" customWidth="1"/>
    <col min="5634" max="5635" width="9.28515625" style="195" customWidth="1"/>
    <col min="5636" max="5636" width="16.28515625" style="195" customWidth="1"/>
    <col min="5637" max="5637" width="2.85546875" style="195" customWidth="1"/>
    <col min="5638" max="5888" width="11.42578125" style="195"/>
    <col min="5889" max="5889" width="90.140625" style="195" customWidth="1"/>
    <col min="5890" max="5891" width="9.28515625" style="195" customWidth="1"/>
    <col min="5892" max="5892" width="16.28515625" style="195" customWidth="1"/>
    <col min="5893" max="5893" width="2.85546875" style="195" customWidth="1"/>
    <col min="5894" max="6144" width="11.42578125" style="195"/>
    <col min="6145" max="6145" width="90.140625" style="195" customWidth="1"/>
    <col min="6146" max="6147" width="9.28515625" style="195" customWidth="1"/>
    <col min="6148" max="6148" width="16.28515625" style="195" customWidth="1"/>
    <col min="6149" max="6149" width="2.85546875" style="195" customWidth="1"/>
    <col min="6150" max="6400" width="11.42578125" style="195"/>
    <col min="6401" max="6401" width="90.140625" style="195" customWidth="1"/>
    <col min="6402" max="6403" width="9.28515625" style="195" customWidth="1"/>
    <col min="6404" max="6404" width="16.28515625" style="195" customWidth="1"/>
    <col min="6405" max="6405" width="2.85546875" style="195" customWidth="1"/>
    <col min="6406" max="6656" width="11.42578125" style="195"/>
    <col min="6657" max="6657" width="90.140625" style="195" customWidth="1"/>
    <col min="6658" max="6659" width="9.28515625" style="195" customWidth="1"/>
    <col min="6660" max="6660" width="16.28515625" style="195" customWidth="1"/>
    <col min="6661" max="6661" width="2.85546875" style="195" customWidth="1"/>
    <col min="6662" max="6912" width="11.42578125" style="195"/>
    <col min="6913" max="6913" width="90.140625" style="195" customWidth="1"/>
    <col min="6914" max="6915" width="9.28515625" style="195" customWidth="1"/>
    <col min="6916" max="6916" width="16.28515625" style="195" customWidth="1"/>
    <col min="6917" max="6917" width="2.85546875" style="195" customWidth="1"/>
    <col min="6918" max="7168" width="11.42578125" style="195"/>
    <col min="7169" max="7169" width="90.140625" style="195" customWidth="1"/>
    <col min="7170" max="7171" width="9.28515625" style="195" customWidth="1"/>
    <col min="7172" max="7172" width="16.28515625" style="195" customWidth="1"/>
    <col min="7173" max="7173" width="2.85546875" style="195" customWidth="1"/>
    <col min="7174" max="7424" width="11.42578125" style="195"/>
    <col min="7425" max="7425" width="90.140625" style="195" customWidth="1"/>
    <col min="7426" max="7427" width="9.28515625" style="195" customWidth="1"/>
    <col min="7428" max="7428" width="16.28515625" style="195" customWidth="1"/>
    <col min="7429" max="7429" width="2.85546875" style="195" customWidth="1"/>
    <col min="7430" max="7680" width="11.42578125" style="195"/>
    <col min="7681" max="7681" width="90.140625" style="195" customWidth="1"/>
    <col min="7682" max="7683" width="9.28515625" style="195" customWidth="1"/>
    <col min="7684" max="7684" width="16.28515625" style="195" customWidth="1"/>
    <col min="7685" max="7685" width="2.85546875" style="195" customWidth="1"/>
    <col min="7686" max="7936" width="11.42578125" style="195"/>
    <col min="7937" max="7937" width="90.140625" style="195" customWidth="1"/>
    <col min="7938" max="7939" width="9.28515625" style="195" customWidth="1"/>
    <col min="7940" max="7940" width="16.28515625" style="195" customWidth="1"/>
    <col min="7941" max="7941" width="2.85546875" style="195" customWidth="1"/>
    <col min="7942" max="8192" width="11.42578125" style="195"/>
    <col min="8193" max="8193" width="90.140625" style="195" customWidth="1"/>
    <col min="8194" max="8195" width="9.28515625" style="195" customWidth="1"/>
    <col min="8196" max="8196" width="16.28515625" style="195" customWidth="1"/>
    <col min="8197" max="8197" width="2.85546875" style="195" customWidth="1"/>
    <col min="8198" max="8448" width="11.42578125" style="195"/>
    <col min="8449" max="8449" width="90.140625" style="195" customWidth="1"/>
    <col min="8450" max="8451" width="9.28515625" style="195" customWidth="1"/>
    <col min="8452" max="8452" width="16.28515625" style="195" customWidth="1"/>
    <col min="8453" max="8453" width="2.85546875" style="195" customWidth="1"/>
    <col min="8454" max="8704" width="11.42578125" style="195"/>
    <col min="8705" max="8705" width="90.140625" style="195" customWidth="1"/>
    <col min="8706" max="8707" width="9.28515625" style="195" customWidth="1"/>
    <col min="8708" max="8708" width="16.28515625" style="195" customWidth="1"/>
    <col min="8709" max="8709" width="2.85546875" style="195" customWidth="1"/>
    <col min="8710" max="8960" width="11.42578125" style="195"/>
    <col min="8961" max="8961" width="90.140625" style="195" customWidth="1"/>
    <col min="8962" max="8963" width="9.28515625" style="195" customWidth="1"/>
    <col min="8964" max="8964" width="16.28515625" style="195" customWidth="1"/>
    <col min="8965" max="8965" width="2.85546875" style="195" customWidth="1"/>
    <col min="8966" max="9216" width="11.42578125" style="195"/>
    <col min="9217" max="9217" width="90.140625" style="195" customWidth="1"/>
    <col min="9218" max="9219" width="9.28515625" style="195" customWidth="1"/>
    <col min="9220" max="9220" width="16.28515625" style="195" customWidth="1"/>
    <col min="9221" max="9221" width="2.85546875" style="195" customWidth="1"/>
    <col min="9222" max="9472" width="11.42578125" style="195"/>
    <col min="9473" max="9473" width="90.140625" style="195" customWidth="1"/>
    <col min="9474" max="9475" width="9.28515625" style="195" customWidth="1"/>
    <col min="9476" max="9476" width="16.28515625" style="195" customWidth="1"/>
    <col min="9477" max="9477" width="2.85546875" style="195" customWidth="1"/>
    <col min="9478" max="9728" width="11.42578125" style="195"/>
    <col min="9729" max="9729" width="90.140625" style="195" customWidth="1"/>
    <col min="9730" max="9731" width="9.28515625" style="195" customWidth="1"/>
    <col min="9732" max="9732" width="16.28515625" style="195" customWidth="1"/>
    <col min="9733" max="9733" width="2.85546875" style="195" customWidth="1"/>
    <col min="9734" max="9984" width="11.42578125" style="195"/>
    <col min="9985" max="9985" width="90.140625" style="195" customWidth="1"/>
    <col min="9986" max="9987" width="9.28515625" style="195" customWidth="1"/>
    <col min="9988" max="9988" width="16.28515625" style="195" customWidth="1"/>
    <col min="9989" max="9989" width="2.85546875" style="195" customWidth="1"/>
    <col min="9990" max="10240" width="11.42578125" style="195"/>
    <col min="10241" max="10241" width="90.140625" style="195" customWidth="1"/>
    <col min="10242" max="10243" width="9.28515625" style="195" customWidth="1"/>
    <col min="10244" max="10244" width="16.28515625" style="195" customWidth="1"/>
    <col min="10245" max="10245" width="2.85546875" style="195" customWidth="1"/>
    <col min="10246" max="10496" width="11.42578125" style="195"/>
    <col min="10497" max="10497" width="90.140625" style="195" customWidth="1"/>
    <col min="10498" max="10499" width="9.28515625" style="195" customWidth="1"/>
    <col min="10500" max="10500" width="16.28515625" style="195" customWidth="1"/>
    <col min="10501" max="10501" width="2.85546875" style="195" customWidth="1"/>
    <col min="10502" max="10752" width="11.42578125" style="195"/>
    <col min="10753" max="10753" width="90.140625" style="195" customWidth="1"/>
    <col min="10754" max="10755" width="9.28515625" style="195" customWidth="1"/>
    <col min="10756" max="10756" width="16.28515625" style="195" customWidth="1"/>
    <col min="10757" max="10757" width="2.85546875" style="195" customWidth="1"/>
    <col min="10758" max="11008" width="11.42578125" style="195"/>
    <col min="11009" max="11009" width="90.140625" style="195" customWidth="1"/>
    <col min="11010" max="11011" width="9.28515625" style="195" customWidth="1"/>
    <col min="11012" max="11012" width="16.28515625" style="195" customWidth="1"/>
    <col min="11013" max="11013" width="2.85546875" style="195" customWidth="1"/>
    <col min="11014" max="11264" width="11.42578125" style="195"/>
    <col min="11265" max="11265" width="90.140625" style="195" customWidth="1"/>
    <col min="11266" max="11267" width="9.28515625" style="195" customWidth="1"/>
    <col min="11268" max="11268" width="16.28515625" style="195" customWidth="1"/>
    <col min="11269" max="11269" width="2.85546875" style="195" customWidth="1"/>
    <col min="11270" max="11520" width="11.42578125" style="195"/>
    <col min="11521" max="11521" width="90.140625" style="195" customWidth="1"/>
    <col min="11522" max="11523" width="9.28515625" style="195" customWidth="1"/>
    <col min="11524" max="11524" width="16.28515625" style="195" customWidth="1"/>
    <col min="11525" max="11525" width="2.85546875" style="195" customWidth="1"/>
    <col min="11526" max="11776" width="11.42578125" style="195"/>
    <col min="11777" max="11777" width="90.140625" style="195" customWidth="1"/>
    <col min="11778" max="11779" width="9.28515625" style="195" customWidth="1"/>
    <col min="11780" max="11780" width="16.28515625" style="195" customWidth="1"/>
    <col min="11781" max="11781" width="2.85546875" style="195" customWidth="1"/>
    <col min="11782" max="12032" width="11.42578125" style="195"/>
    <col min="12033" max="12033" width="90.140625" style="195" customWidth="1"/>
    <col min="12034" max="12035" width="9.28515625" style="195" customWidth="1"/>
    <col min="12036" max="12036" width="16.28515625" style="195" customWidth="1"/>
    <col min="12037" max="12037" width="2.85546875" style="195" customWidth="1"/>
    <col min="12038" max="12288" width="11.42578125" style="195"/>
    <col min="12289" max="12289" width="90.140625" style="195" customWidth="1"/>
    <col min="12290" max="12291" width="9.28515625" style="195" customWidth="1"/>
    <col min="12292" max="12292" width="16.28515625" style="195" customWidth="1"/>
    <col min="12293" max="12293" width="2.85546875" style="195" customWidth="1"/>
    <col min="12294" max="12544" width="11.42578125" style="195"/>
    <col min="12545" max="12545" width="90.140625" style="195" customWidth="1"/>
    <col min="12546" max="12547" width="9.28515625" style="195" customWidth="1"/>
    <col min="12548" max="12548" width="16.28515625" style="195" customWidth="1"/>
    <col min="12549" max="12549" width="2.85546875" style="195" customWidth="1"/>
    <col min="12550" max="12800" width="11.42578125" style="195"/>
    <col min="12801" max="12801" width="90.140625" style="195" customWidth="1"/>
    <col min="12802" max="12803" width="9.28515625" style="195" customWidth="1"/>
    <col min="12804" max="12804" width="16.28515625" style="195" customWidth="1"/>
    <col min="12805" max="12805" width="2.85546875" style="195" customWidth="1"/>
    <col min="12806" max="13056" width="11.42578125" style="195"/>
    <col min="13057" max="13057" width="90.140625" style="195" customWidth="1"/>
    <col min="13058" max="13059" width="9.28515625" style="195" customWidth="1"/>
    <col min="13060" max="13060" width="16.28515625" style="195" customWidth="1"/>
    <col min="13061" max="13061" width="2.85546875" style="195" customWidth="1"/>
    <col min="13062" max="13312" width="11.42578125" style="195"/>
    <col min="13313" max="13313" width="90.140625" style="195" customWidth="1"/>
    <col min="13314" max="13315" width="9.28515625" style="195" customWidth="1"/>
    <col min="13316" max="13316" width="16.28515625" style="195" customWidth="1"/>
    <col min="13317" max="13317" width="2.85546875" style="195" customWidth="1"/>
    <col min="13318" max="13568" width="11.42578125" style="195"/>
    <col min="13569" max="13569" width="90.140625" style="195" customWidth="1"/>
    <col min="13570" max="13571" width="9.28515625" style="195" customWidth="1"/>
    <col min="13572" max="13572" width="16.28515625" style="195" customWidth="1"/>
    <col min="13573" max="13573" width="2.85546875" style="195" customWidth="1"/>
    <col min="13574" max="13824" width="11.42578125" style="195"/>
    <col min="13825" max="13825" width="90.140625" style="195" customWidth="1"/>
    <col min="13826" max="13827" width="9.28515625" style="195" customWidth="1"/>
    <col min="13828" max="13828" width="16.28515625" style="195" customWidth="1"/>
    <col min="13829" max="13829" width="2.85546875" style="195" customWidth="1"/>
    <col min="13830" max="14080" width="11.42578125" style="195"/>
    <col min="14081" max="14081" width="90.140625" style="195" customWidth="1"/>
    <col min="14082" max="14083" width="9.28515625" style="195" customWidth="1"/>
    <col min="14084" max="14084" width="16.28515625" style="195" customWidth="1"/>
    <col min="14085" max="14085" width="2.85546875" style="195" customWidth="1"/>
    <col min="14086" max="14336" width="11.42578125" style="195"/>
    <col min="14337" max="14337" width="90.140625" style="195" customWidth="1"/>
    <col min="14338" max="14339" width="9.28515625" style="195" customWidth="1"/>
    <col min="14340" max="14340" width="16.28515625" style="195" customWidth="1"/>
    <col min="14341" max="14341" width="2.85546875" style="195" customWidth="1"/>
    <col min="14342" max="14592" width="11.42578125" style="195"/>
    <col min="14593" max="14593" width="90.140625" style="195" customWidth="1"/>
    <col min="14594" max="14595" width="9.28515625" style="195" customWidth="1"/>
    <col min="14596" max="14596" width="16.28515625" style="195" customWidth="1"/>
    <col min="14597" max="14597" width="2.85546875" style="195" customWidth="1"/>
    <col min="14598" max="14848" width="11.42578125" style="195"/>
    <col min="14849" max="14849" width="90.140625" style="195" customWidth="1"/>
    <col min="14850" max="14851" width="9.28515625" style="195" customWidth="1"/>
    <col min="14852" max="14852" width="16.28515625" style="195" customWidth="1"/>
    <col min="14853" max="14853" width="2.85546875" style="195" customWidth="1"/>
    <col min="14854" max="15104" width="11.42578125" style="195"/>
    <col min="15105" max="15105" width="90.140625" style="195" customWidth="1"/>
    <col min="15106" max="15107" width="9.28515625" style="195" customWidth="1"/>
    <col min="15108" max="15108" width="16.28515625" style="195" customWidth="1"/>
    <col min="15109" max="15109" width="2.85546875" style="195" customWidth="1"/>
    <col min="15110" max="15360" width="11.42578125" style="195"/>
    <col min="15361" max="15361" width="90.140625" style="195" customWidth="1"/>
    <col min="15362" max="15363" width="9.28515625" style="195" customWidth="1"/>
    <col min="15364" max="15364" width="16.28515625" style="195" customWidth="1"/>
    <col min="15365" max="15365" width="2.85546875" style="195" customWidth="1"/>
    <col min="15366" max="15616" width="11.42578125" style="195"/>
    <col min="15617" max="15617" width="90.140625" style="195" customWidth="1"/>
    <col min="15618" max="15619" width="9.28515625" style="195" customWidth="1"/>
    <col min="15620" max="15620" width="16.28515625" style="195" customWidth="1"/>
    <col min="15621" max="15621" width="2.85546875" style="195" customWidth="1"/>
    <col min="15622" max="15872" width="11.42578125" style="195"/>
    <col min="15873" max="15873" width="90.140625" style="195" customWidth="1"/>
    <col min="15874" max="15875" width="9.28515625" style="195" customWidth="1"/>
    <col min="15876" max="15876" width="16.28515625" style="195" customWidth="1"/>
    <col min="15877" max="15877" width="2.85546875" style="195" customWidth="1"/>
    <col min="15878" max="16128" width="11.42578125" style="195"/>
    <col min="16129" max="16129" width="90.140625" style="195" customWidth="1"/>
    <col min="16130" max="16131" width="9.28515625" style="195" customWidth="1"/>
    <col min="16132" max="16132" width="16.28515625" style="195" customWidth="1"/>
    <col min="16133" max="16133" width="2.85546875" style="195" customWidth="1"/>
    <col min="16134" max="16384" width="11.42578125" style="195"/>
  </cols>
  <sheetData>
    <row r="1" spans="1:206" s="212" customFormat="1" ht="17.25" customHeight="1">
      <c r="A1" s="1444"/>
      <c r="B1" s="1412"/>
      <c r="C1" s="1412"/>
      <c r="D1" s="1412"/>
    </row>
    <row r="2" spans="1:206" s="237" customFormat="1" ht="20.25">
      <c r="A2" s="1445" t="s">
        <v>540</v>
      </c>
      <c r="B2" s="1445"/>
      <c r="C2" s="1445"/>
      <c r="D2" s="1445"/>
    </row>
    <row r="3" spans="1:206" s="237" customFormat="1" ht="20.25">
      <c r="A3" s="1445" t="s">
        <v>565</v>
      </c>
      <c r="B3" s="1445"/>
      <c r="C3" s="1445"/>
      <c r="D3" s="1445"/>
    </row>
    <row r="4" spans="1:206" s="284" customFormat="1" ht="28.5" customHeight="1">
      <c r="A4" s="1446" t="s">
        <v>1411</v>
      </c>
      <c r="B4" s="1446"/>
      <c r="C4" s="1446"/>
      <c r="D4" s="1446"/>
    </row>
    <row r="5" spans="1:206" s="237" customFormat="1" ht="9" customHeight="1">
      <c r="A5" s="1445"/>
      <c r="B5" s="1445"/>
      <c r="C5" s="1445"/>
      <c r="D5" s="1445"/>
    </row>
    <row r="6" spans="1:206" ht="6.75" customHeight="1">
      <c r="A6" s="285"/>
      <c r="E6" s="195"/>
    </row>
    <row r="7" spans="1:206" ht="5.25" customHeight="1">
      <c r="A7" s="285"/>
      <c r="B7" s="286"/>
      <c r="C7" s="286"/>
      <c r="D7" s="286"/>
      <c r="E7" s="195"/>
    </row>
    <row r="8" spans="1:206" ht="15">
      <c r="A8" s="844"/>
      <c r="B8" s="853" t="s">
        <v>93</v>
      </c>
      <c r="C8" s="853" t="s">
        <v>91</v>
      </c>
      <c r="D8" s="853" t="s">
        <v>564</v>
      </c>
      <c r="E8" s="195"/>
    </row>
    <row r="9" spans="1:206" ht="3" customHeight="1">
      <c r="A9" s="674"/>
      <c r="B9" s="672"/>
      <c r="C9" s="672"/>
      <c r="D9" s="672"/>
      <c r="E9" s="195"/>
    </row>
    <row r="10" spans="1:206" ht="15" customHeight="1">
      <c r="A10" s="673" t="s">
        <v>566</v>
      </c>
      <c r="B10" s="669"/>
      <c r="C10" s="669"/>
      <c r="D10" s="669"/>
      <c r="E10" s="195"/>
    </row>
    <row r="11" spans="1:206" ht="15" customHeight="1">
      <c r="A11" s="674" t="s">
        <v>567</v>
      </c>
      <c r="B11" s="675">
        <v>0.1142</v>
      </c>
      <c r="C11" s="675">
        <v>0.1076</v>
      </c>
      <c r="D11" s="675">
        <v>0.1128</v>
      </c>
      <c r="E11" s="287"/>
      <c r="F11" s="287"/>
      <c r="G11" s="287"/>
      <c r="H11" s="287"/>
      <c r="I11" s="287"/>
      <c r="J11" s="287"/>
      <c r="K11" s="287"/>
      <c r="L11" s="287"/>
      <c r="M11" s="287"/>
      <c r="N11" s="287"/>
      <c r="O11" s="287"/>
      <c r="P11" s="287"/>
      <c r="Q11" s="287"/>
      <c r="R11" s="287"/>
      <c r="S11" s="287"/>
      <c r="T11" s="287"/>
      <c r="U11" s="287"/>
      <c r="V11" s="287"/>
      <c r="W11" s="287"/>
      <c r="X11" s="287"/>
      <c r="Y11" s="287"/>
      <c r="Z11" s="287"/>
      <c r="AA11" s="287"/>
      <c r="AB11" s="287"/>
      <c r="AC11" s="287"/>
      <c r="AD11" s="287"/>
      <c r="AE11" s="287"/>
      <c r="AF11" s="287"/>
      <c r="AG11" s="287"/>
      <c r="AH11" s="287"/>
      <c r="AI11" s="287"/>
      <c r="AJ11" s="287"/>
      <c r="AK11" s="287"/>
      <c r="AL11" s="287"/>
      <c r="AM11" s="287"/>
      <c r="AN11" s="287"/>
      <c r="AO11" s="287"/>
      <c r="AP11" s="287"/>
      <c r="AQ11" s="287"/>
      <c r="AR11" s="287"/>
      <c r="AS11" s="287"/>
      <c r="AT11" s="287"/>
      <c r="AU11" s="287"/>
      <c r="AV11" s="287"/>
      <c r="AW11" s="287"/>
      <c r="AX11" s="287"/>
      <c r="AY11" s="287"/>
      <c r="AZ11" s="287"/>
      <c r="BA11" s="287"/>
      <c r="BB11" s="287"/>
      <c r="BC11" s="287"/>
      <c r="BD11" s="287"/>
      <c r="BE11" s="287"/>
      <c r="BF11" s="287"/>
      <c r="BG11" s="287"/>
      <c r="BH11" s="287"/>
      <c r="BI11" s="287"/>
      <c r="BJ11" s="287"/>
      <c r="BK11" s="287"/>
      <c r="BL11" s="287"/>
      <c r="BM11" s="287"/>
      <c r="BN11" s="287"/>
      <c r="BO11" s="287"/>
      <c r="BP11" s="287"/>
      <c r="BQ11" s="287"/>
      <c r="BR11" s="287"/>
      <c r="BS11" s="287"/>
      <c r="BT11" s="287"/>
      <c r="BU11" s="287"/>
      <c r="BV11" s="287"/>
      <c r="BW11" s="287"/>
      <c r="BX11" s="287"/>
      <c r="BY11" s="287"/>
      <c r="BZ11" s="287"/>
      <c r="CA11" s="287"/>
      <c r="CB11" s="287"/>
      <c r="CC11" s="287"/>
      <c r="CD11" s="287"/>
      <c r="CE11" s="287"/>
      <c r="CF11" s="287"/>
      <c r="CG11" s="287"/>
      <c r="CH11" s="287"/>
      <c r="CI11" s="287"/>
      <c r="CJ11" s="287"/>
      <c r="CK11" s="287"/>
      <c r="CL11" s="287"/>
      <c r="CM11" s="287"/>
      <c r="CN11" s="287"/>
      <c r="CO11" s="287"/>
      <c r="CP11" s="287"/>
      <c r="CQ11" s="287"/>
      <c r="CR11" s="287"/>
      <c r="CS11" s="287"/>
      <c r="CT11" s="287"/>
      <c r="CU11" s="287"/>
      <c r="CV11" s="287"/>
      <c r="CW11" s="287"/>
      <c r="CX11" s="287"/>
      <c r="CY11" s="287"/>
      <c r="CZ11" s="287"/>
      <c r="DA11" s="287"/>
      <c r="DB11" s="287"/>
      <c r="DC11" s="287"/>
      <c r="DD11" s="287"/>
      <c r="DE11" s="287"/>
      <c r="DF11" s="287"/>
      <c r="DG11" s="287"/>
      <c r="DH11" s="287"/>
      <c r="DI11" s="287"/>
      <c r="DJ11" s="287"/>
      <c r="DK11" s="287"/>
      <c r="DL11" s="287"/>
      <c r="DM11" s="287"/>
      <c r="DN11" s="287"/>
      <c r="DO11" s="287"/>
      <c r="DP11" s="287"/>
      <c r="DQ11" s="287"/>
      <c r="DR11" s="287"/>
      <c r="DS11" s="287"/>
      <c r="DT11" s="287"/>
      <c r="DU11" s="287"/>
      <c r="DV11" s="287"/>
      <c r="DW11" s="287"/>
      <c r="DX11" s="287"/>
      <c r="DY11" s="287"/>
      <c r="DZ11" s="287"/>
      <c r="EA11" s="287"/>
      <c r="EB11" s="287"/>
      <c r="EC11" s="287"/>
      <c r="ED11" s="287"/>
      <c r="EE11" s="287"/>
      <c r="EF11" s="287"/>
      <c r="EG11" s="287"/>
      <c r="EH11" s="287"/>
      <c r="EI11" s="287"/>
      <c r="EJ11" s="287"/>
      <c r="EK11" s="287"/>
      <c r="EL11" s="287"/>
      <c r="EM11" s="287"/>
      <c r="EN11" s="287"/>
      <c r="EO11" s="287"/>
      <c r="EP11" s="287"/>
      <c r="EQ11" s="287"/>
      <c r="ER11" s="287"/>
      <c r="ES11" s="287"/>
      <c r="ET11" s="287"/>
      <c r="EU11" s="287"/>
      <c r="EV11" s="287"/>
      <c r="EW11" s="287"/>
      <c r="EX11" s="287"/>
      <c r="EY11" s="287"/>
      <c r="EZ11" s="287"/>
      <c r="FA11" s="287"/>
      <c r="FB11" s="287"/>
      <c r="FC11" s="287"/>
      <c r="FD11" s="287"/>
      <c r="FE11" s="287"/>
      <c r="FF11" s="287"/>
      <c r="FG11" s="287"/>
      <c r="FH11" s="287"/>
      <c r="FI11" s="287"/>
      <c r="FJ11" s="287"/>
      <c r="FK11" s="287"/>
      <c r="FL11" s="287"/>
      <c r="FM11" s="287"/>
      <c r="FN11" s="287"/>
      <c r="FO11" s="287"/>
      <c r="FP11" s="287"/>
      <c r="FQ11" s="287"/>
      <c r="FR11" s="287"/>
      <c r="FS11" s="287"/>
      <c r="FT11" s="287"/>
      <c r="FU11" s="287"/>
      <c r="FV11" s="287"/>
      <c r="FW11" s="287"/>
      <c r="FX11" s="287"/>
      <c r="FY11" s="287"/>
      <c r="FZ11" s="287"/>
      <c r="GA11" s="287"/>
      <c r="GB11" s="287"/>
      <c r="GC11" s="287"/>
      <c r="GD11" s="287"/>
      <c r="GE11" s="287"/>
      <c r="GF11" s="287"/>
      <c r="GG11" s="287"/>
      <c r="GH11" s="287"/>
      <c r="GI11" s="287"/>
      <c r="GJ11" s="287"/>
      <c r="GK11" s="287"/>
      <c r="GL11" s="287"/>
      <c r="GM11" s="287"/>
      <c r="GN11" s="287"/>
      <c r="GO11" s="287"/>
      <c r="GP11" s="287"/>
      <c r="GQ11" s="287"/>
      <c r="GR11" s="287"/>
      <c r="GS11" s="287"/>
      <c r="GT11" s="287"/>
      <c r="GU11" s="287"/>
      <c r="GV11" s="287"/>
      <c r="GW11" s="287"/>
      <c r="GX11" s="287"/>
    </row>
    <row r="12" spans="1:206" ht="15" customHeight="1">
      <c r="A12" s="674" t="s">
        <v>568</v>
      </c>
      <c r="B12" s="675">
        <v>0.80320000000000003</v>
      </c>
      <c r="C12" s="675">
        <v>0.78059999999999996</v>
      </c>
      <c r="D12" s="675">
        <v>0.7984</v>
      </c>
      <c r="E12" s="195"/>
    </row>
    <row r="13" spans="1:206" ht="15" customHeight="1">
      <c r="A13" s="674"/>
      <c r="B13" s="675"/>
      <c r="C13" s="675"/>
      <c r="D13" s="675"/>
      <c r="E13" s="195"/>
    </row>
    <row r="14" spans="1:206" ht="15" customHeight="1">
      <c r="A14" s="673" t="s">
        <v>569</v>
      </c>
      <c r="B14" s="676"/>
      <c r="C14" s="676"/>
      <c r="D14" s="676"/>
      <c r="E14" s="195"/>
    </row>
    <row r="15" spans="1:206" ht="15" customHeight="1">
      <c r="A15" s="677" t="s">
        <v>570</v>
      </c>
      <c r="B15" s="675">
        <v>0.79479999999999995</v>
      </c>
      <c r="C15" s="675">
        <v>0.70540000000000003</v>
      </c>
      <c r="D15" s="675">
        <v>0.77600000000000002</v>
      </c>
      <c r="E15" s="195"/>
    </row>
    <row r="16" spans="1:206" ht="15" customHeight="1">
      <c r="A16" s="677" t="s">
        <v>571</v>
      </c>
      <c r="B16" s="675">
        <v>0.79549999999999998</v>
      </c>
      <c r="C16" s="675">
        <v>0.78700000000000003</v>
      </c>
      <c r="D16" s="675">
        <v>0.79369999999999996</v>
      </c>
      <c r="E16" s="195"/>
    </row>
    <row r="17" spans="1:5" ht="15" customHeight="1">
      <c r="A17" s="674" t="s">
        <v>572</v>
      </c>
      <c r="B17" s="675">
        <v>7.4800000000000005E-2</v>
      </c>
      <c r="C17" s="675">
        <v>0.1047</v>
      </c>
      <c r="D17" s="675">
        <v>8.1100000000000005E-2</v>
      </c>
      <c r="E17" s="195"/>
    </row>
    <row r="18" spans="1:5" ht="15" customHeight="1">
      <c r="A18" s="677" t="s">
        <v>573</v>
      </c>
      <c r="B18" s="675">
        <v>2.4E-2</v>
      </c>
      <c r="C18" s="675">
        <v>1.5100000000000001E-2</v>
      </c>
      <c r="D18" s="675">
        <v>2.2200000000000001E-2</v>
      </c>
      <c r="E18" s="195"/>
    </row>
    <row r="19" spans="1:5" ht="15" customHeight="1">
      <c r="A19" s="677"/>
      <c r="B19" s="675"/>
      <c r="C19" s="675"/>
      <c r="D19" s="675"/>
      <c r="E19" s="195"/>
    </row>
    <row r="20" spans="1:5" ht="15" customHeight="1">
      <c r="A20" s="678" t="s">
        <v>574</v>
      </c>
      <c r="B20" s="676"/>
      <c r="C20" s="676"/>
      <c r="D20" s="676"/>
      <c r="E20" s="195"/>
    </row>
    <row r="21" spans="1:5" ht="15" customHeight="1">
      <c r="A21" s="677" t="s">
        <v>575</v>
      </c>
      <c r="B21" s="675">
        <v>0.78239999999999998</v>
      </c>
      <c r="C21" s="675">
        <v>0.62239999999999995</v>
      </c>
      <c r="D21" s="675">
        <v>0.74909999999999999</v>
      </c>
      <c r="E21" s="195"/>
    </row>
    <row r="22" spans="1:5" ht="15" customHeight="1">
      <c r="A22" s="677" t="s">
        <v>576</v>
      </c>
      <c r="B22" s="675">
        <v>0.21759999999999999</v>
      </c>
      <c r="C22" s="675">
        <v>0.37759999999999999</v>
      </c>
      <c r="D22" s="675">
        <v>0.25090000000000001</v>
      </c>
      <c r="E22" s="195"/>
    </row>
    <row r="23" spans="1:5" ht="15" customHeight="1">
      <c r="A23" s="677" t="s">
        <v>577</v>
      </c>
      <c r="B23" s="679">
        <v>907.09979999999996</v>
      </c>
      <c r="C23" s="679">
        <v>979.26739999999995</v>
      </c>
      <c r="D23" s="679">
        <v>920.06949999999995</v>
      </c>
      <c r="E23" s="195"/>
    </row>
    <row r="24" spans="1:5" ht="15" customHeight="1">
      <c r="A24" s="677"/>
      <c r="B24" s="679"/>
      <c r="C24" s="679"/>
      <c r="D24" s="679"/>
      <c r="E24" s="195"/>
    </row>
    <row r="25" spans="1:5" ht="15" customHeight="1">
      <c r="A25" s="678" t="s">
        <v>578</v>
      </c>
      <c r="B25" s="680"/>
      <c r="C25" s="680"/>
      <c r="D25" s="680"/>
      <c r="E25" s="195"/>
    </row>
    <row r="26" spans="1:5" ht="15" customHeight="1">
      <c r="A26" s="674" t="s">
        <v>579</v>
      </c>
      <c r="B26" s="675">
        <v>0.97589999999999999</v>
      </c>
      <c r="C26" s="675">
        <v>0.92149999999999999</v>
      </c>
      <c r="D26" s="675">
        <v>0.96430000000000005</v>
      </c>
      <c r="E26" s="195"/>
    </row>
    <row r="27" spans="1:5" ht="15" customHeight="1">
      <c r="A27" s="674" t="s">
        <v>580</v>
      </c>
      <c r="B27" s="675">
        <v>1.6400000000000001E-2</v>
      </c>
      <c r="C27" s="675">
        <v>0.1303</v>
      </c>
      <c r="D27" s="675">
        <v>4.07E-2</v>
      </c>
      <c r="E27" s="195"/>
    </row>
    <row r="28" spans="1:5" ht="15" customHeight="1">
      <c r="A28" s="677" t="s">
        <v>581</v>
      </c>
      <c r="B28" s="675">
        <v>2.41E-2</v>
      </c>
      <c r="C28" s="675">
        <v>7.85E-2</v>
      </c>
      <c r="D28" s="675">
        <v>3.5700000000000003E-2</v>
      </c>
      <c r="E28" s="195"/>
    </row>
    <row r="29" spans="1:5" ht="15" customHeight="1">
      <c r="A29" s="677" t="s">
        <v>582</v>
      </c>
      <c r="B29" s="675">
        <v>1.5900000000000001E-2</v>
      </c>
      <c r="C29" s="675">
        <v>0.1075</v>
      </c>
      <c r="D29" s="675">
        <v>3.4599999999999999E-2</v>
      </c>
      <c r="E29" s="195"/>
    </row>
    <row r="30" spans="1:5" ht="15" customHeight="1">
      <c r="A30" s="677" t="s">
        <v>583</v>
      </c>
      <c r="B30" s="675">
        <v>5.3100000000000001E-2</v>
      </c>
      <c r="C30" s="675">
        <v>0.24010000000000001</v>
      </c>
      <c r="D30" s="675">
        <v>0.18099999999999999</v>
      </c>
      <c r="E30" s="195"/>
    </row>
    <row r="31" spans="1:5" ht="15" customHeight="1">
      <c r="A31" s="677" t="s">
        <v>584</v>
      </c>
      <c r="B31" s="675">
        <v>1.43E-2</v>
      </c>
      <c r="C31" s="675">
        <v>9.1000000000000004E-3</v>
      </c>
      <c r="D31" s="675">
        <v>1.32E-2</v>
      </c>
      <c r="E31" s="195"/>
    </row>
    <row r="32" spans="1:5" ht="15" customHeight="1">
      <c r="A32" s="677" t="s">
        <v>585</v>
      </c>
      <c r="B32" s="675">
        <v>4.02E-2</v>
      </c>
      <c r="C32" s="675">
        <v>7.8700000000000006E-2</v>
      </c>
      <c r="D32" s="675">
        <v>4.8399999999999999E-2</v>
      </c>
      <c r="E32" s="195"/>
    </row>
    <row r="33" spans="1:5" ht="15" customHeight="1">
      <c r="A33" s="677" t="s">
        <v>586</v>
      </c>
      <c r="B33" s="675">
        <v>0.95279999999999998</v>
      </c>
      <c r="C33" s="675">
        <v>0.88100000000000001</v>
      </c>
      <c r="D33" s="675">
        <v>0.93679999999999997</v>
      </c>
      <c r="E33" s="195"/>
    </row>
    <row r="34" spans="1:5" ht="15" customHeight="1">
      <c r="A34" s="677" t="s">
        <v>587</v>
      </c>
      <c r="B34" s="675">
        <v>2.1700000000000001E-2</v>
      </c>
      <c r="C34" s="675">
        <v>3.5499999999999997E-2</v>
      </c>
      <c r="D34" s="675">
        <v>2.4799999999999999E-2</v>
      </c>
      <c r="E34" s="195"/>
    </row>
    <row r="35" spans="1:5" ht="15" customHeight="1">
      <c r="A35" s="677" t="s">
        <v>588</v>
      </c>
      <c r="B35" s="675">
        <v>4.8999999999999998E-3</v>
      </c>
      <c r="C35" s="675">
        <v>3.3E-3</v>
      </c>
      <c r="D35" s="675">
        <v>4.4999999999999997E-3</v>
      </c>
      <c r="E35" s="195"/>
    </row>
    <row r="36" spans="1:5" ht="15" customHeight="1">
      <c r="A36" s="677" t="s">
        <v>589</v>
      </c>
      <c r="B36" s="675">
        <v>1.2999999999999999E-3</v>
      </c>
      <c r="C36" s="675">
        <v>1.66E-2</v>
      </c>
      <c r="D36" s="675">
        <v>4.7000000000000002E-3</v>
      </c>
      <c r="E36" s="195"/>
    </row>
    <row r="37" spans="1:5" ht="15" customHeight="1">
      <c r="A37" s="677" t="s">
        <v>590</v>
      </c>
      <c r="B37" s="675">
        <v>2.8E-3</v>
      </c>
      <c r="C37" s="675">
        <v>2.3999999999999998E-3</v>
      </c>
      <c r="D37" s="675">
        <v>2.7000000000000001E-3</v>
      </c>
      <c r="E37" s="195"/>
    </row>
    <row r="38" spans="1:5" ht="15" customHeight="1">
      <c r="A38" s="677" t="s">
        <v>591</v>
      </c>
      <c r="B38" s="675">
        <v>1.6500000000000001E-2</v>
      </c>
      <c r="C38" s="675">
        <v>6.1100000000000002E-2</v>
      </c>
      <c r="D38" s="675">
        <v>2.64E-2</v>
      </c>
      <c r="E38" s="195"/>
    </row>
    <row r="39" spans="1:5" ht="15" customHeight="1">
      <c r="A39" s="677"/>
      <c r="B39" s="675"/>
      <c r="C39" s="675"/>
      <c r="D39" s="675"/>
      <c r="E39" s="195"/>
    </row>
    <row r="40" spans="1:5" ht="15" customHeight="1">
      <c r="A40" s="678" t="s">
        <v>592</v>
      </c>
      <c r="B40" s="676"/>
      <c r="C40" s="676"/>
      <c r="D40" s="676"/>
      <c r="E40" s="195"/>
    </row>
    <row r="41" spans="1:5" ht="15" customHeight="1">
      <c r="A41" s="677" t="s">
        <v>593</v>
      </c>
      <c r="B41" s="675">
        <v>0.58709999999999996</v>
      </c>
      <c r="C41" s="675">
        <v>0.62419999999999998</v>
      </c>
      <c r="D41" s="675">
        <v>0.59419999999999995</v>
      </c>
      <c r="E41" s="195"/>
    </row>
    <row r="42" spans="1:5" ht="15" customHeight="1">
      <c r="A42" s="677" t="s">
        <v>594</v>
      </c>
      <c r="B42" s="675">
        <v>0.68700000000000006</v>
      </c>
      <c r="C42" s="675">
        <v>1.0326</v>
      </c>
      <c r="D42" s="675">
        <v>0.75280000000000002</v>
      </c>
      <c r="E42" s="195"/>
    </row>
    <row r="43" spans="1:5" ht="15" customHeight="1">
      <c r="A43" s="677" t="s">
        <v>595</v>
      </c>
      <c r="B43" s="675">
        <v>0.1439</v>
      </c>
      <c r="C43" s="675">
        <v>0.19270000000000001</v>
      </c>
      <c r="D43" s="675">
        <v>0.15409999999999999</v>
      </c>
      <c r="E43" s="195"/>
    </row>
    <row r="44" spans="1:5" ht="15" customHeight="1">
      <c r="A44" s="677" t="s">
        <v>596</v>
      </c>
      <c r="B44" s="675">
        <v>0.1336</v>
      </c>
      <c r="C44" s="675">
        <v>0.17799999999999999</v>
      </c>
      <c r="D44" s="675">
        <v>0.1429</v>
      </c>
      <c r="E44" s="195"/>
    </row>
    <row r="45" spans="1:5" ht="15" customHeight="1">
      <c r="A45" s="674" t="s">
        <v>1327</v>
      </c>
      <c r="B45" s="675">
        <v>0.51500000000000001</v>
      </c>
      <c r="C45" s="675">
        <v>0.80869999999999997</v>
      </c>
      <c r="D45" s="675">
        <v>0.57020000000000004</v>
      </c>
      <c r="E45" s="195"/>
    </row>
    <row r="46" spans="1:5" ht="15" customHeight="1">
      <c r="A46" s="674"/>
      <c r="B46" s="675"/>
      <c r="C46" s="675"/>
      <c r="D46" s="675"/>
      <c r="E46" s="195"/>
    </row>
    <row r="47" spans="1:5" ht="15" customHeight="1">
      <c r="A47" s="673" t="s">
        <v>597</v>
      </c>
      <c r="B47" s="676"/>
      <c r="C47" s="676"/>
      <c r="D47" s="676"/>
      <c r="E47" s="195"/>
    </row>
    <row r="48" spans="1:5" ht="15" customHeight="1">
      <c r="A48" s="677" t="s">
        <v>598</v>
      </c>
      <c r="B48" s="675">
        <v>7.1099999999999997E-2</v>
      </c>
      <c r="C48" s="675">
        <v>7.6200000000000004E-2</v>
      </c>
      <c r="D48" s="675">
        <v>7.22E-2</v>
      </c>
      <c r="E48" s="195"/>
    </row>
    <row r="49" spans="1:5" ht="15" customHeight="1">
      <c r="A49" s="677" t="s">
        <v>599</v>
      </c>
      <c r="B49" s="675">
        <v>7.0400000000000004E-2</v>
      </c>
      <c r="C49" s="675">
        <v>7.22E-2</v>
      </c>
      <c r="D49" s="675">
        <v>7.0800000000000002E-2</v>
      </c>
      <c r="E49" s="195"/>
    </row>
    <row r="50" spans="1:5" ht="15" customHeight="1">
      <c r="A50" s="677" t="s">
        <v>600</v>
      </c>
      <c r="B50" s="675">
        <v>0.27860000000000001</v>
      </c>
      <c r="C50" s="675">
        <v>0.86370000000000002</v>
      </c>
      <c r="D50" s="675">
        <v>0.40839999999999999</v>
      </c>
      <c r="E50" s="195"/>
    </row>
    <row r="51" spans="1:5" ht="15" customHeight="1">
      <c r="A51" s="677" t="s">
        <v>601</v>
      </c>
      <c r="B51" s="675">
        <v>0.01</v>
      </c>
      <c r="C51" s="675">
        <v>0.34439999999999998</v>
      </c>
      <c r="D51" s="675">
        <v>8.4199999999999997E-2</v>
      </c>
      <c r="E51" s="195"/>
    </row>
    <row r="52" spans="1:5" ht="15" customHeight="1">
      <c r="A52" s="677" t="s">
        <v>602</v>
      </c>
      <c r="B52" s="675">
        <v>0.1082</v>
      </c>
      <c r="C52" s="675">
        <v>0.33179999999999998</v>
      </c>
      <c r="D52" s="675">
        <v>0.1578</v>
      </c>
      <c r="E52" s="195"/>
    </row>
    <row r="53" spans="1:5" ht="15" customHeight="1">
      <c r="A53" s="677" t="s">
        <v>603</v>
      </c>
      <c r="B53" s="675">
        <v>0.11310000000000001</v>
      </c>
      <c r="C53" s="675">
        <v>0.1191</v>
      </c>
      <c r="D53" s="675">
        <v>0.1143</v>
      </c>
      <c r="E53" s="195"/>
    </row>
    <row r="54" spans="1:5" ht="15" customHeight="1">
      <c r="A54" s="677"/>
      <c r="B54" s="675"/>
      <c r="C54" s="675"/>
      <c r="D54" s="675"/>
      <c r="E54" s="195"/>
    </row>
    <row r="55" spans="1:5" ht="15" customHeight="1">
      <c r="A55" s="678" t="s">
        <v>604</v>
      </c>
      <c r="B55" s="676"/>
      <c r="C55" s="676"/>
      <c r="D55" s="676"/>
      <c r="E55" s="195"/>
    </row>
    <row r="56" spans="1:5" ht="15" customHeight="1">
      <c r="A56" s="677" t="s">
        <v>605</v>
      </c>
      <c r="B56" s="675">
        <v>0.83030000000000004</v>
      </c>
      <c r="C56" s="675">
        <v>0.86760000000000004</v>
      </c>
      <c r="D56" s="675">
        <v>0.83840000000000003</v>
      </c>
      <c r="E56" s="195"/>
    </row>
    <row r="57" spans="1:5" ht="15" customHeight="1">
      <c r="A57" s="677" t="s">
        <v>606</v>
      </c>
      <c r="B57" s="675">
        <v>0.82779999999999998</v>
      </c>
      <c r="C57" s="675">
        <v>0.84460000000000002</v>
      </c>
      <c r="D57" s="675">
        <v>0.83150000000000002</v>
      </c>
      <c r="E57" s="195"/>
    </row>
    <row r="58" spans="1:5" ht="15" customHeight="1">
      <c r="A58" s="677" t="s">
        <v>607</v>
      </c>
      <c r="B58" s="675">
        <v>7.9000000000000001E-2</v>
      </c>
      <c r="C58" s="675">
        <v>0.1071</v>
      </c>
      <c r="D58" s="675">
        <v>8.5199999999999998E-2</v>
      </c>
      <c r="E58" s="195"/>
    </row>
    <row r="59" spans="1:5" ht="15" customHeight="1" thickBot="1">
      <c r="A59" s="681" t="s">
        <v>608</v>
      </c>
      <c r="B59" s="682">
        <v>2.4096000000000002</v>
      </c>
      <c r="C59" s="682">
        <v>1.8354999999999999</v>
      </c>
      <c r="D59" s="682">
        <v>2.2823000000000002</v>
      </c>
      <c r="E59" s="195"/>
    </row>
    <row r="60" spans="1:5" s="269" customFormat="1" ht="27" customHeight="1" thickTop="1">
      <c r="A60" s="1443" t="s">
        <v>609</v>
      </c>
      <c r="B60" s="1443"/>
      <c r="C60" s="1443"/>
      <c r="D60" s="1443"/>
    </row>
    <row r="61" spans="1:5" s="269" customFormat="1" ht="81" customHeight="1">
      <c r="A61" s="1403" t="s">
        <v>610</v>
      </c>
      <c r="B61" s="1442"/>
      <c r="C61" s="1442"/>
      <c r="D61" s="1442"/>
    </row>
    <row r="62" spans="1:5" s="269" customFormat="1" ht="69.75" customHeight="1">
      <c r="A62" s="1403" t="s">
        <v>611</v>
      </c>
      <c r="B62" s="1442"/>
      <c r="C62" s="1442"/>
      <c r="D62" s="1442"/>
    </row>
    <row r="63" spans="1:5">
      <c r="A63" s="127" t="s">
        <v>934</v>
      </c>
      <c r="B63" s="842"/>
      <c r="C63" s="842"/>
      <c r="D63" s="842"/>
      <c r="E63" s="195"/>
    </row>
    <row r="64" spans="1:5">
      <c r="A64" s="1438" t="s">
        <v>861</v>
      </c>
      <c r="B64" s="1438"/>
      <c r="C64" s="1438"/>
      <c r="D64" s="1438"/>
      <c r="E64" s="195"/>
    </row>
    <row r="65" spans="1:5" ht="15">
      <c r="A65" s="844"/>
      <c r="B65" s="669" t="s">
        <v>93</v>
      </c>
      <c r="C65" s="669" t="s">
        <v>91</v>
      </c>
      <c r="D65" s="669" t="s">
        <v>564</v>
      </c>
      <c r="E65" s="195"/>
    </row>
    <row r="66" spans="1:5" ht="15">
      <c r="A66" s="678" t="s">
        <v>612</v>
      </c>
      <c r="B66" s="676"/>
      <c r="C66" s="676"/>
      <c r="D66" s="676"/>
      <c r="E66" s="195"/>
    </row>
    <row r="67" spans="1:5" ht="14.25">
      <c r="A67" s="677" t="s">
        <v>613</v>
      </c>
      <c r="B67" s="675">
        <v>0.09</v>
      </c>
      <c r="C67" s="675">
        <v>5.9700000000000003E-2</v>
      </c>
      <c r="D67" s="675">
        <v>8.2900000000000001E-2</v>
      </c>
      <c r="E67" s="195"/>
    </row>
    <row r="68" spans="1:5" ht="14.25">
      <c r="A68" s="677" t="s">
        <v>614</v>
      </c>
      <c r="B68" s="675">
        <v>9.7100000000000006E-2</v>
      </c>
      <c r="C68" s="675">
        <v>6.2399999999999997E-2</v>
      </c>
      <c r="D68" s="675">
        <v>8.9099999999999999E-2</v>
      </c>
      <c r="E68" s="195"/>
    </row>
    <row r="69" spans="1:5" s="233" customFormat="1" ht="15" customHeight="1">
      <c r="A69" s="677" t="s">
        <v>615</v>
      </c>
      <c r="B69" s="675">
        <v>7.9899999999999999E-2</v>
      </c>
      <c r="C69" s="675">
        <v>4.0099999999999997E-2</v>
      </c>
      <c r="D69" s="675">
        <v>7.0699999999999999E-2</v>
      </c>
    </row>
    <row r="70" spans="1:5" s="233" customFormat="1" ht="15" customHeight="1">
      <c r="A70" s="677" t="s">
        <v>616</v>
      </c>
      <c r="B70" s="675">
        <v>6.6E-3</v>
      </c>
      <c r="C70" s="675">
        <v>-1.2699999999999999E-2</v>
      </c>
      <c r="D70" s="675">
        <v>2.0999999999999999E-3</v>
      </c>
    </row>
    <row r="71" spans="1:5" s="233" customFormat="1" ht="15" customHeight="1">
      <c r="A71" s="677" t="s">
        <v>617</v>
      </c>
      <c r="B71" s="675">
        <v>6.6E-3</v>
      </c>
      <c r="C71" s="675">
        <v>-1.2699999999999999E-2</v>
      </c>
      <c r="D71" s="675">
        <v>2.0999999999999999E-3</v>
      </c>
    </row>
    <row r="72" spans="1:5" s="233" customFormat="1" ht="15" customHeight="1">
      <c r="A72" s="677" t="s">
        <v>618</v>
      </c>
      <c r="B72" s="675">
        <v>4.3E-3</v>
      </c>
      <c r="C72" s="675">
        <v>-1.2699999999999999E-2</v>
      </c>
      <c r="D72" s="675">
        <v>4.0000000000000002E-4</v>
      </c>
    </row>
    <row r="73" spans="1:5" s="233" customFormat="1" ht="15" customHeight="1">
      <c r="A73" s="677" t="s">
        <v>619</v>
      </c>
      <c r="B73" s="675">
        <v>6.2600000000000003E-2</v>
      </c>
      <c r="C73" s="675">
        <v>-0.1719</v>
      </c>
      <c r="D73" s="675">
        <v>5.1000000000000004E-3</v>
      </c>
    </row>
    <row r="74" spans="1:5" s="233" customFormat="1" ht="15" customHeight="1">
      <c r="A74" s="678" t="s">
        <v>620</v>
      </c>
      <c r="B74" s="676"/>
      <c r="C74" s="676"/>
      <c r="D74" s="676"/>
    </row>
    <row r="75" spans="1:5" s="233" customFormat="1" ht="15" customHeight="1">
      <c r="A75" s="677" t="s">
        <v>621</v>
      </c>
      <c r="B75" s="675">
        <v>0.12230000000000001</v>
      </c>
      <c r="C75" s="675">
        <v>8.9399999999999993E-2</v>
      </c>
      <c r="D75" s="675">
        <v>0.1147</v>
      </c>
    </row>
    <row r="76" spans="1:5" s="233" customFormat="1" ht="15" customHeight="1">
      <c r="A76" s="677" t="s">
        <v>622</v>
      </c>
      <c r="B76" s="675">
        <v>-3.2300000000000002E-2</v>
      </c>
      <c r="C76" s="675">
        <v>-2.9700000000000001E-2</v>
      </c>
      <c r="D76" s="675">
        <v>-3.1699999999999999E-2</v>
      </c>
    </row>
    <row r="77" spans="1:5" s="233" customFormat="1" ht="15" customHeight="1">
      <c r="A77" s="677" t="s">
        <v>623</v>
      </c>
      <c r="B77" s="675">
        <v>4.1000000000000002E-2</v>
      </c>
      <c r="C77" s="675">
        <v>3.78E-2</v>
      </c>
      <c r="D77" s="675">
        <v>4.0300000000000002E-2</v>
      </c>
    </row>
    <row r="78" spans="1:5" s="233" customFormat="1" ht="15" customHeight="1">
      <c r="A78" s="677" t="s">
        <v>624</v>
      </c>
      <c r="B78" s="675">
        <v>0</v>
      </c>
      <c r="C78" s="675">
        <v>0</v>
      </c>
      <c r="D78" s="675">
        <v>0</v>
      </c>
    </row>
    <row r="79" spans="1:5" s="233" customFormat="1" ht="15" customHeight="1">
      <c r="A79" s="677" t="s">
        <v>625</v>
      </c>
      <c r="B79" s="675">
        <v>-1.72E-2</v>
      </c>
      <c r="C79" s="675">
        <v>-2.24E-2</v>
      </c>
      <c r="D79" s="675">
        <v>-1.84E-2</v>
      </c>
    </row>
    <row r="80" spans="1:5" s="233" customFormat="1" ht="15" customHeight="1">
      <c r="A80" s="677" t="s">
        <v>626</v>
      </c>
      <c r="B80" s="675">
        <v>7.1000000000000004E-3</v>
      </c>
      <c r="C80" s="675">
        <v>2.8E-3</v>
      </c>
      <c r="D80" s="675">
        <v>6.1000000000000004E-3</v>
      </c>
    </row>
    <row r="81" spans="1:4" s="233" customFormat="1" ht="15" customHeight="1">
      <c r="A81" s="677" t="s">
        <v>627</v>
      </c>
      <c r="B81" s="675">
        <v>-7.3300000000000004E-2</v>
      </c>
      <c r="C81" s="675">
        <v>-5.28E-2</v>
      </c>
      <c r="D81" s="675">
        <v>-6.8500000000000005E-2</v>
      </c>
    </row>
    <row r="82" spans="1:4" s="233" customFormat="1" ht="15" customHeight="1">
      <c r="A82" s="677" t="s">
        <v>628</v>
      </c>
      <c r="B82" s="675">
        <v>0</v>
      </c>
      <c r="C82" s="675">
        <v>0</v>
      </c>
      <c r="D82" s="675">
        <v>0</v>
      </c>
    </row>
    <row r="83" spans="1:4" s="233" customFormat="1" ht="15" customHeight="1">
      <c r="A83" s="677" t="s">
        <v>629</v>
      </c>
      <c r="B83" s="675">
        <v>0.1004</v>
      </c>
      <c r="C83" s="675">
        <v>0.1588</v>
      </c>
      <c r="D83" s="675">
        <v>0.1056</v>
      </c>
    </row>
    <row r="84" spans="1:4" s="233" customFormat="1" ht="15" customHeight="1">
      <c r="A84" s="678" t="s">
        <v>630</v>
      </c>
      <c r="B84" s="676"/>
      <c r="C84" s="676"/>
      <c r="D84" s="676"/>
    </row>
    <row r="85" spans="1:4" s="233" customFormat="1" ht="15" customHeight="1">
      <c r="A85" s="677" t="s">
        <v>631</v>
      </c>
      <c r="B85" s="675">
        <v>0.1429</v>
      </c>
      <c r="C85" s="675">
        <v>0.1147</v>
      </c>
      <c r="D85" s="675">
        <v>0.13730000000000001</v>
      </c>
    </row>
    <row r="86" spans="1:4" s="233" customFormat="1" ht="15" customHeight="1">
      <c r="A86" s="677" t="s">
        <v>632</v>
      </c>
      <c r="B86" s="675">
        <v>0.24310000000000001</v>
      </c>
      <c r="C86" s="675">
        <v>6.1199999999999997E-2</v>
      </c>
      <c r="D86" s="675">
        <v>0.1241</v>
      </c>
    </row>
    <row r="87" spans="1:4" s="233" customFormat="1" ht="15" customHeight="1">
      <c r="A87" s="677" t="s">
        <v>633</v>
      </c>
      <c r="B87" s="675">
        <v>0.19750000000000001</v>
      </c>
      <c r="C87" s="675">
        <v>8.2900000000000001E-2</v>
      </c>
      <c r="D87" s="675">
        <v>0.15659999999999999</v>
      </c>
    </row>
    <row r="88" spans="1:4" s="233" customFormat="1" ht="15" customHeight="1">
      <c r="A88" s="677" t="s">
        <v>634</v>
      </c>
      <c r="B88" s="675">
        <v>0.27529999999999999</v>
      </c>
      <c r="C88" s="675">
        <v>0.14960000000000001</v>
      </c>
      <c r="D88" s="675">
        <v>0.1618</v>
      </c>
    </row>
    <row r="89" spans="1:4" s="233" customFormat="1" ht="15" customHeight="1">
      <c r="A89" s="677" t="s">
        <v>635</v>
      </c>
      <c r="B89" s="675">
        <v>8.6999999999999994E-3</v>
      </c>
      <c r="C89" s="675">
        <v>4.0000000000000001E-3</v>
      </c>
      <c r="D89" s="675">
        <v>6.6E-3</v>
      </c>
    </row>
    <row r="90" spans="1:4" s="233" customFormat="1" ht="15" customHeight="1">
      <c r="A90" s="677" t="s">
        <v>636</v>
      </c>
      <c r="B90" s="675">
        <v>2.1000000000000001E-2</v>
      </c>
      <c r="C90" s="675">
        <v>2.0000000000000001E-4</v>
      </c>
      <c r="D90" s="675">
        <v>1.8100000000000002E-2</v>
      </c>
    </row>
    <row r="91" spans="1:4" s="233" customFormat="1" ht="15" customHeight="1">
      <c r="A91" s="677" t="s">
        <v>637</v>
      </c>
      <c r="B91" s="675">
        <v>1.54E-2</v>
      </c>
      <c r="C91" s="675">
        <v>3.3E-3</v>
      </c>
      <c r="D91" s="846">
        <v>1.1599999999999999E-2</v>
      </c>
    </row>
    <row r="92" spans="1:4" s="233" customFormat="1" ht="15" customHeight="1">
      <c r="A92" s="677" t="s">
        <v>638</v>
      </c>
      <c r="B92" s="675">
        <v>2.3099999999999999E-2</v>
      </c>
      <c r="C92" s="675">
        <v>1.6999999999999999E-3</v>
      </c>
      <c r="D92" s="675">
        <v>2.1600000000000001E-2</v>
      </c>
    </row>
    <row r="93" spans="1:4" s="233" customFormat="1" ht="15" customHeight="1">
      <c r="A93" s="677" t="s">
        <v>639</v>
      </c>
      <c r="B93" s="675">
        <v>2.3900000000000001E-2</v>
      </c>
      <c r="C93" s="675">
        <v>2.5600000000000001E-2</v>
      </c>
      <c r="D93" s="675">
        <v>2.4299999999999999E-2</v>
      </c>
    </row>
    <row r="94" spans="1:4" s="233" customFormat="1" ht="15" customHeight="1">
      <c r="A94" s="677" t="s">
        <v>640</v>
      </c>
      <c r="B94" s="675">
        <v>4.1200000000000001E-2</v>
      </c>
      <c r="C94" s="675">
        <v>4.1399999999999999E-2</v>
      </c>
      <c r="D94" s="675">
        <v>4.1200000000000001E-2</v>
      </c>
    </row>
    <row r="95" spans="1:4" s="233" customFormat="1" ht="15" customHeight="1">
      <c r="A95" s="677" t="s">
        <v>1498</v>
      </c>
      <c r="B95" s="675">
        <v>4.4000000000000003E-3</v>
      </c>
      <c r="C95" s="675">
        <v>4.7199999999999999E-2</v>
      </c>
      <c r="D95" s="675">
        <v>4.5699999999999998E-2</v>
      </c>
    </row>
    <row r="96" spans="1:4" s="233" customFormat="1" ht="15" customHeight="1">
      <c r="A96" s="677" t="s">
        <v>641</v>
      </c>
      <c r="B96" s="675">
        <v>0</v>
      </c>
      <c r="C96" s="675">
        <v>9.4000000000000004E-3</v>
      </c>
      <c r="D96" s="675">
        <v>4.1000000000000003E-3</v>
      </c>
    </row>
    <row r="97" spans="1:4" s="233" customFormat="1" ht="15" customHeight="1">
      <c r="A97" s="678" t="s">
        <v>642</v>
      </c>
      <c r="B97" s="676"/>
      <c r="C97" s="676"/>
      <c r="D97" s="676"/>
    </row>
    <row r="98" spans="1:4" s="233" customFormat="1" ht="15" customHeight="1">
      <c r="A98" s="678" t="s">
        <v>643</v>
      </c>
      <c r="B98" s="676"/>
      <c r="C98" s="676"/>
      <c r="D98" s="676"/>
    </row>
    <row r="99" spans="1:4" s="233" customFormat="1" ht="15" customHeight="1">
      <c r="A99" s="677" t="s">
        <v>644</v>
      </c>
      <c r="B99" s="675">
        <v>7.3300000000000004E-2</v>
      </c>
      <c r="C99" s="675">
        <v>5.28E-2</v>
      </c>
      <c r="D99" s="675">
        <v>6.8500000000000005E-2</v>
      </c>
    </row>
    <row r="100" spans="1:4" s="233" customFormat="1" ht="15" customHeight="1">
      <c r="A100" s="677" t="s">
        <v>645</v>
      </c>
      <c r="B100" s="675">
        <v>8.72E-2</v>
      </c>
      <c r="C100" s="675">
        <v>6.4699999999999994E-2</v>
      </c>
      <c r="D100" s="675">
        <v>8.2100000000000006E-2</v>
      </c>
    </row>
    <row r="101" spans="1:4" s="233" customFormat="1" ht="15" customHeight="1">
      <c r="A101" s="677" t="s">
        <v>646</v>
      </c>
      <c r="B101" s="675">
        <v>8.72E-2</v>
      </c>
      <c r="C101" s="675">
        <v>6.3399999999999998E-2</v>
      </c>
      <c r="D101" s="675">
        <v>8.1699999999999995E-2</v>
      </c>
    </row>
    <row r="102" spans="1:4" s="233" customFormat="1" ht="15" customHeight="1">
      <c r="A102" s="677" t="s">
        <v>647</v>
      </c>
      <c r="B102" s="675">
        <v>0.10050000000000001</v>
      </c>
      <c r="C102" s="675">
        <v>8.6400000000000005E-2</v>
      </c>
      <c r="D102" s="675">
        <v>9.7600000000000006E-2</v>
      </c>
    </row>
    <row r="103" spans="1:4" s="233" customFormat="1" ht="15" customHeight="1">
      <c r="A103" s="678" t="s">
        <v>648</v>
      </c>
      <c r="B103" s="676"/>
      <c r="C103" s="676"/>
      <c r="D103" s="676"/>
    </row>
    <row r="104" spans="1:4" s="233" customFormat="1" ht="15" customHeight="1">
      <c r="A104" s="677" t="s">
        <v>649</v>
      </c>
      <c r="B104" s="675">
        <v>0.55920000000000003</v>
      </c>
      <c r="C104" s="675">
        <v>0.59289999999999998</v>
      </c>
      <c r="D104" s="675">
        <v>0.56520000000000004</v>
      </c>
    </row>
    <row r="105" spans="1:4" s="233" customFormat="1" ht="15" customHeight="1">
      <c r="A105" s="677" t="s">
        <v>650</v>
      </c>
      <c r="B105" s="675">
        <v>5.4300000000000001E-2</v>
      </c>
      <c r="C105" s="675">
        <v>3.5299999999999998E-2</v>
      </c>
      <c r="D105" s="675">
        <v>5.0900000000000001E-2</v>
      </c>
    </row>
    <row r="106" spans="1:4" s="233" customFormat="1" ht="15" customHeight="1">
      <c r="A106" s="677" t="s">
        <v>651</v>
      </c>
      <c r="B106" s="675">
        <v>0.38650000000000001</v>
      </c>
      <c r="C106" s="675">
        <v>0.37180000000000002</v>
      </c>
      <c r="D106" s="675">
        <v>0.38390000000000002</v>
      </c>
    </row>
    <row r="107" spans="1:4" s="233" customFormat="1" ht="15" customHeight="1">
      <c r="A107" s="677" t="s">
        <v>652</v>
      </c>
      <c r="B107" s="675">
        <v>0.47449999999999998</v>
      </c>
      <c r="C107" s="675">
        <v>0.4254</v>
      </c>
      <c r="D107" s="675">
        <v>0.46489999999999998</v>
      </c>
    </row>
    <row r="108" spans="1:4" s="233" customFormat="1" ht="15" customHeight="1">
      <c r="A108" s="678" t="s">
        <v>653</v>
      </c>
      <c r="B108" s="676"/>
      <c r="C108" s="676"/>
      <c r="D108" s="676"/>
    </row>
    <row r="109" spans="1:4" s="233" customFormat="1" ht="15" customHeight="1">
      <c r="A109" s="677" t="s">
        <v>654</v>
      </c>
      <c r="B109" s="675">
        <v>9.7799999999999998E-2</v>
      </c>
      <c r="C109" s="675">
        <v>6.3399999999999998E-2</v>
      </c>
      <c r="D109" s="675">
        <v>9.01E-2</v>
      </c>
    </row>
    <row r="110" spans="1:4" s="233" customFormat="1" ht="15" customHeight="1">
      <c r="A110" s="677" t="s">
        <v>655</v>
      </c>
      <c r="B110" s="675">
        <v>9.06E-2</v>
      </c>
      <c r="C110" s="675">
        <v>5.79E-2</v>
      </c>
      <c r="D110" s="675">
        <v>8.3299999999999999E-2</v>
      </c>
    </row>
    <row r="111" spans="1:4" s="233" customFormat="1" ht="15" customHeight="1">
      <c r="A111" s="674" t="s">
        <v>656</v>
      </c>
      <c r="B111" s="675">
        <v>0.1085</v>
      </c>
      <c r="C111" s="675">
        <v>6.5299999999999997E-2</v>
      </c>
      <c r="D111" s="675">
        <v>9.8699999999999996E-2</v>
      </c>
    </row>
    <row r="112" spans="1:4" s="233" customFormat="1" ht="15" customHeight="1">
      <c r="A112" s="674" t="s">
        <v>657</v>
      </c>
      <c r="B112" s="675">
        <v>0.1411</v>
      </c>
      <c r="C112" s="675">
        <v>9.6699999999999994E-2</v>
      </c>
      <c r="D112" s="675">
        <v>0.13100000000000001</v>
      </c>
    </row>
    <row r="113" spans="1:5" s="233" customFormat="1" ht="15" customHeight="1">
      <c r="A113" s="674" t="s">
        <v>658</v>
      </c>
      <c r="B113" s="675">
        <v>-3.2599999999999997E-2</v>
      </c>
      <c r="C113" s="675">
        <v>-3.1399999999999997E-2</v>
      </c>
      <c r="D113" s="675">
        <v>-3.2300000000000002E-2</v>
      </c>
    </row>
    <row r="114" spans="1:5" s="233" customFormat="1" ht="15" customHeight="1">
      <c r="A114" s="674" t="s">
        <v>659</v>
      </c>
      <c r="B114" s="675">
        <v>-1.7899999999999999E-2</v>
      </c>
      <c r="C114" s="675">
        <v>-7.4000000000000003E-3</v>
      </c>
      <c r="D114" s="675">
        <v>-1.54E-2</v>
      </c>
    </row>
    <row r="115" spans="1:5" s="233" customFormat="1" ht="15" customHeight="1">
      <c r="A115" s="674" t="s">
        <v>660</v>
      </c>
      <c r="B115" s="675">
        <v>7.1999999999999998E-3</v>
      </c>
      <c r="C115" s="675">
        <v>5.4000000000000003E-3</v>
      </c>
      <c r="D115" s="675">
        <v>6.7999999999999996E-3</v>
      </c>
    </row>
    <row r="116" spans="1:5" s="233" customFormat="1" ht="15" customHeight="1">
      <c r="A116" s="678" t="s">
        <v>661</v>
      </c>
      <c r="B116" s="676"/>
      <c r="C116" s="676"/>
      <c r="D116" s="676"/>
    </row>
    <row r="117" spans="1:5" s="233" customFormat="1" ht="15" customHeight="1">
      <c r="A117" s="677" t="s">
        <v>654</v>
      </c>
      <c r="B117" s="675">
        <v>9.7799999999999998E-2</v>
      </c>
      <c r="C117" s="675">
        <v>6.3399999999999998E-2</v>
      </c>
      <c r="D117" s="675">
        <v>9.01E-2</v>
      </c>
    </row>
    <row r="118" spans="1:5" s="233" customFormat="1" ht="15" customHeight="1">
      <c r="A118" s="674" t="s">
        <v>662</v>
      </c>
      <c r="B118" s="675">
        <v>-1.7299999999999999E-2</v>
      </c>
      <c r="C118" s="675">
        <v>-2.1100000000000001E-2</v>
      </c>
      <c r="D118" s="675">
        <v>-1.8100000000000002E-2</v>
      </c>
    </row>
    <row r="119" spans="1:5" s="233" customFormat="1" ht="15" customHeight="1">
      <c r="A119" s="674" t="s">
        <v>663</v>
      </c>
      <c r="B119" s="675">
        <v>-7.3800000000000004E-2</v>
      </c>
      <c r="C119" s="675">
        <v>-5.57E-2</v>
      </c>
      <c r="D119" s="675">
        <v>-6.9800000000000001E-2</v>
      </c>
    </row>
    <row r="120" spans="1:5" s="233" customFormat="1" ht="15" customHeight="1">
      <c r="A120" s="674" t="s">
        <v>664</v>
      </c>
      <c r="B120" s="675">
        <v>0</v>
      </c>
      <c r="C120" s="675">
        <v>0</v>
      </c>
      <c r="D120" s="675">
        <v>0</v>
      </c>
    </row>
    <row r="121" spans="1:5" s="233" customFormat="1" ht="15" customHeight="1">
      <c r="A121" s="674" t="s">
        <v>665</v>
      </c>
      <c r="B121" s="675">
        <v>-1E-4</v>
      </c>
      <c r="C121" s="675">
        <v>0</v>
      </c>
      <c r="D121" s="675">
        <v>0</v>
      </c>
    </row>
    <row r="122" spans="1:5" s="233" customFormat="1" ht="15" customHeight="1" thickBot="1">
      <c r="A122" s="674" t="s">
        <v>666</v>
      </c>
      <c r="B122" s="675">
        <v>0</v>
      </c>
      <c r="C122" s="675">
        <v>0</v>
      </c>
      <c r="D122" s="675">
        <v>0</v>
      </c>
    </row>
    <row r="123" spans="1:5" s="233" customFormat="1" ht="15" customHeight="1" thickTop="1" thickBot="1">
      <c r="A123" s="634" t="s">
        <v>667</v>
      </c>
      <c r="B123" s="688">
        <v>6.7000000000000002E-3</v>
      </c>
      <c r="C123" s="688">
        <v>-1.34E-2</v>
      </c>
      <c r="D123" s="688">
        <v>2.2000000000000001E-3</v>
      </c>
    </row>
    <row r="124" spans="1:5" s="233" customFormat="1" ht="4.5" customHeight="1" thickTop="1" thickBot="1">
      <c r="A124" s="848"/>
      <c r="B124" s="849"/>
      <c r="C124" s="849"/>
      <c r="D124" s="849"/>
    </row>
    <row r="125" spans="1:5" s="233" customFormat="1" ht="15" customHeight="1" thickTop="1">
      <c r="A125" s="97" t="s">
        <v>1328</v>
      </c>
      <c r="B125" s="850"/>
      <c r="C125" s="850"/>
      <c r="D125" s="850"/>
    </row>
    <row r="126" spans="1:5" s="233" customFormat="1" ht="15" customHeight="1">
      <c r="A126" s="97" t="s">
        <v>862</v>
      </c>
      <c r="B126" s="850"/>
      <c r="C126" s="850"/>
      <c r="D126" s="850"/>
    </row>
    <row r="127" spans="1:5">
      <c r="A127" s="97" t="s">
        <v>1329</v>
      </c>
      <c r="B127" s="850"/>
      <c r="C127" s="850"/>
      <c r="D127" s="850"/>
      <c r="E127" s="195"/>
    </row>
    <row r="128" spans="1:5">
      <c r="A128" s="97" t="s">
        <v>1330</v>
      </c>
      <c r="B128" s="850"/>
      <c r="C128" s="850"/>
      <c r="D128" s="850"/>
      <c r="E128" s="195"/>
    </row>
    <row r="129" spans="1:5">
      <c r="A129" s="1439" t="s">
        <v>1331</v>
      </c>
      <c r="B129" s="1439"/>
      <c r="C129" s="1439"/>
      <c r="D129" s="1439"/>
      <c r="E129" s="195"/>
    </row>
    <row r="130" spans="1:5">
      <c r="A130" s="1440" t="s">
        <v>1417</v>
      </c>
      <c r="B130" s="1440"/>
      <c r="C130" s="1440"/>
      <c r="D130" s="1440"/>
      <c r="E130" s="195"/>
    </row>
    <row r="131" spans="1:5">
      <c r="A131" s="851" t="s">
        <v>669</v>
      </c>
      <c r="B131" s="97"/>
      <c r="C131" s="97"/>
      <c r="D131" s="97"/>
      <c r="E131" s="195"/>
    </row>
    <row r="132" spans="1:5">
      <c r="A132" s="1441" t="s">
        <v>1418</v>
      </c>
      <c r="B132" s="1441"/>
      <c r="C132" s="1441"/>
      <c r="D132" s="1441"/>
      <c r="E132" s="195"/>
    </row>
    <row r="133" spans="1:5" ht="18">
      <c r="A133" s="104" t="s">
        <v>1419</v>
      </c>
      <c r="B133" s="852"/>
      <c r="C133" s="852"/>
      <c r="D133" s="852"/>
      <c r="E133" s="195"/>
    </row>
  </sheetData>
  <mergeCells count="12">
    <mergeCell ref="A61:D61"/>
    <mergeCell ref="A60:D60"/>
    <mergeCell ref="A1:D1"/>
    <mergeCell ref="A2:D2"/>
    <mergeCell ref="A3:D3"/>
    <mergeCell ref="A4:D4"/>
    <mergeCell ref="A5:D5"/>
    <mergeCell ref="A64:D64"/>
    <mergeCell ref="A129:D129"/>
    <mergeCell ref="A130:D130"/>
    <mergeCell ref="A132:D132"/>
    <mergeCell ref="A62:D62"/>
  </mergeCells>
  <pageMargins left="0.96" right="0.6" top="0.61" bottom="0.33" header="0.5" footer="0.37"/>
  <pageSetup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8"/>
  <sheetViews>
    <sheetView zoomScale="70" zoomScaleNormal="70" workbookViewId="0">
      <selection activeCell="A4" sqref="A4:I4"/>
    </sheetView>
  </sheetViews>
  <sheetFormatPr defaultColWidth="9.140625" defaultRowHeight="18"/>
  <cols>
    <col min="1" max="1" width="112.85546875" style="148" customWidth="1"/>
    <col min="2" max="2" width="32.42578125" style="148" customWidth="1"/>
    <col min="3" max="8" width="14.7109375" style="148" customWidth="1"/>
    <col min="9" max="9" width="14.7109375" style="153" customWidth="1"/>
    <col min="10" max="256" width="9.140625" style="148"/>
    <col min="257" max="257" width="132.28515625" style="148" customWidth="1"/>
    <col min="258" max="258" width="25.7109375" style="148" customWidth="1"/>
    <col min="259" max="265" width="16" style="148" customWidth="1"/>
    <col min="266" max="512" width="9.140625" style="148"/>
    <col min="513" max="513" width="132.28515625" style="148" customWidth="1"/>
    <col min="514" max="514" width="25.7109375" style="148" customWidth="1"/>
    <col min="515" max="521" width="16" style="148" customWidth="1"/>
    <col min="522" max="768" width="9.140625" style="148"/>
    <col min="769" max="769" width="132.28515625" style="148" customWidth="1"/>
    <col min="770" max="770" width="25.7109375" style="148" customWidth="1"/>
    <col min="771" max="777" width="16" style="148" customWidth="1"/>
    <col min="778" max="1024" width="9.140625" style="148"/>
    <col min="1025" max="1025" width="132.28515625" style="148" customWidth="1"/>
    <col min="1026" max="1026" width="25.7109375" style="148" customWidth="1"/>
    <col min="1027" max="1033" width="16" style="148" customWidth="1"/>
    <col min="1034" max="1280" width="9.140625" style="148"/>
    <col min="1281" max="1281" width="132.28515625" style="148" customWidth="1"/>
    <col min="1282" max="1282" width="25.7109375" style="148" customWidth="1"/>
    <col min="1283" max="1289" width="16" style="148" customWidth="1"/>
    <col min="1290" max="1536" width="9.140625" style="148"/>
    <col min="1537" max="1537" width="132.28515625" style="148" customWidth="1"/>
    <col min="1538" max="1538" width="25.7109375" style="148" customWidth="1"/>
    <col min="1539" max="1545" width="16" style="148" customWidth="1"/>
    <col min="1546" max="1792" width="9.140625" style="148"/>
    <col min="1793" max="1793" width="132.28515625" style="148" customWidth="1"/>
    <col min="1794" max="1794" width="25.7109375" style="148" customWidth="1"/>
    <col min="1795" max="1801" width="16" style="148" customWidth="1"/>
    <col min="1802" max="2048" width="9.140625" style="148"/>
    <col min="2049" max="2049" width="132.28515625" style="148" customWidth="1"/>
    <col min="2050" max="2050" width="25.7109375" style="148" customWidth="1"/>
    <col min="2051" max="2057" width="16" style="148" customWidth="1"/>
    <col min="2058" max="2304" width="9.140625" style="148"/>
    <col min="2305" max="2305" width="132.28515625" style="148" customWidth="1"/>
    <col min="2306" max="2306" width="25.7109375" style="148" customWidth="1"/>
    <col min="2307" max="2313" width="16" style="148" customWidth="1"/>
    <col min="2314" max="2560" width="9.140625" style="148"/>
    <col min="2561" max="2561" width="132.28515625" style="148" customWidth="1"/>
    <col min="2562" max="2562" width="25.7109375" style="148" customWidth="1"/>
    <col min="2563" max="2569" width="16" style="148" customWidth="1"/>
    <col min="2570" max="2816" width="9.140625" style="148"/>
    <col min="2817" max="2817" width="132.28515625" style="148" customWidth="1"/>
    <col min="2818" max="2818" width="25.7109375" style="148" customWidth="1"/>
    <col min="2819" max="2825" width="16" style="148" customWidth="1"/>
    <col min="2826" max="3072" width="9.140625" style="148"/>
    <col min="3073" max="3073" width="132.28515625" style="148" customWidth="1"/>
    <col min="3074" max="3074" width="25.7109375" style="148" customWidth="1"/>
    <col min="3075" max="3081" width="16" style="148" customWidth="1"/>
    <col min="3082" max="3328" width="9.140625" style="148"/>
    <col min="3329" max="3329" width="132.28515625" style="148" customWidth="1"/>
    <col min="3330" max="3330" width="25.7109375" style="148" customWidth="1"/>
    <col min="3331" max="3337" width="16" style="148" customWidth="1"/>
    <col min="3338" max="3584" width="9.140625" style="148"/>
    <col min="3585" max="3585" width="132.28515625" style="148" customWidth="1"/>
    <col min="3586" max="3586" width="25.7109375" style="148" customWidth="1"/>
    <col min="3587" max="3593" width="16" style="148" customWidth="1"/>
    <col min="3594" max="3840" width="9.140625" style="148"/>
    <col min="3841" max="3841" width="132.28515625" style="148" customWidth="1"/>
    <col min="3842" max="3842" width="25.7109375" style="148" customWidth="1"/>
    <col min="3843" max="3849" width="16" style="148" customWidth="1"/>
    <col min="3850" max="4096" width="9.140625" style="148"/>
    <col min="4097" max="4097" width="132.28515625" style="148" customWidth="1"/>
    <col min="4098" max="4098" width="25.7109375" style="148" customWidth="1"/>
    <col min="4099" max="4105" width="16" style="148" customWidth="1"/>
    <col min="4106" max="4352" width="9.140625" style="148"/>
    <col min="4353" max="4353" width="132.28515625" style="148" customWidth="1"/>
    <col min="4354" max="4354" width="25.7109375" style="148" customWidth="1"/>
    <col min="4355" max="4361" width="16" style="148" customWidth="1"/>
    <col min="4362" max="4608" width="9.140625" style="148"/>
    <col min="4609" max="4609" width="132.28515625" style="148" customWidth="1"/>
    <col min="4610" max="4610" width="25.7109375" style="148" customWidth="1"/>
    <col min="4611" max="4617" width="16" style="148" customWidth="1"/>
    <col min="4618" max="4864" width="9.140625" style="148"/>
    <col min="4865" max="4865" width="132.28515625" style="148" customWidth="1"/>
    <col min="4866" max="4866" width="25.7109375" style="148" customWidth="1"/>
    <col min="4867" max="4873" width="16" style="148" customWidth="1"/>
    <col min="4874" max="5120" width="9.140625" style="148"/>
    <col min="5121" max="5121" width="132.28515625" style="148" customWidth="1"/>
    <col min="5122" max="5122" width="25.7109375" style="148" customWidth="1"/>
    <col min="5123" max="5129" width="16" style="148" customWidth="1"/>
    <col min="5130" max="5376" width="9.140625" style="148"/>
    <col min="5377" max="5377" width="132.28515625" style="148" customWidth="1"/>
    <col min="5378" max="5378" width="25.7109375" style="148" customWidth="1"/>
    <col min="5379" max="5385" width="16" style="148" customWidth="1"/>
    <col min="5386" max="5632" width="9.140625" style="148"/>
    <col min="5633" max="5633" width="132.28515625" style="148" customWidth="1"/>
    <col min="5634" max="5634" width="25.7109375" style="148" customWidth="1"/>
    <col min="5635" max="5641" width="16" style="148" customWidth="1"/>
    <col min="5642" max="5888" width="9.140625" style="148"/>
    <col min="5889" max="5889" width="132.28515625" style="148" customWidth="1"/>
    <col min="5890" max="5890" width="25.7109375" style="148" customWidth="1"/>
    <col min="5891" max="5897" width="16" style="148" customWidth="1"/>
    <col min="5898" max="6144" width="9.140625" style="148"/>
    <col min="6145" max="6145" width="132.28515625" style="148" customWidth="1"/>
    <col min="6146" max="6146" width="25.7109375" style="148" customWidth="1"/>
    <col min="6147" max="6153" width="16" style="148" customWidth="1"/>
    <col min="6154" max="6400" width="9.140625" style="148"/>
    <col min="6401" max="6401" width="132.28515625" style="148" customWidth="1"/>
    <col min="6402" max="6402" width="25.7109375" style="148" customWidth="1"/>
    <col min="6403" max="6409" width="16" style="148" customWidth="1"/>
    <col min="6410" max="6656" width="9.140625" style="148"/>
    <col min="6657" max="6657" width="132.28515625" style="148" customWidth="1"/>
    <col min="6658" max="6658" width="25.7109375" style="148" customWidth="1"/>
    <col min="6659" max="6665" width="16" style="148" customWidth="1"/>
    <col min="6666" max="6912" width="9.140625" style="148"/>
    <col min="6913" max="6913" width="132.28515625" style="148" customWidth="1"/>
    <col min="6914" max="6914" width="25.7109375" style="148" customWidth="1"/>
    <col min="6915" max="6921" width="16" style="148" customWidth="1"/>
    <col min="6922" max="7168" width="9.140625" style="148"/>
    <col min="7169" max="7169" width="132.28515625" style="148" customWidth="1"/>
    <col min="7170" max="7170" width="25.7109375" style="148" customWidth="1"/>
    <col min="7171" max="7177" width="16" style="148" customWidth="1"/>
    <col min="7178" max="7424" width="9.140625" style="148"/>
    <col min="7425" max="7425" width="132.28515625" style="148" customWidth="1"/>
    <col min="7426" max="7426" width="25.7109375" style="148" customWidth="1"/>
    <col min="7427" max="7433" width="16" style="148" customWidth="1"/>
    <col min="7434" max="7680" width="9.140625" style="148"/>
    <col min="7681" max="7681" width="132.28515625" style="148" customWidth="1"/>
    <col min="7682" max="7682" width="25.7109375" style="148" customWidth="1"/>
    <col min="7683" max="7689" width="16" style="148" customWidth="1"/>
    <col min="7690" max="7936" width="9.140625" style="148"/>
    <col min="7937" max="7937" width="132.28515625" style="148" customWidth="1"/>
    <col min="7938" max="7938" width="25.7109375" style="148" customWidth="1"/>
    <col min="7939" max="7945" width="16" style="148" customWidth="1"/>
    <col min="7946" max="8192" width="9.140625" style="148"/>
    <col min="8193" max="8193" width="132.28515625" style="148" customWidth="1"/>
    <col min="8194" max="8194" width="25.7109375" style="148" customWidth="1"/>
    <col min="8195" max="8201" width="16" style="148" customWidth="1"/>
    <col min="8202" max="8448" width="9.140625" style="148"/>
    <col min="8449" max="8449" width="132.28515625" style="148" customWidth="1"/>
    <col min="8450" max="8450" width="25.7109375" style="148" customWidth="1"/>
    <col min="8451" max="8457" width="16" style="148" customWidth="1"/>
    <col min="8458" max="8704" width="9.140625" style="148"/>
    <col min="8705" max="8705" width="132.28515625" style="148" customWidth="1"/>
    <col min="8706" max="8706" width="25.7109375" style="148" customWidth="1"/>
    <col min="8707" max="8713" width="16" style="148" customWidth="1"/>
    <col min="8714" max="8960" width="9.140625" style="148"/>
    <col min="8961" max="8961" width="132.28515625" style="148" customWidth="1"/>
    <col min="8962" max="8962" width="25.7109375" style="148" customWidth="1"/>
    <col min="8963" max="8969" width="16" style="148" customWidth="1"/>
    <col min="8970" max="9216" width="9.140625" style="148"/>
    <col min="9217" max="9217" width="132.28515625" style="148" customWidth="1"/>
    <col min="9218" max="9218" width="25.7109375" style="148" customWidth="1"/>
    <col min="9219" max="9225" width="16" style="148" customWidth="1"/>
    <col min="9226" max="9472" width="9.140625" style="148"/>
    <col min="9473" max="9473" width="132.28515625" style="148" customWidth="1"/>
    <col min="9474" max="9474" width="25.7109375" style="148" customWidth="1"/>
    <col min="9475" max="9481" width="16" style="148" customWidth="1"/>
    <col min="9482" max="9728" width="9.140625" style="148"/>
    <col min="9729" max="9729" width="132.28515625" style="148" customWidth="1"/>
    <col min="9730" max="9730" width="25.7109375" style="148" customWidth="1"/>
    <col min="9731" max="9737" width="16" style="148" customWidth="1"/>
    <col min="9738" max="9984" width="9.140625" style="148"/>
    <col min="9985" max="9985" width="132.28515625" style="148" customWidth="1"/>
    <col min="9986" max="9986" width="25.7109375" style="148" customWidth="1"/>
    <col min="9987" max="9993" width="16" style="148" customWidth="1"/>
    <col min="9994" max="10240" width="9.140625" style="148"/>
    <col min="10241" max="10241" width="132.28515625" style="148" customWidth="1"/>
    <col min="10242" max="10242" width="25.7109375" style="148" customWidth="1"/>
    <col min="10243" max="10249" width="16" style="148" customWidth="1"/>
    <col min="10250" max="10496" width="9.140625" style="148"/>
    <col min="10497" max="10497" width="132.28515625" style="148" customWidth="1"/>
    <col min="10498" max="10498" width="25.7109375" style="148" customWidth="1"/>
    <col min="10499" max="10505" width="16" style="148" customWidth="1"/>
    <col min="10506" max="10752" width="9.140625" style="148"/>
    <col min="10753" max="10753" width="132.28515625" style="148" customWidth="1"/>
    <col min="10754" max="10754" width="25.7109375" style="148" customWidth="1"/>
    <col min="10755" max="10761" width="16" style="148" customWidth="1"/>
    <col min="10762" max="11008" width="9.140625" style="148"/>
    <col min="11009" max="11009" width="132.28515625" style="148" customWidth="1"/>
    <col min="11010" max="11010" width="25.7109375" style="148" customWidth="1"/>
    <col min="11011" max="11017" width="16" style="148" customWidth="1"/>
    <col min="11018" max="11264" width="9.140625" style="148"/>
    <col min="11265" max="11265" width="132.28515625" style="148" customWidth="1"/>
    <col min="11266" max="11266" width="25.7109375" style="148" customWidth="1"/>
    <col min="11267" max="11273" width="16" style="148" customWidth="1"/>
    <col min="11274" max="11520" width="9.140625" style="148"/>
    <col min="11521" max="11521" width="132.28515625" style="148" customWidth="1"/>
    <col min="11522" max="11522" width="25.7109375" style="148" customWidth="1"/>
    <col min="11523" max="11529" width="16" style="148" customWidth="1"/>
    <col min="11530" max="11776" width="9.140625" style="148"/>
    <col min="11777" max="11777" width="132.28515625" style="148" customWidth="1"/>
    <col min="11778" max="11778" width="25.7109375" style="148" customWidth="1"/>
    <col min="11779" max="11785" width="16" style="148" customWidth="1"/>
    <col min="11786" max="12032" width="9.140625" style="148"/>
    <col min="12033" max="12033" width="132.28515625" style="148" customWidth="1"/>
    <col min="12034" max="12034" width="25.7109375" style="148" customWidth="1"/>
    <col min="12035" max="12041" width="16" style="148" customWidth="1"/>
    <col min="12042" max="12288" width="9.140625" style="148"/>
    <col min="12289" max="12289" width="132.28515625" style="148" customWidth="1"/>
    <col min="12290" max="12290" width="25.7109375" style="148" customWidth="1"/>
    <col min="12291" max="12297" width="16" style="148" customWidth="1"/>
    <col min="12298" max="12544" width="9.140625" style="148"/>
    <col min="12545" max="12545" width="132.28515625" style="148" customWidth="1"/>
    <col min="12546" max="12546" width="25.7109375" style="148" customWidth="1"/>
    <col min="12547" max="12553" width="16" style="148" customWidth="1"/>
    <col min="12554" max="12800" width="9.140625" style="148"/>
    <col min="12801" max="12801" width="132.28515625" style="148" customWidth="1"/>
    <col min="12802" max="12802" width="25.7109375" style="148" customWidth="1"/>
    <col min="12803" max="12809" width="16" style="148" customWidth="1"/>
    <col min="12810" max="13056" width="9.140625" style="148"/>
    <col min="13057" max="13057" width="132.28515625" style="148" customWidth="1"/>
    <col min="13058" max="13058" width="25.7109375" style="148" customWidth="1"/>
    <col min="13059" max="13065" width="16" style="148" customWidth="1"/>
    <col min="13066" max="13312" width="9.140625" style="148"/>
    <col min="13313" max="13313" width="132.28515625" style="148" customWidth="1"/>
    <col min="13314" max="13314" width="25.7109375" style="148" customWidth="1"/>
    <col min="13315" max="13321" width="16" style="148" customWidth="1"/>
    <col min="13322" max="13568" width="9.140625" style="148"/>
    <col min="13569" max="13569" width="132.28515625" style="148" customWidth="1"/>
    <col min="13570" max="13570" width="25.7109375" style="148" customWidth="1"/>
    <col min="13571" max="13577" width="16" style="148" customWidth="1"/>
    <col min="13578" max="13824" width="9.140625" style="148"/>
    <col min="13825" max="13825" width="132.28515625" style="148" customWidth="1"/>
    <col min="13826" max="13826" width="25.7109375" style="148" customWidth="1"/>
    <col min="13827" max="13833" width="16" style="148" customWidth="1"/>
    <col min="13834" max="14080" width="9.140625" style="148"/>
    <col min="14081" max="14081" width="132.28515625" style="148" customWidth="1"/>
    <col min="14082" max="14082" width="25.7109375" style="148" customWidth="1"/>
    <col min="14083" max="14089" width="16" style="148" customWidth="1"/>
    <col min="14090" max="14336" width="9.140625" style="148"/>
    <col min="14337" max="14337" width="132.28515625" style="148" customWidth="1"/>
    <col min="14338" max="14338" width="25.7109375" style="148" customWidth="1"/>
    <col min="14339" max="14345" width="16" style="148" customWidth="1"/>
    <col min="14346" max="14592" width="9.140625" style="148"/>
    <col min="14593" max="14593" width="132.28515625" style="148" customWidth="1"/>
    <col min="14594" max="14594" width="25.7109375" style="148" customWidth="1"/>
    <col min="14595" max="14601" width="16" style="148" customWidth="1"/>
    <col min="14602" max="14848" width="9.140625" style="148"/>
    <col min="14849" max="14849" width="132.28515625" style="148" customWidth="1"/>
    <col min="14850" max="14850" width="25.7109375" style="148" customWidth="1"/>
    <col min="14851" max="14857" width="16" style="148" customWidth="1"/>
    <col min="14858" max="15104" width="9.140625" style="148"/>
    <col min="15105" max="15105" width="132.28515625" style="148" customWidth="1"/>
    <col min="15106" max="15106" width="25.7109375" style="148" customWidth="1"/>
    <col min="15107" max="15113" width="16" style="148" customWidth="1"/>
    <col min="15114" max="15360" width="9.140625" style="148"/>
    <col min="15361" max="15361" width="132.28515625" style="148" customWidth="1"/>
    <col min="15362" max="15362" width="25.7109375" style="148" customWidth="1"/>
    <col min="15363" max="15369" width="16" style="148" customWidth="1"/>
    <col min="15370" max="15616" width="9.140625" style="148"/>
    <col min="15617" max="15617" width="132.28515625" style="148" customWidth="1"/>
    <col min="15618" max="15618" width="25.7109375" style="148" customWidth="1"/>
    <col min="15619" max="15625" width="16" style="148" customWidth="1"/>
    <col min="15626" max="15872" width="9.140625" style="148"/>
    <col min="15873" max="15873" width="132.28515625" style="148" customWidth="1"/>
    <col min="15874" max="15874" width="25.7109375" style="148" customWidth="1"/>
    <col min="15875" max="15881" width="16" style="148" customWidth="1"/>
    <col min="15882" max="16128" width="9.140625" style="148"/>
    <col min="16129" max="16129" width="132.28515625" style="148" customWidth="1"/>
    <col min="16130" max="16130" width="25.7109375" style="148" customWidth="1"/>
    <col min="16131" max="16137" width="16" style="148" customWidth="1"/>
    <col min="16138" max="16384" width="9.140625" style="148"/>
  </cols>
  <sheetData>
    <row r="1" spans="1:9" ht="43.5" customHeight="1">
      <c r="A1" s="1405" t="s">
        <v>540</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863</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ht="33" customHeight="1" thickTop="1" thickBot="1">
      <c r="A6" s="717"/>
      <c r="B6" s="854" t="s">
        <v>1420</v>
      </c>
      <c r="C6" s="1447" t="s">
        <v>863</v>
      </c>
      <c r="D6" s="1447"/>
      <c r="E6" s="1447"/>
      <c r="F6" s="1447"/>
      <c r="G6" s="1447"/>
      <c r="H6" s="1447"/>
      <c r="I6" s="1447"/>
    </row>
    <row r="7" spans="1:9" s="149" customFormat="1" ht="21.75" thickTop="1" thickBot="1">
      <c r="A7" s="691" t="s">
        <v>674</v>
      </c>
      <c r="B7" s="713" t="s">
        <v>675</v>
      </c>
      <c r="C7" s="713" t="s">
        <v>676</v>
      </c>
      <c r="D7" s="713" t="s">
        <v>677</v>
      </c>
      <c r="E7" s="713" t="s">
        <v>678</v>
      </c>
      <c r="F7" s="713" t="s">
        <v>679</v>
      </c>
      <c r="G7" s="713" t="s">
        <v>1415</v>
      </c>
      <c r="H7" s="713" t="s">
        <v>680</v>
      </c>
      <c r="I7" s="713" t="s">
        <v>1416</v>
      </c>
    </row>
    <row r="8" spans="1:9" ht="15" customHeight="1" thickTop="1" thickBot="1">
      <c r="A8" s="692"/>
      <c r="B8" s="693"/>
      <c r="C8" s="693"/>
      <c r="D8" s="693"/>
      <c r="E8" s="693"/>
      <c r="F8" s="693"/>
      <c r="G8" s="693"/>
      <c r="H8" s="693"/>
      <c r="I8" s="693"/>
    </row>
    <row r="9" spans="1:9" ht="24" customHeight="1" thickTop="1" thickBot="1">
      <c r="A9" s="694" t="s">
        <v>681</v>
      </c>
      <c r="B9" s="695">
        <v>717445.60935000004</v>
      </c>
      <c r="C9" s="695">
        <v>869986.88075999997</v>
      </c>
      <c r="D9" s="695">
        <v>960797.49751000002</v>
      </c>
      <c r="E9" s="695">
        <v>1077607.3699100001</v>
      </c>
      <c r="F9" s="695">
        <v>1146905.83018</v>
      </c>
      <c r="G9" s="695">
        <v>1177150.4745</v>
      </c>
      <c r="H9" s="695">
        <v>1149294.34775</v>
      </c>
      <c r="I9" s="695">
        <v>1084713.57767</v>
      </c>
    </row>
    <row r="10" spans="1:9" s="150" customFormat="1" ht="21" customHeight="1" thickTop="1">
      <c r="A10" s="696" t="s">
        <v>241</v>
      </c>
      <c r="B10" s="697">
        <v>52399.702740000001</v>
      </c>
      <c r="C10" s="697">
        <v>88900.250889999996</v>
      </c>
      <c r="D10" s="697">
        <v>102093.26248999999</v>
      </c>
      <c r="E10" s="697">
        <v>79542.263480000009</v>
      </c>
      <c r="F10" s="697">
        <v>154755.87861000001</v>
      </c>
      <c r="G10" s="697">
        <v>137471.68455000001</v>
      </c>
      <c r="H10" s="697">
        <v>131558.99462000001</v>
      </c>
      <c r="I10" s="697">
        <v>116700.74144</v>
      </c>
    </row>
    <row r="11" spans="1:9" s="150" customFormat="1" ht="21" customHeight="1">
      <c r="A11" s="696" t="s">
        <v>250</v>
      </c>
      <c r="B11" s="697">
        <v>83749.335170000006</v>
      </c>
      <c r="C11" s="697">
        <v>102059.76075</v>
      </c>
      <c r="D11" s="697">
        <v>76951.581730000005</v>
      </c>
      <c r="E11" s="697">
        <v>110583.15398</v>
      </c>
      <c r="F11" s="697">
        <v>72962.954389999999</v>
      </c>
      <c r="G11" s="697">
        <v>108974.22158</v>
      </c>
      <c r="H11" s="697">
        <v>97291.176519999994</v>
      </c>
      <c r="I11" s="697">
        <v>76348.385079999993</v>
      </c>
    </row>
    <row r="12" spans="1:9" s="150" customFormat="1" ht="21" customHeight="1">
      <c r="A12" s="696" t="s">
        <v>259</v>
      </c>
      <c r="B12" s="697">
        <v>565916.08007000003</v>
      </c>
      <c r="C12" s="697">
        <v>660292.78154</v>
      </c>
      <c r="D12" s="697">
        <v>764642.0258099999</v>
      </c>
      <c r="E12" s="697">
        <v>860431.86570000008</v>
      </c>
      <c r="F12" s="697">
        <v>886358.31814999995</v>
      </c>
      <c r="G12" s="697">
        <v>887020.33249000006</v>
      </c>
      <c r="H12" s="697">
        <v>880209.61812999996</v>
      </c>
      <c r="I12" s="697">
        <v>846673.36158000003</v>
      </c>
    </row>
    <row r="13" spans="1:9" s="150" customFormat="1" ht="21" customHeight="1">
      <c r="A13" s="698" t="s">
        <v>682</v>
      </c>
      <c r="B13" s="697">
        <v>566921.53949</v>
      </c>
      <c r="C13" s="697">
        <v>661025.72080999997</v>
      </c>
      <c r="D13" s="697">
        <v>756848.56801000005</v>
      </c>
      <c r="E13" s="697">
        <v>856974.87348000007</v>
      </c>
      <c r="F13" s="697">
        <v>884889.16301000002</v>
      </c>
      <c r="G13" s="697">
        <v>882332.27029999997</v>
      </c>
      <c r="H13" s="697">
        <v>877265.31715999998</v>
      </c>
      <c r="I13" s="697">
        <v>838603.44038000004</v>
      </c>
    </row>
    <row r="14" spans="1:9" s="150" customFormat="1" ht="21" customHeight="1">
      <c r="A14" s="698" t="s">
        <v>683</v>
      </c>
      <c r="B14" s="697">
        <v>559726.95494000008</v>
      </c>
      <c r="C14" s="697">
        <v>647615.78458000009</v>
      </c>
      <c r="D14" s="697">
        <v>740017.62612999999</v>
      </c>
      <c r="E14" s="697">
        <v>809299.57773000002</v>
      </c>
      <c r="F14" s="697">
        <v>824777.24575</v>
      </c>
      <c r="G14" s="697">
        <v>806695.01913000003</v>
      </c>
      <c r="H14" s="697">
        <v>791969.91862999997</v>
      </c>
      <c r="I14" s="697">
        <v>748485.10603999998</v>
      </c>
    </row>
    <row r="15" spans="1:9" s="150" customFormat="1" ht="21" customHeight="1">
      <c r="A15" s="698" t="s">
        <v>684</v>
      </c>
      <c r="B15" s="697">
        <v>7194.5845499999996</v>
      </c>
      <c r="C15" s="697">
        <v>13409.936230000001</v>
      </c>
      <c r="D15" s="697">
        <v>16830.941879999998</v>
      </c>
      <c r="E15" s="697">
        <v>47675.295749999997</v>
      </c>
      <c r="F15" s="697">
        <v>60111.917259999995</v>
      </c>
      <c r="G15" s="697">
        <v>75637.251170000003</v>
      </c>
      <c r="H15" s="697">
        <v>85295.398530000006</v>
      </c>
      <c r="I15" s="697">
        <v>90118.334340000001</v>
      </c>
    </row>
    <row r="16" spans="1:9" s="150" customFormat="1" ht="21" customHeight="1">
      <c r="A16" s="698" t="s">
        <v>685</v>
      </c>
      <c r="B16" s="697">
        <v>2143.5908100000001</v>
      </c>
      <c r="C16" s="697">
        <v>3887.9335699999997</v>
      </c>
      <c r="D16" s="697">
        <v>13798.99483</v>
      </c>
      <c r="E16" s="697">
        <v>10185.149960000001</v>
      </c>
      <c r="F16" s="697">
        <v>7098.0758399999995</v>
      </c>
      <c r="G16" s="697">
        <v>13116.187019999999</v>
      </c>
      <c r="H16" s="697">
        <v>13867.627689999999</v>
      </c>
      <c r="I16" s="697">
        <v>14266.75928</v>
      </c>
    </row>
    <row r="17" spans="1:9" s="150" customFormat="1" ht="21" customHeight="1">
      <c r="A17" s="698" t="s">
        <v>686</v>
      </c>
      <c r="B17" s="697">
        <v>1925.55143</v>
      </c>
      <c r="C17" s="697">
        <v>3711.2978800000001</v>
      </c>
      <c r="D17" s="697">
        <v>9214.84512</v>
      </c>
      <c r="E17" s="697">
        <v>8483.5791900000004</v>
      </c>
      <c r="F17" s="697">
        <v>6361.4218099999998</v>
      </c>
      <c r="G17" s="697">
        <v>10995.802039999999</v>
      </c>
      <c r="H17" s="697">
        <v>8123.68361</v>
      </c>
      <c r="I17" s="697">
        <v>5601.1683200000007</v>
      </c>
    </row>
    <row r="18" spans="1:9" s="150" customFormat="1" ht="21" customHeight="1">
      <c r="A18" s="698" t="s">
        <v>687</v>
      </c>
      <c r="B18" s="697">
        <v>218.03937999999999</v>
      </c>
      <c r="C18" s="697">
        <v>176.63569000000001</v>
      </c>
      <c r="D18" s="697">
        <v>4584.1497099999997</v>
      </c>
      <c r="E18" s="697">
        <v>1701.57077</v>
      </c>
      <c r="F18" s="697">
        <v>736.65403000000003</v>
      </c>
      <c r="G18" s="697">
        <v>2120.3849799999998</v>
      </c>
      <c r="H18" s="697">
        <v>5743.9440800000002</v>
      </c>
      <c r="I18" s="697">
        <v>8665.5909600000014</v>
      </c>
    </row>
    <row r="19" spans="1:9" s="150" customFormat="1" ht="21" customHeight="1">
      <c r="A19" s="698" t="s">
        <v>688</v>
      </c>
      <c r="B19" s="697">
        <v>5433.3670499999998</v>
      </c>
      <c r="C19" s="697">
        <v>9323.4225800000004</v>
      </c>
      <c r="D19" s="697">
        <v>11105.726500000001</v>
      </c>
      <c r="E19" s="697">
        <v>16675.364799999999</v>
      </c>
      <c r="F19" s="697">
        <v>36800.093249999998</v>
      </c>
      <c r="G19" s="697">
        <v>42936.283600000002</v>
      </c>
      <c r="H19" s="697">
        <v>38830.718500000003</v>
      </c>
      <c r="I19" s="697">
        <v>57166.019369999995</v>
      </c>
    </row>
    <row r="20" spans="1:9" s="150" customFormat="1" ht="21" customHeight="1">
      <c r="A20" s="698" t="s">
        <v>689</v>
      </c>
      <c r="B20" s="697">
        <v>5276.6890300000005</v>
      </c>
      <c r="C20" s="697">
        <v>8998.7048100000011</v>
      </c>
      <c r="D20" s="697">
        <v>10222.497579999999</v>
      </c>
      <c r="E20" s="697">
        <v>13922.001109999999</v>
      </c>
      <c r="F20" s="697">
        <v>22307.757269999998</v>
      </c>
      <c r="G20" s="697">
        <v>26383.352329999998</v>
      </c>
      <c r="H20" s="697">
        <v>27334.36464</v>
      </c>
      <c r="I20" s="697">
        <v>37353.185890000001</v>
      </c>
    </row>
    <row r="21" spans="1:9" s="150" customFormat="1" ht="21" customHeight="1">
      <c r="A21" s="698" t="s">
        <v>690</v>
      </c>
      <c r="B21" s="697">
        <v>156.67802</v>
      </c>
      <c r="C21" s="697">
        <v>324.71777000000003</v>
      </c>
      <c r="D21" s="697">
        <v>883.22892000000002</v>
      </c>
      <c r="E21" s="697">
        <v>2753.3636900000001</v>
      </c>
      <c r="F21" s="697">
        <v>14492.33598</v>
      </c>
      <c r="G21" s="697">
        <v>16552.931270000001</v>
      </c>
      <c r="H21" s="697">
        <v>11496.353859999999</v>
      </c>
      <c r="I21" s="697">
        <v>19812.833480000001</v>
      </c>
    </row>
    <row r="22" spans="1:9" s="150" customFormat="1" ht="21" customHeight="1">
      <c r="A22" s="698" t="s">
        <v>272</v>
      </c>
      <c r="B22" s="697">
        <v>7796.8331799999996</v>
      </c>
      <c r="C22" s="697">
        <v>8999.5497200000009</v>
      </c>
      <c r="D22" s="697">
        <v>10462.99749</v>
      </c>
      <c r="E22" s="697">
        <v>10933.638060000001</v>
      </c>
      <c r="F22" s="697">
        <v>10289.94636</v>
      </c>
      <c r="G22" s="697">
        <v>9460.2447200000006</v>
      </c>
      <c r="H22" s="697">
        <v>8325.9275699999998</v>
      </c>
      <c r="I22" s="697">
        <v>8242.0099699999992</v>
      </c>
    </row>
    <row r="23" spans="1:9" s="150" customFormat="1" ht="21" customHeight="1">
      <c r="A23" s="698" t="s">
        <v>691</v>
      </c>
      <c r="B23" s="697">
        <v>-16379.250460000001</v>
      </c>
      <c r="C23" s="697">
        <v>-22943.845140000001</v>
      </c>
      <c r="D23" s="697">
        <v>-27574.261019999998</v>
      </c>
      <c r="E23" s="697">
        <v>-34337.160600000003</v>
      </c>
      <c r="F23" s="697">
        <v>-52718.960310000002</v>
      </c>
      <c r="G23" s="697">
        <v>-60824.653149999998</v>
      </c>
      <c r="H23" s="697">
        <v>-58079.97279</v>
      </c>
      <c r="I23" s="697">
        <v>-71604.867419999995</v>
      </c>
    </row>
    <row r="24" spans="1:9" s="150" customFormat="1" ht="21" customHeight="1">
      <c r="A24" s="696" t="s">
        <v>290</v>
      </c>
      <c r="B24" s="697">
        <v>2971.4180699999997</v>
      </c>
      <c r="C24" s="697">
        <v>1825.20363</v>
      </c>
      <c r="D24" s="697">
        <v>1749.2486100000001</v>
      </c>
      <c r="E24" s="697">
        <v>3094.5422100000001</v>
      </c>
      <c r="F24" s="697">
        <v>1679.0757699999999</v>
      </c>
      <c r="G24" s="697">
        <v>4848.3869800000002</v>
      </c>
      <c r="H24" s="697">
        <v>1783.0451799999998</v>
      </c>
      <c r="I24" s="697">
        <v>2315.7021199999999</v>
      </c>
    </row>
    <row r="25" spans="1:9" s="150" customFormat="1" ht="21" customHeight="1">
      <c r="A25" s="696" t="s">
        <v>296</v>
      </c>
      <c r="B25" s="697">
        <v>3.0000000000000001E-3</v>
      </c>
      <c r="C25" s="697">
        <v>1E-3</v>
      </c>
      <c r="D25" s="697">
        <v>2E-3</v>
      </c>
      <c r="E25" s="697">
        <v>3.3049999999999996E-2</v>
      </c>
      <c r="F25" s="697">
        <v>253.31117</v>
      </c>
      <c r="G25" s="697">
        <v>1429.6324</v>
      </c>
      <c r="H25" s="697">
        <v>1536.06681</v>
      </c>
      <c r="I25" s="697">
        <v>1040.5895699999999</v>
      </c>
    </row>
    <row r="26" spans="1:9" s="150" customFormat="1" ht="21" customHeight="1">
      <c r="A26" s="696" t="s">
        <v>692</v>
      </c>
      <c r="B26" s="697">
        <v>202.24700000000001</v>
      </c>
      <c r="C26" s="697">
        <v>2211.047</v>
      </c>
      <c r="D26" s="697">
        <v>134.55251999999999</v>
      </c>
      <c r="E26" s="697">
        <v>3634.83061</v>
      </c>
      <c r="F26" s="697">
        <v>11295.415800000001</v>
      </c>
      <c r="G26" s="697">
        <v>19483.571680000001</v>
      </c>
      <c r="H26" s="697">
        <v>19550.824700000001</v>
      </c>
      <c r="I26" s="697">
        <v>25132.920289999998</v>
      </c>
    </row>
    <row r="27" spans="1:9" s="150" customFormat="1" ht="21" customHeight="1">
      <c r="A27" s="696" t="s">
        <v>307</v>
      </c>
      <c r="B27" s="697">
        <v>11815.091869999998</v>
      </c>
      <c r="C27" s="697">
        <v>13640.736570000001</v>
      </c>
      <c r="D27" s="697">
        <v>14470.801359999999</v>
      </c>
      <c r="E27" s="697">
        <v>19176.621579999999</v>
      </c>
      <c r="F27" s="697">
        <v>18244.227850000003</v>
      </c>
      <c r="G27" s="697">
        <v>17207.935440000001</v>
      </c>
      <c r="H27" s="697">
        <v>16467.824690000001</v>
      </c>
      <c r="I27" s="697">
        <v>15722.68009</v>
      </c>
    </row>
    <row r="28" spans="1:9" s="150" customFormat="1" ht="21" customHeight="1">
      <c r="A28" s="696" t="s">
        <v>693</v>
      </c>
      <c r="B28" s="697">
        <v>391.73142999999999</v>
      </c>
      <c r="C28" s="697">
        <v>1057.0993799999999</v>
      </c>
      <c r="D28" s="697">
        <v>756.02298999999994</v>
      </c>
      <c r="E28" s="697">
        <v>1144.0593000000001</v>
      </c>
      <c r="F28" s="697">
        <v>1356.6484399999999</v>
      </c>
      <c r="G28" s="697">
        <v>714.70938000000001</v>
      </c>
      <c r="H28" s="697">
        <v>896.7971</v>
      </c>
      <c r="I28" s="697">
        <v>779.19749999999999</v>
      </c>
    </row>
    <row r="29" spans="1:9" s="151" customFormat="1" ht="18.75" thickBot="1">
      <c r="A29" s="699" t="s">
        <v>323</v>
      </c>
      <c r="B29" s="700">
        <v>0</v>
      </c>
      <c r="C29" s="700">
        <v>0</v>
      </c>
      <c r="D29" s="700">
        <v>0</v>
      </c>
      <c r="E29" s="700">
        <v>0</v>
      </c>
      <c r="F29" s="700">
        <v>0</v>
      </c>
      <c r="G29" s="700">
        <v>0</v>
      </c>
      <c r="H29" s="700">
        <v>0</v>
      </c>
      <c r="I29" s="700">
        <v>0</v>
      </c>
    </row>
    <row r="30" spans="1:9" ht="24" customHeight="1" thickTop="1" thickBot="1">
      <c r="A30" s="694" t="s">
        <v>694</v>
      </c>
      <c r="B30" s="695">
        <v>644812.77379000001</v>
      </c>
      <c r="C30" s="695">
        <v>794768.52842999995</v>
      </c>
      <c r="D30" s="695">
        <v>883590.74641000002</v>
      </c>
      <c r="E30" s="695">
        <v>997033.66949999996</v>
      </c>
      <c r="F30" s="695">
        <v>1064750.7058699999</v>
      </c>
      <c r="G30" s="695">
        <v>1091817.6552599999</v>
      </c>
      <c r="H30" s="695">
        <v>1058023.5992399999</v>
      </c>
      <c r="I30" s="695">
        <v>1002012.6793899999</v>
      </c>
    </row>
    <row r="31" spans="1:9" s="150" customFormat="1" ht="21" customHeight="1" thickTop="1">
      <c r="A31" s="696" t="s">
        <v>695</v>
      </c>
      <c r="B31" s="697">
        <v>508059.83652999997</v>
      </c>
      <c r="C31" s="697">
        <v>623725.51851999993</v>
      </c>
      <c r="D31" s="697">
        <v>723498.16415999993</v>
      </c>
      <c r="E31" s="697">
        <v>847027.32712999999</v>
      </c>
      <c r="F31" s="697">
        <v>900549.12858999998</v>
      </c>
      <c r="G31" s="697">
        <v>912715.01662000001</v>
      </c>
      <c r="H31" s="697">
        <v>891228.53088999994</v>
      </c>
      <c r="I31" s="697">
        <v>765141.26764999994</v>
      </c>
    </row>
    <row r="32" spans="1:9" s="150" customFormat="1" ht="21" customHeight="1">
      <c r="A32" s="698" t="s">
        <v>696</v>
      </c>
      <c r="B32" s="697">
        <v>27.51</v>
      </c>
      <c r="C32" s="697">
        <v>108.907</v>
      </c>
      <c r="D32" s="697">
        <v>4013.1534700000002</v>
      </c>
      <c r="E32" s="697">
        <v>3548.1925699999997</v>
      </c>
      <c r="F32" s="697">
        <v>15703.02051</v>
      </c>
      <c r="G32" s="697">
        <v>8870.94355</v>
      </c>
      <c r="H32" s="697">
        <v>9988.5372399999997</v>
      </c>
      <c r="I32" s="697">
        <v>10848.12867</v>
      </c>
    </row>
    <row r="33" spans="1:9" s="150" customFormat="1" ht="21" customHeight="1">
      <c r="A33" s="698" t="s">
        <v>697</v>
      </c>
      <c r="B33" s="697">
        <v>75485.984299999996</v>
      </c>
      <c r="C33" s="697">
        <v>91107.366469999994</v>
      </c>
      <c r="D33" s="697">
        <v>93981.039519999991</v>
      </c>
      <c r="E33" s="697">
        <v>111271.44803</v>
      </c>
      <c r="F33" s="697">
        <v>135840.63159</v>
      </c>
      <c r="G33" s="697">
        <v>163818.00297</v>
      </c>
      <c r="H33" s="697">
        <v>155158.33609</v>
      </c>
      <c r="I33" s="697">
        <v>168855.51219000001</v>
      </c>
    </row>
    <row r="34" spans="1:9" s="150" customFormat="1" ht="21" customHeight="1">
      <c r="A34" s="698" t="s">
        <v>698</v>
      </c>
      <c r="B34" s="697">
        <v>351040.94735999999</v>
      </c>
      <c r="C34" s="697">
        <v>174888.95856999999</v>
      </c>
      <c r="D34" s="697">
        <v>103669.64323</v>
      </c>
      <c r="E34" s="697">
        <v>10377.21931</v>
      </c>
      <c r="F34" s="697">
        <v>1388.7466499999998</v>
      </c>
      <c r="G34" s="697">
        <v>169.55055999999999</v>
      </c>
      <c r="H34" s="697">
        <v>169.58488</v>
      </c>
      <c r="I34" s="697">
        <v>142.81110999999999</v>
      </c>
    </row>
    <row r="35" spans="1:9" s="150" customFormat="1" ht="21" customHeight="1">
      <c r="A35" s="698" t="s">
        <v>699</v>
      </c>
      <c r="B35" s="697">
        <v>21864.048739999998</v>
      </c>
      <c r="C35" s="697">
        <v>22213.765890000002</v>
      </c>
      <c r="D35" s="697">
        <v>19873.12155</v>
      </c>
      <c r="E35" s="697">
        <v>19428.937480000001</v>
      </c>
      <c r="F35" s="697">
        <v>36908.589319999999</v>
      </c>
      <c r="G35" s="697">
        <v>43204.493150000002</v>
      </c>
      <c r="H35" s="697">
        <v>49512.333549999996</v>
      </c>
      <c r="I35" s="697">
        <v>41072.322959999998</v>
      </c>
    </row>
    <row r="36" spans="1:9" s="150" customFormat="1" ht="21" customHeight="1">
      <c r="A36" s="698" t="s">
        <v>700</v>
      </c>
      <c r="B36" s="697">
        <v>47772.30055</v>
      </c>
      <c r="C36" s="697">
        <v>315441.89562000002</v>
      </c>
      <c r="D36" s="697">
        <v>471146.35100999998</v>
      </c>
      <c r="E36" s="697">
        <v>664215.04774000007</v>
      </c>
      <c r="F36" s="697">
        <v>658552.60109000001</v>
      </c>
      <c r="G36" s="697">
        <v>636183.85594000004</v>
      </c>
      <c r="H36" s="697">
        <v>612497.17790000001</v>
      </c>
      <c r="I36" s="697">
        <v>482863.82225999999</v>
      </c>
    </row>
    <row r="37" spans="1:9" s="150" customFormat="1" ht="21" customHeight="1">
      <c r="A37" s="698" t="s">
        <v>701</v>
      </c>
      <c r="B37" s="697">
        <v>11869.04558</v>
      </c>
      <c r="C37" s="697">
        <v>19964.624969999997</v>
      </c>
      <c r="D37" s="697">
        <v>30814.855379999997</v>
      </c>
      <c r="E37" s="697">
        <v>38186.482000000004</v>
      </c>
      <c r="F37" s="697">
        <v>52155.539429999997</v>
      </c>
      <c r="G37" s="697">
        <v>60468.170450000005</v>
      </c>
      <c r="H37" s="697">
        <v>63902.561229999999</v>
      </c>
      <c r="I37" s="697">
        <v>61358.670460000001</v>
      </c>
    </row>
    <row r="38" spans="1:9" s="150" customFormat="1" ht="21" customHeight="1">
      <c r="A38" s="696" t="s">
        <v>702</v>
      </c>
      <c r="B38" s="697">
        <v>0</v>
      </c>
      <c r="C38" s="697">
        <v>0</v>
      </c>
      <c r="D38" s="697">
        <v>0</v>
      </c>
      <c r="E38" s="697">
        <v>0</v>
      </c>
      <c r="F38" s="697">
        <v>2.1077499999999998</v>
      </c>
      <c r="G38" s="697">
        <v>0</v>
      </c>
      <c r="H38" s="697">
        <v>0</v>
      </c>
      <c r="I38" s="697">
        <v>0</v>
      </c>
    </row>
    <row r="39" spans="1:9" s="150" customFormat="1" ht="21" customHeight="1">
      <c r="A39" s="696" t="s">
        <v>703</v>
      </c>
      <c r="B39" s="697">
        <v>124431.75374</v>
      </c>
      <c r="C39" s="697">
        <v>157015.70083000002</v>
      </c>
      <c r="D39" s="697">
        <v>144566.50143999999</v>
      </c>
      <c r="E39" s="697">
        <v>99442.711840000004</v>
      </c>
      <c r="F39" s="697">
        <v>116956.35773</v>
      </c>
      <c r="G39" s="697">
        <v>133865.33361</v>
      </c>
      <c r="H39" s="697">
        <v>122233.70954000001</v>
      </c>
      <c r="I39" s="697">
        <v>113570.73767</v>
      </c>
    </row>
    <row r="40" spans="1:9" s="150" customFormat="1" ht="21" customHeight="1">
      <c r="A40" s="696" t="s">
        <v>704</v>
      </c>
      <c r="B40" s="697">
        <v>6971.21803</v>
      </c>
      <c r="C40" s="697">
        <v>7758.0248499999998</v>
      </c>
      <c r="D40" s="697">
        <v>8941.4936199999993</v>
      </c>
      <c r="E40" s="697">
        <v>13815.508760000001</v>
      </c>
      <c r="F40" s="697">
        <v>13588.708060000001</v>
      </c>
      <c r="G40" s="697">
        <v>16810.403420000002</v>
      </c>
      <c r="H40" s="697">
        <v>15893.422869999999</v>
      </c>
      <c r="I40" s="697">
        <v>11888.463019999999</v>
      </c>
    </row>
    <row r="41" spans="1:9" s="150" customFormat="1" ht="21" customHeight="1">
      <c r="A41" s="696" t="s">
        <v>361</v>
      </c>
      <c r="B41" s="697">
        <v>5349.9654900000005</v>
      </c>
      <c r="C41" s="697">
        <v>6269.2842300000002</v>
      </c>
      <c r="D41" s="697">
        <v>6584.5871900000002</v>
      </c>
      <c r="E41" s="697">
        <v>7668.9812199999997</v>
      </c>
      <c r="F41" s="697">
        <v>7261.2170400000005</v>
      </c>
      <c r="G41" s="697">
        <v>7228.8232199999993</v>
      </c>
      <c r="H41" s="697">
        <v>7213.5481300000001</v>
      </c>
      <c r="I41" s="697">
        <v>6531.2386399999996</v>
      </c>
    </row>
    <row r="42" spans="1:9" s="150" customFormat="1" ht="21" customHeight="1">
      <c r="A42" s="696" t="s">
        <v>367</v>
      </c>
      <c r="B42" s="697">
        <v>0</v>
      </c>
      <c r="C42" s="697">
        <v>0</v>
      </c>
      <c r="D42" s="697">
        <v>0</v>
      </c>
      <c r="E42" s="697">
        <v>0</v>
      </c>
      <c r="F42" s="697">
        <v>0</v>
      </c>
      <c r="G42" s="697">
        <v>0</v>
      </c>
      <c r="H42" s="697">
        <v>0</v>
      </c>
      <c r="I42" s="697">
        <v>0</v>
      </c>
    </row>
    <row r="43" spans="1:9" s="150" customFormat="1" ht="21" customHeight="1">
      <c r="A43" s="696" t="s">
        <v>705</v>
      </c>
      <c r="B43" s="697">
        <v>0</v>
      </c>
      <c r="C43" s="697">
        <v>0</v>
      </c>
      <c r="D43" s="697">
        <v>0</v>
      </c>
      <c r="E43" s="697">
        <v>29079.14055</v>
      </c>
      <c r="F43" s="697">
        <v>26393.186699999998</v>
      </c>
      <c r="G43" s="697">
        <v>21198.078390000002</v>
      </c>
      <c r="H43" s="697">
        <v>21454.38781</v>
      </c>
      <c r="I43" s="697">
        <v>16364.982410000001</v>
      </c>
    </row>
    <row r="44" spans="1:9" s="151" customFormat="1" ht="18.75" thickBot="1">
      <c r="A44" s="699" t="s">
        <v>557</v>
      </c>
      <c r="B44" s="700">
        <v>0</v>
      </c>
      <c r="C44" s="700">
        <v>0</v>
      </c>
      <c r="D44" s="700">
        <v>0</v>
      </c>
      <c r="E44" s="700">
        <v>0</v>
      </c>
      <c r="F44" s="700">
        <v>0</v>
      </c>
      <c r="G44" s="700">
        <v>0</v>
      </c>
      <c r="H44" s="700">
        <v>0</v>
      </c>
      <c r="I44" s="700">
        <v>88515.99</v>
      </c>
    </row>
    <row r="45" spans="1:9" ht="24" customHeight="1" thickTop="1" thickBot="1">
      <c r="A45" s="694" t="s">
        <v>706</v>
      </c>
      <c r="B45" s="695">
        <v>72632.835560000007</v>
      </c>
      <c r="C45" s="695">
        <v>75218.352329999994</v>
      </c>
      <c r="D45" s="695">
        <v>77206.751099999994</v>
      </c>
      <c r="E45" s="695">
        <v>80573.70040999999</v>
      </c>
      <c r="F45" s="695">
        <v>82155.124309999999</v>
      </c>
      <c r="G45" s="695">
        <v>85332.819239999997</v>
      </c>
      <c r="H45" s="695">
        <v>91270.748510000005</v>
      </c>
      <c r="I45" s="695">
        <v>82700.898279999994</v>
      </c>
    </row>
    <row r="46" spans="1:9" s="150" customFormat="1" ht="21" customHeight="1" thickTop="1">
      <c r="A46" s="696" t="s">
        <v>382</v>
      </c>
      <c r="B46" s="697">
        <v>40000</v>
      </c>
      <c r="C46" s="697">
        <v>56901.64</v>
      </c>
      <c r="D46" s="697">
        <v>64379.44</v>
      </c>
      <c r="E46" s="697">
        <v>66180</v>
      </c>
      <c r="F46" s="697">
        <v>68500.47</v>
      </c>
      <c r="G46" s="697">
        <v>69116.27</v>
      </c>
      <c r="H46" s="697">
        <v>69116.27</v>
      </c>
      <c r="I46" s="697">
        <v>86861.39</v>
      </c>
    </row>
    <row r="47" spans="1:9" s="150" customFormat="1" ht="21" customHeight="1">
      <c r="A47" s="696" t="s">
        <v>386</v>
      </c>
      <c r="B47" s="697">
        <v>16901.648219999999</v>
      </c>
      <c r="C47" s="697">
        <v>5359.5865000000003</v>
      </c>
      <c r="D47" s="697">
        <v>53.62059</v>
      </c>
      <c r="E47" s="697">
        <v>53.625589999999995</v>
      </c>
      <c r="F47" s="697">
        <v>8564.9655899999998</v>
      </c>
      <c r="G47" s="697">
        <v>12556.749589999999</v>
      </c>
      <c r="H47" s="697">
        <v>12556.749589999999</v>
      </c>
      <c r="I47" s="697">
        <v>53.625589999999995</v>
      </c>
    </row>
    <row r="48" spans="1:9" s="150" customFormat="1" ht="21" customHeight="1">
      <c r="A48" s="696" t="s">
        <v>390</v>
      </c>
      <c r="B48" s="697">
        <v>0</v>
      </c>
      <c r="C48" s="697">
        <v>0</v>
      </c>
      <c r="D48" s="697">
        <v>0</v>
      </c>
      <c r="E48" s="697">
        <v>0</v>
      </c>
      <c r="F48" s="697">
        <v>0</v>
      </c>
      <c r="G48" s="697">
        <v>0</v>
      </c>
      <c r="H48" s="697">
        <v>0</v>
      </c>
      <c r="I48" s="697">
        <v>0</v>
      </c>
    </row>
    <row r="49" spans="1:9" s="150" customFormat="1" ht="21" customHeight="1">
      <c r="A49" s="696" t="s">
        <v>707</v>
      </c>
      <c r="B49" s="697">
        <v>9776.1003599999985</v>
      </c>
      <c r="C49" s="697">
        <v>10371.609060000001</v>
      </c>
      <c r="D49" s="697">
        <v>10630.160739999999</v>
      </c>
      <c r="E49" s="697">
        <v>10844.513720000001</v>
      </c>
      <c r="F49" s="697">
        <v>11194.06983</v>
      </c>
      <c r="G49" s="697">
        <v>11194.06983</v>
      </c>
      <c r="H49" s="697">
        <v>4473.8887199999999</v>
      </c>
      <c r="I49" s="697">
        <v>4986.2727400000003</v>
      </c>
    </row>
    <row r="50" spans="1:9" s="150" customFormat="1" ht="21" customHeight="1">
      <c r="A50" s="696" t="s">
        <v>396</v>
      </c>
      <c r="B50" s="697">
        <v>5955.08698</v>
      </c>
      <c r="C50" s="697">
        <v>2585.5167700000002</v>
      </c>
      <c r="D50" s="697">
        <v>2143.5297700000001</v>
      </c>
      <c r="E50" s="697">
        <v>3495.5610999999999</v>
      </c>
      <c r="F50" s="697">
        <v>-6104.3811100000003</v>
      </c>
      <c r="G50" s="697">
        <v>-7534.2701799999995</v>
      </c>
      <c r="H50" s="697">
        <v>5123.8402000000006</v>
      </c>
      <c r="I50" s="697">
        <v>-9200.39005</v>
      </c>
    </row>
    <row r="51" spans="1:9" s="150" customFormat="1" ht="21" customHeight="1">
      <c r="A51" s="698" t="s">
        <v>708</v>
      </c>
      <c r="B51" s="697">
        <v>0</v>
      </c>
      <c r="C51" s="697">
        <v>0</v>
      </c>
      <c r="D51" s="697">
        <v>0</v>
      </c>
      <c r="E51" s="697">
        <v>0</v>
      </c>
      <c r="F51" s="697">
        <v>615.80131999999992</v>
      </c>
      <c r="G51" s="697">
        <v>-6720.1811100000004</v>
      </c>
      <c r="H51" s="697">
        <v>0</v>
      </c>
      <c r="I51" s="697">
        <v>2016.8957700000001</v>
      </c>
    </row>
    <row r="52" spans="1:9" s="151" customFormat="1" ht="40.5" customHeight="1" thickBot="1">
      <c r="A52" s="701" t="s">
        <v>709</v>
      </c>
      <c r="B52" s="700">
        <v>5955.08698</v>
      </c>
      <c r="C52" s="700">
        <v>2585.5167700000002</v>
      </c>
      <c r="D52" s="700">
        <v>2143.5297700000001</v>
      </c>
      <c r="E52" s="700">
        <v>3495.5610999999999</v>
      </c>
      <c r="F52" s="700">
        <v>-6720.1824299999998</v>
      </c>
      <c r="G52" s="700">
        <v>-814.08906999999999</v>
      </c>
      <c r="H52" s="700">
        <v>5123.8402000000006</v>
      </c>
      <c r="I52" s="700">
        <v>-11217.285820000001</v>
      </c>
    </row>
    <row r="53" spans="1:9" ht="24" customHeight="1" thickTop="1" thickBot="1">
      <c r="A53" s="694" t="s">
        <v>710</v>
      </c>
      <c r="B53" s="695">
        <v>717445.60935000004</v>
      </c>
      <c r="C53" s="695">
        <v>869986.88075999997</v>
      </c>
      <c r="D53" s="695">
        <v>960797.49751000002</v>
      </c>
      <c r="E53" s="695">
        <v>1077607.3699100001</v>
      </c>
      <c r="F53" s="695">
        <v>1146905.83018</v>
      </c>
      <c r="G53" s="695">
        <v>1177150.4745</v>
      </c>
      <c r="H53" s="695">
        <v>1149294.34775</v>
      </c>
      <c r="I53" s="695">
        <v>1084713.57767</v>
      </c>
    </row>
    <row r="54" spans="1:9" s="150" customFormat="1" ht="24" customHeight="1" thickTop="1">
      <c r="A54" s="702" t="s">
        <v>711</v>
      </c>
      <c r="B54" s="697">
        <v>45829.015399999997</v>
      </c>
      <c r="C54" s="697">
        <v>68080.586609999998</v>
      </c>
      <c r="D54" s="697">
        <v>70856.858519999994</v>
      </c>
      <c r="E54" s="697">
        <v>71663.501340000003</v>
      </c>
      <c r="F54" s="697">
        <v>88420.87715</v>
      </c>
      <c r="G54" s="697">
        <v>76244.64579000001</v>
      </c>
      <c r="H54" s="697">
        <v>62750.019700000004</v>
      </c>
      <c r="I54" s="697">
        <v>61400.36909</v>
      </c>
    </row>
    <row r="55" spans="1:9" s="151" customFormat="1" ht="21" customHeight="1">
      <c r="A55" s="701" t="s">
        <v>712</v>
      </c>
      <c r="B55" s="700">
        <v>0</v>
      </c>
      <c r="C55" s="700">
        <v>0</v>
      </c>
      <c r="D55" s="700">
        <v>0</v>
      </c>
      <c r="E55" s="700">
        <v>0</v>
      </c>
      <c r="F55" s="700">
        <v>0</v>
      </c>
      <c r="G55" s="700">
        <v>0</v>
      </c>
      <c r="H55" s="700">
        <v>0</v>
      </c>
      <c r="I55" s="700">
        <v>0</v>
      </c>
    </row>
    <row r="56" spans="1:9" s="151" customFormat="1" ht="21" customHeight="1">
      <c r="A56" s="701" t="s">
        <v>713</v>
      </c>
      <c r="B56" s="700">
        <v>45690.348290000002</v>
      </c>
      <c r="C56" s="700">
        <v>67772.306629999992</v>
      </c>
      <c r="D56" s="700">
        <v>70300.586219999997</v>
      </c>
      <c r="E56" s="700">
        <v>70988.70766</v>
      </c>
      <c r="F56" s="700">
        <v>86475.31684</v>
      </c>
      <c r="G56" s="700">
        <v>74234.471650000007</v>
      </c>
      <c r="H56" s="700">
        <v>60634.05558</v>
      </c>
      <c r="I56" s="700">
        <v>58727.679759999999</v>
      </c>
    </row>
    <row r="57" spans="1:9" s="151" customFormat="1" ht="21" customHeight="1">
      <c r="A57" s="701" t="s">
        <v>714</v>
      </c>
      <c r="B57" s="700">
        <v>0</v>
      </c>
      <c r="C57" s="700">
        <v>0</v>
      </c>
      <c r="D57" s="700">
        <v>0</v>
      </c>
      <c r="E57" s="700">
        <v>0</v>
      </c>
      <c r="F57" s="700">
        <v>0</v>
      </c>
      <c r="G57" s="700">
        <v>0</v>
      </c>
      <c r="H57" s="700">
        <v>0</v>
      </c>
      <c r="I57" s="700">
        <v>0</v>
      </c>
    </row>
    <row r="58" spans="1:9" s="151" customFormat="1" ht="21" customHeight="1">
      <c r="A58" s="701" t="s">
        <v>715</v>
      </c>
      <c r="B58" s="700">
        <v>138.66710999999998</v>
      </c>
      <c r="C58" s="700">
        <v>308.27997999999997</v>
      </c>
      <c r="D58" s="700">
        <v>556.27230000000009</v>
      </c>
      <c r="E58" s="700">
        <v>674.79367999999999</v>
      </c>
      <c r="F58" s="700">
        <v>1945.5603100000001</v>
      </c>
      <c r="G58" s="700">
        <v>2010.1741399999999</v>
      </c>
      <c r="H58" s="700">
        <v>2115.9641200000001</v>
      </c>
      <c r="I58" s="700">
        <v>2672.6893300000002</v>
      </c>
    </row>
    <row r="59" spans="1:9" s="151" customFormat="1" ht="21" customHeight="1">
      <c r="A59" s="701" t="s">
        <v>716</v>
      </c>
      <c r="B59" s="700">
        <v>0</v>
      </c>
      <c r="C59" s="700">
        <v>0</v>
      </c>
      <c r="D59" s="700">
        <v>0</v>
      </c>
      <c r="E59" s="700">
        <v>0</v>
      </c>
      <c r="F59" s="700">
        <v>0</v>
      </c>
      <c r="G59" s="700">
        <v>0</v>
      </c>
      <c r="H59" s="700">
        <v>0</v>
      </c>
      <c r="I59" s="700">
        <v>0</v>
      </c>
    </row>
    <row r="60" spans="1:9" s="151" customFormat="1" ht="18.75" thickBot="1">
      <c r="A60" s="699" t="s">
        <v>717</v>
      </c>
      <c r="B60" s="700">
        <v>1331849.6822899999</v>
      </c>
      <c r="C60" s="700">
        <v>1658071.6937299999</v>
      </c>
      <c r="D60" s="700">
        <v>1921947.83663</v>
      </c>
      <c r="E60" s="700">
        <v>2216462.4696</v>
      </c>
      <c r="F60" s="700">
        <v>2335798.3624499999</v>
      </c>
      <c r="G60" s="700">
        <v>2366408.11271</v>
      </c>
      <c r="H60" s="700">
        <v>2342579.9192199996</v>
      </c>
      <c r="I60" s="700">
        <v>2353722.2935900004</v>
      </c>
    </row>
    <row r="61" spans="1:9" ht="31.5" customHeight="1" thickTop="1" thickBot="1">
      <c r="A61" s="703" t="s">
        <v>718</v>
      </c>
      <c r="B61" s="695"/>
      <c r="C61" s="695"/>
      <c r="D61" s="695"/>
      <c r="E61" s="695"/>
      <c r="F61" s="695"/>
      <c r="G61" s="695"/>
      <c r="H61" s="695"/>
      <c r="I61" s="695"/>
    </row>
    <row r="62" spans="1:9" ht="30" customHeight="1" thickTop="1">
      <c r="A62" s="704" t="s">
        <v>719</v>
      </c>
      <c r="B62" s="705">
        <v>62870.588579999996</v>
      </c>
      <c r="C62" s="705">
        <v>80590.710560000007</v>
      </c>
      <c r="D62" s="705">
        <v>90654.960730000006</v>
      </c>
      <c r="E62" s="705">
        <v>102494.93459999999</v>
      </c>
      <c r="F62" s="705">
        <v>112902.21595999999</v>
      </c>
      <c r="G62" s="705">
        <v>83548.022190000003</v>
      </c>
      <c r="H62" s="705">
        <v>111377.8023</v>
      </c>
      <c r="I62" s="705">
        <v>79072.52996</v>
      </c>
    </row>
    <row r="63" spans="1:9" ht="21" customHeight="1">
      <c r="A63" s="706" t="s">
        <v>720</v>
      </c>
      <c r="B63" s="705">
        <v>-19675.03728</v>
      </c>
      <c r="C63" s="705">
        <v>-26932.675510000001</v>
      </c>
      <c r="D63" s="705">
        <v>-32502.58122</v>
      </c>
      <c r="E63" s="705">
        <v>-35662.804349999999</v>
      </c>
      <c r="F63" s="705">
        <v>-35351.749469999995</v>
      </c>
      <c r="G63" s="705">
        <v>-27787.40654</v>
      </c>
      <c r="H63" s="705">
        <v>-37127.260439999998</v>
      </c>
      <c r="I63" s="705">
        <v>-26294.541350000003</v>
      </c>
    </row>
    <row r="64" spans="1:9" ht="21.75" customHeight="1">
      <c r="A64" s="707" t="s">
        <v>721</v>
      </c>
      <c r="B64" s="705">
        <v>43195.551299999999</v>
      </c>
      <c r="C64" s="705">
        <v>53658.035049999999</v>
      </c>
      <c r="D64" s="705">
        <v>58152.379509999999</v>
      </c>
      <c r="E64" s="705">
        <v>66832.130250000002</v>
      </c>
      <c r="F64" s="705">
        <v>77550.466489999992</v>
      </c>
      <c r="G64" s="705">
        <v>55760.61565</v>
      </c>
      <c r="H64" s="705">
        <v>74250.541859999998</v>
      </c>
      <c r="I64" s="705">
        <v>52777.98861</v>
      </c>
    </row>
    <row r="65" spans="1:9">
      <c r="A65" s="704" t="s">
        <v>722</v>
      </c>
      <c r="B65" s="705">
        <v>2577.1976800000002</v>
      </c>
      <c r="C65" s="705">
        <v>3722.33104</v>
      </c>
      <c r="D65" s="705">
        <v>5487.1685700000007</v>
      </c>
      <c r="E65" s="705">
        <v>7783.9442800000006</v>
      </c>
      <c r="F65" s="705">
        <v>7855.2120100000002</v>
      </c>
      <c r="G65" s="705">
        <v>9256.7767899999999</v>
      </c>
      <c r="H65" s="705">
        <v>19457.31523</v>
      </c>
      <c r="I65" s="705">
        <v>7882.5790499999994</v>
      </c>
    </row>
    <row r="66" spans="1:9">
      <c r="A66" s="706" t="s">
        <v>723</v>
      </c>
      <c r="B66" s="705">
        <v>-977.10307999999998</v>
      </c>
      <c r="C66" s="705">
        <v>-1668.8838799999999</v>
      </c>
      <c r="D66" s="705">
        <v>-1828.36303</v>
      </c>
      <c r="E66" s="705">
        <v>-4076.27288</v>
      </c>
      <c r="F66" s="705">
        <v>-5508.0469599999997</v>
      </c>
      <c r="G66" s="705">
        <v>-4484.8532100000002</v>
      </c>
      <c r="H66" s="705">
        <v>-6791.42065</v>
      </c>
      <c r="I66" s="705">
        <v>-5438.1193200000007</v>
      </c>
    </row>
    <row r="67" spans="1:9">
      <c r="A67" s="708" t="s">
        <v>724</v>
      </c>
      <c r="B67" s="705">
        <v>44795.645899999996</v>
      </c>
      <c r="C67" s="705">
        <v>55711.482210000002</v>
      </c>
      <c r="D67" s="705">
        <v>61811.18505</v>
      </c>
      <c r="E67" s="705">
        <v>70539.801650000009</v>
      </c>
      <c r="F67" s="705">
        <v>79897.631540000002</v>
      </c>
      <c r="G67" s="705">
        <v>60532.539229999995</v>
      </c>
      <c r="H67" s="705">
        <v>86916.43643999999</v>
      </c>
      <c r="I67" s="705">
        <v>55222.448340000003</v>
      </c>
    </row>
    <row r="68" spans="1:9">
      <c r="A68" s="704" t="s">
        <v>725</v>
      </c>
      <c r="B68" s="705">
        <v>2178.93507</v>
      </c>
      <c r="C68" s="705">
        <v>9421.7871799999994</v>
      </c>
      <c r="D68" s="705">
        <v>5039.2596700000004</v>
      </c>
      <c r="E68" s="705">
        <v>18600.295320000001</v>
      </c>
      <c r="F68" s="705">
        <v>20160.938329999997</v>
      </c>
      <c r="G68" s="705">
        <v>12517.0355</v>
      </c>
      <c r="H68" s="705">
        <v>19463.320350000002</v>
      </c>
      <c r="I68" s="705">
        <v>11404.607739999999</v>
      </c>
    </row>
    <row r="69" spans="1:9">
      <c r="A69" s="704" t="s">
        <v>726</v>
      </c>
      <c r="B69" s="705">
        <v>-7525.7354299999997</v>
      </c>
      <c r="C69" s="705">
        <v>-20152.789980000001</v>
      </c>
      <c r="D69" s="705">
        <v>-12949.760330000001</v>
      </c>
      <c r="E69" s="705">
        <v>-29105.785620000002</v>
      </c>
      <c r="F69" s="705">
        <v>-43072.585610000002</v>
      </c>
      <c r="G69" s="705">
        <v>-26023.790710000001</v>
      </c>
      <c r="H69" s="705">
        <v>-34572.346700000002</v>
      </c>
      <c r="I69" s="705">
        <v>-31206.507890000001</v>
      </c>
    </row>
    <row r="70" spans="1:9">
      <c r="A70" s="707" t="s">
        <v>727</v>
      </c>
      <c r="B70" s="705">
        <v>39448.845540000002</v>
      </c>
      <c r="C70" s="705">
        <v>44980.47941</v>
      </c>
      <c r="D70" s="705">
        <v>53900.684390000002</v>
      </c>
      <c r="E70" s="705">
        <v>60034.311350000004</v>
      </c>
      <c r="F70" s="705">
        <v>56985.984259999997</v>
      </c>
      <c r="G70" s="705">
        <v>47025.784020000006</v>
      </c>
      <c r="H70" s="705">
        <v>71807.410090000005</v>
      </c>
      <c r="I70" s="705">
        <v>35420.548189999994</v>
      </c>
    </row>
    <row r="71" spans="1:9">
      <c r="A71" s="706" t="s">
        <v>728</v>
      </c>
      <c r="B71" s="705">
        <v>-33636.603409999996</v>
      </c>
      <c r="C71" s="705">
        <v>-41959.99381</v>
      </c>
      <c r="D71" s="705">
        <v>-51734.626109999997</v>
      </c>
      <c r="E71" s="705">
        <v>-56667.239520000003</v>
      </c>
      <c r="F71" s="705">
        <v>-63709.406000000003</v>
      </c>
      <c r="G71" s="705">
        <v>-47427.51872</v>
      </c>
      <c r="H71" s="705">
        <v>-66310.685420000009</v>
      </c>
      <c r="I71" s="705">
        <v>-46666.640939999997</v>
      </c>
    </row>
    <row r="72" spans="1:9">
      <c r="A72" s="708" t="s">
        <v>729</v>
      </c>
      <c r="B72" s="705">
        <v>5812.2421299999996</v>
      </c>
      <c r="C72" s="705">
        <v>3020.4856</v>
      </c>
      <c r="D72" s="705">
        <v>2166.0582799999997</v>
      </c>
      <c r="E72" s="705">
        <v>3367.0718299999999</v>
      </c>
      <c r="F72" s="705">
        <v>-6723.4217399999998</v>
      </c>
      <c r="G72" s="705">
        <v>-401.73470000000003</v>
      </c>
      <c r="H72" s="705">
        <v>5496.7246699999996</v>
      </c>
      <c r="I72" s="705">
        <v>-11246.09275</v>
      </c>
    </row>
    <row r="73" spans="1:9">
      <c r="A73" s="708" t="s">
        <v>730</v>
      </c>
      <c r="B73" s="705">
        <v>8.9000000000000006E-4</v>
      </c>
      <c r="C73" s="705">
        <v>-1.9599999999999999E-3</v>
      </c>
      <c r="D73" s="705">
        <v>-5.8E-4</v>
      </c>
      <c r="E73" s="705">
        <v>-2.1160000000000002E-2</v>
      </c>
      <c r="F73" s="705">
        <v>-5.9100000000000003E-3</v>
      </c>
      <c r="G73" s="705">
        <v>5.0000000000000002E-5</v>
      </c>
      <c r="H73" s="705">
        <v>2.9999999999999997E-4</v>
      </c>
      <c r="I73" s="705">
        <v>6.4000000000000005E-4</v>
      </c>
    </row>
    <row r="74" spans="1:9">
      <c r="A74" s="709" t="s">
        <v>731</v>
      </c>
      <c r="B74" s="705">
        <v>8.9000000000000006E-4</v>
      </c>
      <c r="C74" s="705">
        <v>-1.9599999999999999E-3</v>
      </c>
      <c r="D74" s="705">
        <v>-5.8E-4</v>
      </c>
      <c r="E74" s="705">
        <v>-2.1160000000000002E-2</v>
      </c>
      <c r="F74" s="705">
        <v>-5.9100000000000003E-3</v>
      </c>
      <c r="G74" s="705">
        <v>5.0000000000000002E-5</v>
      </c>
      <c r="H74" s="705">
        <v>2.9999999999999997E-4</v>
      </c>
      <c r="I74" s="705">
        <v>6.4000000000000005E-4</v>
      </c>
    </row>
    <row r="75" spans="1:9">
      <c r="A75" s="709" t="s">
        <v>732</v>
      </c>
      <c r="B75" s="705">
        <v>0</v>
      </c>
      <c r="C75" s="705">
        <v>0</v>
      </c>
      <c r="D75" s="705">
        <v>0</v>
      </c>
      <c r="E75" s="705">
        <v>0</v>
      </c>
      <c r="F75" s="705">
        <v>0</v>
      </c>
      <c r="G75" s="705">
        <v>0</v>
      </c>
      <c r="H75" s="705">
        <v>0</v>
      </c>
      <c r="I75" s="705">
        <v>0</v>
      </c>
    </row>
    <row r="76" spans="1:9">
      <c r="A76" s="707" t="s">
        <v>733</v>
      </c>
      <c r="B76" s="705">
        <v>-0.10127</v>
      </c>
      <c r="C76" s="705">
        <v>-0.17263999999999999</v>
      </c>
      <c r="D76" s="705">
        <v>-0.13641</v>
      </c>
      <c r="E76" s="705">
        <v>-0.25264999999999999</v>
      </c>
      <c r="F76" s="705">
        <v>-3.39418</v>
      </c>
      <c r="G76" s="705">
        <v>-0.13286000000000001</v>
      </c>
      <c r="H76" s="705">
        <v>-0.17911000000000002</v>
      </c>
      <c r="I76" s="705">
        <v>-7.1199999999999999E-2</v>
      </c>
    </row>
    <row r="77" spans="1:9">
      <c r="A77" s="707" t="s">
        <v>734</v>
      </c>
      <c r="B77" s="705">
        <v>1.093E-2</v>
      </c>
      <c r="C77" s="705">
        <v>6.9800000000000001E-3</v>
      </c>
      <c r="D77" s="705">
        <v>1.0230000000000001E-2</v>
      </c>
      <c r="E77" s="705">
        <v>-5.3699999999999998E-3</v>
      </c>
      <c r="F77" s="705">
        <v>-3.2856900000000002</v>
      </c>
      <c r="G77" s="705">
        <v>-4.4900000000000001E-3</v>
      </c>
      <c r="H77" s="705">
        <v>-3.9900000000000005E-3</v>
      </c>
      <c r="I77" s="705">
        <v>-3.9780000000000003E-2</v>
      </c>
    </row>
    <row r="78" spans="1:9">
      <c r="A78" s="706" t="s">
        <v>735</v>
      </c>
      <c r="B78" s="705">
        <v>-0.11220000000000001</v>
      </c>
      <c r="C78" s="705">
        <v>-0.17962</v>
      </c>
      <c r="D78" s="705">
        <v>-0.14663999999999999</v>
      </c>
      <c r="E78" s="705">
        <v>-0.24728</v>
      </c>
      <c r="F78" s="705">
        <v>-0.10848999999999999</v>
      </c>
      <c r="G78" s="705">
        <v>-0.12837000000000001</v>
      </c>
      <c r="H78" s="705">
        <v>-0.17512</v>
      </c>
      <c r="I78" s="705">
        <v>-3.1420000000000003E-2</v>
      </c>
    </row>
    <row r="79" spans="1:9">
      <c r="A79" s="707" t="s">
        <v>736</v>
      </c>
      <c r="B79" s="705">
        <v>5812.1417499999998</v>
      </c>
      <c r="C79" s="705">
        <v>3020.3110000000001</v>
      </c>
      <c r="D79" s="705">
        <v>2165.9212900000002</v>
      </c>
      <c r="E79" s="705">
        <v>3366.7980200000002</v>
      </c>
      <c r="F79" s="705">
        <v>-6726.8218299999999</v>
      </c>
      <c r="G79" s="705">
        <v>-401.86750999999998</v>
      </c>
      <c r="H79" s="705">
        <v>5496.5458600000002</v>
      </c>
      <c r="I79" s="705">
        <v>-11246.16331</v>
      </c>
    </row>
    <row r="80" spans="1:9">
      <c r="A80" s="710" t="s">
        <v>737</v>
      </c>
      <c r="B80" s="705">
        <v>1.52</v>
      </c>
      <c r="C80" s="705">
        <v>3.0449999999999999</v>
      </c>
      <c r="D80" s="705">
        <v>0.13</v>
      </c>
      <c r="E80" s="705">
        <v>0</v>
      </c>
      <c r="F80" s="705">
        <v>0</v>
      </c>
      <c r="G80" s="705">
        <v>0</v>
      </c>
      <c r="H80" s="705">
        <v>0</v>
      </c>
      <c r="I80" s="705">
        <v>0</v>
      </c>
    </row>
    <row r="81" spans="1:9">
      <c r="A81" s="708" t="s">
        <v>738</v>
      </c>
      <c r="B81" s="705">
        <v>5813.6617500000002</v>
      </c>
      <c r="C81" s="705">
        <v>3023.3560000000002</v>
      </c>
      <c r="D81" s="705">
        <v>2166.0512899999999</v>
      </c>
      <c r="E81" s="705">
        <v>3366.7980200000002</v>
      </c>
      <c r="F81" s="705">
        <v>-6726.8218299999999</v>
      </c>
      <c r="G81" s="705">
        <v>-401.86750999999998</v>
      </c>
      <c r="H81" s="705">
        <v>5496.5458600000002</v>
      </c>
      <c r="I81" s="705">
        <v>-11246.16331</v>
      </c>
    </row>
    <row r="82" spans="1:9">
      <c r="A82" s="704" t="s">
        <v>739</v>
      </c>
      <c r="B82" s="705">
        <v>141.42523</v>
      </c>
      <c r="C82" s="705">
        <v>-437.83922999999999</v>
      </c>
      <c r="D82" s="705">
        <v>-22.521519999999999</v>
      </c>
      <c r="E82" s="705">
        <v>128.76308</v>
      </c>
      <c r="F82" s="705">
        <v>6.6393999999999993</v>
      </c>
      <c r="G82" s="705">
        <v>-412.22156000000001</v>
      </c>
      <c r="H82" s="705">
        <v>-372.70565999999997</v>
      </c>
      <c r="I82" s="705">
        <v>28.877490000000002</v>
      </c>
    </row>
    <row r="83" spans="1:9" ht="21" customHeight="1">
      <c r="A83" s="707" t="s">
        <v>740</v>
      </c>
      <c r="B83" s="705">
        <v>5955.08698</v>
      </c>
      <c r="C83" s="705">
        <v>2585.5167700000002</v>
      </c>
      <c r="D83" s="705">
        <v>2143.5297700000001</v>
      </c>
      <c r="E83" s="705">
        <v>3495.5610999999999</v>
      </c>
      <c r="F83" s="705">
        <v>-6720.1824299999998</v>
      </c>
      <c r="G83" s="705">
        <v>-814.08906999999999</v>
      </c>
      <c r="H83" s="705">
        <v>5123.8402000000006</v>
      </c>
      <c r="I83" s="705">
        <v>-11217.285820000001</v>
      </c>
    </row>
    <row r="84" spans="1:9" ht="21" customHeight="1">
      <c r="A84" s="704" t="s">
        <v>741</v>
      </c>
      <c r="B84" s="705">
        <v>0</v>
      </c>
      <c r="C84" s="705">
        <v>0</v>
      </c>
      <c r="D84" s="705">
        <v>0</v>
      </c>
      <c r="E84" s="705">
        <v>0</v>
      </c>
      <c r="F84" s="705">
        <v>0</v>
      </c>
      <c r="G84" s="705">
        <v>0</v>
      </c>
      <c r="H84" s="705">
        <v>0</v>
      </c>
      <c r="I84" s="705">
        <v>0</v>
      </c>
    </row>
    <row r="85" spans="1:9" ht="21" customHeight="1">
      <c r="A85" s="707" t="s">
        <v>742</v>
      </c>
      <c r="B85" s="705">
        <v>5955.08698</v>
      </c>
      <c r="C85" s="705">
        <v>2585.5167700000002</v>
      </c>
      <c r="D85" s="705">
        <v>2143.5297700000001</v>
      </c>
      <c r="E85" s="705">
        <v>3495.5610999999999</v>
      </c>
      <c r="F85" s="705">
        <v>-6720.1824299999998</v>
      </c>
      <c r="G85" s="705">
        <v>-814.08906999999999</v>
      </c>
      <c r="H85" s="705">
        <v>5123.8402000000006</v>
      </c>
      <c r="I85" s="705">
        <v>-11217.285820000001</v>
      </c>
    </row>
    <row r="86" spans="1:9" ht="18" customHeight="1" thickBot="1">
      <c r="A86" s="704" t="s">
        <v>743</v>
      </c>
      <c r="B86" s="705">
        <v>0</v>
      </c>
      <c r="C86" s="705">
        <v>0</v>
      </c>
      <c r="D86" s="705">
        <v>0</v>
      </c>
      <c r="E86" s="705">
        <v>0</v>
      </c>
      <c r="F86" s="705">
        <v>0</v>
      </c>
      <c r="G86" s="705">
        <v>0</v>
      </c>
      <c r="H86" s="705">
        <v>0</v>
      </c>
      <c r="I86" s="705">
        <v>0</v>
      </c>
    </row>
    <row r="87" spans="1:9" ht="24" customHeight="1" thickTop="1" thickBot="1">
      <c r="A87" s="694" t="s">
        <v>744</v>
      </c>
      <c r="B87" s="695">
        <v>5955.08698</v>
      </c>
      <c r="C87" s="695">
        <v>2585.5167700000002</v>
      </c>
      <c r="D87" s="695">
        <v>2143.5297700000001</v>
      </c>
      <c r="E87" s="695">
        <v>3495.5610999999999</v>
      </c>
      <c r="F87" s="695">
        <v>-6720.1824299999998</v>
      </c>
      <c r="G87" s="695">
        <v>-814.08906999999999</v>
      </c>
      <c r="H87" s="695">
        <v>5123.8402000000006</v>
      </c>
      <c r="I87" s="695">
        <v>-11217.285820000001</v>
      </c>
    </row>
    <row r="88" spans="1:9" ht="15" customHeight="1" thickTop="1" thickBot="1">
      <c r="A88" s="711"/>
      <c r="B88" s="712"/>
      <c r="C88" s="712"/>
      <c r="D88" s="712"/>
      <c r="E88" s="712"/>
      <c r="F88" s="712"/>
      <c r="G88" s="712"/>
      <c r="H88" s="712"/>
      <c r="I88" s="712"/>
    </row>
    <row r="89" spans="1:9" ht="28.5" customHeight="1" thickTop="1">
      <c r="A89" s="714"/>
      <c r="B89" s="715"/>
      <c r="C89" s="715"/>
      <c r="D89" s="715"/>
      <c r="E89" s="715"/>
      <c r="F89" s="715"/>
      <c r="G89" s="715"/>
      <c r="H89" s="715"/>
      <c r="I89" s="715"/>
    </row>
    <row r="90" spans="1:9">
      <c r="A90" s="162"/>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3"/>
      <c r="B93" s="153"/>
      <c r="C93" s="153"/>
      <c r="D93" s="153"/>
      <c r="E93" s="153"/>
      <c r="F93" s="153"/>
      <c r="G93" s="153"/>
      <c r="H93" s="153"/>
    </row>
    <row r="94" spans="1:9" ht="19.5">
      <c r="A94" s="164"/>
      <c r="B94" s="153"/>
      <c r="C94" s="153"/>
      <c r="D94" s="153"/>
      <c r="E94" s="153"/>
      <c r="F94" s="153"/>
      <c r="G94" s="153"/>
      <c r="H94" s="153"/>
    </row>
    <row r="95" spans="1:9" ht="19.5">
      <c r="A95" s="164"/>
      <c r="B95" s="153"/>
      <c r="C95" s="153"/>
      <c r="D95" s="153"/>
      <c r="E95" s="153"/>
      <c r="F95" s="153"/>
      <c r="G95" s="153"/>
      <c r="H95" s="153"/>
    </row>
    <row r="96" spans="1:9" ht="19.5">
      <c r="A96" s="165"/>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63"/>
      <c r="B101" s="153"/>
      <c r="C101" s="153"/>
      <c r="D101" s="153"/>
      <c r="E101" s="153"/>
      <c r="F101" s="153"/>
      <c r="G101" s="153"/>
      <c r="H101" s="153"/>
    </row>
    <row r="102" spans="1:8" ht="19.5">
      <c r="A102" s="15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66"/>
      <c r="B108" s="153"/>
      <c r="C108" s="153"/>
      <c r="D108" s="153"/>
      <c r="E108" s="153"/>
      <c r="F108" s="153"/>
      <c r="G108" s="153"/>
      <c r="H108" s="153"/>
    </row>
    <row r="109" spans="1:8">
      <c r="A109" s="157"/>
      <c r="B109" s="153"/>
      <c r="C109" s="153"/>
      <c r="D109" s="153"/>
      <c r="E109" s="153"/>
      <c r="F109" s="153"/>
      <c r="G109" s="153"/>
      <c r="H109" s="153"/>
    </row>
    <row r="110" spans="1:8">
      <c r="A110" s="157"/>
      <c r="B110" s="153"/>
      <c r="C110" s="153"/>
      <c r="D110" s="153"/>
      <c r="E110" s="153"/>
      <c r="F110" s="153"/>
      <c r="G110" s="153"/>
      <c r="H110" s="153"/>
    </row>
    <row r="111" spans="1:8" ht="19.5">
      <c r="A111" s="163"/>
      <c r="B111" s="153"/>
      <c r="C111" s="153"/>
      <c r="D111" s="153"/>
      <c r="E111" s="153"/>
      <c r="F111" s="153"/>
      <c r="G111" s="153"/>
      <c r="H111" s="153"/>
    </row>
    <row r="112" spans="1:8" ht="19.5">
      <c r="A112" s="163"/>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5"/>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3"/>
      <c r="B122" s="153"/>
      <c r="C122" s="153"/>
      <c r="D122" s="153"/>
      <c r="E122" s="153"/>
      <c r="F122" s="153"/>
      <c r="G122" s="153"/>
      <c r="H122" s="153"/>
    </row>
    <row r="123" spans="1:8" ht="19.5">
      <c r="A123" s="165"/>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3"/>
      <c r="B128" s="153"/>
      <c r="C128" s="153"/>
      <c r="D128" s="153"/>
      <c r="E128" s="153"/>
      <c r="F128" s="153"/>
      <c r="G128" s="153"/>
      <c r="H128" s="153"/>
    </row>
    <row r="129" spans="1:8" ht="19.5">
      <c r="A129" s="165"/>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3"/>
      <c r="B132" s="153"/>
      <c r="C132" s="153"/>
      <c r="D132" s="153"/>
      <c r="E132" s="153"/>
      <c r="F132" s="153"/>
      <c r="G132" s="153"/>
      <c r="H132" s="153"/>
    </row>
    <row r="133" spans="1:8" ht="19.5">
      <c r="A133" s="165"/>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3"/>
      <c r="B137" s="153"/>
      <c r="C137" s="153"/>
      <c r="D137" s="153"/>
      <c r="E137" s="153"/>
      <c r="F137" s="153"/>
      <c r="G137" s="153"/>
      <c r="H137" s="153"/>
    </row>
    <row r="138" spans="1:8" ht="19.5">
      <c r="A138" s="165"/>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3"/>
      <c r="B142" s="153"/>
      <c r="C142" s="153"/>
      <c r="D142" s="153"/>
      <c r="E142" s="153"/>
      <c r="F142" s="153"/>
      <c r="G142" s="153"/>
      <c r="H142" s="153"/>
    </row>
    <row r="143" spans="1:8" ht="19.5">
      <c r="A143" s="164"/>
      <c r="B143" s="153"/>
      <c r="C143" s="153"/>
      <c r="D143" s="153"/>
      <c r="E143" s="153"/>
      <c r="F143" s="153"/>
      <c r="G143" s="153"/>
      <c r="H143" s="153"/>
    </row>
    <row r="144" spans="1:8" ht="19.5">
      <c r="A144" s="164"/>
      <c r="B144" s="153"/>
      <c r="C144" s="153"/>
      <c r="D144" s="153"/>
      <c r="E144" s="153"/>
      <c r="F144" s="153"/>
      <c r="G144" s="153"/>
      <c r="H144" s="153"/>
    </row>
    <row r="145" spans="1:8" ht="19.5">
      <c r="A145" s="165"/>
      <c r="B145" s="153"/>
      <c r="C145" s="153"/>
      <c r="D145" s="153"/>
      <c r="E145" s="153"/>
      <c r="F145" s="153"/>
      <c r="G145" s="153"/>
      <c r="H145" s="153"/>
    </row>
    <row r="146" spans="1:8" ht="19.5">
      <c r="A146" s="163"/>
      <c r="B146" s="153"/>
      <c r="C146" s="153"/>
      <c r="D146" s="153"/>
      <c r="E146" s="153"/>
      <c r="F146" s="153"/>
      <c r="G146" s="153"/>
      <c r="H146" s="153"/>
    </row>
    <row r="147" spans="1:8" ht="19.5">
      <c r="A147" s="163"/>
      <c r="B147" s="153"/>
      <c r="C147" s="153"/>
      <c r="D147" s="153"/>
      <c r="E147" s="153"/>
      <c r="F147" s="153"/>
      <c r="G147" s="153"/>
      <c r="H147" s="153"/>
    </row>
    <row r="148" spans="1:8" ht="19.5">
      <c r="A148" s="167"/>
      <c r="B148" s="153"/>
      <c r="C148" s="153"/>
      <c r="D148" s="153"/>
      <c r="E148" s="153"/>
      <c r="F148" s="153"/>
      <c r="G148" s="153"/>
      <c r="H148" s="153"/>
    </row>
    <row r="149" spans="1:8" ht="19.5">
      <c r="A149" s="165"/>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3"/>
      <c r="B152" s="153"/>
      <c r="C152" s="153"/>
      <c r="D152" s="153"/>
      <c r="E152" s="153"/>
      <c r="F152" s="153"/>
      <c r="G152" s="153"/>
      <c r="H152" s="153"/>
    </row>
    <row r="153" spans="1:8" ht="19.5">
      <c r="A153" s="165"/>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3"/>
      <c r="B156" s="153"/>
      <c r="C156" s="153"/>
      <c r="D156" s="153"/>
      <c r="E156" s="153"/>
      <c r="F156" s="153"/>
      <c r="G156" s="153"/>
      <c r="H156" s="153"/>
    </row>
    <row r="157" spans="1:8" ht="19.5">
      <c r="A157" s="165"/>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3"/>
      <c r="B160" s="153"/>
      <c r="C160" s="153"/>
      <c r="D160" s="153"/>
      <c r="E160" s="153"/>
      <c r="F160" s="153"/>
      <c r="G160" s="153"/>
      <c r="H160" s="153"/>
    </row>
    <row r="161" spans="1:8" ht="19.5">
      <c r="A161" s="165"/>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63"/>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9"/>
      <c r="B167" s="153"/>
      <c r="C167" s="153"/>
      <c r="D167" s="153"/>
      <c r="E167" s="153"/>
      <c r="F167" s="153"/>
      <c r="G167" s="153"/>
      <c r="H167" s="153"/>
    </row>
    <row r="168" spans="1:8" ht="19.5">
      <c r="A168" s="156"/>
      <c r="B168" s="153"/>
      <c r="C168" s="153"/>
      <c r="D168" s="153"/>
      <c r="E168" s="153"/>
      <c r="F168" s="153"/>
      <c r="G168" s="153"/>
      <c r="H168" s="153"/>
    </row>
    <row r="169" spans="1:8" ht="19.5">
      <c r="A169" s="156"/>
      <c r="B169" s="153"/>
      <c r="C169" s="153"/>
      <c r="D169" s="153"/>
      <c r="E169" s="153"/>
      <c r="F169" s="153"/>
      <c r="G169" s="153"/>
      <c r="H169" s="153"/>
    </row>
    <row r="170" spans="1:8" ht="19.5">
      <c r="A170" s="165"/>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3"/>
      <c r="B175" s="153"/>
      <c r="C175" s="153"/>
      <c r="D175" s="153"/>
      <c r="E175" s="153"/>
      <c r="F175" s="153"/>
      <c r="G175" s="153"/>
      <c r="H175" s="153"/>
    </row>
    <row r="176" spans="1:8" ht="19.5">
      <c r="A176" s="165"/>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3"/>
      <c r="B180" s="153"/>
      <c r="C180" s="153"/>
      <c r="D180" s="153"/>
      <c r="E180" s="153"/>
      <c r="F180" s="153"/>
      <c r="G180" s="153"/>
      <c r="H180" s="153"/>
    </row>
    <row r="181" spans="1:8" ht="19.5">
      <c r="A181" s="165"/>
      <c r="B181" s="153"/>
      <c r="C181" s="153"/>
      <c r="D181" s="153"/>
      <c r="E181" s="153"/>
      <c r="F181" s="153"/>
      <c r="G181" s="153"/>
      <c r="H181" s="153"/>
    </row>
    <row r="182" spans="1:8" ht="19.5">
      <c r="A182" s="165"/>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3"/>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5"/>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3"/>
      <c r="B194" s="153"/>
      <c r="C194" s="153"/>
      <c r="D194" s="153"/>
      <c r="E194" s="153"/>
      <c r="F194" s="153"/>
      <c r="G194" s="153"/>
      <c r="H194" s="153"/>
    </row>
    <row r="195" spans="1:8" ht="19.5">
      <c r="A195" s="165"/>
      <c r="B195" s="153"/>
      <c r="C195" s="153"/>
      <c r="D195" s="153"/>
      <c r="E195" s="153"/>
      <c r="F195" s="153"/>
      <c r="G195" s="153"/>
      <c r="H195" s="153"/>
    </row>
    <row r="196" spans="1:8" ht="19.5">
      <c r="A196" s="163"/>
      <c r="B196" s="153"/>
      <c r="C196" s="153"/>
      <c r="D196" s="153"/>
      <c r="E196" s="153"/>
      <c r="F196" s="153"/>
      <c r="G196" s="153"/>
      <c r="H196" s="153"/>
    </row>
    <row r="197" spans="1:8" ht="19.5">
      <c r="A197" s="163"/>
      <c r="B197" s="153"/>
      <c r="C197" s="153"/>
      <c r="D197" s="153"/>
      <c r="E197" s="153"/>
      <c r="F197" s="153"/>
      <c r="G197" s="153"/>
      <c r="H197" s="153"/>
    </row>
    <row r="198" spans="1:8" ht="19.5">
      <c r="A198" s="158"/>
      <c r="B198" s="153"/>
      <c r="C198" s="153"/>
      <c r="D198" s="153"/>
      <c r="E198" s="153"/>
      <c r="F198" s="153"/>
      <c r="G198" s="153"/>
      <c r="H198" s="153"/>
    </row>
    <row r="199" spans="1:8" ht="19.5">
      <c r="A199" s="163"/>
      <c r="B199" s="153"/>
      <c r="C199" s="153"/>
      <c r="D199" s="153"/>
      <c r="E199" s="153"/>
      <c r="F199" s="153"/>
      <c r="G199" s="153"/>
      <c r="H199" s="153"/>
    </row>
    <row r="200" spans="1:8" ht="19.5">
      <c r="A200" s="165"/>
      <c r="B200" s="153"/>
      <c r="C200" s="153"/>
      <c r="D200" s="153"/>
      <c r="E200" s="153"/>
      <c r="F200" s="153"/>
      <c r="G200" s="153"/>
      <c r="H200" s="153"/>
    </row>
    <row r="201" spans="1:8" ht="19.5">
      <c r="A201" s="163"/>
      <c r="B201" s="153"/>
      <c r="C201" s="153"/>
      <c r="D201" s="153"/>
      <c r="E201" s="153"/>
      <c r="F201" s="153"/>
      <c r="G201" s="153"/>
      <c r="H201" s="153"/>
    </row>
    <row r="202" spans="1:8" ht="19.5">
      <c r="A202" s="163"/>
      <c r="B202" s="153"/>
      <c r="C202" s="153"/>
      <c r="D202" s="153"/>
      <c r="E202" s="153"/>
      <c r="F202" s="153"/>
      <c r="G202" s="153"/>
      <c r="H202" s="153"/>
    </row>
    <row r="203" spans="1:8" ht="19.5">
      <c r="A203" s="165"/>
      <c r="B203" s="153"/>
      <c r="C203" s="153"/>
      <c r="D203" s="153"/>
      <c r="E203" s="153"/>
      <c r="F203" s="153"/>
      <c r="G203" s="153"/>
      <c r="H203" s="153"/>
    </row>
    <row r="204" spans="1:8" ht="19.5">
      <c r="A204" s="163"/>
      <c r="B204" s="153"/>
      <c r="C204" s="153"/>
      <c r="D204" s="153"/>
      <c r="E204" s="153"/>
      <c r="F204" s="153"/>
      <c r="G204" s="153"/>
      <c r="H204" s="153"/>
    </row>
    <row r="205" spans="1:8" ht="19.5">
      <c r="A205" s="163"/>
      <c r="B205" s="153"/>
      <c r="C205" s="153"/>
      <c r="D205" s="153"/>
      <c r="E205" s="153"/>
      <c r="F205" s="153"/>
      <c r="G205" s="153"/>
      <c r="H205" s="153"/>
    </row>
    <row r="206" spans="1:8" ht="19.5">
      <c r="A206" s="165"/>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3"/>
      <c r="B214" s="153"/>
      <c r="C214" s="153"/>
      <c r="D214" s="153"/>
      <c r="E214" s="153"/>
      <c r="F214" s="153"/>
      <c r="G214" s="153"/>
      <c r="H214" s="153"/>
    </row>
    <row r="215" spans="1:8" ht="19.5">
      <c r="A215" s="165"/>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3"/>
      <c r="B220" s="153"/>
      <c r="C220" s="153"/>
      <c r="D220" s="153"/>
      <c r="E220" s="153"/>
      <c r="F220" s="153"/>
      <c r="G220" s="153"/>
      <c r="H220" s="153"/>
    </row>
    <row r="221" spans="1:8" ht="19.5">
      <c r="A221" s="165"/>
      <c r="B221" s="153"/>
      <c r="C221" s="153"/>
      <c r="D221" s="153"/>
      <c r="E221" s="153"/>
      <c r="F221" s="153"/>
      <c r="G221" s="153"/>
      <c r="H221" s="153"/>
    </row>
    <row r="222" spans="1:8" ht="19.5">
      <c r="A222" s="163"/>
      <c r="B222" s="153"/>
      <c r="C222" s="153"/>
      <c r="D222" s="153"/>
      <c r="E222" s="153"/>
      <c r="F222" s="153"/>
      <c r="G222" s="153"/>
      <c r="H222" s="153"/>
    </row>
    <row r="223" spans="1:8" ht="19.5">
      <c r="A223" s="163"/>
      <c r="B223" s="153"/>
      <c r="C223" s="153"/>
      <c r="D223" s="153"/>
      <c r="E223" s="153"/>
      <c r="F223" s="153"/>
      <c r="G223" s="153"/>
      <c r="H223" s="153"/>
    </row>
    <row r="224" spans="1:8" ht="19.5">
      <c r="A224" s="165"/>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3"/>
      <c r="B227" s="153"/>
      <c r="C227" s="153"/>
      <c r="D227" s="153"/>
      <c r="E227" s="153"/>
      <c r="F227" s="153"/>
      <c r="G227" s="153"/>
      <c r="H227" s="153"/>
    </row>
    <row r="228" spans="1:8" ht="19.5">
      <c r="A228" s="168"/>
      <c r="B228" s="153"/>
      <c r="C228" s="153"/>
      <c r="D228" s="153"/>
      <c r="E228" s="153"/>
      <c r="F228" s="153"/>
      <c r="G228" s="153"/>
      <c r="H228" s="153"/>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8"/>
  <sheetViews>
    <sheetView zoomScale="70" zoomScaleNormal="70" workbookViewId="0">
      <selection activeCell="D10" sqref="D10"/>
    </sheetView>
  </sheetViews>
  <sheetFormatPr defaultColWidth="11.42578125" defaultRowHeight="18"/>
  <cols>
    <col min="1" max="1" width="139" style="161" customWidth="1"/>
    <col min="2" max="2" width="33" style="148" customWidth="1"/>
    <col min="3" max="8" width="14.7109375" style="148" customWidth="1"/>
    <col min="9" max="9" width="14.7109375" style="153" customWidth="1"/>
    <col min="10" max="256" width="11.42578125" style="148"/>
    <col min="257" max="257" width="132.28515625" style="148" customWidth="1"/>
    <col min="258" max="258" width="22.85546875" style="148" customWidth="1"/>
    <col min="259" max="265" width="16" style="148" customWidth="1"/>
    <col min="266" max="512" width="11.42578125" style="148"/>
    <col min="513" max="513" width="132.28515625" style="148" customWidth="1"/>
    <col min="514" max="514" width="22.85546875" style="148" customWidth="1"/>
    <col min="515" max="521" width="16" style="148" customWidth="1"/>
    <col min="522" max="768" width="11.42578125" style="148"/>
    <col min="769" max="769" width="132.28515625" style="148" customWidth="1"/>
    <col min="770" max="770" width="22.85546875" style="148" customWidth="1"/>
    <col min="771" max="777" width="16" style="148" customWidth="1"/>
    <col min="778" max="1024" width="11.42578125" style="148"/>
    <col min="1025" max="1025" width="132.28515625" style="148" customWidth="1"/>
    <col min="1026" max="1026" width="22.85546875" style="148" customWidth="1"/>
    <col min="1027" max="1033" width="16" style="148" customWidth="1"/>
    <col min="1034" max="1280" width="11.42578125" style="148"/>
    <col min="1281" max="1281" width="132.28515625" style="148" customWidth="1"/>
    <col min="1282" max="1282" width="22.85546875" style="148" customWidth="1"/>
    <col min="1283" max="1289" width="16" style="148" customWidth="1"/>
    <col min="1290" max="1536" width="11.42578125" style="148"/>
    <col min="1537" max="1537" width="132.28515625" style="148" customWidth="1"/>
    <col min="1538" max="1538" width="22.85546875" style="148" customWidth="1"/>
    <col min="1539" max="1545" width="16" style="148" customWidth="1"/>
    <col min="1546" max="1792" width="11.42578125" style="148"/>
    <col min="1793" max="1793" width="132.28515625" style="148" customWidth="1"/>
    <col min="1794" max="1794" width="22.85546875" style="148" customWidth="1"/>
    <col min="1795" max="1801" width="16" style="148" customWidth="1"/>
    <col min="1802" max="2048" width="11.42578125" style="148"/>
    <col min="2049" max="2049" width="132.28515625" style="148" customWidth="1"/>
    <col min="2050" max="2050" width="22.85546875" style="148" customWidth="1"/>
    <col min="2051" max="2057" width="16" style="148" customWidth="1"/>
    <col min="2058" max="2304" width="11.42578125" style="148"/>
    <col min="2305" max="2305" width="132.28515625" style="148" customWidth="1"/>
    <col min="2306" max="2306" width="22.85546875" style="148" customWidth="1"/>
    <col min="2307" max="2313" width="16" style="148" customWidth="1"/>
    <col min="2314" max="2560" width="11.42578125" style="148"/>
    <col min="2561" max="2561" width="132.28515625" style="148" customWidth="1"/>
    <col min="2562" max="2562" width="22.85546875" style="148" customWidth="1"/>
    <col min="2563" max="2569" width="16" style="148" customWidth="1"/>
    <col min="2570" max="2816" width="11.42578125" style="148"/>
    <col min="2817" max="2817" width="132.28515625" style="148" customWidth="1"/>
    <col min="2818" max="2818" width="22.85546875" style="148" customWidth="1"/>
    <col min="2819" max="2825" width="16" style="148" customWidth="1"/>
    <col min="2826" max="3072" width="11.42578125" style="148"/>
    <col min="3073" max="3073" width="132.28515625" style="148" customWidth="1"/>
    <col min="3074" max="3074" width="22.85546875" style="148" customWidth="1"/>
    <col min="3075" max="3081" width="16" style="148" customWidth="1"/>
    <col min="3082" max="3328" width="11.42578125" style="148"/>
    <col min="3329" max="3329" width="132.28515625" style="148" customWidth="1"/>
    <col min="3330" max="3330" width="22.85546875" style="148" customWidth="1"/>
    <col min="3331" max="3337" width="16" style="148" customWidth="1"/>
    <col min="3338" max="3584" width="11.42578125" style="148"/>
    <col min="3585" max="3585" width="132.28515625" style="148" customWidth="1"/>
    <col min="3586" max="3586" width="22.85546875" style="148" customWidth="1"/>
    <col min="3587" max="3593" width="16" style="148" customWidth="1"/>
    <col min="3594" max="3840" width="11.42578125" style="148"/>
    <col min="3841" max="3841" width="132.28515625" style="148" customWidth="1"/>
    <col min="3842" max="3842" width="22.85546875" style="148" customWidth="1"/>
    <col min="3843" max="3849" width="16" style="148" customWidth="1"/>
    <col min="3850" max="4096" width="11.42578125" style="148"/>
    <col min="4097" max="4097" width="132.28515625" style="148" customWidth="1"/>
    <col min="4098" max="4098" width="22.85546875" style="148" customWidth="1"/>
    <col min="4099" max="4105" width="16" style="148" customWidth="1"/>
    <col min="4106" max="4352" width="11.42578125" style="148"/>
    <col min="4353" max="4353" width="132.28515625" style="148" customWidth="1"/>
    <col min="4354" max="4354" width="22.85546875" style="148" customWidth="1"/>
    <col min="4355" max="4361" width="16" style="148" customWidth="1"/>
    <col min="4362" max="4608" width="11.42578125" style="148"/>
    <col min="4609" max="4609" width="132.28515625" style="148" customWidth="1"/>
    <col min="4610" max="4610" width="22.85546875" style="148" customWidth="1"/>
    <col min="4611" max="4617" width="16" style="148" customWidth="1"/>
    <col min="4618" max="4864" width="11.42578125" style="148"/>
    <col min="4865" max="4865" width="132.28515625" style="148" customWidth="1"/>
    <col min="4866" max="4866" width="22.85546875" style="148" customWidth="1"/>
    <col min="4867" max="4873" width="16" style="148" customWidth="1"/>
    <col min="4874" max="5120" width="11.42578125" style="148"/>
    <col min="5121" max="5121" width="132.28515625" style="148" customWidth="1"/>
    <col min="5122" max="5122" width="22.85546875" style="148" customWidth="1"/>
    <col min="5123" max="5129" width="16" style="148" customWidth="1"/>
    <col min="5130" max="5376" width="11.42578125" style="148"/>
    <col min="5377" max="5377" width="132.28515625" style="148" customWidth="1"/>
    <col min="5378" max="5378" width="22.85546875" style="148" customWidth="1"/>
    <col min="5379" max="5385" width="16" style="148" customWidth="1"/>
    <col min="5386" max="5632" width="11.42578125" style="148"/>
    <col min="5633" max="5633" width="132.28515625" style="148" customWidth="1"/>
    <col min="5634" max="5634" width="22.85546875" style="148" customWidth="1"/>
    <col min="5635" max="5641" width="16" style="148" customWidth="1"/>
    <col min="5642" max="5888" width="11.42578125" style="148"/>
    <col min="5889" max="5889" width="132.28515625" style="148" customWidth="1"/>
    <col min="5890" max="5890" width="22.85546875" style="148" customWidth="1"/>
    <col min="5891" max="5897" width="16" style="148" customWidth="1"/>
    <col min="5898" max="6144" width="11.42578125" style="148"/>
    <col min="6145" max="6145" width="132.28515625" style="148" customWidth="1"/>
    <col min="6146" max="6146" width="22.85546875" style="148" customWidth="1"/>
    <col min="6147" max="6153" width="16" style="148" customWidth="1"/>
    <col min="6154" max="6400" width="11.42578125" style="148"/>
    <col min="6401" max="6401" width="132.28515625" style="148" customWidth="1"/>
    <col min="6402" max="6402" width="22.85546875" style="148" customWidth="1"/>
    <col min="6403" max="6409" width="16" style="148" customWidth="1"/>
    <col min="6410" max="6656" width="11.42578125" style="148"/>
    <col min="6657" max="6657" width="132.28515625" style="148" customWidth="1"/>
    <col min="6658" max="6658" width="22.85546875" style="148" customWidth="1"/>
    <col min="6659" max="6665" width="16" style="148" customWidth="1"/>
    <col min="6666" max="6912" width="11.42578125" style="148"/>
    <col min="6913" max="6913" width="132.28515625" style="148" customWidth="1"/>
    <col min="6914" max="6914" width="22.85546875" style="148" customWidth="1"/>
    <col min="6915" max="6921" width="16" style="148" customWidth="1"/>
    <col min="6922" max="7168" width="11.42578125" style="148"/>
    <col min="7169" max="7169" width="132.28515625" style="148" customWidth="1"/>
    <col min="7170" max="7170" width="22.85546875" style="148" customWidth="1"/>
    <col min="7171" max="7177" width="16" style="148" customWidth="1"/>
    <col min="7178" max="7424" width="11.42578125" style="148"/>
    <col min="7425" max="7425" width="132.28515625" style="148" customWidth="1"/>
    <col min="7426" max="7426" width="22.85546875" style="148" customWidth="1"/>
    <col min="7427" max="7433" width="16" style="148" customWidth="1"/>
    <col min="7434" max="7680" width="11.42578125" style="148"/>
    <col min="7681" max="7681" width="132.28515625" style="148" customWidth="1"/>
    <col min="7682" max="7682" width="22.85546875" style="148" customWidth="1"/>
    <col min="7683" max="7689" width="16" style="148" customWidth="1"/>
    <col min="7690" max="7936" width="11.42578125" style="148"/>
    <col min="7937" max="7937" width="132.28515625" style="148" customWidth="1"/>
    <col min="7938" max="7938" width="22.85546875" style="148" customWidth="1"/>
    <col min="7939" max="7945" width="16" style="148" customWidth="1"/>
    <col min="7946" max="8192" width="11.42578125" style="148"/>
    <col min="8193" max="8193" width="132.28515625" style="148" customWidth="1"/>
    <col min="8194" max="8194" width="22.85546875" style="148" customWidth="1"/>
    <col min="8195" max="8201" width="16" style="148" customWidth="1"/>
    <col min="8202" max="8448" width="11.42578125" style="148"/>
    <col min="8449" max="8449" width="132.28515625" style="148" customWidth="1"/>
    <col min="8450" max="8450" width="22.85546875" style="148" customWidth="1"/>
    <col min="8451" max="8457" width="16" style="148" customWidth="1"/>
    <col min="8458" max="8704" width="11.42578125" style="148"/>
    <col min="8705" max="8705" width="132.28515625" style="148" customWidth="1"/>
    <col min="8706" max="8706" width="22.85546875" style="148" customWidth="1"/>
    <col min="8707" max="8713" width="16" style="148" customWidth="1"/>
    <col min="8714" max="8960" width="11.42578125" style="148"/>
    <col min="8961" max="8961" width="132.28515625" style="148" customWidth="1"/>
    <col min="8962" max="8962" width="22.85546875" style="148" customWidth="1"/>
    <col min="8963" max="8969" width="16" style="148" customWidth="1"/>
    <col min="8970" max="9216" width="11.42578125" style="148"/>
    <col min="9217" max="9217" width="132.28515625" style="148" customWidth="1"/>
    <col min="9218" max="9218" width="22.85546875" style="148" customWidth="1"/>
    <col min="9219" max="9225" width="16" style="148" customWidth="1"/>
    <col min="9226" max="9472" width="11.42578125" style="148"/>
    <col min="9473" max="9473" width="132.28515625" style="148" customWidth="1"/>
    <col min="9474" max="9474" width="22.85546875" style="148" customWidth="1"/>
    <col min="9475" max="9481" width="16" style="148" customWidth="1"/>
    <col min="9482" max="9728" width="11.42578125" style="148"/>
    <col min="9729" max="9729" width="132.28515625" style="148" customWidth="1"/>
    <col min="9730" max="9730" width="22.85546875" style="148" customWidth="1"/>
    <col min="9731" max="9737" width="16" style="148" customWidth="1"/>
    <col min="9738" max="9984" width="11.42578125" style="148"/>
    <col min="9985" max="9985" width="132.28515625" style="148" customWidth="1"/>
    <col min="9986" max="9986" width="22.85546875" style="148" customWidth="1"/>
    <col min="9987" max="9993" width="16" style="148" customWidth="1"/>
    <col min="9994" max="10240" width="11.42578125" style="148"/>
    <col min="10241" max="10241" width="132.28515625" style="148" customWidth="1"/>
    <col min="10242" max="10242" width="22.85546875" style="148" customWidth="1"/>
    <col min="10243" max="10249" width="16" style="148" customWidth="1"/>
    <col min="10250" max="10496" width="11.42578125" style="148"/>
    <col min="10497" max="10497" width="132.28515625" style="148" customWidth="1"/>
    <col min="10498" max="10498" width="22.85546875" style="148" customWidth="1"/>
    <col min="10499" max="10505" width="16" style="148" customWidth="1"/>
    <col min="10506" max="10752" width="11.42578125" style="148"/>
    <col min="10753" max="10753" width="132.28515625" style="148" customWidth="1"/>
    <col min="10754" max="10754" width="22.85546875" style="148" customWidth="1"/>
    <col min="10755" max="10761" width="16" style="148" customWidth="1"/>
    <col min="10762" max="11008" width="11.42578125" style="148"/>
    <col min="11009" max="11009" width="132.28515625" style="148" customWidth="1"/>
    <col min="11010" max="11010" width="22.85546875" style="148" customWidth="1"/>
    <col min="11011" max="11017" width="16" style="148" customWidth="1"/>
    <col min="11018" max="11264" width="11.42578125" style="148"/>
    <col min="11265" max="11265" width="132.28515625" style="148" customWidth="1"/>
    <col min="11266" max="11266" width="22.85546875" style="148" customWidth="1"/>
    <col min="11267" max="11273" width="16" style="148" customWidth="1"/>
    <col min="11274" max="11520" width="11.42578125" style="148"/>
    <col min="11521" max="11521" width="132.28515625" style="148" customWidth="1"/>
    <col min="11522" max="11522" width="22.85546875" style="148" customWidth="1"/>
    <col min="11523" max="11529" width="16" style="148" customWidth="1"/>
    <col min="11530" max="11776" width="11.42578125" style="148"/>
    <col min="11777" max="11777" width="132.28515625" style="148" customWidth="1"/>
    <col min="11778" max="11778" width="22.85546875" style="148" customWidth="1"/>
    <col min="11779" max="11785" width="16" style="148" customWidth="1"/>
    <col min="11786" max="12032" width="11.42578125" style="148"/>
    <col min="12033" max="12033" width="132.28515625" style="148" customWidth="1"/>
    <col min="12034" max="12034" width="22.85546875" style="148" customWidth="1"/>
    <col min="12035" max="12041" width="16" style="148" customWidth="1"/>
    <col min="12042" max="12288" width="11.42578125" style="148"/>
    <col min="12289" max="12289" width="132.28515625" style="148" customWidth="1"/>
    <col min="12290" max="12290" width="22.85546875" style="148" customWidth="1"/>
    <col min="12291" max="12297" width="16" style="148" customWidth="1"/>
    <col min="12298" max="12544" width="11.42578125" style="148"/>
    <col min="12545" max="12545" width="132.28515625" style="148" customWidth="1"/>
    <col min="12546" max="12546" width="22.85546875" style="148" customWidth="1"/>
    <col min="12547" max="12553" width="16" style="148" customWidth="1"/>
    <col min="12554" max="12800" width="11.42578125" style="148"/>
    <col min="12801" max="12801" width="132.28515625" style="148" customWidth="1"/>
    <col min="12802" max="12802" width="22.85546875" style="148" customWidth="1"/>
    <col min="12803" max="12809" width="16" style="148" customWidth="1"/>
    <col min="12810" max="13056" width="11.42578125" style="148"/>
    <col min="13057" max="13057" width="132.28515625" style="148" customWidth="1"/>
    <col min="13058" max="13058" width="22.85546875" style="148" customWidth="1"/>
    <col min="13059" max="13065" width="16" style="148" customWidth="1"/>
    <col min="13066" max="13312" width="11.42578125" style="148"/>
    <col min="13313" max="13313" width="132.28515625" style="148" customWidth="1"/>
    <col min="13314" max="13314" width="22.85546875" style="148" customWidth="1"/>
    <col min="13315" max="13321" width="16" style="148" customWidth="1"/>
    <col min="13322" max="13568" width="11.42578125" style="148"/>
    <col min="13569" max="13569" width="132.28515625" style="148" customWidth="1"/>
    <col min="13570" max="13570" width="22.85546875" style="148" customWidth="1"/>
    <col min="13571" max="13577" width="16" style="148" customWidth="1"/>
    <col min="13578" max="13824" width="11.42578125" style="148"/>
    <col min="13825" max="13825" width="132.28515625" style="148" customWidth="1"/>
    <col min="13826" max="13826" width="22.85546875" style="148" customWidth="1"/>
    <col min="13827" max="13833" width="16" style="148" customWidth="1"/>
    <col min="13834" max="14080" width="11.42578125" style="148"/>
    <col min="14081" max="14081" width="132.28515625" style="148" customWidth="1"/>
    <col min="14082" max="14082" width="22.85546875" style="148" customWidth="1"/>
    <col min="14083" max="14089" width="16" style="148" customWidth="1"/>
    <col min="14090" max="14336" width="11.42578125" style="148"/>
    <col min="14337" max="14337" width="132.28515625" style="148" customWidth="1"/>
    <col min="14338" max="14338" width="22.85546875" style="148" customWidth="1"/>
    <col min="14339" max="14345" width="16" style="148" customWidth="1"/>
    <col min="14346" max="14592" width="11.42578125" style="148"/>
    <col min="14593" max="14593" width="132.28515625" style="148" customWidth="1"/>
    <col min="14594" max="14594" width="22.85546875" style="148" customWidth="1"/>
    <col min="14595" max="14601" width="16" style="148" customWidth="1"/>
    <col min="14602" max="14848" width="11.42578125" style="148"/>
    <col min="14849" max="14849" width="132.28515625" style="148" customWidth="1"/>
    <col min="14850" max="14850" width="22.85546875" style="148" customWidth="1"/>
    <col min="14851" max="14857" width="16" style="148" customWidth="1"/>
    <col min="14858" max="15104" width="11.42578125" style="148"/>
    <col min="15105" max="15105" width="132.28515625" style="148" customWidth="1"/>
    <col min="15106" max="15106" width="22.85546875" style="148" customWidth="1"/>
    <col min="15107" max="15113" width="16" style="148" customWidth="1"/>
    <col min="15114" max="15360" width="11.42578125" style="148"/>
    <col min="15361" max="15361" width="132.28515625" style="148" customWidth="1"/>
    <col min="15362" max="15362" width="22.85546875" style="148" customWidth="1"/>
    <col min="15363" max="15369" width="16" style="148" customWidth="1"/>
    <col min="15370" max="15616" width="11.42578125" style="148"/>
    <col min="15617" max="15617" width="132.28515625" style="148" customWidth="1"/>
    <col min="15618" max="15618" width="22.85546875" style="148" customWidth="1"/>
    <col min="15619" max="15625" width="16" style="148" customWidth="1"/>
    <col min="15626" max="15872" width="11.42578125" style="148"/>
    <col min="15873" max="15873" width="132.28515625" style="148" customWidth="1"/>
    <col min="15874" max="15874" width="22.85546875" style="148" customWidth="1"/>
    <col min="15875" max="15881" width="16" style="148" customWidth="1"/>
    <col min="15882" max="16128" width="11.42578125" style="148"/>
    <col min="16129" max="16129" width="132.28515625" style="148" customWidth="1"/>
    <col min="16130" max="16130" width="22.85546875" style="148" customWidth="1"/>
    <col min="16131" max="16137" width="16" style="148" customWidth="1"/>
    <col min="16138" max="16384" width="11.42578125" style="148"/>
  </cols>
  <sheetData>
    <row r="1" spans="1:9" ht="43.5" customHeight="1">
      <c r="A1" s="1405" t="s">
        <v>540</v>
      </c>
      <c r="B1" s="1405"/>
      <c r="C1" s="1405"/>
      <c r="D1" s="1405"/>
      <c r="E1" s="1405"/>
      <c r="F1" s="1405"/>
      <c r="G1" s="1405"/>
      <c r="H1" s="1405"/>
      <c r="I1" s="1405"/>
    </row>
    <row r="2" spans="1:9" ht="43.5" customHeight="1">
      <c r="A2" s="1405" t="s">
        <v>672</v>
      </c>
      <c r="B2" s="1405"/>
      <c r="C2" s="1405"/>
      <c r="D2" s="1405"/>
      <c r="E2" s="1405"/>
      <c r="F2" s="1405"/>
      <c r="G2" s="1405"/>
      <c r="H2" s="1405"/>
      <c r="I2" s="1405"/>
    </row>
    <row r="3" spans="1:9" ht="43.5" customHeight="1">
      <c r="A3" s="1405" t="s">
        <v>864</v>
      </c>
      <c r="B3" s="1405"/>
      <c r="C3" s="1405"/>
      <c r="D3" s="1405"/>
      <c r="E3" s="1405"/>
      <c r="F3" s="1405"/>
      <c r="G3" s="1405"/>
      <c r="H3" s="1405"/>
      <c r="I3" s="1405"/>
    </row>
    <row r="4" spans="1:9" ht="43.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ht="19.5" thickTop="1" thickBot="1">
      <c r="A6" s="856"/>
      <c r="B6" s="854" t="s">
        <v>1337</v>
      </c>
      <c r="C6" s="1447" t="s">
        <v>864</v>
      </c>
      <c r="D6" s="1447"/>
      <c r="E6" s="1447"/>
      <c r="F6" s="1447"/>
      <c r="G6" s="1447"/>
      <c r="H6" s="1447"/>
      <c r="I6" s="1447"/>
    </row>
    <row r="7" spans="1:9" s="149" customFormat="1" ht="21.75" thickTop="1" thickBot="1">
      <c r="A7" s="857" t="s">
        <v>674</v>
      </c>
      <c r="B7" s="858" t="s">
        <v>675</v>
      </c>
      <c r="C7" s="858" t="s">
        <v>676</v>
      </c>
      <c r="D7" s="858" t="s">
        <v>677</v>
      </c>
      <c r="E7" s="858" t="s">
        <v>678</v>
      </c>
      <c r="F7" s="858" t="s">
        <v>679</v>
      </c>
      <c r="G7" s="858" t="s">
        <v>1415</v>
      </c>
      <c r="H7" s="858" t="s">
        <v>680</v>
      </c>
      <c r="I7" s="858" t="s">
        <v>1416</v>
      </c>
    </row>
    <row r="8" spans="1:9" ht="15" customHeight="1" thickTop="1" thickBot="1">
      <c r="A8" s="692"/>
      <c r="B8" s="693"/>
      <c r="C8" s="693"/>
      <c r="D8" s="693"/>
      <c r="E8" s="693"/>
      <c r="F8" s="693"/>
      <c r="G8" s="693"/>
      <c r="H8" s="693"/>
      <c r="I8" s="693"/>
    </row>
    <row r="9" spans="1:9" ht="24" customHeight="1" thickTop="1" thickBot="1">
      <c r="A9" s="694" t="s">
        <v>681</v>
      </c>
      <c r="B9" s="695">
        <v>2120749.4358299999</v>
      </c>
      <c r="C9" s="695">
        <v>2617801.0359999998</v>
      </c>
      <c r="D9" s="695">
        <v>2942920.1361100003</v>
      </c>
      <c r="E9" s="695">
        <v>3343173.19539</v>
      </c>
      <c r="F9" s="695">
        <v>3420756.0660700002</v>
      </c>
      <c r="G9" s="695">
        <v>3669416.3311300003</v>
      </c>
      <c r="H9" s="695">
        <v>3655442.6066900003</v>
      </c>
      <c r="I9" s="695">
        <v>4084290.2713699997</v>
      </c>
    </row>
    <row r="10" spans="1:9" s="150" customFormat="1" ht="21" customHeight="1" thickTop="1">
      <c r="A10" s="696" t="s">
        <v>241</v>
      </c>
      <c r="B10" s="697">
        <v>97421.925359999994</v>
      </c>
      <c r="C10" s="697">
        <v>124164.60539</v>
      </c>
      <c r="D10" s="697">
        <v>164598.07703000001</v>
      </c>
      <c r="E10" s="697">
        <v>301711.5442</v>
      </c>
      <c r="F10" s="697">
        <v>177296.3909</v>
      </c>
      <c r="G10" s="697">
        <v>331323.17414999998</v>
      </c>
      <c r="H10" s="697">
        <v>256950.68463</v>
      </c>
      <c r="I10" s="697">
        <v>466502.70782000001</v>
      </c>
    </row>
    <row r="11" spans="1:9" s="150" customFormat="1" ht="21" customHeight="1">
      <c r="A11" s="696" t="s">
        <v>250</v>
      </c>
      <c r="B11" s="697">
        <v>140619.46955000001</v>
      </c>
      <c r="C11" s="697">
        <v>113597.42627</v>
      </c>
      <c r="D11" s="697">
        <v>93027.850539999999</v>
      </c>
      <c r="E11" s="697">
        <v>121892.82326</v>
      </c>
      <c r="F11" s="697">
        <v>152429.51761000001</v>
      </c>
      <c r="G11" s="697">
        <v>55820.358939999998</v>
      </c>
      <c r="H11" s="697">
        <v>61542.297350000001</v>
      </c>
      <c r="I11" s="697">
        <v>79327.075420000008</v>
      </c>
    </row>
    <row r="12" spans="1:9" s="150" customFormat="1" ht="21" customHeight="1">
      <c r="A12" s="696" t="s">
        <v>259</v>
      </c>
      <c r="B12" s="697">
        <v>1808046.1711900001</v>
      </c>
      <c r="C12" s="697">
        <v>2282998.1688299999</v>
      </c>
      <c r="D12" s="697">
        <v>2571384.9606999997</v>
      </c>
      <c r="E12" s="697">
        <v>2743960.5041499999</v>
      </c>
      <c r="F12" s="697">
        <v>2838923.6910399999</v>
      </c>
      <c r="G12" s="697">
        <v>3001988.81391</v>
      </c>
      <c r="H12" s="697">
        <v>3098050.2146700001</v>
      </c>
      <c r="I12" s="697">
        <v>3280300.8103200002</v>
      </c>
    </row>
    <row r="13" spans="1:9" s="150" customFormat="1" ht="21" customHeight="1">
      <c r="A13" s="698" t="s">
        <v>682</v>
      </c>
      <c r="B13" s="697">
        <v>1817063.40227</v>
      </c>
      <c r="C13" s="697">
        <v>2287530.91133</v>
      </c>
      <c r="D13" s="697">
        <v>2575004.7435999997</v>
      </c>
      <c r="E13" s="697">
        <v>2736393.1309499997</v>
      </c>
      <c r="F13" s="697">
        <v>2829824.9759999998</v>
      </c>
      <c r="G13" s="697">
        <v>2981314.3200900001</v>
      </c>
      <c r="H13" s="697">
        <v>3077284.2771000001</v>
      </c>
      <c r="I13" s="697">
        <v>3270549.4837699998</v>
      </c>
    </row>
    <row r="14" spans="1:9" s="150" customFormat="1" ht="21" customHeight="1">
      <c r="A14" s="698" t="s">
        <v>683</v>
      </c>
      <c r="B14" s="697">
        <v>1807859.1366600001</v>
      </c>
      <c r="C14" s="697">
        <v>2273540.2989899996</v>
      </c>
      <c r="D14" s="697">
        <v>2547374.0981000001</v>
      </c>
      <c r="E14" s="697">
        <v>2699144.5355100003</v>
      </c>
      <c r="F14" s="697">
        <v>2790211.6661900003</v>
      </c>
      <c r="G14" s="697">
        <v>2942959.6522199996</v>
      </c>
      <c r="H14" s="697">
        <v>3036603.0761500001</v>
      </c>
      <c r="I14" s="697">
        <v>3218639.1159699997</v>
      </c>
    </row>
    <row r="15" spans="1:9" s="150" customFormat="1" ht="21" customHeight="1">
      <c r="A15" s="698" t="s">
        <v>684</v>
      </c>
      <c r="B15" s="697">
        <v>9204.2656099999986</v>
      </c>
      <c r="C15" s="697">
        <v>13990.61234</v>
      </c>
      <c r="D15" s="697">
        <v>27630.645499999999</v>
      </c>
      <c r="E15" s="697">
        <v>37248.595439999997</v>
      </c>
      <c r="F15" s="697">
        <v>39613.309809999999</v>
      </c>
      <c r="G15" s="697">
        <v>38354.667869999997</v>
      </c>
      <c r="H15" s="697">
        <v>40681.200950000006</v>
      </c>
      <c r="I15" s="697">
        <v>51910.3678</v>
      </c>
    </row>
    <row r="16" spans="1:9" s="150" customFormat="1" ht="21" customHeight="1">
      <c r="A16" s="698" t="s">
        <v>685</v>
      </c>
      <c r="B16" s="697">
        <v>16181.00865</v>
      </c>
      <c r="C16" s="697">
        <v>15803.948890000001</v>
      </c>
      <c r="D16" s="697">
        <v>16195.820109999999</v>
      </c>
      <c r="E16" s="697">
        <v>14759.79722</v>
      </c>
      <c r="F16" s="697">
        <v>12297.144689999999</v>
      </c>
      <c r="G16" s="697">
        <v>23907.867850000002</v>
      </c>
      <c r="H16" s="697">
        <v>23511.06437</v>
      </c>
      <c r="I16" s="697">
        <v>32863.788979999998</v>
      </c>
    </row>
    <row r="17" spans="1:9" s="150" customFormat="1" ht="21" customHeight="1">
      <c r="A17" s="698" t="s">
        <v>686</v>
      </c>
      <c r="B17" s="697">
        <v>16006.19464</v>
      </c>
      <c r="C17" s="697">
        <v>15480.98144</v>
      </c>
      <c r="D17" s="697">
        <v>14567.283029999999</v>
      </c>
      <c r="E17" s="697">
        <v>13793.33251</v>
      </c>
      <c r="F17" s="697">
        <v>12146.51958</v>
      </c>
      <c r="G17" s="697">
        <v>22752.168750000001</v>
      </c>
      <c r="H17" s="697">
        <v>22773.866409999999</v>
      </c>
      <c r="I17" s="697">
        <v>31342.18692</v>
      </c>
    </row>
    <row r="18" spans="1:9" s="150" customFormat="1" ht="21" customHeight="1">
      <c r="A18" s="698" t="s">
        <v>687</v>
      </c>
      <c r="B18" s="697">
        <v>174.81401</v>
      </c>
      <c r="C18" s="697">
        <v>322.96744999999999</v>
      </c>
      <c r="D18" s="697">
        <v>1628.5370800000001</v>
      </c>
      <c r="E18" s="697">
        <v>966.46470999999997</v>
      </c>
      <c r="F18" s="697">
        <v>150.62510999999998</v>
      </c>
      <c r="G18" s="697">
        <v>1155.6991</v>
      </c>
      <c r="H18" s="697">
        <v>737.19795999999997</v>
      </c>
      <c r="I18" s="697">
        <v>1521.6020600000002</v>
      </c>
    </row>
    <row r="19" spans="1:9" s="150" customFormat="1" ht="21" customHeight="1">
      <c r="A19" s="698" t="s">
        <v>688</v>
      </c>
      <c r="B19" s="697">
        <v>10322.845080000001</v>
      </c>
      <c r="C19" s="697">
        <v>14274.664359999999</v>
      </c>
      <c r="D19" s="697">
        <v>26136.09316</v>
      </c>
      <c r="E19" s="697">
        <v>44112.171219999997</v>
      </c>
      <c r="F19" s="697">
        <v>48529.291420000001</v>
      </c>
      <c r="G19" s="697">
        <v>58723.975009999995</v>
      </c>
      <c r="H19" s="697">
        <v>41955.550759999998</v>
      </c>
      <c r="I19" s="697">
        <v>48004.714380000005</v>
      </c>
    </row>
    <row r="20" spans="1:9" s="150" customFormat="1" ht="21" customHeight="1">
      <c r="A20" s="698" t="s">
        <v>689</v>
      </c>
      <c r="B20" s="697">
        <v>10072.70181</v>
      </c>
      <c r="C20" s="697">
        <v>14034.911039999999</v>
      </c>
      <c r="D20" s="697">
        <v>23381.933109999998</v>
      </c>
      <c r="E20" s="697">
        <v>41937.198710000004</v>
      </c>
      <c r="F20" s="697">
        <v>45529.343390000002</v>
      </c>
      <c r="G20" s="697">
        <v>56339.435380000003</v>
      </c>
      <c r="H20" s="697">
        <v>40693.94601</v>
      </c>
      <c r="I20" s="697">
        <v>46614.411159999996</v>
      </c>
    </row>
    <row r="21" spans="1:9" s="150" customFormat="1" ht="21" customHeight="1">
      <c r="A21" s="698" t="s">
        <v>690</v>
      </c>
      <c r="B21" s="697">
        <v>250.14327</v>
      </c>
      <c r="C21" s="697">
        <v>239.75332</v>
      </c>
      <c r="D21" s="697">
        <v>2754.16005</v>
      </c>
      <c r="E21" s="697">
        <v>2174.9725099999996</v>
      </c>
      <c r="F21" s="697">
        <v>2999.94803</v>
      </c>
      <c r="G21" s="697">
        <v>2384.5396299999998</v>
      </c>
      <c r="H21" s="697">
        <v>1261.60475</v>
      </c>
      <c r="I21" s="697">
        <v>1390.30322</v>
      </c>
    </row>
    <row r="22" spans="1:9" s="150" customFormat="1" ht="21" customHeight="1">
      <c r="A22" s="698" t="s">
        <v>272</v>
      </c>
      <c r="B22" s="697">
        <v>30625.99756</v>
      </c>
      <c r="C22" s="697">
        <v>38372.869960000004</v>
      </c>
      <c r="D22" s="697">
        <v>38766.04941</v>
      </c>
      <c r="E22" s="697">
        <v>41286.042289999998</v>
      </c>
      <c r="F22" s="697">
        <v>43827.151949999999</v>
      </c>
      <c r="G22" s="697">
        <v>43416.536639999998</v>
      </c>
      <c r="H22" s="697">
        <v>46232.014280000003</v>
      </c>
      <c r="I22" s="697">
        <v>48031.39647</v>
      </c>
    </row>
    <row r="23" spans="1:9" s="150" customFormat="1" ht="21" customHeight="1">
      <c r="A23" s="698" t="s">
        <v>691</v>
      </c>
      <c r="B23" s="697">
        <v>-66147.082370000004</v>
      </c>
      <c r="C23" s="697">
        <v>-72984.225709999999</v>
      </c>
      <c r="D23" s="697">
        <v>-84717.745580000003</v>
      </c>
      <c r="E23" s="697">
        <v>-92590.637530000007</v>
      </c>
      <c r="F23" s="697">
        <v>-95554.873019999999</v>
      </c>
      <c r="G23" s="697">
        <v>-105373.88568000001</v>
      </c>
      <c r="H23" s="697">
        <v>-90932.69184</v>
      </c>
      <c r="I23" s="697">
        <v>-119148.57328</v>
      </c>
    </row>
    <row r="24" spans="1:9" s="150" customFormat="1" ht="21" customHeight="1">
      <c r="A24" s="696" t="s">
        <v>290</v>
      </c>
      <c r="B24" s="697">
        <v>16545.309730000001</v>
      </c>
      <c r="C24" s="697">
        <v>19516.115269999998</v>
      </c>
      <c r="D24" s="697">
        <v>23895.968570000001</v>
      </c>
      <c r="E24" s="697">
        <v>28951.98473</v>
      </c>
      <c r="F24" s="697">
        <v>39903.627260000001</v>
      </c>
      <c r="G24" s="697">
        <v>41280.264929999998</v>
      </c>
      <c r="H24" s="697">
        <v>22033.82085</v>
      </c>
      <c r="I24" s="697">
        <v>21225.611860000001</v>
      </c>
    </row>
    <row r="25" spans="1:9" s="150" customFormat="1" ht="21" customHeight="1">
      <c r="A25" s="696" t="s">
        <v>296</v>
      </c>
      <c r="B25" s="697">
        <v>1.0999999999999999E-2</v>
      </c>
      <c r="C25" s="697">
        <v>1.0999999999999999E-2</v>
      </c>
      <c r="D25" s="697">
        <v>64.815269999999998</v>
      </c>
      <c r="E25" s="697">
        <v>2438.5225499999997</v>
      </c>
      <c r="F25" s="697">
        <v>8056.8140199999998</v>
      </c>
      <c r="G25" s="697">
        <v>8088.8659299999999</v>
      </c>
      <c r="H25" s="697">
        <v>8031.7045099999996</v>
      </c>
      <c r="I25" s="697">
        <v>4796.6430599999994</v>
      </c>
    </row>
    <row r="26" spans="1:9" s="150" customFormat="1" ht="21" customHeight="1">
      <c r="A26" s="696" t="s">
        <v>692</v>
      </c>
      <c r="B26" s="697">
        <v>396.30127000000005</v>
      </c>
      <c r="C26" s="697">
        <v>387.89777000000004</v>
      </c>
      <c r="D26" s="697">
        <v>387.89777000000004</v>
      </c>
      <c r="E26" s="697">
        <v>34297.107590000007</v>
      </c>
      <c r="F26" s="697">
        <v>47058.10224</v>
      </c>
      <c r="G26" s="697">
        <v>50285.015060000005</v>
      </c>
      <c r="H26" s="697">
        <v>43818.946040000003</v>
      </c>
      <c r="I26" s="697">
        <v>58397.083439999995</v>
      </c>
    </row>
    <row r="27" spans="1:9" s="150" customFormat="1" ht="21" customHeight="1">
      <c r="A27" s="696" t="s">
        <v>307</v>
      </c>
      <c r="B27" s="697">
        <v>49103.082539999996</v>
      </c>
      <c r="C27" s="697">
        <v>64745.07473</v>
      </c>
      <c r="D27" s="697">
        <v>77494.46802</v>
      </c>
      <c r="E27" s="697">
        <v>97889.376680000001</v>
      </c>
      <c r="F27" s="697">
        <v>141175.39791</v>
      </c>
      <c r="G27" s="697">
        <v>149172.79452000002</v>
      </c>
      <c r="H27" s="697">
        <v>149343.88816</v>
      </c>
      <c r="I27" s="697">
        <v>149600.35858</v>
      </c>
    </row>
    <row r="28" spans="1:9" s="150" customFormat="1" ht="21" customHeight="1">
      <c r="A28" s="696" t="s">
        <v>693</v>
      </c>
      <c r="B28" s="697">
        <v>8617.1651899999997</v>
      </c>
      <c r="C28" s="697">
        <v>12391.73674</v>
      </c>
      <c r="D28" s="697">
        <v>12066.09821</v>
      </c>
      <c r="E28" s="697">
        <v>12031.33223</v>
      </c>
      <c r="F28" s="697">
        <v>15912.525089999999</v>
      </c>
      <c r="G28" s="697">
        <v>31457.043690000002</v>
      </c>
      <c r="H28" s="697">
        <v>15671.05048</v>
      </c>
      <c r="I28" s="697">
        <v>24139.980869999999</v>
      </c>
    </row>
    <row r="29" spans="1:9" s="151" customFormat="1" ht="43.5" customHeight="1" thickBot="1">
      <c r="A29" s="699" t="s">
        <v>323</v>
      </c>
      <c r="B29" s="700">
        <v>0</v>
      </c>
      <c r="C29" s="700">
        <v>0</v>
      </c>
      <c r="D29" s="700">
        <v>0</v>
      </c>
      <c r="E29" s="700">
        <v>0</v>
      </c>
      <c r="F29" s="700">
        <v>0</v>
      </c>
      <c r="G29" s="700">
        <v>0</v>
      </c>
      <c r="H29" s="700">
        <v>0</v>
      </c>
      <c r="I29" s="700">
        <v>0</v>
      </c>
    </row>
    <row r="30" spans="1:9" ht="24" customHeight="1" thickTop="1" thickBot="1">
      <c r="A30" s="694" t="s">
        <v>694</v>
      </c>
      <c r="B30" s="695">
        <v>1958230.8399700001</v>
      </c>
      <c r="C30" s="695">
        <v>2424822.0438000001</v>
      </c>
      <c r="D30" s="695">
        <v>2725826.5228000004</v>
      </c>
      <c r="E30" s="695">
        <v>3108557.40381</v>
      </c>
      <c r="F30" s="695">
        <v>3171377.6573600001</v>
      </c>
      <c r="G30" s="695">
        <v>3421554.1341200001</v>
      </c>
      <c r="H30" s="695">
        <v>3409523.5293699997</v>
      </c>
      <c r="I30" s="695">
        <v>3794024.4936700002</v>
      </c>
    </row>
    <row r="31" spans="1:9" s="150" customFormat="1" ht="21" customHeight="1" thickTop="1">
      <c r="A31" s="696" t="s">
        <v>695</v>
      </c>
      <c r="B31" s="697">
        <v>1571796.7499599999</v>
      </c>
      <c r="C31" s="697">
        <v>2079137.2333900002</v>
      </c>
      <c r="D31" s="697">
        <v>2356369.03265</v>
      </c>
      <c r="E31" s="697">
        <v>2720624.48911</v>
      </c>
      <c r="F31" s="697">
        <v>2799240.3751399997</v>
      </c>
      <c r="G31" s="697">
        <v>3012695.22004</v>
      </c>
      <c r="H31" s="697">
        <v>2962069.3538600001</v>
      </c>
      <c r="I31" s="697">
        <v>3246162.1755100004</v>
      </c>
    </row>
    <row r="32" spans="1:9" s="150" customFormat="1" ht="21" customHeight="1">
      <c r="A32" s="698" t="s">
        <v>696</v>
      </c>
      <c r="B32" s="697">
        <v>2128.8976299999999</v>
      </c>
      <c r="C32" s="697">
        <v>13987.78001</v>
      </c>
      <c r="D32" s="697">
        <v>24819.116469999997</v>
      </c>
      <c r="E32" s="697">
        <v>41851.373890000003</v>
      </c>
      <c r="F32" s="697">
        <v>55765.342039999996</v>
      </c>
      <c r="G32" s="697">
        <v>69266.025580000001</v>
      </c>
      <c r="H32" s="697">
        <v>65351.595829999998</v>
      </c>
      <c r="I32" s="697">
        <v>213635.12891999999</v>
      </c>
    </row>
    <row r="33" spans="1:9" s="150" customFormat="1" ht="21" customHeight="1">
      <c r="A33" s="698" t="s">
        <v>697</v>
      </c>
      <c r="B33" s="697">
        <v>365324.70068999997</v>
      </c>
      <c r="C33" s="697">
        <v>354026.26806000003</v>
      </c>
      <c r="D33" s="697">
        <v>348546.44702999998</v>
      </c>
      <c r="E33" s="697">
        <v>383852.04456000001</v>
      </c>
      <c r="F33" s="697">
        <v>408723.46737000003</v>
      </c>
      <c r="G33" s="697">
        <v>501013.15805999999</v>
      </c>
      <c r="H33" s="697">
        <v>468725.52256999997</v>
      </c>
      <c r="I33" s="697">
        <v>565750.49248000002</v>
      </c>
    </row>
    <row r="34" spans="1:9" s="150" customFormat="1" ht="21" customHeight="1">
      <c r="A34" s="698" t="s">
        <v>698</v>
      </c>
      <c r="B34" s="697">
        <v>235098.77817999999</v>
      </c>
      <c r="C34" s="697">
        <v>62791.574110000001</v>
      </c>
      <c r="D34" s="697">
        <v>11127.8897</v>
      </c>
      <c r="E34" s="697">
        <v>6051.1191699999999</v>
      </c>
      <c r="F34" s="697">
        <v>3874.8347400000002</v>
      </c>
      <c r="G34" s="697">
        <v>24188.92323</v>
      </c>
      <c r="H34" s="697">
        <v>6172.2966100000003</v>
      </c>
      <c r="I34" s="697">
        <v>60700.528009999995</v>
      </c>
    </row>
    <row r="35" spans="1:9" s="150" customFormat="1" ht="21" customHeight="1">
      <c r="A35" s="698" t="s">
        <v>699</v>
      </c>
      <c r="B35" s="697">
        <v>4073.2558799999997</v>
      </c>
      <c r="C35" s="697">
        <v>3913.56439</v>
      </c>
      <c r="D35" s="697">
        <v>3441.0439799999999</v>
      </c>
      <c r="E35" s="697">
        <v>3497.3060099999998</v>
      </c>
      <c r="F35" s="697">
        <v>6099.3832300000004</v>
      </c>
      <c r="G35" s="697">
        <v>11516.98891</v>
      </c>
      <c r="H35" s="697">
        <v>9418.9530999999988</v>
      </c>
      <c r="I35" s="697">
        <v>7859.1142900000004</v>
      </c>
    </row>
    <row r="36" spans="1:9" s="150" customFormat="1" ht="21" customHeight="1">
      <c r="A36" s="698" t="s">
        <v>700</v>
      </c>
      <c r="B36" s="697">
        <v>917702.37527999992</v>
      </c>
      <c r="C36" s="697">
        <v>1551940.7499300002</v>
      </c>
      <c r="D36" s="697">
        <v>1838942.8639</v>
      </c>
      <c r="E36" s="697">
        <v>2112504.2594900001</v>
      </c>
      <c r="F36" s="697">
        <v>2113567.4751900001</v>
      </c>
      <c r="G36" s="697">
        <v>2173141.7334600003</v>
      </c>
      <c r="H36" s="697">
        <v>2163320.3194499998</v>
      </c>
      <c r="I36" s="697">
        <v>2143889.7367099999</v>
      </c>
    </row>
    <row r="37" spans="1:9" s="150" customFormat="1" ht="21" customHeight="1">
      <c r="A37" s="698" t="s">
        <v>701</v>
      </c>
      <c r="B37" s="697">
        <v>47468.742299999998</v>
      </c>
      <c r="C37" s="697">
        <v>92477.296889999998</v>
      </c>
      <c r="D37" s="697">
        <v>129491.67156999999</v>
      </c>
      <c r="E37" s="697">
        <v>172868.38599000001</v>
      </c>
      <c r="F37" s="697">
        <v>211209.87257000001</v>
      </c>
      <c r="G37" s="697">
        <v>233568.39080000002</v>
      </c>
      <c r="H37" s="697">
        <v>249080.66630000001</v>
      </c>
      <c r="I37" s="697">
        <v>254327.17509999999</v>
      </c>
    </row>
    <row r="38" spans="1:9" s="150" customFormat="1" ht="21" customHeight="1">
      <c r="A38" s="696" t="s">
        <v>702</v>
      </c>
      <c r="B38" s="697">
        <v>0</v>
      </c>
      <c r="C38" s="697">
        <v>0</v>
      </c>
      <c r="D38" s="697">
        <v>0</v>
      </c>
      <c r="E38" s="697">
        <v>0.55749000000000004</v>
      </c>
      <c r="F38" s="697">
        <v>50.862699999999997</v>
      </c>
      <c r="G38" s="697">
        <v>37.952089999999998</v>
      </c>
      <c r="H38" s="697">
        <v>55.264040000000001</v>
      </c>
      <c r="I38" s="697">
        <v>44.763809999999999</v>
      </c>
    </row>
    <row r="39" spans="1:9" s="150" customFormat="1" ht="21" customHeight="1">
      <c r="A39" s="696" t="s">
        <v>703</v>
      </c>
      <c r="B39" s="697">
        <v>158566.88791999998</v>
      </c>
      <c r="C39" s="697">
        <v>82297.802689999997</v>
      </c>
      <c r="D39" s="697">
        <v>138292.99125999998</v>
      </c>
      <c r="E39" s="697">
        <v>165256.99258000002</v>
      </c>
      <c r="F39" s="697">
        <v>128324.5104</v>
      </c>
      <c r="G39" s="697">
        <v>157267.80817999999</v>
      </c>
      <c r="H39" s="697">
        <v>214180.33887000001</v>
      </c>
      <c r="I39" s="697">
        <v>305414.93595999997</v>
      </c>
    </row>
    <row r="40" spans="1:9" s="150" customFormat="1" ht="21" customHeight="1">
      <c r="A40" s="696" t="s">
        <v>704</v>
      </c>
      <c r="B40" s="697">
        <v>61108.82847</v>
      </c>
      <c r="C40" s="697">
        <v>77897.626940000002</v>
      </c>
      <c r="D40" s="697">
        <v>65725.729269999996</v>
      </c>
      <c r="E40" s="697">
        <v>77923.574689999994</v>
      </c>
      <c r="F40" s="697">
        <v>91352.892219999994</v>
      </c>
      <c r="G40" s="697">
        <v>76813.68161</v>
      </c>
      <c r="H40" s="697">
        <v>62127.036039999999</v>
      </c>
      <c r="I40" s="697">
        <v>84524.575450000004</v>
      </c>
    </row>
    <row r="41" spans="1:9" s="150" customFormat="1" ht="21" customHeight="1">
      <c r="A41" s="696" t="s">
        <v>361</v>
      </c>
      <c r="B41" s="697">
        <v>33348.035360000002</v>
      </c>
      <c r="C41" s="697">
        <v>36625.889340000002</v>
      </c>
      <c r="D41" s="697">
        <v>38482.664360000002</v>
      </c>
      <c r="E41" s="697">
        <v>40061.759789999996</v>
      </c>
      <c r="F41" s="697">
        <v>41943.028789999997</v>
      </c>
      <c r="G41" s="697">
        <v>44650.074999999997</v>
      </c>
      <c r="H41" s="697">
        <v>46491.4283</v>
      </c>
      <c r="I41" s="697">
        <v>49836.378149999997</v>
      </c>
    </row>
    <row r="42" spans="1:9" s="150" customFormat="1" ht="21" customHeight="1">
      <c r="A42" s="696" t="s">
        <v>367</v>
      </c>
      <c r="B42" s="697">
        <v>69853.741150000002</v>
      </c>
      <c r="C42" s="697">
        <v>69900.427209999994</v>
      </c>
      <c r="D42" s="697">
        <v>48982.896280000001</v>
      </c>
      <c r="E42" s="697">
        <v>28042.460360000001</v>
      </c>
      <c r="F42" s="697">
        <v>21046.708579999999</v>
      </c>
      <c r="G42" s="697">
        <v>13858.7245</v>
      </c>
      <c r="H42" s="697">
        <v>14041.048140000001</v>
      </c>
      <c r="I42" s="697">
        <v>6935.3075699999999</v>
      </c>
    </row>
    <row r="43" spans="1:9" s="150" customFormat="1" ht="21" customHeight="1">
      <c r="A43" s="696" t="s">
        <v>705</v>
      </c>
      <c r="B43" s="697">
        <v>63556.597110000002</v>
      </c>
      <c r="C43" s="697">
        <v>78963.064230000004</v>
      </c>
      <c r="D43" s="697">
        <v>77973.20898000001</v>
      </c>
      <c r="E43" s="697">
        <v>76647.569790000009</v>
      </c>
      <c r="F43" s="697">
        <v>89419.27953</v>
      </c>
      <c r="G43" s="697">
        <v>116230.67270000001</v>
      </c>
      <c r="H43" s="697">
        <v>110559.06012000001</v>
      </c>
      <c r="I43" s="697">
        <v>98173.470010000005</v>
      </c>
    </row>
    <row r="44" spans="1:9" s="151" customFormat="1" ht="27" customHeight="1" thickBot="1">
      <c r="A44" s="699" t="s">
        <v>557</v>
      </c>
      <c r="B44" s="700">
        <v>0</v>
      </c>
      <c r="C44" s="700">
        <v>0</v>
      </c>
      <c r="D44" s="700">
        <v>0</v>
      </c>
      <c r="E44" s="700">
        <v>0</v>
      </c>
      <c r="F44" s="700">
        <v>0</v>
      </c>
      <c r="G44" s="700">
        <v>0</v>
      </c>
      <c r="H44" s="700">
        <v>0</v>
      </c>
      <c r="I44" s="700">
        <v>2932.8872099999999</v>
      </c>
    </row>
    <row r="45" spans="1:9" ht="24" customHeight="1" thickTop="1" thickBot="1">
      <c r="A45" s="694" t="s">
        <v>706</v>
      </c>
      <c r="B45" s="695">
        <v>162518.59586</v>
      </c>
      <c r="C45" s="695">
        <v>192978.99219999998</v>
      </c>
      <c r="D45" s="695">
        <v>217093.61331000002</v>
      </c>
      <c r="E45" s="695">
        <v>234615.79158000002</v>
      </c>
      <c r="F45" s="695">
        <v>249378.40871000002</v>
      </c>
      <c r="G45" s="695">
        <v>247862.19701</v>
      </c>
      <c r="H45" s="695">
        <v>245919.07731999998</v>
      </c>
      <c r="I45" s="695">
        <v>290265.77769999998</v>
      </c>
    </row>
    <row r="46" spans="1:9" s="150" customFormat="1" ht="21" customHeight="1" thickTop="1">
      <c r="A46" s="696" t="s">
        <v>382</v>
      </c>
      <c r="B46" s="697">
        <v>113489.9</v>
      </c>
      <c r="C46" s="697">
        <v>139892.4</v>
      </c>
      <c r="D46" s="697">
        <v>168742.5</v>
      </c>
      <c r="E46" s="697">
        <v>180468.7</v>
      </c>
      <c r="F46" s="697">
        <v>194235.9</v>
      </c>
      <c r="G46" s="697">
        <v>201242.8</v>
      </c>
      <c r="H46" s="697">
        <v>208037.8</v>
      </c>
      <c r="I46" s="697">
        <v>238020.3</v>
      </c>
    </row>
    <row r="47" spans="1:9" s="150" customFormat="1" ht="21" customHeight="1">
      <c r="A47" s="696" t="s">
        <v>386</v>
      </c>
      <c r="B47" s="697">
        <v>883.20954000000006</v>
      </c>
      <c r="C47" s="697">
        <v>883.29032999999993</v>
      </c>
      <c r="D47" s="697">
        <v>883.19180000000006</v>
      </c>
      <c r="E47" s="697">
        <v>883.09741000000008</v>
      </c>
      <c r="F47" s="697">
        <v>883.01370999999995</v>
      </c>
      <c r="G47" s="697">
        <v>882.28591000000006</v>
      </c>
      <c r="H47" s="697">
        <v>882.28591000000006</v>
      </c>
      <c r="I47" s="697">
        <v>10483.259759999999</v>
      </c>
    </row>
    <row r="48" spans="1:9" s="150" customFormat="1" ht="21" customHeight="1">
      <c r="A48" s="696" t="s">
        <v>390</v>
      </c>
      <c r="B48" s="697">
        <v>0</v>
      </c>
      <c r="C48" s="697">
        <v>0</v>
      </c>
      <c r="D48" s="697">
        <v>0</v>
      </c>
      <c r="E48" s="697">
        <v>0</v>
      </c>
      <c r="F48" s="697">
        <v>0</v>
      </c>
      <c r="G48" s="697">
        <v>0</v>
      </c>
      <c r="H48" s="697">
        <v>0</v>
      </c>
      <c r="I48" s="697">
        <v>0</v>
      </c>
    </row>
    <row r="49" spans="1:9" s="150" customFormat="1" ht="21" customHeight="1">
      <c r="A49" s="696" t="s">
        <v>707</v>
      </c>
      <c r="B49" s="697">
        <v>12339.75123</v>
      </c>
      <c r="C49" s="697">
        <v>15920.32474</v>
      </c>
      <c r="D49" s="697">
        <v>19548.622449999999</v>
      </c>
      <c r="E49" s="697">
        <v>22340.552359999998</v>
      </c>
      <c r="F49" s="697">
        <v>25432.896539999998</v>
      </c>
      <c r="G49" s="697">
        <v>28315.556390000002</v>
      </c>
      <c r="H49" s="697">
        <v>28315.556390000002</v>
      </c>
      <c r="I49" s="697">
        <v>29183.799579999999</v>
      </c>
    </row>
    <row r="50" spans="1:9" s="150" customFormat="1" ht="21" customHeight="1">
      <c r="A50" s="696" t="s">
        <v>396</v>
      </c>
      <c r="B50" s="697">
        <v>35805.735090000002</v>
      </c>
      <c r="C50" s="697">
        <v>36282.977129999999</v>
      </c>
      <c r="D50" s="697">
        <v>27919.299059999998</v>
      </c>
      <c r="E50" s="697">
        <v>30923.44181</v>
      </c>
      <c r="F50" s="697">
        <v>28826.598460000001</v>
      </c>
      <c r="G50" s="697">
        <v>17421.55471</v>
      </c>
      <c r="H50" s="697">
        <v>8683.435019999999</v>
      </c>
      <c r="I50" s="697">
        <v>12578.41836</v>
      </c>
    </row>
    <row r="51" spans="1:9" s="150" customFormat="1" ht="21" customHeight="1">
      <c r="A51" s="698" t="s">
        <v>708</v>
      </c>
      <c r="B51" s="697">
        <v>0</v>
      </c>
      <c r="C51" s="697">
        <v>0</v>
      </c>
      <c r="D51" s="697">
        <v>0</v>
      </c>
      <c r="E51" s="697">
        <v>0</v>
      </c>
      <c r="F51" s="697">
        <v>0</v>
      </c>
      <c r="G51" s="697">
        <v>6796.0031399999998</v>
      </c>
      <c r="H51" s="697">
        <v>1.0031399999999999</v>
      </c>
      <c r="I51" s="697">
        <v>0</v>
      </c>
    </row>
    <row r="52" spans="1:9" s="151" customFormat="1" ht="40.5" customHeight="1" thickBot="1">
      <c r="A52" s="701" t="s">
        <v>709</v>
      </c>
      <c r="B52" s="700">
        <v>35805.735090000002</v>
      </c>
      <c r="C52" s="700">
        <v>36282.977129999999</v>
      </c>
      <c r="D52" s="700">
        <v>27919.299059999998</v>
      </c>
      <c r="E52" s="700">
        <v>30923.44181</v>
      </c>
      <c r="F52" s="700">
        <v>28826.598460000001</v>
      </c>
      <c r="G52" s="700">
        <v>10625.55157</v>
      </c>
      <c r="H52" s="700">
        <v>8682.4318800000001</v>
      </c>
      <c r="I52" s="700">
        <v>12578.41836</v>
      </c>
    </row>
    <row r="53" spans="1:9" ht="24" customHeight="1" thickTop="1" thickBot="1">
      <c r="A53" s="694" t="s">
        <v>710</v>
      </c>
      <c r="B53" s="695">
        <v>2120749.4358299999</v>
      </c>
      <c r="C53" s="695">
        <v>2617801.0359999998</v>
      </c>
      <c r="D53" s="695">
        <v>2942920.1361100003</v>
      </c>
      <c r="E53" s="695">
        <v>3343173.19539</v>
      </c>
      <c r="F53" s="695">
        <v>3420756.0660700002</v>
      </c>
      <c r="G53" s="695">
        <v>3669416.3311300003</v>
      </c>
      <c r="H53" s="695">
        <v>3655442.6066900003</v>
      </c>
      <c r="I53" s="695">
        <v>4084290.2713699997</v>
      </c>
    </row>
    <row r="54" spans="1:9" s="150" customFormat="1" ht="24" customHeight="1" thickTop="1">
      <c r="A54" s="702" t="s">
        <v>711</v>
      </c>
      <c r="B54" s="697">
        <v>0</v>
      </c>
      <c r="C54" s="697">
        <v>0</v>
      </c>
      <c r="D54" s="697">
        <v>436.40499999999997</v>
      </c>
      <c r="E54" s="697">
        <v>4087.8991499999997</v>
      </c>
      <c r="F54" s="697">
        <v>6761.6935199999998</v>
      </c>
      <c r="G54" s="697">
        <v>16038.68203</v>
      </c>
      <c r="H54" s="697">
        <v>17582.83164</v>
      </c>
      <c r="I54" s="697">
        <v>38321.989549999998</v>
      </c>
    </row>
    <row r="55" spans="1:9" s="151" customFormat="1" ht="21" customHeight="1">
      <c r="A55" s="701" t="s">
        <v>712</v>
      </c>
      <c r="B55" s="700">
        <v>0</v>
      </c>
      <c r="C55" s="700">
        <v>0</v>
      </c>
      <c r="D55" s="700">
        <v>0</v>
      </c>
      <c r="E55" s="700">
        <v>0</v>
      </c>
      <c r="F55" s="700">
        <v>0</v>
      </c>
      <c r="G55" s="700">
        <v>0</v>
      </c>
      <c r="H55" s="700">
        <v>0</v>
      </c>
      <c r="I55" s="700">
        <v>0</v>
      </c>
    </row>
    <row r="56" spans="1:9" s="151" customFormat="1" ht="21" customHeight="1">
      <c r="A56" s="701" t="s">
        <v>713</v>
      </c>
      <c r="B56" s="700">
        <v>0</v>
      </c>
      <c r="C56" s="700">
        <v>0</v>
      </c>
      <c r="D56" s="700">
        <v>0</v>
      </c>
      <c r="E56" s="700">
        <v>23.69838</v>
      </c>
      <c r="F56" s="700">
        <v>98.302999999999997</v>
      </c>
      <c r="G56" s="700">
        <v>25.429779999999997</v>
      </c>
      <c r="H56" s="700">
        <v>4.5830000000000002</v>
      </c>
      <c r="I56" s="700">
        <v>0</v>
      </c>
    </row>
    <row r="57" spans="1:9" s="151" customFormat="1" ht="21" customHeight="1">
      <c r="A57" s="701" t="s">
        <v>714</v>
      </c>
      <c r="B57" s="700">
        <v>0</v>
      </c>
      <c r="C57" s="700">
        <v>0</v>
      </c>
      <c r="D57" s="700">
        <v>0</v>
      </c>
      <c r="E57" s="700">
        <v>0</v>
      </c>
      <c r="F57" s="700">
        <v>0</v>
      </c>
      <c r="G57" s="700">
        <v>0</v>
      </c>
      <c r="H57" s="700">
        <v>0</v>
      </c>
      <c r="I57" s="700">
        <v>0</v>
      </c>
    </row>
    <row r="58" spans="1:9" s="151" customFormat="1" ht="21" customHeight="1">
      <c r="A58" s="701" t="s">
        <v>715</v>
      </c>
      <c r="B58" s="700">
        <v>0</v>
      </c>
      <c r="C58" s="700">
        <v>0</v>
      </c>
      <c r="D58" s="700">
        <v>436.40499999999997</v>
      </c>
      <c r="E58" s="700">
        <v>4064.2007699999999</v>
      </c>
      <c r="F58" s="700">
        <v>6663.3905199999999</v>
      </c>
      <c r="G58" s="700">
        <v>16013.25225</v>
      </c>
      <c r="H58" s="700">
        <v>17578.248640000002</v>
      </c>
      <c r="I58" s="700">
        <v>38321.989549999998</v>
      </c>
    </row>
    <row r="59" spans="1:9" s="151" customFormat="1" ht="21" customHeight="1">
      <c r="A59" s="701" t="s">
        <v>716</v>
      </c>
      <c r="B59" s="700">
        <v>0</v>
      </c>
      <c r="C59" s="700">
        <v>0</v>
      </c>
      <c r="D59" s="700">
        <v>0</v>
      </c>
      <c r="E59" s="700">
        <v>0</v>
      </c>
      <c r="F59" s="700">
        <v>0</v>
      </c>
      <c r="G59" s="700">
        <v>0</v>
      </c>
      <c r="H59" s="700">
        <v>0</v>
      </c>
      <c r="I59" s="700">
        <v>0</v>
      </c>
    </row>
    <row r="60" spans="1:9" s="151" customFormat="1" ht="61.5" customHeight="1" thickBot="1">
      <c r="A60" s="699" t="s">
        <v>717</v>
      </c>
      <c r="B60" s="700">
        <v>3049842.2948400001</v>
      </c>
      <c r="C60" s="700">
        <v>3783500.6345100002</v>
      </c>
      <c r="D60" s="700">
        <v>4520950.4311099993</v>
      </c>
      <c r="E60" s="700">
        <v>4977541.4337299997</v>
      </c>
      <c r="F60" s="700">
        <v>5308000.2936499994</v>
      </c>
      <c r="G60" s="700">
        <v>5284031.1749099996</v>
      </c>
      <c r="H60" s="700">
        <v>5246349.6653300002</v>
      </c>
      <c r="I60" s="700">
        <v>5518372.5501899999</v>
      </c>
    </row>
    <row r="61" spans="1:9" ht="31.5" customHeight="1" thickTop="1" thickBot="1">
      <c r="A61" s="703" t="s">
        <v>718</v>
      </c>
      <c r="B61" s="695"/>
      <c r="C61" s="695"/>
      <c r="D61" s="695"/>
      <c r="E61" s="695"/>
      <c r="F61" s="695"/>
      <c r="G61" s="695"/>
      <c r="H61" s="695"/>
      <c r="I61" s="695"/>
    </row>
    <row r="62" spans="1:9" ht="30" customHeight="1" thickTop="1">
      <c r="A62" s="704" t="s">
        <v>719</v>
      </c>
      <c r="B62" s="705">
        <v>304201.69905</v>
      </c>
      <c r="C62" s="705">
        <v>365503.15304</v>
      </c>
      <c r="D62" s="705">
        <v>396978.78083999996</v>
      </c>
      <c r="E62" s="705">
        <v>420741.93552</v>
      </c>
      <c r="F62" s="705">
        <v>432863.32124000002</v>
      </c>
      <c r="G62" s="705">
        <v>328420.96658000001</v>
      </c>
      <c r="H62" s="705">
        <v>444825.33827000001</v>
      </c>
      <c r="I62" s="705">
        <v>357588.73473999999</v>
      </c>
    </row>
    <row r="63" spans="1:9" ht="21" customHeight="1">
      <c r="A63" s="706" t="s">
        <v>720</v>
      </c>
      <c r="B63" s="705">
        <v>-48182.908179999999</v>
      </c>
      <c r="C63" s="705">
        <v>-69539.580950000003</v>
      </c>
      <c r="D63" s="705">
        <v>-88844.819940000001</v>
      </c>
      <c r="E63" s="705">
        <v>-89420.43677</v>
      </c>
      <c r="F63" s="705">
        <v>-95573.187579999998</v>
      </c>
      <c r="G63" s="705">
        <v>-81095.179950000005</v>
      </c>
      <c r="H63" s="705">
        <v>-109875.87772</v>
      </c>
      <c r="I63" s="705">
        <v>-94537.348840000006</v>
      </c>
    </row>
    <row r="64" spans="1:9" ht="21.75" customHeight="1">
      <c r="A64" s="707" t="s">
        <v>721</v>
      </c>
      <c r="B64" s="705">
        <v>256018.79087</v>
      </c>
      <c r="C64" s="705">
        <v>295963.57208999997</v>
      </c>
      <c r="D64" s="705">
        <v>308133.96089999995</v>
      </c>
      <c r="E64" s="705">
        <v>331321.49875000003</v>
      </c>
      <c r="F64" s="705">
        <v>337290.13366000005</v>
      </c>
      <c r="G64" s="705">
        <v>247325.78662999999</v>
      </c>
      <c r="H64" s="705">
        <v>334949.46055000002</v>
      </c>
      <c r="I64" s="705">
        <v>263051.38589999999</v>
      </c>
    </row>
    <row r="65" spans="1:9">
      <c r="A65" s="704" t="s">
        <v>722</v>
      </c>
      <c r="B65" s="705">
        <v>17596.729780000001</v>
      </c>
      <c r="C65" s="705">
        <v>20486.47309</v>
      </c>
      <c r="D65" s="705">
        <v>30054.665710000001</v>
      </c>
      <c r="E65" s="705">
        <v>30313.104010000003</v>
      </c>
      <c r="F65" s="705">
        <v>38664.523289999997</v>
      </c>
      <c r="G65" s="705">
        <v>39907.774109999998</v>
      </c>
      <c r="H65" s="705">
        <v>53957.525700000006</v>
      </c>
      <c r="I65" s="705">
        <v>51977.557869999997</v>
      </c>
    </row>
    <row r="66" spans="1:9">
      <c r="A66" s="706" t="s">
        <v>723</v>
      </c>
      <c r="B66" s="705">
        <v>-7884.4040999999997</v>
      </c>
      <c r="C66" s="705">
        <v>-10014.36743</v>
      </c>
      <c r="D66" s="705">
        <v>-13966.76505</v>
      </c>
      <c r="E66" s="705">
        <v>-17488.727070000001</v>
      </c>
      <c r="F66" s="705">
        <v>-26328.31769</v>
      </c>
      <c r="G66" s="705">
        <v>-26586.833989999999</v>
      </c>
      <c r="H66" s="705">
        <v>-36117.369070000001</v>
      </c>
      <c r="I66" s="705">
        <v>-31085.336159999999</v>
      </c>
    </row>
    <row r="67" spans="1:9">
      <c r="A67" s="708" t="s">
        <v>724</v>
      </c>
      <c r="B67" s="705">
        <v>265731.11655000004</v>
      </c>
      <c r="C67" s="705">
        <v>306435.67774999997</v>
      </c>
      <c r="D67" s="705">
        <v>324221.86155999999</v>
      </c>
      <c r="E67" s="705">
        <v>344145.87569000002</v>
      </c>
      <c r="F67" s="705">
        <v>349626.33925999998</v>
      </c>
      <c r="G67" s="705">
        <v>260646.72675</v>
      </c>
      <c r="H67" s="705">
        <v>352789.61718</v>
      </c>
      <c r="I67" s="705">
        <v>283943.60761000001</v>
      </c>
    </row>
    <row r="68" spans="1:9">
      <c r="A68" s="704" t="s">
        <v>725</v>
      </c>
      <c r="B68" s="705">
        <v>31057.652690000003</v>
      </c>
      <c r="C68" s="705">
        <v>70498.054390000005</v>
      </c>
      <c r="D68" s="705">
        <v>56391.707040000001</v>
      </c>
      <c r="E68" s="705">
        <v>70770.988750000004</v>
      </c>
      <c r="F68" s="705">
        <v>74956.013619999998</v>
      </c>
      <c r="G68" s="705">
        <v>46392.44425</v>
      </c>
      <c r="H68" s="705">
        <v>89375.176080000005</v>
      </c>
      <c r="I68" s="705">
        <v>53827.375140000004</v>
      </c>
    </row>
    <row r="69" spans="1:9">
      <c r="A69" s="704" t="s">
        <v>726</v>
      </c>
      <c r="B69" s="705">
        <v>-52581.705580000002</v>
      </c>
      <c r="C69" s="705">
        <v>-87742.186400000006</v>
      </c>
      <c r="D69" s="705">
        <v>-82105.478489999994</v>
      </c>
      <c r="E69" s="705">
        <v>-107402.86147</v>
      </c>
      <c r="F69" s="705">
        <v>-117062.23931999999</v>
      </c>
      <c r="G69" s="705">
        <v>-91087.896989999994</v>
      </c>
      <c r="H69" s="705">
        <v>-137369.07496</v>
      </c>
      <c r="I69" s="705">
        <v>-104151.24838999999</v>
      </c>
    </row>
    <row r="70" spans="1:9">
      <c r="A70" s="707" t="s">
        <v>727</v>
      </c>
      <c r="B70" s="705">
        <v>244207.06365999999</v>
      </c>
      <c r="C70" s="705">
        <v>289191.54574000003</v>
      </c>
      <c r="D70" s="705">
        <v>298508.09010999999</v>
      </c>
      <c r="E70" s="705">
        <v>307514.00297000003</v>
      </c>
      <c r="F70" s="705">
        <v>307520.11356000003</v>
      </c>
      <c r="G70" s="705">
        <v>215951.27400999999</v>
      </c>
      <c r="H70" s="705">
        <v>304795.71830000001</v>
      </c>
      <c r="I70" s="705">
        <v>233619.73436</v>
      </c>
    </row>
    <row r="71" spans="1:9">
      <c r="A71" s="706" t="s">
        <v>728</v>
      </c>
      <c r="B71" s="705">
        <v>-188171.66713999998</v>
      </c>
      <c r="C71" s="705">
        <v>-231383.79308</v>
      </c>
      <c r="D71" s="705">
        <v>-254265.50349999999</v>
      </c>
      <c r="E71" s="705">
        <v>-249158.42794999998</v>
      </c>
      <c r="F71" s="705">
        <v>-251763.36419999998</v>
      </c>
      <c r="G71" s="705">
        <v>-201829.73603</v>
      </c>
      <c r="H71" s="705">
        <v>-286494.35371</v>
      </c>
      <c r="I71" s="705">
        <v>-214261.83253000001</v>
      </c>
    </row>
    <row r="72" spans="1:9">
      <c r="A72" s="708" t="s">
        <v>729</v>
      </c>
      <c r="B72" s="705">
        <v>56035.396520000002</v>
      </c>
      <c r="C72" s="705">
        <v>57807.752659999998</v>
      </c>
      <c r="D72" s="705">
        <v>44242.586609999998</v>
      </c>
      <c r="E72" s="705">
        <v>58355.575020000004</v>
      </c>
      <c r="F72" s="705">
        <v>55756.749360000002</v>
      </c>
      <c r="G72" s="705">
        <v>14121.537980000001</v>
      </c>
      <c r="H72" s="705">
        <v>18301.364590000001</v>
      </c>
      <c r="I72" s="705">
        <v>19357.901829999999</v>
      </c>
    </row>
    <row r="73" spans="1:9">
      <c r="A73" s="708" t="s">
        <v>730</v>
      </c>
      <c r="B73" s="705">
        <v>36.003970000000002</v>
      </c>
      <c r="C73" s="705">
        <v>34.817920000000001</v>
      </c>
      <c r="D73" s="705">
        <v>24.506790000000002</v>
      </c>
      <c r="E73" s="705">
        <v>19.050990000000002</v>
      </c>
      <c r="F73" s="705">
        <v>211.90089</v>
      </c>
      <c r="G73" s="705">
        <v>20.364819999999998</v>
      </c>
      <c r="H73" s="705">
        <v>23.326930000000001</v>
      </c>
      <c r="I73" s="705">
        <v>12.112690000000001</v>
      </c>
    </row>
    <row r="74" spans="1:9">
      <c r="A74" s="709" t="s">
        <v>731</v>
      </c>
      <c r="B74" s="705">
        <v>0.27811000000000002</v>
      </c>
      <c r="C74" s="705">
        <v>7.0000000000000007E-5</v>
      </c>
      <c r="D74" s="705">
        <v>1.298E-2</v>
      </c>
      <c r="E74" s="705">
        <v>1.1480000000000001E-2</v>
      </c>
      <c r="F74" s="705">
        <v>198.9495</v>
      </c>
      <c r="G74" s="705">
        <v>-2.3971</v>
      </c>
      <c r="H74" s="705">
        <v>-2.9363999999999999</v>
      </c>
      <c r="I74" s="705">
        <v>-0.35949000000000003</v>
      </c>
    </row>
    <row r="75" spans="1:9">
      <c r="A75" s="709" t="s">
        <v>732</v>
      </c>
      <c r="B75" s="705">
        <v>35.725859999999997</v>
      </c>
      <c r="C75" s="705">
        <v>34.81785</v>
      </c>
      <c r="D75" s="705">
        <v>24.49381</v>
      </c>
      <c r="E75" s="705">
        <v>19.03951</v>
      </c>
      <c r="F75" s="705">
        <v>12.95139</v>
      </c>
      <c r="G75" s="705">
        <v>22.76192</v>
      </c>
      <c r="H75" s="705">
        <v>26.263330000000003</v>
      </c>
      <c r="I75" s="705">
        <v>12.47218</v>
      </c>
    </row>
    <row r="76" spans="1:9">
      <c r="A76" s="707" t="s">
        <v>733</v>
      </c>
      <c r="B76" s="705">
        <v>-20.772830000000003</v>
      </c>
      <c r="C76" s="705">
        <v>-3.8656299999999999</v>
      </c>
      <c r="D76" s="705">
        <v>-0.92315000000000003</v>
      </c>
      <c r="E76" s="705">
        <v>-0.69571000000000005</v>
      </c>
      <c r="F76" s="705">
        <v>-9.5681100000000008</v>
      </c>
      <c r="G76" s="705">
        <v>-9.6958299999999991</v>
      </c>
      <c r="H76" s="705">
        <v>-9.7877399999999994</v>
      </c>
      <c r="I76" s="705">
        <v>-0.21415999999999999</v>
      </c>
    </row>
    <row r="77" spans="1:9">
      <c r="A77" s="707" t="s">
        <v>734</v>
      </c>
      <c r="B77" s="705">
        <v>-0.82377</v>
      </c>
      <c r="C77" s="705">
        <v>2.7059999999999997E-2</v>
      </c>
      <c r="D77" s="705">
        <v>-3.5749999999999997E-2</v>
      </c>
      <c r="E77" s="705">
        <v>0.13574</v>
      </c>
      <c r="F77" s="705">
        <v>-8.7843799999999987</v>
      </c>
      <c r="G77" s="705">
        <v>-9.2444699999999997</v>
      </c>
      <c r="H77" s="705">
        <v>-9.2690300000000008</v>
      </c>
      <c r="I77" s="705">
        <v>7.6670000000000002E-2</v>
      </c>
    </row>
    <row r="78" spans="1:9">
      <c r="A78" s="706" t="s">
        <v>735</v>
      </c>
      <c r="B78" s="705">
        <v>-19.949060000000003</v>
      </c>
      <c r="C78" s="705">
        <v>-3.89269</v>
      </c>
      <c r="D78" s="705">
        <v>-0.88739999999999997</v>
      </c>
      <c r="E78" s="705">
        <v>-0.83145000000000002</v>
      </c>
      <c r="F78" s="705">
        <v>-0.78373000000000004</v>
      </c>
      <c r="G78" s="705">
        <v>-0.45136000000000004</v>
      </c>
      <c r="H78" s="705">
        <v>-0.51871</v>
      </c>
      <c r="I78" s="705">
        <v>-0.29082999999999998</v>
      </c>
    </row>
    <row r="79" spans="1:9">
      <c r="A79" s="707" t="s">
        <v>736</v>
      </c>
      <c r="B79" s="705">
        <v>56050.627659999998</v>
      </c>
      <c r="C79" s="705">
        <v>57838.704949999999</v>
      </c>
      <c r="D79" s="705">
        <v>44266.170250000003</v>
      </c>
      <c r="E79" s="705">
        <v>58373.9303</v>
      </c>
      <c r="F79" s="705">
        <v>55959.082139999999</v>
      </c>
      <c r="G79" s="705">
        <v>14132.206970000001</v>
      </c>
      <c r="H79" s="705">
        <v>18314.903780000001</v>
      </c>
      <c r="I79" s="705">
        <v>19369.800360000001</v>
      </c>
    </row>
    <row r="80" spans="1:9">
      <c r="A80" s="710" t="s">
        <v>737</v>
      </c>
      <c r="B80" s="705">
        <v>461.80973</v>
      </c>
      <c r="C80" s="705">
        <v>229.49342999999999</v>
      </c>
      <c r="D80" s="705">
        <v>118.56693</v>
      </c>
      <c r="E80" s="705">
        <v>205.54554000000002</v>
      </c>
      <c r="F80" s="705">
        <v>5586.2416499999999</v>
      </c>
      <c r="G80" s="705">
        <v>23.558669999999999</v>
      </c>
      <c r="H80" s="705">
        <v>174.64964000000001</v>
      </c>
      <c r="I80" s="705">
        <v>86.810249999999996</v>
      </c>
    </row>
    <row r="81" spans="1:9">
      <c r="A81" s="708" t="s">
        <v>738</v>
      </c>
      <c r="B81" s="705">
        <v>56512.437389999999</v>
      </c>
      <c r="C81" s="705">
        <v>58068.198380000002</v>
      </c>
      <c r="D81" s="705">
        <v>44384.737179999996</v>
      </c>
      <c r="E81" s="705">
        <v>58579.475840000006</v>
      </c>
      <c r="F81" s="705">
        <v>61545.323790000002</v>
      </c>
      <c r="G81" s="705">
        <v>14155.765640000001</v>
      </c>
      <c r="H81" s="705">
        <v>18489.55342</v>
      </c>
      <c r="I81" s="705">
        <v>19456.61061</v>
      </c>
    </row>
    <row r="82" spans="1:9">
      <c r="A82" s="704" t="s">
        <v>739</v>
      </c>
      <c r="B82" s="705">
        <v>3.6346999999999996</v>
      </c>
      <c r="C82" s="705">
        <v>228.97076000000001</v>
      </c>
      <c r="D82" s="705">
        <v>693.07687999999996</v>
      </c>
      <c r="E82" s="705">
        <v>-610.18702000000008</v>
      </c>
      <c r="F82" s="705">
        <v>-783.99932999999999</v>
      </c>
      <c r="G82" s="705">
        <v>-2818.3460700000001</v>
      </c>
      <c r="H82" s="705">
        <v>-3964.0118499999999</v>
      </c>
      <c r="I82" s="705">
        <v>-173.45337000000001</v>
      </c>
    </row>
    <row r="83" spans="1:9" ht="21" customHeight="1">
      <c r="A83" s="707" t="s">
        <v>740</v>
      </c>
      <c r="B83" s="705">
        <v>56516.072090000001</v>
      </c>
      <c r="C83" s="705">
        <v>58297.169139999998</v>
      </c>
      <c r="D83" s="705">
        <v>45077.814060000004</v>
      </c>
      <c r="E83" s="705">
        <v>57969.288820000002</v>
      </c>
      <c r="F83" s="705">
        <v>60761.324460000003</v>
      </c>
      <c r="G83" s="705">
        <v>11337.41957</v>
      </c>
      <c r="H83" s="705">
        <v>14525.541569999999</v>
      </c>
      <c r="I83" s="705">
        <v>19283.157239999997</v>
      </c>
    </row>
    <row r="84" spans="1:9" ht="21" customHeight="1">
      <c r="A84" s="704" t="s">
        <v>741</v>
      </c>
      <c r="B84" s="705">
        <v>0</v>
      </c>
      <c r="C84" s="705">
        <v>0</v>
      </c>
      <c r="D84" s="705">
        <v>0</v>
      </c>
      <c r="E84" s="705">
        <v>0</v>
      </c>
      <c r="F84" s="705">
        <v>0</v>
      </c>
      <c r="G84" s="705">
        <v>0</v>
      </c>
      <c r="H84" s="705">
        <v>0</v>
      </c>
      <c r="I84" s="705">
        <v>0</v>
      </c>
    </row>
    <row r="85" spans="1:9" ht="21" customHeight="1">
      <c r="A85" s="707" t="s">
        <v>742</v>
      </c>
      <c r="B85" s="705">
        <v>56516.072090000001</v>
      </c>
      <c r="C85" s="705">
        <v>58297.169139999998</v>
      </c>
      <c r="D85" s="705">
        <v>45077.814060000004</v>
      </c>
      <c r="E85" s="705">
        <v>57969.288820000002</v>
      </c>
      <c r="F85" s="705">
        <v>60761.324460000003</v>
      </c>
      <c r="G85" s="705">
        <v>11337.41957</v>
      </c>
      <c r="H85" s="705">
        <v>14525.541569999999</v>
      </c>
      <c r="I85" s="705">
        <v>19283.157239999997</v>
      </c>
    </row>
    <row r="86" spans="1:9" ht="18" customHeight="1" thickBot="1">
      <c r="A86" s="704" t="s">
        <v>743</v>
      </c>
      <c r="B86" s="705">
        <v>-20710.337</v>
      </c>
      <c r="C86" s="705">
        <v>-22014.191999999999</v>
      </c>
      <c r="D86" s="705">
        <v>-17158.514999999999</v>
      </c>
      <c r="E86" s="705">
        <v>-27045.847000000002</v>
      </c>
      <c r="F86" s="705">
        <v>-31934.725999999999</v>
      </c>
      <c r="G86" s="705">
        <v>-711.86800000000005</v>
      </c>
      <c r="H86" s="705">
        <v>-5843.1096900000002</v>
      </c>
      <c r="I86" s="705">
        <v>-6704.7388799999999</v>
      </c>
    </row>
    <row r="87" spans="1:9" ht="24" customHeight="1" thickTop="1" thickBot="1">
      <c r="A87" s="694" t="s">
        <v>744</v>
      </c>
      <c r="B87" s="695">
        <v>35805.735090000002</v>
      </c>
      <c r="C87" s="695">
        <v>36282.977140000003</v>
      </c>
      <c r="D87" s="695">
        <v>27919.299059999998</v>
      </c>
      <c r="E87" s="695">
        <v>30923.44182</v>
      </c>
      <c r="F87" s="695">
        <v>28826.598460000001</v>
      </c>
      <c r="G87" s="695">
        <v>10625.55157</v>
      </c>
      <c r="H87" s="695">
        <v>8682.4318800000001</v>
      </c>
      <c r="I87" s="695">
        <v>12578.41836</v>
      </c>
    </row>
    <row r="88" spans="1:9" ht="15" customHeight="1" thickTop="1" thickBot="1">
      <c r="A88" s="711"/>
      <c r="B88" s="712"/>
      <c r="C88" s="712"/>
      <c r="D88" s="712"/>
      <c r="E88" s="712"/>
      <c r="F88" s="712"/>
      <c r="G88" s="712"/>
      <c r="H88" s="712"/>
      <c r="I88" s="712"/>
    </row>
    <row r="89" spans="1:9" ht="28.5" customHeight="1" thickTop="1">
      <c r="A89" s="714"/>
      <c r="B89" s="715"/>
      <c r="C89" s="715"/>
      <c r="D89" s="715"/>
      <c r="E89" s="715"/>
      <c r="F89" s="715"/>
      <c r="G89" s="715"/>
      <c r="H89" s="715"/>
      <c r="I89" s="715"/>
    </row>
    <row r="90" spans="1:9">
      <c r="A90" s="152"/>
      <c r="B90" s="153"/>
      <c r="C90" s="153"/>
      <c r="D90" s="153"/>
      <c r="E90" s="153"/>
      <c r="F90" s="153"/>
      <c r="G90" s="153"/>
      <c r="H90" s="153"/>
    </row>
    <row r="91" spans="1:9" ht="19.5">
      <c r="A91" s="154"/>
      <c r="B91" s="153"/>
      <c r="C91" s="153"/>
      <c r="D91" s="153"/>
      <c r="E91" s="153"/>
      <c r="F91" s="153"/>
      <c r="G91" s="153"/>
      <c r="H91" s="153"/>
    </row>
    <row r="92" spans="1:9" ht="19.5">
      <c r="A92" s="154"/>
      <c r="B92" s="153"/>
      <c r="C92" s="153"/>
      <c r="D92" s="153"/>
      <c r="E92" s="153"/>
      <c r="F92" s="153"/>
      <c r="G92" s="153"/>
      <c r="H92" s="153"/>
    </row>
    <row r="93" spans="1:9" ht="19.5">
      <c r="A93" s="154"/>
      <c r="B93" s="153"/>
      <c r="C93" s="153"/>
      <c r="D93" s="153"/>
      <c r="E93" s="153"/>
      <c r="F93" s="153"/>
      <c r="G93" s="153"/>
      <c r="H93" s="153"/>
    </row>
    <row r="94" spans="1:9" ht="19.5">
      <c r="A94" s="155"/>
      <c r="B94" s="153"/>
      <c r="C94" s="153"/>
      <c r="D94" s="153"/>
      <c r="E94" s="153"/>
      <c r="F94" s="153"/>
      <c r="G94" s="153"/>
      <c r="H94" s="153"/>
    </row>
    <row r="95" spans="1:9" ht="19.5">
      <c r="A95" s="155"/>
      <c r="B95" s="153"/>
      <c r="C95" s="153"/>
      <c r="D95" s="153"/>
      <c r="E95" s="153"/>
      <c r="F95" s="153"/>
      <c r="G95" s="153"/>
      <c r="H95" s="153"/>
    </row>
    <row r="96" spans="1:9" ht="19.5">
      <c r="A96" s="155"/>
      <c r="B96" s="153"/>
      <c r="C96" s="153"/>
      <c r="D96" s="153"/>
      <c r="E96" s="153"/>
      <c r="F96" s="153"/>
      <c r="G96" s="153"/>
      <c r="H96" s="153"/>
    </row>
    <row r="97" spans="1:8" ht="19.5">
      <c r="A97" s="154"/>
      <c r="B97" s="153"/>
      <c r="C97" s="153"/>
      <c r="D97" s="153"/>
      <c r="E97" s="153"/>
      <c r="F97" s="153"/>
      <c r="G97" s="153"/>
      <c r="H97" s="153"/>
    </row>
    <row r="98" spans="1:8" ht="19.5">
      <c r="A98" s="154"/>
      <c r="B98" s="153"/>
      <c r="C98" s="153"/>
      <c r="D98" s="153"/>
      <c r="E98" s="153"/>
      <c r="F98" s="153"/>
      <c r="G98" s="153"/>
      <c r="H98" s="153"/>
    </row>
    <row r="99" spans="1:8" ht="19.5">
      <c r="A99" s="154"/>
      <c r="B99" s="153"/>
      <c r="C99" s="153"/>
      <c r="D99" s="153"/>
      <c r="E99" s="153"/>
      <c r="F99" s="153"/>
      <c r="G99" s="153"/>
      <c r="H99" s="153"/>
    </row>
    <row r="100" spans="1:8" ht="19.5">
      <c r="A100" s="154"/>
      <c r="B100" s="153"/>
      <c r="C100" s="153"/>
      <c r="D100" s="153"/>
      <c r="E100" s="153"/>
      <c r="F100" s="153"/>
      <c r="G100" s="153"/>
      <c r="H100" s="153"/>
    </row>
    <row r="101" spans="1:8" ht="19.5">
      <c r="A101" s="154"/>
      <c r="B101" s="153"/>
      <c r="C101" s="153"/>
      <c r="D101" s="153"/>
      <c r="E101" s="153"/>
      <c r="F101" s="153"/>
      <c r="G101" s="153"/>
      <c r="H101" s="153"/>
    </row>
    <row r="102" spans="1:8" ht="19.5">
      <c r="A102" s="156"/>
      <c r="B102" s="153"/>
      <c r="C102" s="153"/>
      <c r="D102" s="153"/>
      <c r="E102" s="153"/>
      <c r="F102" s="153"/>
      <c r="G102" s="153"/>
      <c r="H102" s="153"/>
    </row>
    <row r="103" spans="1:8">
      <c r="A103" s="157"/>
      <c r="B103" s="153"/>
      <c r="C103" s="153"/>
      <c r="D103" s="153"/>
      <c r="E103" s="153"/>
      <c r="F103" s="153"/>
      <c r="G103" s="153"/>
      <c r="H103" s="153"/>
    </row>
    <row r="104" spans="1:8">
      <c r="A104" s="157"/>
      <c r="B104" s="153"/>
      <c r="C104" s="153"/>
      <c r="D104" s="153"/>
      <c r="E104" s="153"/>
      <c r="F104" s="153"/>
      <c r="G104" s="153"/>
      <c r="H104" s="153"/>
    </row>
    <row r="105" spans="1:8">
      <c r="A105" s="157"/>
      <c r="B105" s="153"/>
      <c r="C105" s="153"/>
      <c r="D105" s="153"/>
      <c r="E105" s="153"/>
      <c r="F105" s="153"/>
      <c r="G105" s="153"/>
      <c r="H105" s="153"/>
    </row>
    <row r="106" spans="1:8">
      <c r="A106" s="157"/>
      <c r="B106" s="153"/>
      <c r="C106" s="153"/>
      <c r="D106" s="153"/>
      <c r="E106" s="153"/>
      <c r="F106" s="153"/>
      <c r="G106" s="153"/>
      <c r="H106" s="153"/>
    </row>
    <row r="107" spans="1:8">
      <c r="A107" s="157"/>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c r="A110" s="157"/>
      <c r="B110" s="153"/>
      <c r="C110" s="153"/>
      <c r="D110" s="153"/>
      <c r="E110" s="153"/>
      <c r="F110" s="153"/>
      <c r="G110" s="153"/>
      <c r="H110" s="153"/>
    </row>
    <row r="111" spans="1:8" ht="19.5">
      <c r="A111" s="154"/>
      <c r="B111" s="153"/>
      <c r="C111" s="153"/>
      <c r="D111" s="153"/>
      <c r="E111" s="153"/>
      <c r="F111" s="153"/>
      <c r="G111" s="153"/>
      <c r="H111" s="153"/>
    </row>
    <row r="112" spans="1:8" ht="19.5">
      <c r="A112" s="154"/>
      <c r="B112" s="153"/>
      <c r="C112" s="153"/>
      <c r="D112" s="153"/>
      <c r="E112" s="153"/>
      <c r="F112" s="153"/>
      <c r="G112" s="153"/>
      <c r="H112" s="153"/>
    </row>
    <row r="113" spans="1:8" ht="19.5">
      <c r="A113" s="155"/>
      <c r="B113" s="153"/>
      <c r="C113" s="153"/>
      <c r="D113" s="153"/>
      <c r="E113" s="153"/>
      <c r="F113" s="153"/>
      <c r="G113" s="153"/>
      <c r="H113" s="153"/>
    </row>
    <row r="114" spans="1:8" ht="19.5">
      <c r="A114" s="155"/>
      <c r="B114" s="153"/>
      <c r="C114" s="153"/>
      <c r="D114" s="153"/>
      <c r="E114" s="153"/>
      <c r="F114" s="153"/>
      <c r="G114" s="153"/>
      <c r="H114" s="153"/>
    </row>
    <row r="115" spans="1:8" ht="19.5">
      <c r="A115" s="155"/>
      <c r="B115" s="153"/>
      <c r="C115" s="153"/>
      <c r="D115" s="153"/>
      <c r="E115" s="153"/>
      <c r="F115" s="153"/>
      <c r="G115" s="153"/>
      <c r="H115" s="153"/>
    </row>
    <row r="116" spans="1:8" ht="19.5">
      <c r="A116" s="154"/>
      <c r="B116" s="153"/>
      <c r="C116" s="153"/>
      <c r="D116" s="153"/>
      <c r="E116" s="153"/>
      <c r="F116" s="153"/>
      <c r="G116" s="153"/>
      <c r="H116" s="153"/>
    </row>
    <row r="117" spans="1:8" ht="19.5">
      <c r="A117" s="154"/>
      <c r="B117" s="153"/>
      <c r="C117" s="153"/>
      <c r="D117" s="153"/>
      <c r="E117" s="153"/>
      <c r="F117" s="153"/>
      <c r="G117" s="153"/>
      <c r="H117" s="153"/>
    </row>
    <row r="118" spans="1:8" ht="19.5">
      <c r="A118" s="154"/>
      <c r="B118" s="153"/>
      <c r="C118" s="153"/>
      <c r="D118" s="153"/>
      <c r="E118" s="153"/>
      <c r="F118" s="153"/>
      <c r="G118" s="153"/>
      <c r="H118" s="153"/>
    </row>
    <row r="119" spans="1:8" ht="19.5">
      <c r="A119" s="154"/>
      <c r="B119" s="153"/>
      <c r="C119" s="153"/>
      <c r="D119" s="153"/>
      <c r="E119" s="153"/>
      <c r="F119" s="153"/>
      <c r="G119" s="153"/>
      <c r="H119" s="153"/>
    </row>
    <row r="120" spans="1:8" ht="19.5">
      <c r="A120" s="154"/>
      <c r="B120" s="153"/>
      <c r="C120" s="153"/>
      <c r="D120" s="153"/>
      <c r="E120" s="153"/>
      <c r="F120" s="153"/>
      <c r="G120" s="153"/>
      <c r="H120" s="153"/>
    </row>
    <row r="121" spans="1:8" ht="19.5">
      <c r="A121" s="154"/>
      <c r="B121" s="153"/>
      <c r="C121" s="153"/>
      <c r="D121" s="153"/>
      <c r="E121" s="153"/>
      <c r="F121" s="153"/>
      <c r="G121" s="153"/>
      <c r="H121" s="153"/>
    </row>
    <row r="122" spans="1:8" ht="19.5">
      <c r="A122" s="154"/>
      <c r="B122" s="153"/>
      <c r="C122" s="153"/>
      <c r="D122" s="153"/>
      <c r="E122" s="153"/>
      <c r="F122" s="153"/>
      <c r="G122" s="153"/>
      <c r="H122" s="153"/>
    </row>
    <row r="123" spans="1:8" ht="19.5">
      <c r="A123" s="155"/>
      <c r="B123" s="153"/>
      <c r="C123" s="153"/>
      <c r="D123" s="153"/>
      <c r="E123" s="153"/>
      <c r="F123" s="153"/>
      <c r="G123" s="153"/>
      <c r="H123" s="153"/>
    </row>
    <row r="124" spans="1:8" ht="19.5">
      <c r="A124" s="154"/>
      <c r="B124" s="153"/>
      <c r="C124" s="153"/>
      <c r="D124" s="153"/>
      <c r="E124" s="153"/>
      <c r="F124" s="153"/>
      <c r="G124" s="153"/>
      <c r="H124" s="153"/>
    </row>
    <row r="125" spans="1:8" ht="19.5">
      <c r="A125" s="154"/>
      <c r="B125" s="153"/>
      <c r="C125" s="153"/>
      <c r="D125" s="153"/>
      <c r="E125" s="153"/>
      <c r="F125" s="153"/>
      <c r="G125" s="153"/>
      <c r="H125" s="153"/>
    </row>
    <row r="126" spans="1:8" ht="19.5">
      <c r="A126" s="154"/>
      <c r="B126" s="153"/>
      <c r="C126" s="153"/>
      <c r="D126" s="153"/>
      <c r="E126" s="153"/>
      <c r="F126" s="153"/>
      <c r="G126" s="153"/>
      <c r="H126" s="153"/>
    </row>
    <row r="127" spans="1:8" ht="19.5">
      <c r="A127" s="154"/>
      <c r="B127" s="153"/>
      <c r="C127" s="153"/>
      <c r="D127" s="153"/>
      <c r="E127" s="153"/>
      <c r="F127" s="153"/>
      <c r="G127" s="153"/>
      <c r="H127" s="153"/>
    </row>
    <row r="128" spans="1:8" ht="19.5">
      <c r="A128" s="154"/>
      <c r="B128" s="153"/>
      <c r="C128" s="153"/>
      <c r="D128" s="153"/>
      <c r="E128" s="153"/>
      <c r="F128" s="153"/>
      <c r="G128" s="153"/>
      <c r="H128" s="153"/>
    </row>
    <row r="129" spans="1:8" ht="19.5">
      <c r="A129" s="155"/>
      <c r="B129" s="153"/>
      <c r="C129" s="153"/>
      <c r="D129" s="153"/>
      <c r="E129" s="153"/>
      <c r="F129" s="153"/>
      <c r="G129" s="153"/>
      <c r="H129" s="153"/>
    </row>
    <row r="130" spans="1:8" ht="19.5">
      <c r="A130" s="154"/>
      <c r="B130" s="153"/>
      <c r="C130" s="153"/>
      <c r="D130" s="153"/>
      <c r="E130" s="153"/>
      <c r="F130" s="153"/>
      <c r="G130" s="153"/>
      <c r="H130" s="153"/>
    </row>
    <row r="131" spans="1:8" ht="19.5">
      <c r="A131" s="154"/>
      <c r="B131" s="153"/>
      <c r="C131" s="153"/>
      <c r="D131" s="153"/>
      <c r="E131" s="153"/>
      <c r="F131" s="153"/>
      <c r="G131" s="153"/>
      <c r="H131" s="153"/>
    </row>
    <row r="132" spans="1:8" ht="19.5">
      <c r="A132" s="154"/>
      <c r="B132" s="153"/>
      <c r="C132" s="153"/>
      <c r="D132" s="153"/>
      <c r="E132" s="153"/>
      <c r="F132" s="153"/>
      <c r="G132" s="153"/>
      <c r="H132" s="153"/>
    </row>
    <row r="133" spans="1:8" ht="19.5">
      <c r="A133" s="155"/>
      <c r="B133" s="153"/>
      <c r="C133" s="153"/>
      <c r="D133" s="153"/>
      <c r="E133" s="153"/>
      <c r="F133" s="153"/>
      <c r="G133" s="153"/>
      <c r="H133" s="153"/>
    </row>
    <row r="134" spans="1:8" ht="19.5">
      <c r="A134" s="154"/>
      <c r="B134" s="153"/>
      <c r="C134" s="153"/>
      <c r="D134" s="153"/>
      <c r="E134" s="153"/>
      <c r="F134" s="153"/>
      <c r="G134" s="153"/>
      <c r="H134" s="153"/>
    </row>
    <row r="135" spans="1:8" ht="19.5">
      <c r="A135" s="154"/>
      <c r="B135" s="153"/>
      <c r="C135" s="153"/>
      <c r="D135" s="153"/>
      <c r="E135" s="153"/>
      <c r="F135" s="153"/>
      <c r="G135" s="153"/>
      <c r="H135" s="153"/>
    </row>
    <row r="136" spans="1:8" ht="19.5">
      <c r="A136" s="154"/>
      <c r="B136" s="153"/>
      <c r="C136" s="153"/>
      <c r="D136" s="153"/>
      <c r="E136" s="153"/>
      <c r="F136" s="153"/>
      <c r="G136" s="153"/>
      <c r="H136" s="153"/>
    </row>
    <row r="137" spans="1:8" ht="19.5">
      <c r="A137" s="154"/>
      <c r="B137" s="153"/>
      <c r="C137" s="153"/>
      <c r="D137" s="153"/>
      <c r="E137" s="153"/>
      <c r="F137" s="153"/>
      <c r="G137" s="153"/>
      <c r="H137" s="153"/>
    </row>
    <row r="138" spans="1:8" ht="19.5">
      <c r="A138" s="155"/>
      <c r="B138" s="153"/>
      <c r="C138" s="153"/>
      <c r="D138" s="153"/>
      <c r="E138" s="153"/>
      <c r="F138" s="153"/>
      <c r="G138" s="153"/>
      <c r="H138" s="153"/>
    </row>
    <row r="139" spans="1:8" ht="19.5">
      <c r="A139" s="154"/>
      <c r="B139" s="153"/>
      <c r="C139" s="153"/>
      <c r="D139" s="153"/>
      <c r="E139" s="153"/>
      <c r="F139" s="153"/>
      <c r="G139" s="153"/>
      <c r="H139" s="153"/>
    </row>
    <row r="140" spans="1:8" ht="19.5">
      <c r="A140" s="154"/>
      <c r="B140" s="153"/>
      <c r="C140" s="153"/>
      <c r="D140" s="153"/>
      <c r="E140" s="153"/>
      <c r="F140" s="153"/>
      <c r="G140" s="153"/>
      <c r="H140" s="153"/>
    </row>
    <row r="141" spans="1:8" ht="19.5">
      <c r="A141" s="154"/>
      <c r="B141" s="153"/>
      <c r="C141" s="153"/>
      <c r="D141" s="153"/>
      <c r="E141" s="153"/>
      <c r="F141" s="153"/>
      <c r="G141" s="153"/>
      <c r="H141" s="153"/>
    </row>
    <row r="142" spans="1:8" ht="19.5">
      <c r="A142" s="154"/>
      <c r="B142" s="153"/>
      <c r="C142" s="153"/>
      <c r="D142" s="153"/>
      <c r="E142" s="153"/>
      <c r="F142" s="153"/>
      <c r="G142" s="153"/>
      <c r="H142" s="153"/>
    </row>
    <row r="143" spans="1:8" ht="19.5">
      <c r="A143" s="155"/>
      <c r="B143" s="153"/>
      <c r="C143" s="153"/>
      <c r="D143" s="153"/>
      <c r="E143" s="153"/>
      <c r="F143" s="153"/>
      <c r="G143" s="153"/>
      <c r="H143" s="153"/>
    </row>
    <row r="144" spans="1:8" ht="19.5">
      <c r="A144" s="155"/>
      <c r="B144" s="153"/>
      <c r="C144" s="153"/>
      <c r="D144" s="153"/>
      <c r="E144" s="153"/>
      <c r="F144" s="153"/>
      <c r="G144" s="153"/>
      <c r="H144" s="153"/>
    </row>
    <row r="145" spans="1:8" ht="19.5">
      <c r="A145" s="155"/>
      <c r="B145" s="153"/>
      <c r="C145" s="153"/>
      <c r="D145" s="153"/>
      <c r="E145" s="153"/>
      <c r="F145" s="153"/>
      <c r="G145" s="153"/>
      <c r="H145" s="153"/>
    </row>
    <row r="146" spans="1:8" ht="19.5">
      <c r="A146" s="154"/>
      <c r="B146" s="153"/>
      <c r="C146" s="153"/>
      <c r="D146" s="153"/>
      <c r="E146" s="153"/>
      <c r="F146" s="153"/>
      <c r="G146" s="153"/>
      <c r="H146" s="153"/>
    </row>
    <row r="147" spans="1:8" ht="19.5">
      <c r="A147" s="154"/>
      <c r="B147" s="153"/>
      <c r="C147" s="153"/>
      <c r="D147" s="153"/>
      <c r="E147" s="153"/>
      <c r="F147" s="153"/>
      <c r="G147" s="153"/>
      <c r="H147" s="153"/>
    </row>
    <row r="148" spans="1:8" ht="19.5">
      <c r="A148" s="158"/>
      <c r="B148" s="153"/>
      <c r="C148" s="153"/>
      <c r="D148" s="153"/>
      <c r="E148" s="153"/>
      <c r="F148" s="153"/>
      <c r="G148" s="153"/>
      <c r="H148" s="153"/>
    </row>
    <row r="149" spans="1:8" ht="19.5">
      <c r="A149" s="155"/>
      <c r="B149" s="153"/>
      <c r="C149" s="153"/>
      <c r="D149" s="153"/>
      <c r="E149" s="153"/>
      <c r="F149" s="153"/>
      <c r="G149" s="153"/>
      <c r="H149" s="153"/>
    </row>
    <row r="150" spans="1:8" ht="19.5">
      <c r="A150" s="154"/>
      <c r="B150" s="153"/>
      <c r="C150" s="153"/>
      <c r="D150" s="153"/>
      <c r="E150" s="153"/>
      <c r="F150" s="153"/>
      <c r="G150" s="153"/>
      <c r="H150" s="153"/>
    </row>
    <row r="151" spans="1:8" ht="19.5">
      <c r="A151" s="154"/>
      <c r="B151" s="153"/>
      <c r="C151" s="153"/>
      <c r="D151" s="153"/>
      <c r="E151" s="153"/>
      <c r="F151" s="153"/>
      <c r="G151" s="153"/>
      <c r="H151" s="153"/>
    </row>
    <row r="152" spans="1:8" ht="19.5">
      <c r="A152" s="154"/>
      <c r="B152" s="153"/>
      <c r="C152" s="153"/>
      <c r="D152" s="153"/>
      <c r="E152" s="153"/>
      <c r="F152" s="153"/>
      <c r="G152" s="153"/>
      <c r="H152" s="153"/>
    </row>
    <row r="153" spans="1:8" ht="19.5">
      <c r="A153" s="155"/>
      <c r="B153" s="153"/>
      <c r="C153" s="153"/>
      <c r="D153" s="153"/>
      <c r="E153" s="153"/>
      <c r="F153" s="153"/>
      <c r="G153" s="153"/>
      <c r="H153" s="153"/>
    </row>
    <row r="154" spans="1:8" ht="19.5">
      <c r="A154" s="154"/>
      <c r="B154" s="153"/>
      <c r="C154" s="153"/>
      <c r="D154" s="153"/>
      <c r="E154" s="153"/>
      <c r="F154" s="153"/>
      <c r="G154" s="153"/>
      <c r="H154" s="153"/>
    </row>
    <row r="155" spans="1:8" ht="19.5">
      <c r="A155" s="154"/>
      <c r="B155" s="153"/>
      <c r="C155" s="153"/>
      <c r="D155" s="153"/>
      <c r="E155" s="153"/>
      <c r="F155" s="153"/>
      <c r="G155" s="153"/>
      <c r="H155" s="153"/>
    </row>
    <row r="156" spans="1:8" ht="19.5">
      <c r="A156" s="154"/>
      <c r="B156" s="153"/>
      <c r="C156" s="153"/>
      <c r="D156" s="153"/>
      <c r="E156" s="153"/>
      <c r="F156" s="153"/>
      <c r="G156" s="153"/>
      <c r="H156" s="153"/>
    </row>
    <row r="157" spans="1:8" ht="19.5">
      <c r="A157" s="155"/>
      <c r="B157" s="153"/>
      <c r="C157" s="153"/>
      <c r="D157" s="153"/>
      <c r="E157" s="153"/>
      <c r="F157" s="153"/>
      <c r="G157" s="153"/>
      <c r="H157" s="153"/>
    </row>
    <row r="158" spans="1:8" ht="19.5">
      <c r="A158" s="154"/>
      <c r="B158" s="153"/>
      <c r="C158" s="153"/>
      <c r="D158" s="153"/>
      <c r="E158" s="153"/>
      <c r="F158" s="153"/>
      <c r="G158" s="153"/>
      <c r="H158" s="153"/>
    </row>
    <row r="159" spans="1:8" ht="19.5">
      <c r="A159" s="154"/>
      <c r="B159" s="153"/>
      <c r="C159" s="153"/>
      <c r="D159" s="153"/>
      <c r="E159" s="153"/>
      <c r="F159" s="153"/>
      <c r="G159" s="153"/>
      <c r="H159" s="153"/>
    </row>
    <row r="160" spans="1:8" ht="19.5">
      <c r="A160" s="154"/>
      <c r="B160" s="153"/>
      <c r="C160" s="153"/>
      <c r="D160" s="153"/>
      <c r="E160" s="153"/>
      <c r="F160" s="153"/>
      <c r="G160" s="153"/>
      <c r="H160" s="153"/>
    </row>
    <row r="161" spans="1:8" ht="19.5">
      <c r="A161" s="155"/>
      <c r="B161" s="153"/>
      <c r="C161" s="153"/>
      <c r="D161" s="153"/>
      <c r="E161" s="153"/>
      <c r="F161" s="153"/>
      <c r="G161" s="153"/>
      <c r="H161" s="153"/>
    </row>
    <row r="162" spans="1:8" ht="19.5">
      <c r="A162" s="154"/>
      <c r="B162" s="153"/>
      <c r="C162" s="153"/>
      <c r="D162" s="153"/>
      <c r="E162" s="153"/>
      <c r="F162" s="153"/>
      <c r="G162" s="153"/>
      <c r="H162" s="153"/>
    </row>
    <row r="163" spans="1:8" ht="19.5">
      <c r="A163" s="154"/>
      <c r="B163" s="153"/>
      <c r="C163" s="153"/>
      <c r="D163" s="153"/>
      <c r="E163" s="153"/>
      <c r="F163" s="153"/>
      <c r="G163" s="153"/>
      <c r="H163" s="153"/>
    </row>
    <row r="164" spans="1:8" ht="19.5">
      <c r="A164" s="154"/>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9"/>
      <c r="B167" s="153"/>
      <c r="C167" s="153"/>
      <c r="D167" s="153"/>
      <c r="E167" s="153"/>
      <c r="F167" s="153"/>
      <c r="G167" s="153"/>
      <c r="H167" s="153"/>
    </row>
    <row r="168" spans="1:8" ht="19.5">
      <c r="A168" s="156"/>
      <c r="B168" s="153"/>
      <c r="C168" s="153"/>
      <c r="D168" s="153"/>
      <c r="E168" s="153"/>
      <c r="F168" s="153"/>
      <c r="G168" s="153"/>
      <c r="H168" s="153"/>
    </row>
    <row r="169" spans="1:8" ht="19.5">
      <c r="A169" s="156"/>
      <c r="B169" s="153"/>
      <c r="C169" s="153"/>
      <c r="D169" s="153"/>
      <c r="E169" s="153"/>
      <c r="F169" s="153"/>
      <c r="G169" s="153"/>
      <c r="H169" s="153"/>
    </row>
    <row r="170" spans="1:8" ht="19.5">
      <c r="A170" s="155"/>
      <c r="B170" s="153"/>
      <c r="C170" s="153"/>
      <c r="D170" s="153"/>
      <c r="E170" s="153"/>
      <c r="F170" s="153"/>
      <c r="G170" s="153"/>
      <c r="H170" s="153"/>
    </row>
    <row r="171" spans="1:8" ht="19.5">
      <c r="A171" s="154"/>
      <c r="B171" s="153"/>
      <c r="C171" s="153"/>
      <c r="D171" s="153"/>
      <c r="E171" s="153"/>
      <c r="F171" s="153"/>
      <c r="G171" s="153"/>
      <c r="H171" s="153"/>
    </row>
    <row r="172" spans="1:8" ht="19.5">
      <c r="A172" s="154"/>
      <c r="B172" s="153"/>
      <c r="C172" s="153"/>
      <c r="D172" s="153"/>
      <c r="E172" s="153"/>
      <c r="F172" s="153"/>
      <c r="G172" s="153"/>
      <c r="H172" s="153"/>
    </row>
    <row r="173" spans="1:8" ht="19.5">
      <c r="A173" s="154"/>
      <c r="B173" s="153"/>
      <c r="C173" s="153"/>
      <c r="D173" s="153"/>
      <c r="E173" s="153"/>
      <c r="F173" s="153"/>
      <c r="G173" s="153"/>
      <c r="H173" s="153"/>
    </row>
    <row r="174" spans="1:8" ht="19.5">
      <c r="A174" s="154"/>
      <c r="B174" s="153"/>
      <c r="C174" s="153"/>
      <c r="D174" s="153"/>
      <c r="E174" s="153"/>
      <c r="F174" s="153"/>
      <c r="G174" s="153"/>
      <c r="H174" s="153"/>
    </row>
    <row r="175" spans="1:8" ht="19.5">
      <c r="A175" s="154"/>
      <c r="B175" s="153"/>
      <c r="C175" s="153"/>
      <c r="D175" s="153"/>
      <c r="E175" s="153"/>
      <c r="F175" s="153"/>
      <c r="G175" s="153"/>
      <c r="H175" s="153"/>
    </row>
    <row r="176" spans="1:8" ht="19.5">
      <c r="A176" s="155"/>
      <c r="B176" s="153"/>
      <c r="C176" s="153"/>
      <c r="D176" s="153"/>
      <c r="E176" s="153"/>
      <c r="F176" s="153"/>
      <c r="G176" s="153"/>
      <c r="H176" s="153"/>
    </row>
    <row r="177" spans="1:8" ht="19.5">
      <c r="A177" s="154"/>
      <c r="B177" s="153"/>
      <c r="C177" s="153"/>
      <c r="D177" s="153"/>
      <c r="E177" s="153"/>
      <c r="F177" s="153"/>
      <c r="G177" s="153"/>
      <c r="H177" s="153"/>
    </row>
    <row r="178" spans="1:8" ht="19.5">
      <c r="A178" s="154"/>
      <c r="B178" s="153"/>
      <c r="C178" s="153"/>
      <c r="D178" s="153"/>
      <c r="E178" s="153"/>
      <c r="F178" s="153"/>
      <c r="G178" s="153"/>
      <c r="H178" s="153"/>
    </row>
    <row r="179" spans="1:8" ht="19.5">
      <c r="A179" s="154"/>
      <c r="B179" s="153"/>
      <c r="C179" s="153"/>
      <c r="D179" s="153"/>
      <c r="E179" s="153"/>
      <c r="F179" s="153"/>
      <c r="G179" s="153"/>
      <c r="H179" s="153"/>
    </row>
    <row r="180" spans="1:8" ht="19.5">
      <c r="A180" s="154"/>
      <c r="B180" s="153"/>
      <c r="C180" s="153"/>
      <c r="D180" s="153"/>
      <c r="E180" s="153"/>
      <c r="F180" s="153"/>
      <c r="G180" s="153"/>
      <c r="H180" s="153"/>
    </row>
    <row r="181" spans="1:8" ht="19.5">
      <c r="A181" s="155"/>
      <c r="B181" s="153"/>
      <c r="C181" s="153"/>
      <c r="D181" s="153"/>
      <c r="E181" s="153"/>
      <c r="F181" s="153"/>
      <c r="G181" s="153"/>
      <c r="H181" s="153"/>
    </row>
    <row r="182" spans="1:8" ht="19.5">
      <c r="A182" s="155"/>
      <c r="B182" s="153"/>
      <c r="C182" s="153"/>
      <c r="D182" s="153"/>
      <c r="E182" s="153"/>
      <c r="F182" s="153"/>
      <c r="G182" s="153"/>
      <c r="H182" s="153"/>
    </row>
    <row r="183" spans="1:8" ht="19.5">
      <c r="A183" s="154"/>
      <c r="B183" s="153"/>
      <c r="C183" s="153"/>
      <c r="D183" s="153"/>
      <c r="E183" s="153"/>
      <c r="F183" s="153"/>
      <c r="G183" s="153"/>
      <c r="H183" s="153"/>
    </row>
    <row r="184" spans="1:8" ht="19.5">
      <c r="A184" s="154"/>
      <c r="B184" s="153"/>
      <c r="C184" s="153"/>
      <c r="D184" s="153"/>
      <c r="E184" s="153"/>
      <c r="F184" s="153"/>
      <c r="G184" s="153"/>
      <c r="H184" s="153"/>
    </row>
    <row r="185" spans="1:8" ht="19.5">
      <c r="A185" s="154"/>
      <c r="B185" s="153"/>
      <c r="C185" s="153"/>
      <c r="D185" s="153"/>
      <c r="E185" s="153"/>
      <c r="F185" s="153"/>
      <c r="G185" s="153"/>
      <c r="H185" s="153"/>
    </row>
    <row r="186" spans="1:8" ht="19.5">
      <c r="A186" s="155"/>
      <c r="B186" s="153"/>
      <c r="C186" s="153"/>
      <c r="D186" s="153"/>
      <c r="E186" s="153"/>
      <c r="F186" s="153"/>
      <c r="G186" s="153"/>
      <c r="H186" s="153"/>
    </row>
    <row r="187" spans="1:8" ht="19.5">
      <c r="A187" s="155"/>
      <c r="B187" s="153"/>
      <c r="C187" s="153"/>
      <c r="D187" s="153"/>
      <c r="E187" s="153"/>
      <c r="F187" s="153"/>
      <c r="G187" s="153"/>
      <c r="H187" s="153"/>
    </row>
    <row r="188" spans="1:8" ht="19.5">
      <c r="A188" s="155"/>
      <c r="B188" s="153"/>
      <c r="C188" s="153"/>
      <c r="D188" s="153"/>
      <c r="E188" s="153"/>
      <c r="F188" s="153"/>
      <c r="G188" s="153"/>
      <c r="H188" s="153"/>
    </row>
    <row r="189" spans="1:8" ht="19.5">
      <c r="A189" s="155"/>
      <c r="B189" s="153"/>
      <c r="C189" s="153"/>
      <c r="D189" s="153"/>
      <c r="E189" s="153"/>
      <c r="F189" s="153"/>
      <c r="G189" s="153"/>
      <c r="H189" s="153"/>
    </row>
    <row r="190" spans="1:8" ht="19.5">
      <c r="A190" s="155"/>
      <c r="B190" s="153"/>
      <c r="C190" s="153"/>
      <c r="D190" s="153"/>
      <c r="E190" s="153"/>
      <c r="F190" s="153"/>
      <c r="G190" s="153"/>
      <c r="H190" s="153"/>
    </row>
    <row r="191" spans="1:8" ht="19.5">
      <c r="A191" s="155"/>
      <c r="B191" s="153"/>
      <c r="C191" s="153"/>
      <c r="D191" s="153"/>
      <c r="E191" s="153"/>
      <c r="F191" s="153"/>
      <c r="G191" s="153"/>
      <c r="H191" s="153"/>
    </row>
    <row r="192" spans="1:8" ht="19.5">
      <c r="A192" s="154"/>
      <c r="B192" s="153"/>
      <c r="C192" s="153"/>
      <c r="D192" s="153"/>
      <c r="E192" s="153"/>
      <c r="F192" s="153"/>
      <c r="G192" s="153"/>
      <c r="H192" s="153"/>
    </row>
    <row r="193" spans="1:8" ht="19.5">
      <c r="A193" s="154"/>
      <c r="B193" s="153"/>
      <c r="C193" s="153"/>
      <c r="D193" s="153"/>
      <c r="E193" s="153"/>
      <c r="F193" s="153"/>
      <c r="G193" s="153"/>
      <c r="H193" s="153"/>
    </row>
    <row r="194" spans="1:8" ht="19.5">
      <c r="A194" s="154"/>
      <c r="B194" s="153"/>
      <c r="C194" s="153"/>
      <c r="D194" s="153"/>
      <c r="E194" s="153"/>
      <c r="F194" s="153"/>
      <c r="G194" s="153"/>
      <c r="H194" s="153"/>
    </row>
    <row r="195" spans="1:8" ht="19.5">
      <c r="A195" s="155"/>
      <c r="B195" s="153"/>
      <c r="C195" s="153"/>
      <c r="D195" s="153"/>
      <c r="E195" s="153"/>
      <c r="F195" s="153"/>
      <c r="G195" s="153"/>
      <c r="H195" s="153"/>
    </row>
    <row r="196" spans="1:8" ht="19.5">
      <c r="A196" s="154"/>
      <c r="B196" s="153"/>
      <c r="C196" s="153"/>
      <c r="D196" s="153"/>
      <c r="E196" s="153"/>
      <c r="F196" s="153"/>
      <c r="G196" s="153"/>
      <c r="H196" s="153"/>
    </row>
    <row r="197" spans="1:8" ht="19.5">
      <c r="A197" s="154"/>
      <c r="B197" s="153"/>
      <c r="C197" s="153"/>
      <c r="D197" s="153"/>
      <c r="E197" s="153"/>
      <c r="F197" s="153"/>
      <c r="G197" s="153"/>
      <c r="H197" s="153"/>
    </row>
    <row r="198" spans="1:8" ht="19.5">
      <c r="A198" s="158"/>
      <c r="B198" s="153"/>
      <c r="C198" s="153"/>
      <c r="D198" s="153"/>
      <c r="E198" s="153"/>
      <c r="F198" s="153"/>
      <c r="G198" s="153"/>
      <c r="H198" s="153"/>
    </row>
    <row r="199" spans="1:8" ht="19.5">
      <c r="A199" s="154"/>
      <c r="B199" s="153"/>
      <c r="C199" s="153"/>
      <c r="D199" s="153"/>
      <c r="E199" s="153"/>
      <c r="F199" s="153"/>
      <c r="G199" s="153"/>
      <c r="H199" s="153"/>
    </row>
    <row r="200" spans="1:8" ht="19.5">
      <c r="A200" s="155"/>
      <c r="B200" s="153"/>
      <c r="C200" s="153"/>
      <c r="D200" s="153"/>
      <c r="E200" s="153"/>
      <c r="F200" s="153"/>
      <c r="G200" s="153"/>
      <c r="H200" s="153"/>
    </row>
    <row r="201" spans="1:8" ht="19.5">
      <c r="A201" s="154"/>
      <c r="B201" s="153"/>
      <c r="C201" s="153"/>
      <c r="D201" s="153"/>
      <c r="E201" s="153"/>
      <c r="F201" s="153"/>
      <c r="G201" s="153"/>
      <c r="H201" s="153"/>
    </row>
    <row r="202" spans="1:8" ht="19.5">
      <c r="A202" s="154"/>
      <c r="B202" s="153"/>
      <c r="C202" s="153"/>
      <c r="D202" s="153"/>
      <c r="E202" s="153"/>
      <c r="F202" s="153"/>
      <c r="G202" s="153"/>
      <c r="H202" s="153"/>
    </row>
    <row r="203" spans="1:8" ht="19.5">
      <c r="A203" s="155"/>
      <c r="B203" s="153"/>
      <c r="C203" s="153"/>
      <c r="D203" s="153"/>
      <c r="E203" s="153"/>
      <c r="F203" s="153"/>
      <c r="G203" s="153"/>
      <c r="H203" s="153"/>
    </row>
    <row r="204" spans="1:8" ht="19.5">
      <c r="A204" s="154"/>
      <c r="B204" s="153"/>
      <c r="C204" s="153"/>
      <c r="D204" s="153"/>
      <c r="E204" s="153"/>
      <c r="F204" s="153"/>
      <c r="G204" s="153"/>
      <c r="H204" s="153"/>
    </row>
    <row r="205" spans="1:8" ht="19.5">
      <c r="A205" s="154"/>
      <c r="B205" s="153"/>
      <c r="C205" s="153"/>
      <c r="D205" s="153"/>
      <c r="E205" s="153"/>
      <c r="F205" s="153"/>
      <c r="G205" s="153"/>
      <c r="H205" s="153"/>
    </row>
    <row r="206" spans="1:8" ht="19.5">
      <c r="A206" s="155"/>
      <c r="B206" s="153"/>
      <c r="C206" s="153"/>
      <c r="D206" s="153"/>
      <c r="E206" s="153"/>
      <c r="F206" s="153"/>
      <c r="G206" s="153"/>
      <c r="H206" s="153"/>
    </row>
    <row r="207" spans="1:8" ht="19.5">
      <c r="A207" s="154"/>
      <c r="B207" s="153"/>
      <c r="C207" s="153"/>
      <c r="D207" s="153"/>
      <c r="E207" s="153"/>
      <c r="F207" s="153"/>
      <c r="G207" s="153"/>
      <c r="H207" s="153"/>
    </row>
    <row r="208" spans="1:8" ht="19.5">
      <c r="A208" s="154"/>
      <c r="B208" s="153"/>
      <c r="C208" s="153"/>
      <c r="D208" s="153"/>
      <c r="E208" s="153"/>
      <c r="F208" s="153"/>
      <c r="G208" s="153"/>
      <c r="H208" s="153"/>
    </row>
    <row r="209" spans="1:8" ht="19.5">
      <c r="A209" s="154"/>
      <c r="B209" s="153"/>
      <c r="C209" s="153"/>
      <c r="D209" s="153"/>
      <c r="E209" s="153"/>
      <c r="F209" s="153"/>
      <c r="G209" s="153"/>
      <c r="H209" s="153"/>
    </row>
    <row r="210" spans="1:8" ht="19.5">
      <c r="A210" s="154"/>
      <c r="B210" s="153"/>
      <c r="C210" s="153"/>
      <c r="D210" s="153"/>
      <c r="E210" s="153"/>
      <c r="F210" s="153"/>
      <c r="G210" s="153"/>
      <c r="H210" s="153"/>
    </row>
    <row r="211" spans="1:8" ht="19.5">
      <c r="A211" s="154"/>
      <c r="B211" s="153"/>
      <c r="C211" s="153"/>
      <c r="D211" s="153"/>
      <c r="E211" s="153"/>
      <c r="F211" s="153"/>
      <c r="G211" s="153"/>
      <c r="H211" s="153"/>
    </row>
    <row r="212" spans="1:8" ht="19.5">
      <c r="A212" s="154"/>
      <c r="B212" s="153"/>
      <c r="C212" s="153"/>
      <c r="D212" s="153"/>
      <c r="E212" s="153"/>
      <c r="F212" s="153"/>
      <c r="G212" s="153"/>
      <c r="H212" s="153"/>
    </row>
    <row r="213" spans="1:8" ht="19.5">
      <c r="A213" s="154"/>
      <c r="B213" s="153"/>
      <c r="C213" s="153"/>
      <c r="D213" s="153"/>
      <c r="E213" s="153"/>
      <c r="F213" s="153"/>
      <c r="G213" s="153"/>
      <c r="H213" s="153"/>
    </row>
    <row r="214" spans="1:8" ht="19.5">
      <c r="A214" s="154"/>
      <c r="B214" s="153"/>
      <c r="C214" s="153"/>
      <c r="D214" s="153"/>
      <c r="E214" s="153"/>
      <c r="F214" s="153"/>
      <c r="G214" s="153"/>
      <c r="H214" s="153"/>
    </row>
    <row r="215" spans="1:8" ht="19.5">
      <c r="A215" s="155"/>
      <c r="B215" s="153"/>
      <c r="C215" s="153"/>
      <c r="D215" s="153"/>
      <c r="E215" s="153"/>
      <c r="F215" s="153"/>
      <c r="G215" s="153"/>
      <c r="H215" s="153"/>
    </row>
    <row r="216" spans="1:8" ht="19.5">
      <c r="A216" s="154"/>
      <c r="B216" s="153"/>
      <c r="C216" s="153"/>
      <c r="D216" s="153"/>
      <c r="E216" s="153"/>
      <c r="F216" s="153"/>
      <c r="G216" s="153"/>
      <c r="H216" s="153"/>
    </row>
    <row r="217" spans="1:8" ht="19.5">
      <c r="A217" s="154"/>
      <c r="B217" s="153"/>
      <c r="C217" s="153"/>
      <c r="D217" s="153"/>
      <c r="E217" s="153"/>
      <c r="F217" s="153"/>
      <c r="G217" s="153"/>
      <c r="H217" s="153"/>
    </row>
    <row r="218" spans="1:8" ht="19.5">
      <c r="A218" s="154"/>
      <c r="B218" s="153"/>
      <c r="C218" s="153"/>
      <c r="D218" s="153"/>
      <c r="E218" s="153"/>
      <c r="F218" s="153"/>
      <c r="G218" s="153"/>
      <c r="H218" s="153"/>
    </row>
    <row r="219" spans="1:8" ht="19.5">
      <c r="A219" s="154"/>
      <c r="B219" s="153"/>
      <c r="C219" s="153"/>
      <c r="D219" s="153"/>
      <c r="E219" s="153"/>
      <c r="F219" s="153"/>
      <c r="G219" s="153"/>
      <c r="H219" s="153"/>
    </row>
    <row r="220" spans="1:8" ht="19.5">
      <c r="A220" s="154"/>
      <c r="B220" s="153"/>
      <c r="C220" s="153"/>
      <c r="D220" s="153"/>
      <c r="E220" s="153"/>
      <c r="F220" s="153"/>
      <c r="G220" s="153"/>
      <c r="H220" s="153"/>
    </row>
    <row r="221" spans="1:8" ht="19.5">
      <c r="A221" s="155"/>
      <c r="B221" s="153"/>
      <c r="C221" s="153"/>
      <c r="D221" s="153"/>
      <c r="E221" s="153"/>
      <c r="F221" s="153"/>
      <c r="G221" s="153"/>
      <c r="H221" s="153"/>
    </row>
    <row r="222" spans="1:8" ht="19.5">
      <c r="A222" s="154"/>
      <c r="B222" s="153"/>
      <c r="C222" s="153"/>
      <c r="D222" s="153"/>
      <c r="E222" s="153"/>
      <c r="F222" s="153"/>
      <c r="G222" s="153"/>
      <c r="H222" s="153"/>
    </row>
    <row r="223" spans="1:8" ht="19.5">
      <c r="A223" s="154"/>
      <c r="B223" s="153"/>
      <c r="C223" s="153"/>
      <c r="D223" s="153"/>
      <c r="E223" s="153"/>
      <c r="F223" s="153"/>
      <c r="G223" s="153"/>
      <c r="H223" s="153"/>
    </row>
    <row r="224" spans="1:8" ht="19.5">
      <c r="A224" s="155"/>
      <c r="B224" s="153"/>
      <c r="C224" s="153"/>
      <c r="D224" s="153"/>
      <c r="E224" s="153"/>
      <c r="F224" s="153"/>
      <c r="G224" s="153"/>
      <c r="H224" s="153"/>
    </row>
    <row r="225" spans="1:8" ht="19.5">
      <c r="A225" s="154"/>
      <c r="B225" s="153"/>
      <c r="C225" s="153"/>
      <c r="D225" s="153"/>
      <c r="E225" s="153"/>
      <c r="F225" s="153"/>
      <c r="G225" s="153"/>
      <c r="H225" s="153"/>
    </row>
    <row r="226" spans="1:8" ht="19.5">
      <c r="A226" s="154"/>
      <c r="B226" s="153"/>
      <c r="C226" s="153"/>
      <c r="D226" s="153"/>
      <c r="E226" s="153"/>
      <c r="F226" s="153"/>
      <c r="G226" s="153"/>
      <c r="H226" s="153"/>
    </row>
    <row r="227" spans="1:8" ht="19.5">
      <c r="A227" s="154"/>
      <c r="B227" s="153"/>
      <c r="C227" s="153"/>
      <c r="D227" s="153"/>
      <c r="E227" s="153"/>
      <c r="F227" s="153"/>
      <c r="G227" s="153"/>
      <c r="H227" s="153"/>
    </row>
    <row r="228" spans="1:8" ht="19.5">
      <c r="A228" s="160"/>
      <c r="B228" s="153"/>
      <c r="C228" s="153"/>
      <c r="D228" s="153"/>
      <c r="E228" s="153"/>
      <c r="F228" s="153"/>
      <c r="G228" s="153"/>
      <c r="H228" s="153"/>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1">
    <pageSetUpPr fitToPage="1"/>
  </sheetPr>
  <dimension ref="A1:E200"/>
  <sheetViews>
    <sheetView topLeftCell="A2" zoomScale="85" zoomScaleNormal="85" workbookViewId="0">
      <selection activeCell="D22" sqref="D22"/>
    </sheetView>
  </sheetViews>
  <sheetFormatPr defaultColWidth="11.42578125" defaultRowHeight="12.75"/>
  <cols>
    <col min="1" max="1" width="96.85546875" style="296" customWidth="1"/>
    <col min="2" max="2" width="16.28515625" style="137" customWidth="1"/>
    <col min="3" max="3" width="15" style="137" customWidth="1"/>
    <col min="4" max="4" width="20.5703125" style="137" customWidth="1"/>
    <col min="5" max="5" width="3.7109375" style="308" customWidth="1"/>
    <col min="6" max="6" width="11.140625" style="138" bestFit="1" customWidth="1"/>
    <col min="7" max="7" width="11.42578125" style="138" customWidth="1"/>
    <col min="8" max="8" width="16.7109375" style="138" customWidth="1"/>
    <col min="9" max="9" width="15.7109375" style="138" customWidth="1"/>
    <col min="10" max="10" width="17.5703125" style="138" customWidth="1"/>
    <col min="11" max="256" width="11.42578125" style="138"/>
    <col min="257" max="257" width="82.7109375" style="138" customWidth="1"/>
    <col min="258" max="258" width="25.28515625" style="138" customWidth="1"/>
    <col min="259" max="259" width="24" style="138" customWidth="1"/>
    <col min="260" max="260" width="28" style="138" customWidth="1"/>
    <col min="261" max="261" width="3.7109375" style="138" customWidth="1"/>
    <col min="262" max="262" width="11.140625" style="138" bestFit="1" customWidth="1"/>
    <col min="263" max="263" width="11.42578125" style="138" customWidth="1"/>
    <col min="264" max="264" width="16.7109375" style="138" customWidth="1"/>
    <col min="265" max="265" width="15.7109375" style="138" customWidth="1"/>
    <col min="266" max="266" width="17.5703125" style="138" customWidth="1"/>
    <col min="267" max="512" width="11.42578125" style="138"/>
    <col min="513" max="513" width="82.7109375" style="138" customWidth="1"/>
    <col min="514" max="514" width="25.28515625" style="138" customWidth="1"/>
    <col min="515" max="515" width="24" style="138" customWidth="1"/>
    <col min="516" max="516" width="28" style="138" customWidth="1"/>
    <col min="517" max="517" width="3.7109375" style="138" customWidth="1"/>
    <col min="518" max="518" width="11.140625" style="138" bestFit="1" customWidth="1"/>
    <col min="519" max="519" width="11.42578125" style="138" customWidth="1"/>
    <col min="520" max="520" width="16.7109375" style="138" customWidth="1"/>
    <col min="521" max="521" width="15.7109375" style="138" customWidth="1"/>
    <col min="522" max="522" width="17.5703125" style="138" customWidth="1"/>
    <col min="523" max="768" width="11.42578125" style="138"/>
    <col min="769" max="769" width="82.7109375" style="138" customWidth="1"/>
    <col min="770" max="770" width="25.28515625" style="138" customWidth="1"/>
    <col min="771" max="771" width="24" style="138" customWidth="1"/>
    <col min="772" max="772" width="28" style="138" customWidth="1"/>
    <col min="773" max="773" width="3.7109375" style="138" customWidth="1"/>
    <col min="774" max="774" width="11.140625" style="138" bestFit="1" customWidth="1"/>
    <col min="775" max="775" width="11.42578125" style="138" customWidth="1"/>
    <col min="776" max="776" width="16.7109375" style="138" customWidth="1"/>
    <col min="777" max="777" width="15.7109375" style="138" customWidth="1"/>
    <col min="778" max="778" width="17.5703125" style="138" customWidth="1"/>
    <col min="779" max="1024" width="11.42578125" style="138"/>
    <col min="1025" max="1025" width="82.7109375" style="138" customWidth="1"/>
    <col min="1026" max="1026" width="25.28515625" style="138" customWidth="1"/>
    <col min="1027" max="1027" width="24" style="138" customWidth="1"/>
    <col min="1028" max="1028" width="28" style="138" customWidth="1"/>
    <col min="1029" max="1029" width="3.7109375" style="138" customWidth="1"/>
    <col min="1030" max="1030" width="11.140625" style="138" bestFit="1" customWidth="1"/>
    <col min="1031" max="1031" width="11.42578125" style="138" customWidth="1"/>
    <col min="1032" max="1032" width="16.7109375" style="138" customWidth="1"/>
    <col min="1033" max="1033" width="15.7109375" style="138" customWidth="1"/>
    <col min="1034" max="1034" width="17.5703125" style="138" customWidth="1"/>
    <col min="1035" max="1280" width="11.42578125" style="138"/>
    <col min="1281" max="1281" width="82.7109375" style="138" customWidth="1"/>
    <col min="1282" max="1282" width="25.28515625" style="138" customWidth="1"/>
    <col min="1283" max="1283" width="24" style="138" customWidth="1"/>
    <col min="1284" max="1284" width="28" style="138" customWidth="1"/>
    <col min="1285" max="1285" width="3.7109375" style="138" customWidth="1"/>
    <col min="1286" max="1286" width="11.140625" style="138" bestFit="1" customWidth="1"/>
    <col min="1287" max="1287" width="11.42578125" style="138" customWidth="1"/>
    <col min="1288" max="1288" width="16.7109375" style="138" customWidth="1"/>
    <col min="1289" max="1289" width="15.7109375" style="138" customWidth="1"/>
    <col min="1290" max="1290" width="17.5703125" style="138" customWidth="1"/>
    <col min="1291" max="1536" width="11.42578125" style="138"/>
    <col min="1537" max="1537" width="82.7109375" style="138" customWidth="1"/>
    <col min="1538" max="1538" width="25.28515625" style="138" customWidth="1"/>
    <col min="1539" max="1539" width="24" style="138" customWidth="1"/>
    <col min="1540" max="1540" width="28" style="138" customWidth="1"/>
    <col min="1541" max="1541" width="3.7109375" style="138" customWidth="1"/>
    <col min="1542" max="1542" width="11.140625" style="138" bestFit="1" customWidth="1"/>
    <col min="1543" max="1543" width="11.42578125" style="138" customWidth="1"/>
    <col min="1544" max="1544" width="16.7109375" style="138" customWidth="1"/>
    <col min="1545" max="1545" width="15.7109375" style="138" customWidth="1"/>
    <col min="1546" max="1546" width="17.5703125" style="138" customWidth="1"/>
    <col min="1547" max="1792" width="11.42578125" style="138"/>
    <col min="1793" max="1793" width="82.7109375" style="138" customWidth="1"/>
    <col min="1794" max="1794" width="25.28515625" style="138" customWidth="1"/>
    <col min="1795" max="1795" width="24" style="138" customWidth="1"/>
    <col min="1796" max="1796" width="28" style="138" customWidth="1"/>
    <col min="1797" max="1797" width="3.7109375" style="138" customWidth="1"/>
    <col min="1798" max="1798" width="11.140625" style="138" bestFit="1" customWidth="1"/>
    <col min="1799" max="1799" width="11.42578125" style="138" customWidth="1"/>
    <col min="1800" max="1800" width="16.7109375" style="138" customWidth="1"/>
    <col min="1801" max="1801" width="15.7109375" style="138" customWidth="1"/>
    <col min="1802" max="1802" width="17.5703125" style="138" customWidth="1"/>
    <col min="1803" max="2048" width="11.42578125" style="138"/>
    <col min="2049" max="2049" width="82.7109375" style="138" customWidth="1"/>
    <col min="2050" max="2050" width="25.28515625" style="138" customWidth="1"/>
    <col min="2051" max="2051" width="24" style="138" customWidth="1"/>
    <col min="2052" max="2052" width="28" style="138" customWidth="1"/>
    <col min="2053" max="2053" width="3.7109375" style="138" customWidth="1"/>
    <col min="2054" max="2054" width="11.140625" style="138" bestFit="1" customWidth="1"/>
    <col min="2055" max="2055" width="11.42578125" style="138" customWidth="1"/>
    <col min="2056" max="2056" width="16.7109375" style="138" customWidth="1"/>
    <col min="2057" max="2057" width="15.7109375" style="138" customWidth="1"/>
    <col min="2058" max="2058" width="17.5703125" style="138" customWidth="1"/>
    <col min="2059" max="2304" width="11.42578125" style="138"/>
    <col min="2305" max="2305" width="82.7109375" style="138" customWidth="1"/>
    <col min="2306" max="2306" width="25.28515625" style="138" customWidth="1"/>
    <col min="2307" max="2307" width="24" style="138" customWidth="1"/>
    <col min="2308" max="2308" width="28" style="138" customWidth="1"/>
    <col min="2309" max="2309" width="3.7109375" style="138" customWidth="1"/>
    <col min="2310" max="2310" width="11.140625" style="138" bestFit="1" customWidth="1"/>
    <col min="2311" max="2311" width="11.42578125" style="138" customWidth="1"/>
    <col min="2312" max="2312" width="16.7109375" style="138" customWidth="1"/>
    <col min="2313" max="2313" width="15.7109375" style="138" customWidth="1"/>
    <col min="2314" max="2314" width="17.5703125" style="138" customWidth="1"/>
    <col min="2315" max="2560" width="11.42578125" style="138"/>
    <col min="2561" max="2561" width="82.7109375" style="138" customWidth="1"/>
    <col min="2562" max="2562" width="25.28515625" style="138" customWidth="1"/>
    <col min="2563" max="2563" width="24" style="138" customWidth="1"/>
    <col min="2564" max="2564" width="28" style="138" customWidth="1"/>
    <col min="2565" max="2565" width="3.7109375" style="138" customWidth="1"/>
    <col min="2566" max="2566" width="11.140625" style="138" bestFit="1" customWidth="1"/>
    <col min="2567" max="2567" width="11.42578125" style="138" customWidth="1"/>
    <col min="2568" max="2568" width="16.7109375" style="138" customWidth="1"/>
    <col min="2569" max="2569" width="15.7109375" style="138" customWidth="1"/>
    <col min="2570" max="2570" width="17.5703125" style="138" customWidth="1"/>
    <col min="2571" max="2816" width="11.42578125" style="138"/>
    <col min="2817" max="2817" width="82.7109375" style="138" customWidth="1"/>
    <col min="2818" max="2818" width="25.28515625" style="138" customWidth="1"/>
    <col min="2819" max="2819" width="24" style="138" customWidth="1"/>
    <col min="2820" max="2820" width="28" style="138" customWidth="1"/>
    <col min="2821" max="2821" width="3.7109375" style="138" customWidth="1"/>
    <col min="2822" max="2822" width="11.140625" style="138" bestFit="1" customWidth="1"/>
    <col min="2823" max="2823" width="11.42578125" style="138" customWidth="1"/>
    <col min="2824" max="2824" width="16.7109375" style="138" customWidth="1"/>
    <col min="2825" max="2825" width="15.7109375" style="138" customWidth="1"/>
    <col min="2826" max="2826" width="17.5703125" style="138" customWidth="1"/>
    <col min="2827" max="3072" width="11.42578125" style="138"/>
    <col min="3073" max="3073" width="82.7109375" style="138" customWidth="1"/>
    <col min="3074" max="3074" width="25.28515625" style="138" customWidth="1"/>
    <col min="3075" max="3075" width="24" style="138" customWidth="1"/>
    <col min="3076" max="3076" width="28" style="138" customWidth="1"/>
    <col min="3077" max="3077" width="3.7109375" style="138" customWidth="1"/>
    <col min="3078" max="3078" width="11.140625" style="138" bestFit="1" customWidth="1"/>
    <col min="3079" max="3079" width="11.42578125" style="138" customWidth="1"/>
    <col min="3080" max="3080" width="16.7109375" style="138" customWidth="1"/>
    <col min="3081" max="3081" width="15.7109375" style="138" customWidth="1"/>
    <col min="3082" max="3082" width="17.5703125" style="138" customWidth="1"/>
    <col min="3083" max="3328" width="11.42578125" style="138"/>
    <col min="3329" max="3329" width="82.7109375" style="138" customWidth="1"/>
    <col min="3330" max="3330" width="25.28515625" style="138" customWidth="1"/>
    <col min="3331" max="3331" width="24" style="138" customWidth="1"/>
    <col min="3332" max="3332" width="28" style="138" customWidth="1"/>
    <col min="3333" max="3333" width="3.7109375" style="138" customWidth="1"/>
    <col min="3334" max="3334" width="11.140625" style="138" bestFit="1" customWidth="1"/>
    <col min="3335" max="3335" width="11.42578125" style="138" customWidth="1"/>
    <col min="3336" max="3336" width="16.7109375" style="138" customWidth="1"/>
    <col min="3337" max="3337" width="15.7109375" style="138" customWidth="1"/>
    <col min="3338" max="3338" width="17.5703125" style="138" customWidth="1"/>
    <col min="3339" max="3584" width="11.42578125" style="138"/>
    <col min="3585" max="3585" width="82.7109375" style="138" customWidth="1"/>
    <col min="3586" max="3586" width="25.28515625" style="138" customWidth="1"/>
    <col min="3587" max="3587" width="24" style="138" customWidth="1"/>
    <col min="3588" max="3588" width="28" style="138" customWidth="1"/>
    <col min="3589" max="3589" width="3.7109375" style="138" customWidth="1"/>
    <col min="3590" max="3590" width="11.140625" style="138" bestFit="1" customWidth="1"/>
    <col min="3591" max="3591" width="11.42578125" style="138" customWidth="1"/>
    <col min="3592" max="3592" width="16.7109375" style="138" customWidth="1"/>
    <col min="3593" max="3593" width="15.7109375" style="138" customWidth="1"/>
    <col min="3594" max="3594" width="17.5703125" style="138" customWidth="1"/>
    <col min="3595" max="3840" width="11.42578125" style="138"/>
    <col min="3841" max="3841" width="82.7109375" style="138" customWidth="1"/>
    <col min="3842" max="3842" width="25.28515625" style="138" customWidth="1"/>
    <col min="3843" max="3843" width="24" style="138" customWidth="1"/>
    <col min="3844" max="3844" width="28" style="138" customWidth="1"/>
    <col min="3845" max="3845" width="3.7109375" style="138" customWidth="1"/>
    <col min="3846" max="3846" width="11.140625" style="138" bestFit="1" customWidth="1"/>
    <col min="3847" max="3847" width="11.42578125" style="138" customWidth="1"/>
    <col min="3848" max="3848" width="16.7109375" style="138" customWidth="1"/>
    <col min="3849" max="3849" width="15.7109375" style="138" customWidth="1"/>
    <col min="3850" max="3850" width="17.5703125" style="138" customWidth="1"/>
    <col min="3851" max="4096" width="11.42578125" style="138"/>
    <col min="4097" max="4097" width="82.7109375" style="138" customWidth="1"/>
    <col min="4098" max="4098" width="25.28515625" style="138" customWidth="1"/>
    <col min="4099" max="4099" width="24" style="138" customWidth="1"/>
    <col min="4100" max="4100" width="28" style="138" customWidth="1"/>
    <col min="4101" max="4101" width="3.7109375" style="138" customWidth="1"/>
    <col min="4102" max="4102" width="11.140625" style="138" bestFit="1" customWidth="1"/>
    <col min="4103" max="4103" width="11.42578125" style="138" customWidth="1"/>
    <col min="4104" max="4104" width="16.7109375" style="138" customWidth="1"/>
    <col min="4105" max="4105" width="15.7109375" style="138" customWidth="1"/>
    <col min="4106" max="4106" width="17.5703125" style="138" customWidth="1"/>
    <col min="4107" max="4352" width="11.42578125" style="138"/>
    <col min="4353" max="4353" width="82.7109375" style="138" customWidth="1"/>
    <col min="4354" max="4354" width="25.28515625" style="138" customWidth="1"/>
    <col min="4355" max="4355" width="24" style="138" customWidth="1"/>
    <col min="4356" max="4356" width="28" style="138" customWidth="1"/>
    <col min="4357" max="4357" width="3.7109375" style="138" customWidth="1"/>
    <col min="4358" max="4358" width="11.140625" style="138" bestFit="1" customWidth="1"/>
    <col min="4359" max="4359" width="11.42578125" style="138" customWidth="1"/>
    <col min="4360" max="4360" width="16.7109375" style="138" customWidth="1"/>
    <col min="4361" max="4361" width="15.7109375" style="138" customWidth="1"/>
    <col min="4362" max="4362" width="17.5703125" style="138" customWidth="1"/>
    <col min="4363" max="4608" width="11.42578125" style="138"/>
    <col min="4609" max="4609" width="82.7109375" style="138" customWidth="1"/>
    <col min="4610" max="4610" width="25.28515625" style="138" customWidth="1"/>
    <col min="4611" max="4611" width="24" style="138" customWidth="1"/>
    <col min="4612" max="4612" width="28" style="138" customWidth="1"/>
    <col min="4613" max="4613" width="3.7109375" style="138" customWidth="1"/>
    <col min="4614" max="4614" width="11.140625" style="138" bestFit="1" customWidth="1"/>
    <col min="4615" max="4615" width="11.42578125" style="138" customWidth="1"/>
    <col min="4616" max="4616" width="16.7109375" style="138" customWidth="1"/>
    <col min="4617" max="4617" width="15.7109375" style="138" customWidth="1"/>
    <col min="4618" max="4618" width="17.5703125" style="138" customWidth="1"/>
    <col min="4619" max="4864" width="11.42578125" style="138"/>
    <col min="4865" max="4865" width="82.7109375" style="138" customWidth="1"/>
    <col min="4866" max="4866" width="25.28515625" style="138" customWidth="1"/>
    <col min="4867" max="4867" width="24" style="138" customWidth="1"/>
    <col min="4868" max="4868" width="28" style="138" customWidth="1"/>
    <col min="4869" max="4869" width="3.7109375" style="138" customWidth="1"/>
    <col min="4870" max="4870" width="11.140625" style="138" bestFit="1" customWidth="1"/>
    <col min="4871" max="4871" width="11.42578125" style="138" customWidth="1"/>
    <col min="4872" max="4872" width="16.7109375" style="138" customWidth="1"/>
    <col min="4873" max="4873" width="15.7109375" style="138" customWidth="1"/>
    <col min="4874" max="4874" width="17.5703125" style="138" customWidth="1"/>
    <col min="4875" max="5120" width="11.42578125" style="138"/>
    <col min="5121" max="5121" width="82.7109375" style="138" customWidth="1"/>
    <col min="5122" max="5122" width="25.28515625" style="138" customWidth="1"/>
    <col min="5123" max="5123" width="24" style="138" customWidth="1"/>
    <col min="5124" max="5124" width="28" style="138" customWidth="1"/>
    <col min="5125" max="5125" width="3.7109375" style="138" customWidth="1"/>
    <col min="5126" max="5126" width="11.140625" style="138" bestFit="1" customWidth="1"/>
    <col min="5127" max="5127" width="11.42578125" style="138" customWidth="1"/>
    <col min="5128" max="5128" width="16.7109375" style="138" customWidth="1"/>
    <col min="5129" max="5129" width="15.7109375" style="138" customWidth="1"/>
    <col min="5130" max="5130" width="17.5703125" style="138" customWidth="1"/>
    <col min="5131" max="5376" width="11.42578125" style="138"/>
    <col min="5377" max="5377" width="82.7109375" style="138" customWidth="1"/>
    <col min="5378" max="5378" width="25.28515625" style="138" customWidth="1"/>
    <col min="5379" max="5379" width="24" style="138" customWidth="1"/>
    <col min="5380" max="5380" width="28" style="138" customWidth="1"/>
    <col min="5381" max="5381" width="3.7109375" style="138" customWidth="1"/>
    <col min="5382" max="5382" width="11.140625" style="138" bestFit="1" customWidth="1"/>
    <col min="5383" max="5383" width="11.42578125" style="138" customWidth="1"/>
    <col min="5384" max="5384" width="16.7109375" style="138" customWidth="1"/>
    <col min="5385" max="5385" width="15.7109375" style="138" customWidth="1"/>
    <col min="5386" max="5386" width="17.5703125" style="138" customWidth="1"/>
    <col min="5387" max="5632" width="11.42578125" style="138"/>
    <col min="5633" max="5633" width="82.7109375" style="138" customWidth="1"/>
    <col min="5634" max="5634" width="25.28515625" style="138" customWidth="1"/>
    <col min="5635" max="5635" width="24" style="138" customWidth="1"/>
    <col min="5636" max="5636" width="28" style="138" customWidth="1"/>
    <col min="5637" max="5637" width="3.7109375" style="138" customWidth="1"/>
    <col min="5638" max="5638" width="11.140625" style="138" bestFit="1" customWidth="1"/>
    <col min="5639" max="5639" width="11.42578125" style="138" customWidth="1"/>
    <col min="5640" max="5640" width="16.7109375" style="138" customWidth="1"/>
    <col min="5641" max="5641" width="15.7109375" style="138" customWidth="1"/>
    <col min="5642" max="5642" width="17.5703125" style="138" customWidth="1"/>
    <col min="5643" max="5888" width="11.42578125" style="138"/>
    <col min="5889" max="5889" width="82.7109375" style="138" customWidth="1"/>
    <col min="5890" max="5890" width="25.28515625" style="138" customWidth="1"/>
    <col min="5891" max="5891" width="24" style="138" customWidth="1"/>
    <col min="5892" max="5892" width="28" style="138" customWidth="1"/>
    <col min="5893" max="5893" width="3.7109375" style="138" customWidth="1"/>
    <col min="5894" max="5894" width="11.140625" style="138" bestFit="1" customWidth="1"/>
    <col min="5895" max="5895" width="11.42578125" style="138" customWidth="1"/>
    <col min="5896" max="5896" width="16.7109375" style="138" customWidth="1"/>
    <col min="5897" max="5897" width="15.7109375" style="138" customWidth="1"/>
    <col min="5898" max="5898" width="17.5703125" style="138" customWidth="1"/>
    <col min="5899" max="6144" width="11.42578125" style="138"/>
    <col min="6145" max="6145" width="82.7109375" style="138" customWidth="1"/>
    <col min="6146" max="6146" width="25.28515625" style="138" customWidth="1"/>
    <col min="6147" max="6147" width="24" style="138" customWidth="1"/>
    <col min="6148" max="6148" width="28" style="138" customWidth="1"/>
    <col min="6149" max="6149" width="3.7109375" style="138" customWidth="1"/>
    <col min="6150" max="6150" width="11.140625" style="138" bestFit="1" customWidth="1"/>
    <col min="6151" max="6151" width="11.42578125" style="138" customWidth="1"/>
    <col min="6152" max="6152" width="16.7109375" style="138" customWidth="1"/>
    <col min="6153" max="6153" width="15.7109375" style="138" customWidth="1"/>
    <col min="6154" max="6154" width="17.5703125" style="138" customWidth="1"/>
    <col min="6155" max="6400" width="11.42578125" style="138"/>
    <col min="6401" max="6401" width="82.7109375" style="138" customWidth="1"/>
    <col min="6402" max="6402" width="25.28515625" style="138" customWidth="1"/>
    <col min="6403" max="6403" width="24" style="138" customWidth="1"/>
    <col min="6404" max="6404" width="28" style="138" customWidth="1"/>
    <col min="6405" max="6405" width="3.7109375" style="138" customWidth="1"/>
    <col min="6406" max="6406" width="11.140625" style="138" bestFit="1" customWidth="1"/>
    <col min="6407" max="6407" width="11.42578125" style="138" customWidth="1"/>
    <col min="6408" max="6408" width="16.7109375" style="138" customWidth="1"/>
    <col min="6409" max="6409" width="15.7109375" style="138" customWidth="1"/>
    <col min="6410" max="6410" width="17.5703125" style="138" customWidth="1"/>
    <col min="6411" max="6656" width="11.42578125" style="138"/>
    <col min="6657" max="6657" width="82.7109375" style="138" customWidth="1"/>
    <col min="6658" max="6658" width="25.28515625" style="138" customWidth="1"/>
    <col min="6659" max="6659" width="24" style="138" customWidth="1"/>
    <col min="6660" max="6660" width="28" style="138" customWidth="1"/>
    <col min="6661" max="6661" width="3.7109375" style="138" customWidth="1"/>
    <col min="6662" max="6662" width="11.140625" style="138" bestFit="1" customWidth="1"/>
    <col min="6663" max="6663" width="11.42578125" style="138" customWidth="1"/>
    <col min="6664" max="6664" width="16.7109375" style="138" customWidth="1"/>
    <col min="6665" max="6665" width="15.7109375" style="138" customWidth="1"/>
    <col min="6666" max="6666" width="17.5703125" style="138" customWidth="1"/>
    <col min="6667" max="6912" width="11.42578125" style="138"/>
    <col min="6913" max="6913" width="82.7109375" style="138" customWidth="1"/>
    <col min="6914" max="6914" width="25.28515625" style="138" customWidth="1"/>
    <col min="6915" max="6915" width="24" style="138" customWidth="1"/>
    <col min="6916" max="6916" width="28" style="138" customWidth="1"/>
    <col min="6917" max="6917" width="3.7109375" style="138" customWidth="1"/>
    <col min="6918" max="6918" width="11.140625" style="138" bestFit="1" customWidth="1"/>
    <col min="6919" max="6919" width="11.42578125" style="138" customWidth="1"/>
    <col min="6920" max="6920" width="16.7109375" style="138" customWidth="1"/>
    <col min="6921" max="6921" width="15.7109375" style="138" customWidth="1"/>
    <col min="6922" max="6922" width="17.5703125" style="138" customWidth="1"/>
    <col min="6923" max="7168" width="11.42578125" style="138"/>
    <col min="7169" max="7169" width="82.7109375" style="138" customWidth="1"/>
    <col min="7170" max="7170" width="25.28515625" style="138" customWidth="1"/>
    <col min="7171" max="7171" width="24" style="138" customWidth="1"/>
    <col min="7172" max="7172" width="28" style="138" customWidth="1"/>
    <col min="7173" max="7173" width="3.7109375" style="138" customWidth="1"/>
    <col min="7174" max="7174" width="11.140625" style="138" bestFit="1" customWidth="1"/>
    <col min="7175" max="7175" width="11.42578125" style="138" customWidth="1"/>
    <col min="7176" max="7176" width="16.7109375" style="138" customWidth="1"/>
    <col min="7177" max="7177" width="15.7109375" style="138" customWidth="1"/>
    <col min="7178" max="7178" width="17.5703125" style="138" customWidth="1"/>
    <col min="7179" max="7424" width="11.42578125" style="138"/>
    <col min="7425" max="7425" width="82.7109375" style="138" customWidth="1"/>
    <col min="7426" max="7426" width="25.28515625" style="138" customWidth="1"/>
    <col min="7427" max="7427" width="24" style="138" customWidth="1"/>
    <col min="7428" max="7428" width="28" style="138" customWidth="1"/>
    <col min="7429" max="7429" width="3.7109375" style="138" customWidth="1"/>
    <col min="7430" max="7430" width="11.140625" style="138" bestFit="1" customWidth="1"/>
    <col min="7431" max="7431" width="11.42578125" style="138" customWidth="1"/>
    <col min="7432" max="7432" width="16.7109375" style="138" customWidth="1"/>
    <col min="7433" max="7433" width="15.7109375" style="138" customWidth="1"/>
    <col min="7434" max="7434" width="17.5703125" style="138" customWidth="1"/>
    <col min="7435" max="7680" width="11.42578125" style="138"/>
    <col min="7681" max="7681" width="82.7109375" style="138" customWidth="1"/>
    <col min="7682" max="7682" width="25.28515625" style="138" customWidth="1"/>
    <col min="7683" max="7683" width="24" style="138" customWidth="1"/>
    <col min="7684" max="7684" width="28" style="138" customWidth="1"/>
    <col min="7685" max="7685" width="3.7109375" style="138" customWidth="1"/>
    <col min="7686" max="7686" width="11.140625" style="138" bestFit="1" customWidth="1"/>
    <col min="7687" max="7687" width="11.42578125" style="138" customWidth="1"/>
    <col min="7688" max="7688" width="16.7109375" style="138" customWidth="1"/>
    <col min="7689" max="7689" width="15.7109375" style="138" customWidth="1"/>
    <col min="7690" max="7690" width="17.5703125" style="138" customWidth="1"/>
    <col min="7691" max="7936" width="11.42578125" style="138"/>
    <col min="7937" max="7937" width="82.7109375" style="138" customWidth="1"/>
    <col min="7938" max="7938" width="25.28515625" style="138" customWidth="1"/>
    <col min="7939" max="7939" width="24" style="138" customWidth="1"/>
    <col min="7940" max="7940" width="28" style="138" customWidth="1"/>
    <col min="7941" max="7941" width="3.7109375" style="138" customWidth="1"/>
    <col min="7942" max="7942" width="11.140625" style="138" bestFit="1" customWidth="1"/>
    <col min="7943" max="7943" width="11.42578125" style="138" customWidth="1"/>
    <col min="7944" max="7944" width="16.7109375" style="138" customWidth="1"/>
    <col min="7945" max="7945" width="15.7109375" style="138" customWidth="1"/>
    <col min="7946" max="7946" width="17.5703125" style="138" customWidth="1"/>
    <col min="7947" max="8192" width="11.42578125" style="138"/>
    <col min="8193" max="8193" width="82.7109375" style="138" customWidth="1"/>
    <col min="8194" max="8194" width="25.28515625" style="138" customWidth="1"/>
    <col min="8195" max="8195" width="24" style="138" customWidth="1"/>
    <col min="8196" max="8196" width="28" style="138" customWidth="1"/>
    <col min="8197" max="8197" width="3.7109375" style="138" customWidth="1"/>
    <col min="8198" max="8198" width="11.140625" style="138" bestFit="1" customWidth="1"/>
    <col min="8199" max="8199" width="11.42578125" style="138" customWidth="1"/>
    <col min="8200" max="8200" width="16.7109375" style="138" customWidth="1"/>
    <col min="8201" max="8201" width="15.7109375" style="138" customWidth="1"/>
    <col min="8202" max="8202" width="17.5703125" style="138" customWidth="1"/>
    <col min="8203" max="8448" width="11.42578125" style="138"/>
    <col min="8449" max="8449" width="82.7109375" style="138" customWidth="1"/>
    <col min="8450" max="8450" width="25.28515625" style="138" customWidth="1"/>
    <col min="8451" max="8451" width="24" style="138" customWidth="1"/>
    <col min="8452" max="8452" width="28" style="138" customWidth="1"/>
    <col min="8453" max="8453" width="3.7109375" style="138" customWidth="1"/>
    <col min="8454" max="8454" width="11.140625" style="138" bestFit="1" customWidth="1"/>
    <col min="8455" max="8455" width="11.42578125" style="138" customWidth="1"/>
    <col min="8456" max="8456" width="16.7109375" style="138" customWidth="1"/>
    <col min="8457" max="8457" width="15.7109375" style="138" customWidth="1"/>
    <col min="8458" max="8458" width="17.5703125" style="138" customWidth="1"/>
    <col min="8459" max="8704" width="11.42578125" style="138"/>
    <col min="8705" max="8705" width="82.7109375" style="138" customWidth="1"/>
    <col min="8706" max="8706" width="25.28515625" style="138" customWidth="1"/>
    <col min="8707" max="8707" width="24" style="138" customWidth="1"/>
    <col min="8708" max="8708" width="28" style="138" customWidth="1"/>
    <col min="8709" max="8709" width="3.7109375" style="138" customWidth="1"/>
    <col min="8710" max="8710" width="11.140625" style="138" bestFit="1" customWidth="1"/>
    <col min="8711" max="8711" width="11.42578125" style="138" customWidth="1"/>
    <col min="8712" max="8712" width="16.7109375" style="138" customWidth="1"/>
    <col min="8713" max="8713" width="15.7109375" style="138" customWidth="1"/>
    <col min="8714" max="8714" width="17.5703125" style="138" customWidth="1"/>
    <col min="8715" max="8960" width="11.42578125" style="138"/>
    <col min="8961" max="8961" width="82.7109375" style="138" customWidth="1"/>
    <col min="8962" max="8962" width="25.28515625" style="138" customWidth="1"/>
    <col min="8963" max="8963" width="24" style="138" customWidth="1"/>
    <col min="8964" max="8964" width="28" style="138" customWidth="1"/>
    <col min="8965" max="8965" width="3.7109375" style="138" customWidth="1"/>
    <col min="8966" max="8966" width="11.140625" style="138" bestFit="1" customWidth="1"/>
    <col min="8967" max="8967" width="11.42578125" style="138" customWidth="1"/>
    <col min="8968" max="8968" width="16.7109375" style="138" customWidth="1"/>
    <col min="8969" max="8969" width="15.7109375" style="138" customWidth="1"/>
    <col min="8970" max="8970" width="17.5703125" style="138" customWidth="1"/>
    <col min="8971" max="9216" width="11.42578125" style="138"/>
    <col min="9217" max="9217" width="82.7109375" style="138" customWidth="1"/>
    <col min="9218" max="9218" width="25.28515625" style="138" customWidth="1"/>
    <col min="9219" max="9219" width="24" style="138" customWidth="1"/>
    <col min="9220" max="9220" width="28" style="138" customWidth="1"/>
    <col min="9221" max="9221" width="3.7109375" style="138" customWidth="1"/>
    <col min="9222" max="9222" width="11.140625" style="138" bestFit="1" customWidth="1"/>
    <col min="9223" max="9223" width="11.42578125" style="138" customWidth="1"/>
    <col min="9224" max="9224" width="16.7109375" style="138" customWidth="1"/>
    <col min="9225" max="9225" width="15.7109375" style="138" customWidth="1"/>
    <col min="9226" max="9226" width="17.5703125" style="138" customWidth="1"/>
    <col min="9227" max="9472" width="11.42578125" style="138"/>
    <col min="9473" max="9473" width="82.7109375" style="138" customWidth="1"/>
    <col min="9474" max="9474" width="25.28515625" style="138" customWidth="1"/>
    <col min="9475" max="9475" width="24" style="138" customWidth="1"/>
    <col min="9476" max="9476" width="28" style="138" customWidth="1"/>
    <col min="9477" max="9477" width="3.7109375" style="138" customWidth="1"/>
    <col min="9478" max="9478" width="11.140625" style="138" bestFit="1" customWidth="1"/>
    <col min="9479" max="9479" width="11.42578125" style="138" customWidth="1"/>
    <col min="9480" max="9480" width="16.7109375" style="138" customWidth="1"/>
    <col min="9481" max="9481" width="15.7109375" style="138" customWidth="1"/>
    <col min="9482" max="9482" width="17.5703125" style="138" customWidth="1"/>
    <col min="9483" max="9728" width="11.42578125" style="138"/>
    <col min="9729" max="9729" width="82.7109375" style="138" customWidth="1"/>
    <col min="9730" max="9730" width="25.28515625" style="138" customWidth="1"/>
    <col min="9731" max="9731" width="24" style="138" customWidth="1"/>
    <col min="9732" max="9732" width="28" style="138" customWidth="1"/>
    <col min="9733" max="9733" width="3.7109375" style="138" customWidth="1"/>
    <col min="9734" max="9734" width="11.140625" style="138" bestFit="1" customWidth="1"/>
    <col min="9735" max="9735" width="11.42578125" style="138" customWidth="1"/>
    <col min="9736" max="9736" width="16.7109375" style="138" customWidth="1"/>
    <col min="9737" max="9737" width="15.7109375" style="138" customWidth="1"/>
    <col min="9738" max="9738" width="17.5703125" style="138" customWidth="1"/>
    <col min="9739" max="9984" width="11.42578125" style="138"/>
    <col min="9985" max="9985" width="82.7109375" style="138" customWidth="1"/>
    <col min="9986" max="9986" width="25.28515625" style="138" customWidth="1"/>
    <col min="9987" max="9987" width="24" style="138" customWidth="1"/>
    <col min="9988" max="9988" width="28" style="138" customWidth="1"/>
    <col min="9989" max="9989" width="3.7109375" style="138" customWidth="1"/>
    <col min="9990" max="9990" width="11.140625" style="138" bestFit="1" customWidth="1"/>
    <col min="9991" max="9991" width="11.42578125" style="138" customWidth="1"/>
    <col min="9992" max="9992" width="16.7109375" style="138" customWidth="1"/>
    <col min="9993" max="9993" width="15.7109375" style="138" customWidth="1"/>
    <col min="9994" max="9994" width="17.5703125" style="138" customWidth="1"/>
    <col min="9995" max="10240" width="11.42578125" style="138"/>
    <col min="10241" max="10241" width="82.7109375" style="138" customWidth="1"/>
    <col min="10242" max="10242" width="25.28515625" style="138" customWidth="1"/>
    <col min="10243" max="10243" width="24" style="138" customWidth="1"/>
    <col min="10244" max="10244" width="28" style="138" customWidth="1"/>
    <col min="10245" max="10245" width="3.7109375" style="138" customWidth="1"/>
    <col min="10246" max="10246" width="11.140625" style="138" bestFit="1" customWidth="1"/>
    <col min="10247" max="10247" width="11.42578125" style="138" customWidth="1"/>
    <col min="10248" max="10248" width="16.7109375" style="138" customWidth="1"/>
    <col min="10249" max="10249" width="15.7109375" style="138" customWidth="1"/>
    <col min="10250" max="10250" width="17.5703125" style="138" customWidth="1"/>
    <col min="10251" max="10496" width="11.42578125" style="138"/>
    <col min="10497" max="10497" width="82.7109375" style="138" customWidth="1"/>
    <col min="10498" max="10498" width="25.28515625" style="138" customWidth="1"/>
    <col min="10499" max="10499" width="24" style="138" customWidth="1"/>
    <col min="10500" max="10500" width="28" style="138" customWidth="1"/>
    <col min="10501" max="10501" width="3.7109375" style="138" customWidth="1"/>
    <col min="10502" max="10502" width="11.140625" style="138" bestFit="1" customWidth="1"/>
    <col min="10503" max="10503" width="11.42578125" style="138" customWidth="1"/>
    <col min="10504" max="10504" width="16.7109375" style="138" customWidth="1"/>
    <col min="10505" max="10505" width="15.7109375" style="138" customWidth="1"/>
    <col min="10506" max="10506" width="17.5703125" style="138" customWidth="1"/>
    <col min="10507" max="10752" width="11.42578125" style="138"/>
    <col min="10753" max="10753" width="82.7109375" style="138" customWidth="1"/>
    <col min="10754" max="10754" width="25.28515625" style="138" customWidth="1"/>
    <col min="10755" max="10755" width="24" style="138" customWidth="1"/>
    <col min="10756" max="10756" width="28" style="138" customWidth="1"/>
    <col min="10757" max="10757" width="3.7109375" style="138" customWidth="1"/>
    <col min="10758" max="10758" width="11.140625" style="138" bestFit="1" customWidth="1"/>
    <col min="10759" max="10759" width="11.42578125" style="138" customWidth="1"/>
    <col min="10760" max="10760" width="16.7109375" style="138" customWidth="1"/>
    <col min="10761" max="10761" width="15.7109375" style="138" customWidth="1"/>
    <col min="10762" max="10762" width="17.5703125" style="138" customWidth="1"/>
    <col min="10763" max="11008" width="11.42578125" style="138"/>
    <col min="11009" max="11009" width="82.7109375" style="138" customWidth="1"/>
    <col min="11010" max="11010" width="25.28515625" style="138" customWidth="1"/>
    <col min="11011" max="11011" width="24" style="138" customWidth="1"/>
    <col min="11012" max="11012" width="28" style="138" customWidth="1"/>
    <col min="11013" max="11013" width="3.7109375" style="138" customWidth="1"/>
    <col min="11014" max="11014" width="11.140625" style="138" bestFit="1" customWidth="1"/>
    <col min="11015" max="11015" width="11.42578125" style="138" customWidth="1"/>
    <col min="11016" max="11016" width="16.7109375" style="138" customWidth="1"/>
    <col min="11017" max="11017" width="15.7109375" style="138" customWidth="1"/>
    <col min="11018" max="11018" width="17.5703125" style="138" customWidth="1"/>
    <col min="11019" max="11264" width="11.42578125" style="138"/>
    <col min="11265" max="11265" width="82.7109375" style="138" customWidth="1"/>
    <col min="11266" max="11266" width="25.28515625" style="138" customWidth="1"/>
    <col min="11267" max="11267" width="24" style="138" customWidth="1"/>
    <col min="11268" max="11268" width="28" style="138" customWidth="1"/>
    <col min="11269" max="11269" width="3.7109375" style="138" customWidth="1"/>
    <col min="11270" max="11270" width="11.140625" style="138" bestFit="1" customWidth="1"/>
    <col min="11271" max="11271" width="11.42578125" style="138" customWidth="1"/>
    <col min="11272" max="11272" width="16.7109375" style="138" customWidth="1"/>
    <col min="11273" max="11273" width="15.7109375" style="138" customWidth="1"/>
    <col min="11274" max="11274" width="17.5703125" style="138" customWidth="1"/>
    <col min="11275" max="11520" width="11.42578125" style="138"/>
    <col min="11521" max="11521" width="82.7109375" style="138" customWidth="1"/>
    <col min="11522" max="11522" width="25.28515625" style="138" customWidth="1"/>
    <col min="11523" max="11523" width="24" style="138" customWidth="1"/>
    <col min="11524" max="11524" width="28" style="138" customWidth="1"/>
    <col min="11525" max="11525" width="3.7109375" style="138" customWidth="1"/>
    <col min="11526" max="11526" width="11.140625" style="138" bestFit="1" customWidth="1"/>
    <col min="11527" max="11527" width="11.42578125" style="138" customWidth="1"/>
    <col min="11528" max="11528" width="16.7109375" style="138" customWidth="1"/>
    <col min="11529" max="11529" width="15.7109375" style="138" customWidth="1"/>
    <col min="11530" max="11530" width="17.5703125" style="138" customWidth="1"/>
    <col min="11531" max="11776" width="11.42578125" style="138"/>
    <col min="11777" max="11777" width="82.7109375" style="138" customWidth="1"/>
    <col min="11778" max="11778" width="25.28515625" style="138" customWidth="1"/>
    <col min="11779" max="11779" width="24" style="138" customWidth="1"/>
    <col min="11780" max="11780" width="28" style="138" customWidth="1"/>
    <col min="11781" max="11781" width="3.7109375" style="138" customWidth="1"/>
    <col min="11782" max="11782" width="11.140625" style="138" bestFit="1" customWidth="1"/>
    <col min="11783" max="11783" width="11.42578125" style="138" customWidth="1"/>
    <col min="11784" max="11784" width="16.7109375" style="138" customWidth="1"/>
    <col min="11785" max="11785" width="15.7109375" style="138" customWidth="1"/>
    <col min="11786" max="11786" width="17.5703125" style="138" customWidth="1"/>
    <col min="11787" max="12032" width="11.42578125" style="138"/>
    <col min="12033" max="12033" width="82.7109375" style="138" customWidth="1"/>
    <col min="12034" max="12034" width="25.28515625" style="138" customWidth="1"/>
    <col min="12035" max="12035" width="24" style="138" customWidth="1"/>
    <col min="12036" max="12036" width="28" style="138" customWidth="1"/>
    <col min="12037" max="12037" width="3.7109375" style="138" customWidth="1"/>
    <col min="12038" max="12038" width="11.140625" style="138" bestFit="1" customWidth="1"/>
    <col min="12039" max="12039" width="11.42578125" style="138" customWidth="1"/>
    <col min="12040" max="12040" width="16.7109375" style="138" customWidth="1"/>
    <col min="12041" max="12041" width="15.7109375" style="138" customWidth="1"/>
    <col min="12042" max="12042" width="17.5703125" style="138" customWidth="1"/>
    <col min="12043" max="12288" width="11.42578125" style="138"/>
    <col min="12289" max="12289" width="82.7109375" style="138" customWidth="1"/>
    <col min="12290" max="12290" width="25.28515625" style="138" customWidth="1"/>
    <col min="12291" max="12291" width="24" style="138" customWidth="1"/>
    <col min="12292" max="12292" width="28" style="138" customWidth="1"/>
    <col min="12293" max="12293" width="3.7109375" style="138" customWidth="1"/>
    <col min="12294" max="12294" width="11.140625" style="138" bestFit="1" customWidth="1"/>
    <col min="12295" max="12295" width="11.42578125" style="138" customWidth="1"/>
    <col min="12296" max="12296" width="16.7109375" style="138" customWidth="1"/>
    <col min="12297" max="12297" width="15.7109375" style="138" customWidth="1"/>
    <col min="12298" max="12298" width="17.5703125" style="138" customWidth="1"/>
    <col min="12299" max="12544" width="11.42578125" style="138"/>
    <col min="12545" max="12545" width="82.7109375" style="138" customWidth="1"/>
    <col min="12546" max="12546" width="25.28515625" style="138" customWidth="1"/>
    <col min="12547" max="12547" width="24" style="138" customWidth="1"/>
    <col min="12548" max="12548" width="28" style="138" customWidth="1"/>
    <col min="12549" max="12549" width="3.7109375" style="138" customWidth="1"/>
    <col min="12550" max="12550" width="11.140625" style="138" bestFit="1" customWidth="1"/>
    <col min="12551" max="12551" width="11.42578125" style="138" customWidth="1"/>
    <col min="12552" max="12552" width="16.7109375" style="138" customWidth="1"/>
    <col min="12553" max="12553" width="15.7109375" style="138" customWidth="1"/>
    <col min="12554" max="12554" width="17.5703125" style="138" customWidth="1"/>
    <col min="12555" max="12800" width="11.42578125" style="138"/>
    <col min="12801" max="12801" width="82.7109375" style="138" customWidth="1"/>
    <col min="12802" max="12802" width="25.28515625" style="138" customWidth="1"/>
    <col min="12803" max="12803" width="24" style="138" customWidth="1"/>
    <col min="12804" max="12804" width="28" style="138" customWidth="1"/>
    <col min="12805" max="12805" width="3.7109375" style="138" customWidth="1"/>
    <col min="12806" max="12806" width="11.140625" style="138" bestFit="1" customWidth="1"/>
    <col min="12807" max="12807" width="11.42578125" style="138" customWidth="1"/>
    <col min="12808" max="12808" width="16.7109375" style="138" customWidth="1"/>
    <col min="12809" max="12809" width="15.7109375" style="138" customWidth="1"/>
    <col min="12810" max="12810" width="17.5703125" style="138" customWidth="1"/>
    <col min="12811" max="13056" width="11.42578125" style="138"/>
    <col min="13057" max="13057" width="82.7109375" style="138" customWidth="1"/>
    <col min="13058" max="13058" width="25.28515625" style="138" customWidth="1"/>
    <col min="13059" max="13059" width="24" style="138" customWidth="1"/>
    <col min="13060" max="13060" width="28" style="138" customWidth="1"/>
    <col min="13061" max="13061" width="3.7109375" style="138" customWidth="1"/>
    <col min="13062" max="13062" width="11.140625" style="138" bestFit="1" customWidth="1"/>
    <col min="13063" max="13063" width="11.42578125" style="138" customWidth="1"/>
    <col min="13064" max="13064" width="16.7109375" style="138" customWidth="1"/>
    <col min="13065" max="13065" width="15.7109375" style="138" customWidth="1"/>
    <col min="13066" max="13066" width="17.5703125" style="138" customWidth="1"/>
    <col min="13067" max="13312" width="11.42578125" style="138"/>
    <col min="13313" max="13313" width="82.7109375" style="138" customWidth="1"/>
    <col min="13314" max="13314" width="25.28515625" style="138" customWidth="1"/>
    <col min="13315" max="13315" width="24" style="138" customWidth="1"/>
    <col min="13316" max="13316" width="28" style="138" customWidth="1"/>
    <col min="13317" max="13317" width="3.7109375" style="138" customWidth="1"/>
    <col min="13318" max="13318" width="11.140625" style="138" bestFit="1" customWidth="1"/>
    <col min="13319" max="13319" width="11.42578125" style="138" customWidth="1"/>
    <col min="13320" max="13320" width="16.7109375" style="138" customWidth="1"/>
    <col min="13321" max="13321" width="15.7109375" style="138" customWidth="1"/>
    <col min="13322" max="13322" width="17.5703125" style="138" customWidth="1"/>
    <col min="13323" max="13568" width="11.42578125" style="138"/>
    <col min="13569" max="13569" width="82.7109375" style="138" customWidth="1"/>
    <col min="13570" max="13570" width="25.28515625" style="138" customWidth="1"/>
    <col min="13571" max="13571" width="24" style="138" customWidth="1"/>
    <col min="13572" max="13572" width="28" style="138" customWidth="1"/>
    <col min="13573" max="13573" width="3.7109375" style="138" customWidth="1"/>
    <col min="13574" max="13574" width="11.140625" style="138" bestFit="1" customWidth="1"/>
    <col min="13575" max="13575" width="11.42578125" style="138" customWidth="1"/>
    <col min="13576" max="13576" width="16.7109375" style="138" customWidth="1"/>
    <col min="13577" max="13577" width="15.7109375" style="138" customWidth="1"/>
    <col min="13578" max="13578" width="17.5703125" style="138" customWidth="1"/>
    <col min="13579" max="13824" width="11.42578125" style="138"/>
    <col min="13825" max="13825" width="82.7109375" style="138" customWidth="1"/>
    <col min="13826" max="13826" width="25.28515625" style="138" customWidth="1"/>
    <col min="13827" max="13827" width="24" style="138" customWidth="1"/>
    <col min="13828" max="13828" width="28" style="138" customWidth="1"/>
    <col min="13829" max="13829" width="3.7109375" style="138" customWidth="1"/>
    <col min="13830" max="13830" width="11.140625" style="138" bestFit="1" customWidth="1"/>
    <col min="13831" max="13831" width="11.42578125" style="138" customWidth="1"/>
    <col min="13832" max="13832" width="16.7109375" style="138" customWidth="1"/>
    <col min="13833" max="13833" width="15.7109375" style="138" customWidth="1"/>
    <col min="13834" max="13834" width="17.5703125" style="138" customWidth="1"/>
    <col min="13835" max="14080" width="11.42578125" style="138"/>
    <col min="14081" max="14081" width="82.7109375" style="138" customWidth="1"/>
    <col min="14082" max="14082" width="25.28515625" style="138" customWidth="1"/>
    <col min="14083" max="14083" width="24" style="138" customWidth="1"/>
    <col min="14084" max="14084" width="28" style="138" customWidth="1"/>
    <col min="14085" max="14085" width="3.7109375" style="138" customWidth="1"/>
    <col min="14086" max="14086" width="11.140625" style="138" bestFit="1" customWidth="1"/>
    <col min="14087" max="14087" width="11.42578125" style="138" customWidth="1"/>
    <col min="14088" max="14088" width="16.7109375" style="138" customWidth="1"/>
    <col min="14089" max="14089" width="15.7109375" style="138" customWidth="1"/>
    <col min="14090" max="14090" width="17.5703125" style="138" customWidth="1"/>
    <col min="14091" max="14336" width="11.42578125" style="138"/>
    <col min="14337" max="14337" width="82.7109375" style="138" customWidth="1"/>
    <col min="14338" max="14338" width="25.28515625" style="138" customWidth="1"/>
    <col min="14339" max="14339" width="24" style="138" customWidth="1"/>
    <col min="14340" max="14340" width="28" style="138" customWidth="1"/>
    <col min="14341" max="14341" width="3.7109375" style="138" customWidth="1"/>
    <col min="14342" max="14342" width="11.140625" style="138" bestFit="1" customWidth="1"/>
    <col min="14343" max="14343" width="11.42578125" style="138" customWidth="1"/>
    <col min="14344" max="14344" width="16.7109375" style="138" customWidth="1"/>
    <col min="14345" max="14345" width="15.7109375" style="138" customWidth="1"/>
    <col min="14346" max="14346" width="17.5703125" style="138" customWidth="1"/>
    <col min="14347" max="14592" width="11.42578125" style="138"/>
    <col min="14593" max="14593" width="82.7109375" style="138" customWidth="1"/>
    <col min="14594" max="14594" width="25.28515625" style="138" customWidth="1"/>
    <col min="14595" max="14595" width="24" style="138" customWidth="1"/>
    <col min="14596" max="14596" width="28" style="138" customWidth="1"/>
    <col min="14597" max="14597" width="3.7109375" style="138" customWidth="1"/>
    <col min="14598" max="14598" width="11.140625" style="138" bestFit="1" customWidth="1"/>
    <col min="14599" max="14599" width="11.42578125" style="138" customWidth="1"/>
    <col min="14600" max="14600" width="16.7109375" style="138" customWidth="1"/>
    <col min="14601" max="14601" width="15.7109375" style="138" customWidth="1"/>
    <col min="14602" max="14602" width="17.5703125" style="138" customWidth="1"/>
    <col min="14603" max="14848" width="11.42578125" style="138"/>
    <col min="14849" max="14849" width="82.7109375" style="138" customWidth="1"/>
    <col min="14850" max="14850" width="25.28515625" style="138" customWidth="1"/>
    <col min="14851" max="14851" width="24" style="138" customWidth="1"/>
    <col min="14852" max="14852" width="28" style="138" customWidth="1"/>
    <col min="14853" max="14853" width="3.7109375" style="138" customWidth="1"/>
    <col min="14854" max="14854" width="11.140625" style="138" bestFit="1" customWidth="1"/>
    <col min="14855" max="14855" width="11.42578125" style="138" customWidth="1"/>
    <col min="14856" max="14856" width="16.7109375" style="138" customWidth="1"/>
    <col min="14857" max="14857" width="15.7109375" style="138" customWidth="1"/>
    <col min="14858" max="14858" width="17.5703125" style="138" customWidth="1"/>
    <col min="14859" max="15104" width="11.42578125" style="138"/>
    <col min="15105" max="15105" width="82.7109375" style="138" customWidth="1"/>
    <col min="15106" max="15106" width="25.28515625" style="138" customWidth="1"/>
    <col min="15107" max="15107" width="24" style="138" customWidth="1"/>
    <col min="15108" max="15108" width="28" style="138" customWidth="1"/>
    <col min="15109" max="15109" width="3.7109375" style="138" customWidth="1"/>
    <col min="15110" max="15110" width="11.140625" style="138" bestFit="1" customWidth="1"/>
    <col min="15111" max="15111" width="11.42578125" style="138" customWidth="1"/>
    <col min="15112" max="15112" width="16.7109375" style="138" customWidth="1"/>
    <col min="15113" max="15113" width="15.7109375" style="138" customWidth="1"/>
    <col min="15114" max="15114" width="17.5703125" style="138" customWidth="1"/>
    <col min="15115" max="15360" width="11.42578125" style="138"/>
    <col min="15361" max="15361" width="82.7109375" style="138" customWidth="1"/>
    <col min="15362" max="15362" width="25.28515625" style="138" customWidth="1"/>
    <col min="15363" max="15363" width="24" style="138" customWidth="1"/>
    <col min="15364" max="15364" width="28" style="138" customWidth="1"/>
    <col min="15365" max="15365" width="3.7109375" style="138" customWidth="1"/>
    <col min="15366" max="15366" width="11.140625" style="138" bestFit="1" customWidth="1"/>
    <col min="15367" max="15367" width="11.42578125" style="138" customWidth="1"/>
    <col min="15368" max="15368" width="16.7109375" style="138" customWidth="1"/>
    <col min="15369" max="15369" width="15.7109375" style="138" customWidth="1"/>
    <col min="15370" max="15370" width="17.5703125" style="138" customWidth="1"/>
    <col min="15371" max="15616" width="11.42578125" style="138"/>
    <col min="15617" max="15617" width="82.7109375" style="138" customWidth="1"/>
    <col min="15618" max="15618" width="25.28515625" style="138" customWidth="1"/>
    <col min="15619" max="15619" width="24" style="138" customWidth="1"/>
    <col min="15620" max="15620" width="28" style="138" customWidth="1"/>
    <col min="15621" max="15621" width="3.7109375" style="138" customWidth="1"/>
    <col min="15622" max="15622" width="11.140625" style="138" bestFit="1" customWidth="1"/>
    <col min="15623" max="15623" width="11.42578125" style="138" customWidth="1"/>
    <col min="15624" max="15624" width="16.7109375" style="138" customWidth="1"/>
    <col min="15625" max="15625" width="15.7109375" style="138" customWidth="1"/>
    <col min="15626" max="15626" width="17.5703125" style="138" customWidth="1"/>
    <col min="15627" max="15872" width="11.42578125" style="138"/>
    <col min="15873" max="15873" width="82.7109375" style="138" customWidth="1"/>
    <col min="15874" max="15874" width="25.28515625" style="138" customWidth="1"/>
    <col min="15875" max="15875" width="24" style="138" customWidth="1"/>
    <col min="15876" max="15876" width="28" style="138" customWidth="1"/>
    <col min="15877" max="15877" width="3.7109375" style="138" customWidth="1"/>
    <col min="15878" max="15878" width="11.140625" style="138" bestFit="1" customWidth="1"/>
    <col min="15879" max="15879" width="11.42578125" style="138" customWidth="1"/>
    <col min="15880" max="15880" width="16.7109375" style="138" customWidth="1"/>
    <col min="15881" max="15881" width="15.7109375" style="138" customWidth="1"/>
    <col min="15882" max="15882" width="17.5703125" style="138" customWidth="1"/>
    <col min="15883" max="16128" width="11.42578125" style="138"/>
    <col min="16129" max="16129" width="82.7109375" style="138" customWidth="1"/>
    <col min="16130" max="16130" width="25.28515625" style="138" customWidth="1"/>
    <col min="16131" max="16131" width="24" style="138" customWidth="1"/>
    <col min="16132" max="16132" width="28" style="138" customWidth="1"/>
    <col min="16133" max="16133" width="3.7109375" style="138" customWidth="1"/>
    <col min="16134" max="16134" width="11.140625" style="138" bestFit="1" customWidth="1"/>
    <col min="16135" max="16135" width="11.42578125" style="138" customWidth="1"/>
    <col min="16136" max="16136" width="16.7109375" style="138" customWidth="1"/>
    <col min="16137" max="16137" width="15.7109375" style="138" customWidth="1"/>
    <col min="16138" max="16138" width="17.5703125" style="138" customWidth="1"/>
    <col min="16139" max="16384" width="11.42578125" style="138"/>
  </cols>
  <sheetData>
    <row r="1" spans="1:5" ht="20.25" hidden="1">
      <c r="A1" s="290"/>
      <c r="B1" s="291"/>
      <c r="C1" s="291"/>
      <c r="D1" s="291"/>
      <c r="E1" s="138"/>
    </row>
    <row r="2" spans="1:5" ht="30">
      <c r="A2" s="1448" t="s">
        <v>540</v>
      </c>
      <c r="B2" s="1449"/>
      <c r="C2" s="1449"/>
      <c r="D2" s="1449"/>
      <c r="E2" s="138"/>
    </row>
    <row r="3" spans="1:5" ht="44.25" customHeight="1">
      <c r="A3" s="1448" t="s">
        <v>756</v>
      </c>
      <c r="B3" s="1449"/>
      <c r="C3" s="1449"/>
      <c r="D3" s="1449"/>
      <c r="E3" s="138"/>
    </row>
    <row r="4" spans="1:5" ht="44.25" customHeight="1">
      <c r="A4" s="1448" t="s">
        <v>1411</v>
      </c>
      <c r="B4" s="1449"/>
      <c r="C4" s="1449"/>
      <c r="D4" s="1449"/>
      <c r="E4" s="138"/>
    </row>
    <row r="5" spans="1:5" s="293" customFormat="1" ht="51.75" customHeight="1">
      <c r="A5" s="1450" t="s">
        <v>757</v>
      </c>
      <c r="B5" s="1451"/>
      <c r="C5" s="1451"/>
      <c r="D5" s="1451"/>
    </row>
    <row r="6" spans="1:5" ht="3" customHeight="1">
      <c r="A6" s="294"/>
      <c r="B6" s="295"/>
      <c r="C6" s="295"/>
      <c r="D6" s="295"/>
      <c r="E6" s="138"/>
    </row>
    <row r="7" spans="1:5" ht="11.25" customHeight="1">
      <c r="E7" s="138"/>
    </row>
    <row r="8" spans="1:5" s="297" customFormat="1" ht="30" customHeight="1">
      <c r="A8" s="859"/>
      <c r="B8" s="734" t="s">
        <v>93</v>
      </c>
      <c r="C8" s="734" t="s">
        <v>91</v>
      </c>
      <c r="D8" s="734" t="s">
        <v>564</v>
      </c>
    </row>
    <row r="9" spans="1:5" s="298" customFormat="1" ht="36.75" customHeight="1">
      <c r="A9" s="720" t="s">
        <v>758</v>
      </c>
      <c r="B9" s="721">
        <v>0.11310000000000001</v>
      </c>
      <c r="C9" s="721">
        <v>0.1191</v>
      </c>
      <c r="D9" s="721">
        <v>0.1143</v>
      </c>
    </row>
    <row r="10" spans="1:5" s="293" customFormat="1" ht="36.75" customHeight="1">
      <c r="A10" s="722" t="s">
        <v>759</v>
      </c>
      <c r="B10" s="723">
        <v>561745946.99000001</v>
      </c>
      <c r="C10" s="723">
        <v>161851289.06</v>
      </c>
      <c r="D10" s="723">
        <v>723597236.04999995</v>
      </c>
    </row>
    <row r="11" spans="1:5" s="293" customFormat="1" ht="36.75" customHeight="1">
      <c r="A11" s="722" t="s">
        <v>760</v>
      </c>
      <c r="B11" s="723">
        <v>0</v>
      </c>
      <c r="C11" s="723">
        <v>0</v>
      </c>
      <c r="D11" s="723">
        <v>0</v>
      </c>
    </row>
    <row r="12" spans="1:5" s="299" customFormat="1" ht="36.75" customHeight="1">
      <c r="A12" s="722" t="s">
        <v>761</v>
      </c>
      <c r="B12" s="723">
        <v>44086763.030000001</v>
      </c>
      <c r="C12" s="723">
        <v>44342219.329999998</v>
      </c>
      <c r="D12" s="723">
        <v>88428982.359999999</v>
      </c>
    </row>
    <row r="13" spans="1:5" s="299" customFormat="1" ht="36.75" customHeight="1">
      <c r="A13" s="722" t="s">
        <v>762</v>
      </c>
      <c r="B13" s="723">
        <v>174118030.81</v>
      </c>
      <c r="C13" s="723">
        <v>79383162.769999996</v>
      </c>
      <c r="D13" s="723">
        <v>253501193.58000001</v>
      </c>
    </row>
    <row r="14" spans="1:5" s="299" customFormat="1" ht="36.75" customHeight="1">
      <c r="A14" s="722" t="s">
        <v>763</v>
      </c>
      <c r="B14" s="723">
        <v>477144459.66000003</v>
      </c>
      <c r="C14" s="723">
        <v>428010052.01999998</v>
      </c>
      <c r="D14" s="723">
        <v>905154511.67999995</v>
      </c>
    </row>
    <row r="15" spans="1:5" s="299" customFormat="1" ht="36.75" customHeight="1">
      <c r="A15" s="722" t="s">
        <v>764</v>
      </c>
      <c r="B15" s="723">
        <v>2894702875.6300001</v>
      </c>
      <c r="C15" s="723">
        <v>433133016.57999998</v>
      </c>
      <c r="D15" s="723">
        <v>3327835892.21</v>
      </c>
    </row>
    <row r="16" spans="1:5" s="299" customFormat="1" ht="36.75" customHeight="1">
      <c r="A16" s="724" t="s">
        <v>765</v>
      </c>
      <c r="B16" s="725">
        <v>4151798076.1199999</v>
      </c>
      <c r="C16" s="725">
        <v>1146719739.76</v>
      </c>
      <c r="D16" s="725">
        <v>5298517815.8800001</v>
      </c>
    </row>
    <row r="17" spans="1:4" s="300" customFormat="1" ht="36.75" customHeight="1">
      <c r="A17" s="726" t="s">
        <v>766</v>
      </c>
      <c r="B17" s="723">
        <v>3348437588.3860002</v>
      </c>
      <c r="C17" s="723">
        <v>802700580.84599996</v>
      </c>
      <c r="D17" s="723">
        <v>4151138169.2319999</v>
      </c>
    </row>
    <row r="18" spans="1:4" s="301" customFormat="1" ht="36.75" customHeight="1">
      <c r="A18" s="726" t="s">
        <v>767</v>
      </c>
      <c r="B18" s="723">
        <v>0.80649999999999999</v>
      </c>
      <c r="C18" s="723">
        <v>0.7</v>
      </c>
      <c r="D18" s="723">
        <v>0.78349999999999997</v>
      </c>
    </row>
    <row r="19" spans="1:4" s="299" customFormat="1" ht="36.75" customHeight="1">
      <c r="A19" s="724" t="s">
        <v>768</v>
      </c>
      <c r="B19" s="725">
        <v>334843758.83859998</v>
      </c>
      <c r="C19" s="725">
        <v>80270058.084600002</v>
      </c>
      <c r="D19" s="725">
        <v>415113816.92320001</v>
      </c>
    </row>
    <row r="20" spans="1:4" s="299" customFormat="1" ht="36.75" customHeight="1">
      <c r="A20" s="722" t="s">
        <v>769</v>
      </c>
      <c r="B20" s="723">
        <v>267205074</v>
      </c>
      <c r="C20" s="723">
        <v>91901288</v>
      </c>
      <c r="D20" s="723">
        <v>359106362</v>
      </c>
    </row>
    <row r="21" spans="1:4" s="299" customFormat="1" ht="36.75" customHeight="1">
      <c r="A21" s="722" t="s">
        <v>770</v>
      </c>
      <c r="B21" s="723">
        <v>0</v>
      </c>
      <c r="C21" s="723">
        <v>0</v>
      </c>
      <c r="D21" s="723">
        <v>0</v>
      </c>
    </row>
    <row r="22" spans="1:4" s="299" customFormat="1" ht="36.75" customHeight="1">
      <c r="A22" s="722" t="s">
        <v>771</v>
      </c>
      <c r="B22" s="723">
        <v>0</v>
      </c>
      <c r="C22" s="723">
        <v>0</v>
      </c>
      <c r="D22" s="723">
        <v>0</v>
      </c>
    </row>
    <row r="23" spans="1:4" s="299" customFormat="1" ht="36.75" customHeight="1">
      <c r="A23" s="722" t="s">
        <v>772</v>
      </c>
      <c r="B23" s="723">
        <v>1160</v>
      </c>
      <c r="C23" s="723">
        <v>12245587</v>
      </c>
      <c r="D23" s="723">
        <v>12246747</v>
      </c>
    </row>
    <row r="24" spans="1:4" s="299" customFormat="1" ht="36.75" customHeight="1">
      <c r="A24" s="724" t="s">
        <v>773</v>
      </c>
      <c r="B24" s="725">
        <v>267203914</v>
      </c>
      <c r="C24" s="725">
        <v>79655701</v>
      </c>
      <c r="D24" s="725">
        <v>346859615</v>
      </c>
    </row>
    <row r="25" spans="1:4" s="299" customFormat="1" ht="36.75" customHeight="1">
      <c r="A25" s="722" t="s">
        <v>774</v>
      </c>
      <c r="B25" s="723">
        <v>96319849</v>
      </c>
      <c r="C25" s="723">
        <v>15937690</v>
      </c>
      <c r="D25" s="723">
        <v>112257539</v>
      </c>
    </row>
    <row r="26" spans="1:4" s="299" customFormat="1" ht="36.75" customHeight="1">
      <c r="A26" s="722" t="s">
        <v>775</v>
      </c>
      <c r="B26" s="723">
        <v>0</v>
      </c>
      <c r="C26" s="723">
        <v>0</v>
      </c>
      <c r="D26" s="723">
        <v>0</v>
      </c>
    </row>
    <row r="27" spans="1:4" s="302" customFormat="1" ht="36.75" customHeight="1">
      <c r="A27" s="722" t="s">
        <v>776</v>
      </c>
      <c r="B27" s="723">
        <v>0</v>
      </c>
      <c r="C27" s="723">
        <v>0</v>
      </c>
      <c r="D27" s="723">
        <v>0</v>
      </c>
    </row>
    <row r="28" spans="1:4" s="299" customFormat="1" ht="36.75" customHeight="1">
      <c r="A28" s="722" t="s">
        <v>777</v>
      </c>
      <c r="B28" s="723">
        <v>96319849</v>
      </c>
      <c r="C28" s="723">
        <v>15937690</v>
      </c>
      <c r="D28" s="723">
        <v>112257539</v>
      </c>
    </row>
    <row r="29" spans="1:4" s="303" customFormat="1" ht="36.75" customHeight="1">
      <c r="A29" s="722" t="s">
        <v>778</v>
      </c>
      <c r="B29" s="723">
        <v>15707602</v>
      </c>
      <c r="C29" s="723">
        <v>0</v>
      </c>
      <c r="D29" s="723">
        <v>15707602</v>
      </c>
    </row>
    <row r="30" spans="1:4" s="304" customFormat="1" ht="36.75" customHeight="1">
      <c r="A30" s="722" t="s">
        <v>779</v>
      </c>
      <c r="B30" s="723">
        <v>0</v>
      </c>
      <c r="C30" s="723">
        <v>0</v>
      </c>
      <c r="D30" s="723">
        <v>0</v>
      </c>
    </row>
    <row r="31" spans="1:4" s="299" customFormat="1" ht="36.75" customHeight="1">
      <c r="A31" s="724" t="s">
        <v>780</v>
      </c>
      <c r="B31" s="725">
        <v>112027451</v>
      </c>
      <c r="C31" s="725">
        <v>15937690</v>
      </c>
      <c r="D31" s="725">
        <v>127965141</v>
      </c>
    </row>
    <row r="32" spans="1:4" s="299" customFormat="1" ht="36.75" customHeight="1">
      <c r="A32" s="722" t="s">
        <v>781</v>
      </c>
      <c r="B32" s="723">
        <v>0</v>
      </c>
      <c r="C32" s="723">
        <v>0</v>
      </c>
      <c r="D32" s="723">
        <v>0</v>
      </c>
    </row>
    <row r="33" spans="1:5" s="299" customFormat="1" ht="36.75" customHeight="1">
      <c r="A33" s="722" t="s">
        <v>782</v>
      </c>
      <c r="B33" s="723">
        <v>424644</v>
      </c>
      <c r="C33" s="723">
        <v>0</v>
      </c>
      <c r="D33" s="723">
        <v>424644</v>
      </c>
    </row>
    <row r="34" spans="1:5" s="299" customFormat="1" ht="36.75" customHeight="1">
      <c r="A34" s="724" t="s">
        <v>783</v>
      </c>
      <c r="B34" s="725">
        <v>378806721</v>
      </c>
      <c r="C34" s="725">
        <v>95593391</v>
      </c>
      <c r="D34" s="725">
        <v>474400112</v>
      </c>
    </row>
    <row r="35" spans="1:5" s="293" customFormat="1" ht="36.75" customHeight="1">
      <c r="A35" s="722" t="s">
        <v>784</v>
      </c>
      <c r="B35" s="723">
        <v>43962962.161399998</v>
      </c>
      <c r="C35" s="723">
        <v>15323332.9154</v>
      </c>
      <c r="D35" s="723">
        <v>59286295.076800004</v>
      </c>
    </row>
    <row r="36" spans="1:5" s="305" customFormat="1" ht="46.5" customHeight="1">
      <c r="A36" s="860" t="s">
        <v>785</v>
      </c>
      <c r="B36" s="728">
        <v>0.41760000000000003</v>
      </c>
      <c r="C36" s="728">
        <v>0.1726</v>
      </c>
      <c r="D36" s="728">
        <v>0.36830000000000002</v>
      </c>
    </row>
    <row r="37" spans="1:5" ht="6" customHeight="1" thickBot="1">
      <c r="A37" s="730"/>
      <c r="B37" s="731"/>
      <c r="C37" s="731"/>
      <c r="D37" s="731"/>
      <c r="E37" s="138"/>
    </row>
    <row r="38" spans="1:5" ht="28.5" customHeight="1" thickTop="1">
      <c r="A38" s="1452" t="s">
        <v>786</v>
      </c>
      <c r="B38" s="1452"/>
      <c r="C38" s="1452"/>
      <c r="D38" s="1452"/>
      <c r="E38" s="138"/>
    </row>
    <row r="39" spans="1:5" ht="16.5" customHeight="1">
      <c r="A39" s="732"/>
      <c r="B39" s="111"/>
      <c r="C39" s="111"/>
      <c r="D39" s="111"/>
      <c r="E39" s="138"/>
    </row>
    <row r="40" spans="1:5" ht="15">
      <c r="A40" s="306"/>
      <c r="E40" s="138"/>
    </row>
    <row r="41" spans="1:5">
      <c r="E41" s="138"/>
    </row>
    <row r="42" spans="1:5">
      <c r="B42" s="307"/>
      <c r="C42" s="307"/>
      <c r="D42" s="307"/>
      <c r="E42" s="138"/>
    </row>
    <row r="43" spans="1:5">
      <c r="B43" s="307"/>
      <c r="C43" s="307"/>
      <c r="D43" s="307"/>
      <c r="E43" s="138"/>
    </row>
    <row r="44" spans="1:5">
      <c r="E44" s="138"/>
    </row>
    <row r="45" spans="1:5">
      <c r="E45" s="138"/>
    </row>
    <row r="46" spans="1:5">
      <c r="E46" s="138"/>
    </row>
    <row r="47" spans="1:5">
      <c r="E47" s="138"/>
    </row>
    <row r="48" spans="1:5">
      <c r="E48" s="138"/>
    </row>
    <row r="49" spans="5:5">
      <c r="E49" s="138"/>
    </row>
    <row r="50" spans="5:5">
      <c r="E50" s="138"/>
    </row>
    <row r="51" spans="5:5">
      <c r="E51" s="138"/>
    </row>
    <row r="52" spans="5:5">
      <c r="E52" s="138"/>
    </row>
    <row r="53" spans="5:5">
      <c r="E53" s="138"/>
    </row>
    <row r="54" spans="5:5">
      <c r="E54" s="138"/>
    </row>
    <row r="55" spans="5:5">
      <c r="E55" s="138"/>
    </row>
    <row r="56" spans="5:5">
      <c r="E56" s="138"/>
    </row>
    <row r="57" spans="5:5">
      <c r="E57" s="138"/>
    </row>
    <row r="58" spans="5:5">
      <c r="E58" s="138"/>
    </row>
    <row r="59" spans="5:5">
      <c r="E59" s="138"/>
    </row>
    <row r="60" spans="5:5">
      <c r="E60" s="138"/>
    </row>
    <row r="61" spans="5:5">
      <c r="E61" s="138"/>
    </row>
    <row r="62" spans="5:5">
      <c r="E62" s="138"/>
    </row>
    <row r="63" spans="5:5">
      <c r="E63" s="138"/>
    </row>
    <row r="64" spans="5:5">
      <c r="E64" s="138"/>
    </row>
    <row r="65" spans="5:5">
      <c r="E65" s="138"/>
    </row>
    <row r="66" spans="5:5">
      <c r="E66" s="138"/>
    </row>
    <row r="67" spans="5:5">
      <c r="E67" s="138"/>
    </row>
    <row r="68" spans="5:5">
      <c r="E68" s="138"/>
    </row>
    <row r="69" spans="5:5">
      <c r="E69" s="138"/>
    </row>
    <row r="70" spans="5:5">
      <c r="E70" s="138"/>
    </row>
    <row r="71" spans="5:5">
      <c r="E71" s="138"/>
    </row>
    <row r="72" spans="5:5">
      <c r="E72" s="138"/>
    </row>
    <row r="73" spans="5:5">
      <c r="E73" s="138"/>
    </row>
    <row r="74" spans="5:5">
      <c r="E74" s="138"/>
    </row>
    <row r="75" spans="5:5">
      <c r="E75" s="138"/>
    </row>
    <row r="76" spans="5:5">
      <c r="E76" s="138"/>
    </row>
    <row r="77" spans="5:5">
      <c r="E77" s="138"/>
    </row>
    <row r="78" spans="5:5">
      <c r="E78" s="138"/>
    </row>
    <row r="79" spans="5:5">
      <c r="E79" s="138"/>
    </row>
    <row r="80" spans="5:5">
      <c r="E80" s="138"/>
    </row>
    <row r="81" spans="5:5">
      <c r="E81" s="138"/>
    </row>
    <row r="82" spans="5:5">
      <c r="E82" s="138"/>
    </row>
    <row r="83" spans="5:5">
      <c r="E83" s="138"/>
    </row>
    <row r="84" spans="5:5">
      <c r="E84" s="138"/>
    </row>
    <row r="85" spans="5:5">
      <c r="E85" s="138"/>
    </row>
    <row r="86" spans="5:5">
      <c r="E86" s="138"/>
    </row>
    <row r="87" spans="5:5">
      <c r="E87" s="138"/>
    </row>
    <row r="88" spans="5:5">
      <c r="E88" s="138"/>
    </row>
    <row r="89" spans="5:5">
      <c r="E89" s="138"/>
    </row>
    <row r="90" spans="5:5">
      <c r="E90" s="138"/>
    </row>
    <row r="91" spans="5:5">
      <c r="E91" s="138"/>
    </row>
    <row r="92" spans="5:5">
      <c r="E92" s="138"/>
    </row>
    <row r="93" spans="5:5">
      <c r="E93" s="138"/>
    </row>
    <row r="94" spans="5:5">
      <c r="E94" s="138"/>
    </row>
    <row r="95" spans="5:5">
      <c r="E95" s="138"/>
    </row>
    <row r="96" spans="5:5">
      <c r="E96" s="138"/>
    </row>
    <row r="97" spans="5:5">
      <c r="E97" s="138"/>
    </row>
    <row r="98" spans="5:5">
      <c r="E98" s="138"/>
    </row>
    <row r="99" spans="5:5">
      <c r="E99" s="138"/>
    </row>
    <row r="100" spans="5:5">
      <c r="E100" s="138"/>
    </row>
    <row r="101" spans="5:5">
      <c r="E101" s="138"/>
    </row>
    <row r="102" spans="5:5">
      <c r="E102" s="138"/>
    </row>
    <row r="103" spans="5:5">
      <c r="E103" s="138"/>
    </row>
    <row r="104" spans="5:5">
      <c r="E104" s="138"/>
    </row>
    <row r="105" spans="5:5">
      <c r="E105" s="138"/>
    </row>
    <row r="106" spans="5:5">
      <c r="E106" s="138"/>
    </row>
    <row r="107" spans="5:5">
      <c r="E107" s="138"/>
    </row>
    <row r="108" spans="5:5">
      <c r="E108" s="138"/>
    </row>
    <row r="109" spans="5:5">
      <c r="E109" s="138"/>
    </row>
    <row r="110" spans="5:5">
      <c r="E110" s="138"/>
    </row>
    <row r="111" spans="5:5">
      <c r="E111" s="138"/>
    </row>
    <row r="112" spans="5:5">
      <c r="E112" s="138"/>
    </row>
    <row r="113" spans="5:5">
      <c r="E113" s="138"/>
    </row>
    <row r="114" spans="5:5">
      <c r="E114" s="138"/>
    </row>
    <row r="115" spans="5:5">
      <c r="E115" s="138"/>
    </row>
    <row r="116" spans="5:5">
      <c r="E116" s="138"/>
    </row>
    <row r="117" spans="5:5">
      <c r="E117" s="138"/>
    </row>
    <row r="118" spans="5:5">
      <c r="E118" s="138"/>
    </row>
    <row r="119" spans="5:5">
      <c r="E119" s="138"/>
    </row>
    <row r="120" spans="5:5">
      <c r="E120" s="138"/>
    </row>
    <row r="121" spans="5:5">
      <c r="E121" s="138"/>
    </row>
    <row r="122" spans="5:5">
      <c r="E122" s="138"/>
    </row>
    <row r="123" spans="5:5">
      <c r="E123" s="138"/>
    </row>
    <row r="124" spans="5:5">
      <c r="E124" s="138"/>
    </row>
    <row r="125" spans="5:5">
      <c r="E125" s="138"/>
    </row>
    <row r="126" spans="5:5">
      <c r="E126" s="138"/>
    </row>
    <row r="127" spans="5:5">
      <c r="E127" s="138"/>
    </row>
    <row r="128" spans="5:5">
      <c r="E128" s="138"/>
    </row>
    <row r="129" spans="5:5">
      <c r="E129" s="138"/>
    </row>
    <row r="130" spans="5:5">
      <c r="E130" s="138"/>
    </row>
    <row r="131" spans="5:5">
      <c r="E131" s="138"/>
    </row>
    <row r="132" spans="5:5">
      <c r="E132" s="138"/>
    </row>
    <row r="133" spans="5:5">
      <c r="E133" s="138"/>
    </row>
    <row r="134" spans="5:5">
      <c r="E134" s="138"/>
    </row>
    <row r="135" spans="5:5">
      <c r="E135" s="138"/>
    </row>
    <row r="136" spans="5:5">
      <c r="E136" s="138"/>
    </row>
    <row r="137" spans="5:5">
      <c r="E137" s="138"/>
    </row>
    <row r="138" spans="5:5">
      <c r="E138" s="138"/>
    </row>
    <row r="139" spans="5:5">
      <c r="E139" s="138"/>
    </row>
    <row r="140" spans="5:5">
      <c r="E140" s="138"/>
    </row>
    <row r="141" spans="5:5">
      <c r="E141" s="138"/>
    </row>
    <row r="142" spans="5:5">
      <c r="E142" s="138"/>
    </row>
    <row r="143" spans="5:5">
      <c r="E143" s="138"/>
    </row>
    <row r="144" spans="5:5">
      <c r="E144" s="138"/>
    </row>
    <row r="145" spans="5:5">
      <c r="E145" s="138"/>
    </row>
    <row r="146" spans="5:5">
      <c r="E146" s="138"/>
    </row>
    <row r="147" spans="5:5">
      <c r="E147" s="138"/>
    </row>
    <row r="148" spans="5:5">
      <c r="E148" s="138"/>
    </row>
    <row r="149" spans="5:5">
      <c r="E149" s="138"/>
    </row>
    <row r="150" spans="5:5">
      <c r="E150" s="138"/>
    </row>
    <row r="151" spans="5:5">
      <c r="E151" s="138"/>
    </row>
    <row r="152" spans="5:5">
      <c r="E152" s="138"/>
    </row>
    <row r="153" spans="5:5">
      <c r="E153" s="138"/>
    </row>
    <row r="154" spans="5:5">
      <c r="E154" s="138"/>
    </row>
    <row r="155" spans="5:5">
      <c r="E155" s="138"/>
    </row>
    <row r="156" spans="5:5">
      <c r="E156" s="138"/>
    </row>
    <row r="157" spans="5:5">
      <c r="E157" s="138"/>
    </row>
    <row r="158" spans="5:5">
      <c r="E158" s="138"/>
    </row>
    <row r="159" spans="5:5">
      <c r="E159" s="138"/>
    </row>
    <row r="160" spans="5:5">
      <c r="E160" s="138"/>
    </row>
    <row r="161" spans="5:5">
      <c r="E161" s="138"/>
    </row>
    <row r="162" spans="5:5">
      <c r="E162" s="138"/>
    </row>
    <row r="163" spans="5:5">
      <c r="E163" s="138"/>
    </row>
    <row r="164" spans="5:5">
      <c r="E164" s="138"/>
    </row>
    <row r="165" spans="5:5">
      <c r="E165" s="138"/>
    </row>
    <row r="166" spans="5:5">
      <c r="E166" s="138"/>
    </row>
    <row r="167" spans="5:5">
      <c r="E167" s="138"/>
    </row>
    <row r="168" spans="5:5">
      <c r="E168" s="138"/>
    </row>
    <row r="169" spans="5:5">
      <c r="E169" s="138"/>
    </row>
    <row r="170" spans="5:5">
      <c r="E170" s="138"/>
    </row>
    <row r="171" spans="5:5">
      <c r="E171" s="138"/>
    </row>
    <row r="172" spans="5:5">
      <c r="E172" s="138"/>
    </row>
    <row r="173" spans="5:5">
      <c r="E173" s="138"/>
    </row>
    <row r="174" spans="5:5">
      <c r="E174" s="138"/>
    </row>
    <row r="175" spans="5:5">
      <c r="E175" s="138"/>
    </row>
    <row r="176" spans="5:5">
      <c r="E176" s="138"/>
    </row>
    <row r="177" spans="5:5">
      <c r="E177" s="138"/>
    </row>
    <row r="178" spans="5:5">
      <c r="E178" s="138"/>
    </row>
    <row r="179" spans="5:5">
      <c r="E179" s="138"/>
    </row>
    <row r="180" spans="5:5">
      <c r="E180" s="138"/>
    </row>
    <row r="181" spans="5:5">
      <c r="E181" s="138"/>
    </row>
    <row r="182" spans="5:5">
      <c r="E182" s="138"/>
    </row>
    <row r="183" spans="5:5">
      <c r="E183" s="138"/>
    </row>
    <row r="184" spans="5:5">
      <c r="E184" s="138"/>
    </row>
    <row r="185" spans="5:5">
      <c r="E185" s="138"/>
    </row>
    <row r="186" spans="5:5">
      <c r="E186" s="138"/>
    </row>
    <row r="187" spans="5:5">
      <c r="E187" s="138"/>
    </row>
    <row r="188" spans="5:5">
      <c r="E188" s="138"/>
    </row>
    <row r="189" spans="5:5">
      <c r="E189" s="138"/>
    </row>
    <row r="190" spans="5:5">
      <c r="E190" s="138"/>
    </row>
    <row r="191" spans="5:5">
      <c r="E191" s="138"/>
    </row>
    <row r="192" spans="5:5">
      <c r="E192" s="138"/>
    </row>
    <row r="193" spans="5:5">
      <c r="E193" s="138"/>
    </row>
    <row r="194" spans="5:5">
      <c r="E194" s="138"/>
    </row>
    <row r="195" spans="5:5">
      <c r="E195" s="138"/>
    </row>
    <row r="196" spans="5:5">
      <c r="E196" s="138"/>
    </row>
    <row r="197" spans="5:5">
      <c r="E197" s="138"/>
    </row>
    <row r="198" spans="5:5">
      <c r="E198" s="138"/>
    </row>
    <row r="199" spans="5:5">
      <c r="E199" s="138"/>
    </row>
    <row r="200" spans="5:5">
      <c r="E200" s="138"/>
    </row>
  </sheetData>
  <mergeCells count="5">
    <mergeCell ref="A2:D2"/>
    <mergeCell ref="A3:D3"/>
    <mergeCell ref="A4:D4"/>
    <mergeCell ref="A5:D5"/>
    <mergeCell ref="A38:D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F645"/>
  <sheetViews>
    <sheetView zoomScaleNormal="100" workbookViewId="0">
      <selection activeCell="E8" sqref="E8"/>
    </sheetView>
  </sheetViews>
  <sheetFormatPr defaultColWidth="11.42578125" defaultRowHeight="12.75"/>
  <cols>
    <col min="1" max="1" width="71.28515625" style="120" customWidth="1"/>
    <col min="2" max="2" width="12.42578125" style="137" customWidth="1"/>
    <col min="3" max="3" width="10.7109375" style="137" customWidth="1"/>
    <col min="4" max="4" width="17.85546875" style="137" customWidth="1"/>
    <col min="5" max="5" width="10" style="137" customWidth="1"/>
    <col min="6" max="6" width="2.5703125" style="323" customWidth="1"/>
    <col min="7" max="256" width="11.42578125" style="138"/>
    <col min="257" max="257" width="38.28515625" style="138" customWidth="1"/>
    <col min="258" max="258" width="13.85546875" style="138" customWidth="1"/>
    <col min="259" max="259" width="13.7109375" style="138" customWidth="1"/>
    <col min="260" max="260" width="17.28515625" style="138" customWidth="1"/>
    <col min="261" max="261" width="12.140625" style="138" customWidth="1"/>
    <col min="262" max="262" width="2.5703125" style="138" customWidth="1"/>
    <col min="263" max="512" width="11.42578125" style="138"/>
    <col min="513" max="513" width="38.28515625" style="138" customWidth="1"/>
    <col min="514" max="514" width="13.85546875" style="138" customWidth="1"/>
    <col min="515" max="515" width="13.7109375" style="138" customWidth="1"/>
    <col min="516" max="516" width="17.28515625" style="138" customWidth="1"/>
    <col min="517" max="517" width="12.140625" style="138" customWidth="1"/>
    <col min="518" max="518" width="2.5703125" style="138" customWidth="1"/>
    <col min="519" max="768" width="11.42578125" style="138"/>
    <col min="769" max="769" width="38.28515625" style="138" customWidth="1"/>
    <col min="770" max="770" width="13.85546875" style="138" customWidth="1"/>
    <col min="771" max="771" width="13.7109375" style="138" customWidth="1"/>
    <col min="772" max="772" width="17.28515625" style="138" customWidth="1"/>
    <col min="773" max="773" width="12.140625" style="138" customWidth="1"/>
    <col min="774" max="774" width="2.5703125" style="138" customWidth="1"/>
    <col min="775" max="1024" width="11.42578125" style="138"/>
    <col min="1025" max="1025" width="38.28515625" style="138" customWidth="1"/>
    <col min="1026" max="1026" width="13.85546875" style="138" customWidth="1"/>
    <col min="1027" max="1027" width="13.7109375" style="138" customWidth="1"/>
    <col min="1028" max="1028" width="17.28515625" style="138" customWidth="1"/>
    <col min="1029" max="1029" width="12.140625" style="138" customWidth="1"/>
    <col min="1030" max="1030" width="2.5703125" style="138" customWidth="1"/>
    <col min="1031" max="1280" width="11.42578125" style="138"/>
    <col min="1281" max="1281" width="38.28515625" style="138" customWidth="1"/>
    <col min="1282" max="1282" width="13.85546875" style="138" customWidth="1"/>
    <col min="1283" max="1283" width="13.7109375" style="138" customWidth="1"/>
    <col min="1284" max="1284" width="17.28515625" style="138" customWidth="1"/>
    <col min="1285" max="1285" width="12.140625" style="138" customWidth="1"/>
    <col min="1286" max="1286" width="2.5703125" style="138" customWidth="1"/>
    <col min="1287" max="1536" width="11.42578125" style="138"/>
    <col min="1537" max="1537" width="38.28515625" style="138" customWidth="1"/>
    <col min="1538" max="1538" width="13.85546875" style="138" customWidth="1"/>
    <col min="1539" max="1539" width="13.7109375" style="138" customWidth="1"/>
    <col min="1540" max="1540" width="17.28515625" style="138" customWidth="1"/>
    <col min="1541" max="1541" width="12.140625" style="138" customWidth="1"/>
    <col min="1542" max="1542" width="2.5703125" style="138" customWidth="1"/>
    <col min="1543" max="1792" width="11.42578125" style="138"/>
    <col min="1793" max="1793" width="38.28515625" style="138" customWidth="1"/>
    <col min="1794" max="1794" width="13.85546875" style="138" customWidth="1"/>
    <col min="1795" max="1795" width="13.7109375" style="138" customWidth="1"/>
    <col min="1796" max="1796" width="17.28515625" style="138" customWidth="1"/>
    <col min="1797" max="1797" width="12.140625" style="138" customWidth="1"/>
    <col min="1798" max="1798" width="2.5703125" style="138" customWidth="1"/>
    <col min="1799" max="2048" width="11.42578125" style="138"/>
    <col min="2049" max="2049" width="38.28515625" style="138" customWidth="1"/>
    <col min="2050" max="2050" width="13.85546875" style="138" customWidth="1"/>
    <col min="2051" max="2051" width="13.7109375" style="138" customWidth="1"/>
    <col min="2052" max="2052" width="17.28515625" style="138" customWidth="1"/>
    <col min="2053" max="2053" width="12.140625" style="138" customWidth="1"/>
    <col min="2054" max="2054" width="2.5703125" style="138" customWidth="1"/>
    <col min="2055" max="2304" width="11.42578125" style="138"/>
    <col min="2305" max="2305" width="38.28515625" style="138" customWidth="1"/>
    <col min="2306" max="2306" width="13.85546875" style="138" customWidth="1"/>
    <col min="2307" max="2307" width="13.7109375" style="138" customWidth="1"/>
    <col min="2308" max="2308" width="17.28515625" style="138" customWidth="1"/>
    <col min="2309" max="2309" width="12.140625" style="138" customWidth="1"/>
    <col min="2310" max="2310" width="2.5703125" style="138" customWidth="1"/>
    <col min="2311" max="2560" width="11.42578125" style="138"/>
    <col min="2561" max="2561" width="38.28515625" style="138" customWidth="1"/>
    <col min="2562" max="2562" width="13.85546875" style="138" customWidth="1"/>
    <col min="2563" max="2563" width="13.7109375" style="138" customWidth="1"/>
    <col min="2564" max="2564" width="17.28515625" style="138" customWidth="1"/>
    <col min="2565" max="2565" width="12.140625" style="138" customWidth="1"/>
    <col min="2566" max="2566" width="2.5703125" style="138" customWidth="1"/>
    <col min="2567" max="2816" width="11.42578125" style="138"/>
    <col min="2817" max="2817" width="38.28515625" style="138" customWidth="1"/>
    <col min="2818" max="2818" width="13.85546875" style="138" customWidth="1"/>
    <col min="2819" max="2819" width="13.7109375" style="138" customWidth="1"/>
    <col min="2820" max="2820" width="17.28515625" style="138" customWidth="1"/>
    <col min="2821" max="2821" width="12.140625" style="138" customWidth="1"/>
    <col min="2822" max="2822" width="2.5703125" style="138" customWidth="1"/>
    <col min="2823" max="3072" width="11.42578125" style="138"/>
    <col min="3073" max="3073" width="38.28515625" style="138" customWidth="1"/>
    <col min="3074" max="3074" width="13.85546875" style="138" customWidth="1"/>
    <col min="3075" max="3075" width="13.7109375" style="138" customWidth="1"/>
    <col min="3076" max="3076" width="17.28515625" style="138" customWidth="1"/>
    <col min="3077" max="3077" width="12.140625" style="138" customWidth="1"/>
    <col min="3078" max="3078" width="2.5703125" style="138" customWidth="1"/>
    <col min="3079" max="3328" width="11.42578125" style="138"/>
    <col min="3329" max="3329" width="38.28515625" style="138" customWidth="1"/>
    <col min="3330" max="3330" width="13.85546875" style="138" customWidth="1"/>
    <col min="3331" max="3331" width="13.7109375" style="138" customWidth="1"/>
    <col min="3332" max="3332" width="17.28515625" style="138" customWidth="1"/>
    <col min="3333" max="3333" width="12.140625" style="138" customWidth="1"/>
    <col min="3334" max="3334" width="2.5703125" style="138" customWidth="1"/>
    <col min="3335" max="3584" width="11.42578125" style="138"/>
    <col min="3585" max="3585" width="38.28515625" style="138" customWidth="1"/>
    <col min="3586" max="3586" width="13.85546875" style="138" customWidth="1"/>
    <col min="3587" max="3587" width="13.7109375" style="138" customWidth="1"/>
    <col min="3588" max="3588" width="17.28515625" style="138" customWidth="1"/>
    <col min="3589" max="3589" width="12.140625" style="138" customWidth="1"/>
    <col min="3590" max="3590" width="2.5703125" style="138" customWidth="1"/>
    <col min="3591" max="3840" width="11.42578125" style="138"/>
    <col min="3841" max="3841" width="38.28515625" style="138" customWidth="1"/>
    <col min="3842" max="3842" width="13.85546875" style="138" customWidth="1"/>
    <col min="3843" max="3843" width="13.7109375" style="138" customWidth="1"/>
    <col min="3844" max="3844" width="17.28515625" style="138" customWidth="1"/>
    <col min="3845" max="3845" width="12.140625" style="138" customWidth="1"/>
    <col min="3846" max="3846" width="2.5703125" style="138" customWidth="1"/>
    <col min="3847" max="4096" width="11.42578125" style="138"/>
    <col min="4097" max="4097" width="38.28515625" style="138" customWidth="1"/>
    <col min="4098" max="4098" width="13.85546875" style="138" customWidth="1"/>
    <col min="4099" max="4099" width="13.7109375" style="138" customWidth="1"/>
    <col min="4100" max="4100" width="17.28515625" style="138" customWidth="1"/>
    <col min="4101" max="4101" width="12.140625" style="138" customWidth="1"/>
    <col min="4102" max="4102" width="2.5703125" style="138" customWidth="1"/>
    <col min="4103" max="4352" width="11.42578125" style="138"/>
    <col min="4353" max="4353" width="38.28515625" style="138" customWidth="1"/>
    <col min="4354" max="4354" width="13.85546875" style="138" customWidth="1"/>
    <col min="4355" max="4355" width="13.7109375" style="138" customWidth="1"/>
    <col min="4356" max="4356" width="17.28515625" style="138" customWidth="1"/>
    <col min="4357" max="4357" width="12.140625" style="138" customWidth="1"/>
    <col min="4358" max="4358" width="2.5703125" style="138" customWidth="1"/>
    <col min="4359" max="4608" width="11.42578125" style="138"/>
    <col min="4609" max="4609" width="38.28515625" style="138" customWidth="1"/>
    <col min="4610" max="4610" width="13.85546875" style="138" customWidth="1"/>
    <col min="4611" max="4611" width="13.7109375" style="138" customWidth="1"/>
    <col min="4612" max="4612" width="17.28515625" style="138" customWidth="1"/>
    <col min="4613" max="4613" width="12.140625" style="138" customWidth="1"/>
    <col min="4614" max="4614" width="2.5703125" style="138" customWidth="1"/>
    <col min="4615" max="4864" width="11.42578125" style="138"/>
    <col min="4865" max="4865" width="38.28515625" style="138" customWidth="1"/>
    <col min="4866" max="4866" width="13.85546875" style="138" customWidth="1"/>
    <col min="4867" max="4867" width="13.7109375" style="138" customWidth="1"/>
    <col min="4868" max="4868" width="17.28515625" style="138" customWidth="1"/>
    <col min="4869" max="4869" width="12.140625" style="138" customWidth="1"/>
    <col min="4870" max="4870" width="2.5703125" style="138" customWidth="1"/>
    <col min="4871" max="5120" width="11.42578125" style="138"/>
    <col min="5121" max="5121" width="38.28515625" style="138" customWidth="1"/>
    <col min="5122" max="5122" width="13.85546875" style="138" customWidth="1"/>
    <col min="5123" max="5123" width="13.7109375" style="138" customWidth="1"/>
    <col min="5124" max="5124" width="17.28515625" style="138" customWidth="1"/>
    <col min="5125" max="5125" width="12.140625" style="138" customWidth="1"/>
    <col min="5126" max="5126" width="2.5703125" style="138" customWidth="1"/>
    <col min="5127" max="5376" width="11.42578125" style="138"/>
    <col min="5377" max="5377" width="38.28515625" style="138" customWidth="1"/>
    <col min="5378" max="5378" width="13.85546875" style="138" customWidth="1"/>
    <col min="5379" max="5379" width="13.7109375" style="138" customWidth="1"/>
    <col min="5380" max="5380" width="17.28515625" style="138" customWidth="1"/>
    <col min="5381" max="5381" width="12.140625" style="138" customWidth="1"/>
    <col min="5382" max="5382" width="2.5703125" style="138" customWidth="1"/>
    <col min="5383" max="5632" width="11.42578125" style="138"/>
    <col min="5633" max="5633" width="38.28515625" style="138" customWidth="1"/>
    <col min="5634" max="5634" width="13.85546875" style="138" customWidth="1"/>
    <col min="5635" max="5635" width="13.7109375" style="138" customWidth="1"/>
    <col min="5636" max="5636" width="17.28515625" style="138" customWidth="1"/>
    <col min="5637" max="5637" width="12.140625" style="138" customWidth="1"/>
    <col min="5638" max="5638" width="2.5703125" style="138" customWidth="1"/>
    <col min="5639" max="5888" width="11.42578125" style="138"/>
    <col min="5889" max="5889" width="38.28515625" style="138" customWidth="1"/>
    <col min="5890" max="5890" width="13.85546875" style="138" customWidth="1"/>
    <col min="5891" max="5891" width="13.7109375" style="138" customWidth="1"/>
    <col min="5892" max="5892" width="17.28515625" style="138" customWidth="1"/>
    <col min="5893" max="5893" width="12.140625" style="138" customWidth="1"/>
    <col min="5894" max="5894" width="2.5703125" style="138" customWidth="1"/>
    <col min="5895" max="6144" width="11.42578125" style="138"/>
    <col min="6145" max="6145" width="38.28515625" style="138" customWidth="1"/>
    <col min="6146" max="6146" width="13.85546875" style="138" customWidth="1"/>
    <col min="6147" max="6147" width="13.7109375" style="138" customWidth="1"/>
    <col min="6148" max="6148" width="17.28515625" style="138" customWidth="1"/>
    <col min="6149" max="6149" width="12.140625" style="138" customWidth="1"/>
    <col min="6150" max="6150" width="2.5703125" style="138" customWidth="1"/>
    <col min="6151" max="6400" width="11.42578125" style="138"/>
    <col min="6401" max="6401" width="38.28515625" style="138" customWidth="1"/>
    <col min="6402" max="6402" width="13.85546875" style="138" customWidth="1"/>
    <col min="6403" max="6403" width="13.7109375" style="138" customWidth="1"/>
    <col min="6404" max="6404" width="17.28515625" style="138" customWidth="1"/>
    <col min="6405" max="6405" width="12.140625" style="138" customWidth="1"/>
    <col min="6406" max="6406" width="2.5703125" style="138" customWidth="1"/>
    <col min="6407" max="6656" width="11.42578125" style="138"/>
    <col min="6657" max="6657" width="38.28515625" style="138" customWidth="1"/>
    <col min="6658" max="6658" width="13.85546875" style="138" customWidth="1"/>
    <col min="6659" max="6659" width="13.7109375" style="138" customWidth="1"/>
    <col min="6660" max="6660" width="17.28515625" style="138" customWidth="1"/>
    <col min="6661" max="6661" width="12.140625" style="138" customWidth="1"/>
    <col min="6662" max="6662" width="2.5703125" style="138" customWidth="1"/>
    <col min="6663" max="6912" width="11.42578125" style="138"/>
    <col min="6913" max="6913" width="38.28515625" style="138" customWidth="1"/>
    <col min="6914" max="6914" width="13.85546875" style="138" customWidth="1"/>
    <col min="6915" max="6915" width="13.7109375" style="138" customWidth="1"/>
    <col min="6916" max="6916" width="17.28515625" style="138" customWidth="1"/>
    <col min="6917" max="6917" width="12.140625" style="138" customWidth="1"/>
    <col min="6918" max="6918" width="2.5703125" style="138" customWidth="1"/>
    <col min="6919" max="7168" width="11.42578125" style="138"/>
    <col min="7169" max="7169" width="38.28515625" style="138" customWidth="1"/>
    <col min="7170" max="7170" width="13.85546875" style="138" customWidth="1"/>
    <col min="7171" max="7171" width="13.7109375" style="138" customWidth="1"/>
    <col min="7172" max="7172" width="17.28515625" style="138" customWidth="1"/>
    <col min="7173" max="7173" width="12.140625" style="138" customWidth="1"/>
    <col min="7174" max="7174" width="2.5703125" style="138" customWidth="1"/>
    <col min="7175" max="7424" width="11.42578125" style="138"/>
    <col min="7425" max="7425" width="38.28515625" style="138" customWidth="1"/>
    <col min="7426" max="7426" width="13.85546875" style="138" customWidth="1"/>
    <col min="7427" max="7427" width="13.7109375" style="138" customWidth="1"/>
    <col min="7428" max="7428" width="17.28515625" style="138" customWidth="1"/>
    <col min="7429" max="7429" width="12.140625" style="138" customWidth="1"/>
    <col min="7430" max="7430" width="2.5703125" style="138" customWidth="1"/>
    <col min="7431" max="7680" width="11.42578125" style="138"/>
    <col min="7681" max="7681" width="38.28515625" style="138" customWidth="1"/>
    <col min="7682" max="7682" width="13.85546875" style="138" customWidth="1"/>
    <col min="7683" max="7683" width="13.7109375" style="138" customWidth="1"/>
    <col min="7684" max="7684" width="17.28515625" style="138" customWidth="1"/>
    <col min="7685" max="7685" width="12.140625" style="138" customWidth="1"/>
    <col min="7686" max="7686" width="2.5703125" style="138" customWidth="1"/>
    <col min="7687" max="7936" width="11.42578125" style="138"/>
    <col min="7937" max="7937" width="38.28515625" style="138" customWidth="1"/>
    <col min="7938" max="7938" width="13.85546875" style="138" customWidth="1"/>
    <col min="7939" max="7939" width="13.7109375" style="138" customWidth="1"/>
    <col min="7940" max="7940" width="17.28515625" style="138" customWidth="1"/>
    <col min="7941" max="7941" width="12.140625" style="138" customWidth="1"/>
    <col min="7942" max="7942" width="2.5703125" style="138" customWidth="1"/>
    <col min="7943" max="8192" width="11.42578125" style="138"/>
    <col min="8193" max="8193" width="38.28515625" style="138" customWidth="1"/>
    <col min="8194" max="8194" width="13.85546875" style="138" customWidth="1"/>
    <col min="8195" max="8195" width="13.7109375" style="138" customWidth="1"/>
    <col min="8196" max="8196" width="17.28515625" style="138" customWidth="1"/>
    <col min="8197" max="8197" width="12.140625" style="138" customWidth="1"/>
    <col min="8198" max="8198" width="2.5703125" style="138" customWidth="1"/>
    <col min="8199" max="8448" width="11.42578125" style="138"/>
    <col min="8449" max="8449" width="38.28515625" style="138" customWidth="1"/>
    <col min="8450" max="8450" width="13.85546875" style="138" customWidth="1"/>
    <col min="8451" max="8451" width="13.7109375" style="138" customWidth="1"/>
    <col min="8452" max="8452" width="17.28515625" style="138" customWidth="1"/>
    <col min="8453" max="8453" width="12.140625" style="138" customWidth="1"/>
    <col min="8454" max="8454" width="2.5703125" style="138" customWidth="1"/>
    <col min="8455" max="8704" width="11.42578125" style="138"/>
    <col min="8705" max="8705" width="38.28515625" style="138" customWidth="1"/>
    <col min="8706" max="8706" width="13.85546875" style="138" customWidth="1"/>
    <col min="8707" max="8707" width="13.7109375" style="138" customWidth="1"/>
    <col min="8708" max="8708" width="17.28515625" style="138" customWidth="1"/>
    <col min="8709" max="8709" width="12.140625" style="138" customWidth="1"/>
    <col min="8710" max="8710" width="2.5703125" style="138" customWidth="1"/>
    <col min="8711" max="8960" width="11.42578125" style="138"/>
    <col min="8961" max="8961" width="38.28515625" style="138" customWidth="1"/>
    <col min="8962" max="8962" width="13.85546875" style="138" customWidth="1"/>
    <col min="8963" max="8963" width="13.7109375" style="138" customWidth="1"/>
    <col min="8964" max="8964" width="17.28515625" style="138" customWidth="1"/>
    <col min="8965" max="8965" width="12.140625" style="138" customWidth="1"/>
    <col min="8966" max="8966" width="2.5703125" style="138" customWidth="1"/>
    <col min="8967" max="9216" width="11.42578125" style="138"/>
    <col min="9217" max="9217" width="38.28515625" style="138" customWidth="1"/>
    <col min="9218" max="9218" width="13.85546875" style="138" customWidth="1"/>
    <col min="9219" max="9219" width="13.7109375" style="138" customWidth="1"/>
    <col min="9220" max="9220" width="17.28515625" style="138" customWidth="1"/>
    <col min="9221" max="9221" width="12.140625" style="138" customWidth="1"/>
    <col min="9222" max="9222" width="2.5703125" style="138" customWidth="1"/>
    <col min="9223" max="9472" width="11.42578125" style="138"/>
    <col min="9473" max="9473" width="38.28515625" style="138" customWidth="1"/>
    <col min="9474" max="9474" width="13.85546875" style="138" customWidth="1"/>
    <col min="9475" max="9475" width="13.7109375" style="138" customWidth="1"/>
    <col min="9476" max="9476" width="17.28515625" style="138" customWidth="1"/>
    <col min="9477" max="9477" width="12.140625" style="138" customWidth="1"/>
    <col min="9478" max="9478" width="2.5703125" style="138" customWidth="1"/>
    <col min="9479" max="9728" width="11.42578125" style="138"/>
    <col min="9729" max="9729" width="38.28515625" style="138" customWidth="1"/>
    <col min="9730" max="9730" width="13.85546875" style="138" customWidth="1"/>
    <col min="9731" max="9731" width="13.7109375" style="138" customWidth="1"/>
    <col min="9732" max="9732" width="17.28515625" style="138" customWidth="1"/>
    <col min="9733" max="9733" width="12.140625" style="138" customWidth="1"/>
    <col min="9734" max="9734" width="2.5703125" style="138" customWidth="1"/>
    <col min="9735" max="9984" width="11.42578125" style="138"/>
    <col min="9985" max="9985" width="38.28515625" style="138" customWidth="1"/>
    <col min="9986" max="9986" width="13.85546875" style="138" customWidth="1"/>
    <col min="9987" max="9987" width="13.7109375" style="138" customWidth="1"/>
    <col min="9988" max="9988" width="17.28515625" style="138" customWidth="1"/>
    <col min="9989" max="9989" width="12.140625" style="138" customWidth="1"/>
    <col min="9990" max="9990" width="2.5703125" style="138" customWidth="1"/>
    <col min="9991" max="10240" width="11.42578125" style="138"/>
    <col min="10241" max="10241" width="38.28515625" style="138" customWidth="1"/>
    <col min="10242" max="10242" width="13.85546875" style="138" customWidth="1"/>
    <col min="10243" max="10243" width="13.7109375" style="138" customWidth="1"/>
    <col min="10244" max="10244" width="17.28515625" style="138" customWidth="1"/>
    <col min="10245" max="10245" width="12.140625" style="138" customWidth="1"/>
    <col min="10246" max="10246" width="2.5703125" style="138" customWidth="1"/>
    <col min="10247" max="10496" width="11.42578125" style="138"/>
    <col min="10497" max="10497" width="38.28515625" style="138" customWidth="1"/>
    <col min="10498" max="10498" width="13.85546875" style="138" customWidth="1"/>
    <col min="10499" max="10499" width="13.7109375" style="138" customWidth="1"/>
    <col min="10500" max="10500" width="17.28515625" style="138" customWidth="1"/>
    <col min="10501" max="10501" width="12.140625" style="138" customWidth="1"/>
    <col min="10502" max="10502" width="2.5703125" style="138" customWidth="1"/>
    <col min="10503" max="10752" width="11.42578125" style="138"/>
    <col min="10753" max="10753" width="38.28515625" style="138" customWidth="1"/>
    <col min="10754" max="10754" width="13.85546875" style="138" customWidth="1"/>
    <col min="10755" max="10755" width="13.7109375" style="138" customWidth="1"/>
    <col min="10756" max="10756" width="17.28515625" style="138" customWidth="1"/>
    <col min="10757" max="10757" width="12.140625" style="138" customWidth="1"/>
    <col min="10758" max="10758" width="2.5703125" style="138" customWidth="1"/>
    <col min="10759" max="11008" width="11.42578125" style="138"/>
    <col min="11009" max="11009" width="38.28515625" style="138" customWidth="1"/>
    <col min="11010" max="11010" width="13.85546875" style="138" customWidth="1"/>
    <col min="11011" max="11011" width="13.7109375" style="138" customWidth="1"/>
    <col min="11012" max="11012" width="17.28515625" style="138" customWidth="1"/>
    <col min="11013" max="11013" width="12.140625" style="138" customWidth="1"/>
    <col min="11014" max="11014" width="2.5703125" style="138" customWidth="1"/>
    <col min="11015" max="11264" width="11.42578125" style="138"/>
    <col min="11265" max="11265" width="38.28515625" style="138" customWidth="1"/>
    <col min="11266" max="11266" width="13.85546875" style="138" customWidth="1"/>
    <col min="11267" max="11267" width="13.7109375" style="138" customWidth="1"/>
    <col min="11268" max="11268" width="17.28515625" style="138" customWidth="1"/>
    <col min="11269" max="11269" width="12.140625" style="138" customWidth="1"/>
    <col min="11270" max="11270" width="2.5703125" style="138" customWidth="1"/>
    <col min="11271" max="11520" width="11.42578125" style="138"/>
    <col min="11521" max="11521" width="38.28515625" style="138" customWidth="1"/>
    <col min="11522" max="11522" width="13.85546875" style="138" customWidth="1"/>
    <col min="11523" max="11523" width="13.7109375" style="138" customWidth="1"/>
    <col min="11524" max="11524" width="17.28515625" style="138" customWidth="1"/>
    <col min="11525" max="11525" width="12.140625" style="138" customWidth="1"/>
    <col min="11526" max="11526" width="2.5703125" style="138" customWidth="1"/>
    <col min="11527" max="11776" width="11.42578125" style="138"/>
    <col min="11777" max="11777" width="38.28515625" style="138" customWidth="1"/>
    <col min="11778" max="11778" width="13.85546875" style="138" customWidth="1"/>
    <col min="11779" max="11779" width="13.7109375" style="138" customWidth="1"/>
    <col min="11780" max="11780" width="17.28515625" style="138" customWidth="1"/>
    <col min="11781" max="11781" width="12.140625" style="138" customWidth="1"/>
    <col min="11782" max="11782" width="2.5703125" style="138" customWidth="1"/>
    <col min="11783" max="12032" width="11.42578125" style="138"/>
    <col min="12033" max="12033" width="38.28515625" style="138" customWidth="1"/>
    <col min="12034" max="12034" width="13.85546875" style="138" customWidth="1"/>
    <col min="12035" max="12035" width="13.7109375" style="138" customWidth="1"/>
    <col min="12036" max="12036" width="17.28515625" style="138" customWidth="1"/>
    <col min="12037" max="12037" width="12.140625" style="138" customWidth="1"/>
    <col min="12038" max="12038" width="2.5703125" style="138" customWidth="1"/>
    <col min="12039" max="12288" width="11.42578125" style="138"/>
    <col min="12289" max="12289" width="38.28515625" style="138" customWidth="1"/>
    <col min="12290" max="12290" width="13.85546875" style="138" customWidth="1"/>
    <col min="12291" max="12291" width="13.7109375" style="138" customWidth="1"/>
    <col min="12292" max="12292" width="17.28515625" style="138" customWidth="1"/>
    <col min="12293" max="12293" width="12.140625" style="138" customWidth="1"/>
    <col min="12294" max="12294" width="2.5703125" style="138" customWidth="1"/>
    <col min="12295" max="12544" width="11.42578125" style="138"/>
    <col min="12545" max="12545" width="38.28515625" style="138" customWidth="1"/>
    <col min="12546" max="12546" width="13.85546875" style="138" customWidth="1"/>
    <col min="12547" max="12547" width="13.7109375" style="138" customWidth="1"/>
    <col min="12548" max="12548" width="17.28515625" style="138" customWidth="1"/>
    <col min="12549" max="12549" width="12.140625" style="138" customWidth="1"/>
    <col min="12550" max="12550" width="2.5703125" style="138" customWidth="1"/>
    <col min="12551" max="12800" width="11.42578125" style="138"/>
    <col min="12801" max="12801" width="38.28515625" style="138" customWidth="1"/>
    <col min="12802" max="12802" width="13.85546875" style="138" customWidth="1"/>
    <col min="12803" max="12803" width="13.7109375" style="138" customWidth="1"/>
    <col min="12804" max="12804" width="17.28515625" style="138" customWidth="1"/>
    <col min="12805" max="12805" width="12.140625" style="138" customWidth="1"/>
    <col min="12806" max="12806" width="2.5703125" style="138" customWidth="1"/>
    <col min="12807" max="13056" width="11.42578125" style="138"/>
    <col min="13057" max="13057" width="38.28515625" style="138" customWidth="1"/>
    <col min="13058" max="13058" width="13.85546875" style="138" customWidth="1"/>
    <col min="13059" max="13059" width="13.7109375" style="138" customWidth="1"/>
    <col min="13060" max="13060" width="17.28515625" style="138" customWidth="1"/>
    <col min="13061" max="13061" width="12.140625" style="138" customWidth="1"/>
    <col min="13062" max="13062" width="2.5703125" style="138" customWidth="1"/>
    <col min="13063" max="13312" width="11.42578125" style="138"/>
    <col min="13313" max="13313" width="38.28515625" style="138" customWidth="1"/>
    <col min="13314" max="13314" width="13.85546875" style="138" customWidth="1"/>
    <col min="13315" max="13315" width="13.7109375" style="138" customWidth="1"/>
    <col min="13316" max="13316" width="17.28515625" style="138" customWidth="1"/>
    <col min="13317" max="13317" width="12.140625" style="138" customWidth="1"/>
    <col min="13318" max="13318" width="2.5703125" style="138" customWidth="1"/>
    <col min="13319" max="13568" width="11.42578125" style="138"/>
    <col min="13569" max="13569" width="38.28515625" style="138" customWidth="1"/>
    <col min="13570" max="13570" width="13.85546875" style="138" customWidth="1"/>
    <col min="13571" max="13571" width="13.7109375" style="138" customWidth="1"/>
    <col min="13572" max="13572" width="17.28515625" style="138" customWidth="1"/>
    <col min="13573" max="13573" width="12.140625" style="138" customWidth="1"/>
    <col min="13574" max="13574" width="2.5703125" style="138" customWidth="1"/>
    <col min="13575" max="13824" width="11.42578125" style="138"/>
    <col min="13825" max="13825" width="38.28515625" style="138" customWidth="1"/>
    <col min="13826" max="13826" width="13.85546875" style="138" customWidth="1"/>
    <col min="13827" max="13827" width="13.7109375" style="138" customWidth="1"/>
    <col min="13828" max="13828" width="17.28515625" style="138" customWidth="1"/>
    <col min="13829" max="13829" width="12.140625" style="138" customWidth="1"/>
    <col min="13830" max="13830" width="2.5703125" style="138" customWidth="1"/>
    <col min="13831" max="14080" width="11.42578125" style="138"/>
    <col min="14081" max="14081" width="38.28515625" style="138" customWidth="1"/>
    <col min="14082" max="14082" width="13.85546875" style="138" customWidth="1"/>
    <col min="14083" max="14083" width="13.7109375" style="138" customWidth="1"/>
    <col min="14084" max="14084" width="17.28515625" style="138" customWidth="1"/>
    <col min="14085" max="14085" width="12.140625" style="138" customWidth="1"/>
    <col min="14086" max="14086" width="2.5703125" style="138" customWidth="1"/>
    <col min="14087" max="14336" width="11.42578125" style="138"/>
    <col min="14337" max="14337" width="38.28515625" style="138" customWidth="1"/>
    <col min="14338" max="14338" width="13.85546875" style="138" customWidth="1"/>
    <col min="14339" max="14339" width="13.7109375" style="138" customWidth="1"/>
    <col min="14340" max="14340" width="17.28515625" style="138" customWidth="1"/>
    <col min="14341" max="14341" width="12.140625" style="138" customWidth="1"/>
    <col min="14342" max="14342" width="2.5703125" style="138" customWidth="1"/>
    <col min="14343" max="14592" width="11.42578125" style="138"/>
    <col min="14593" max="14593" width="38.28515625" style="138" customWidth="1"/>
    <col min="14594" max="14594" width="13.85546875" style="138" customWidth="1"/>
    <col min="14595" max="14595" width="13.7109375" style="138" customWidth="1"/>
    <col min="14596" max="14596" width="17.28515625" style="138" customWidth="1"/>
    <col min="14597" max="14597" width="12.140625" style="138" customWidth="1"/>
    <col min="14598" max="14598" width="2.5703125" style="138" customWidth="1"/>
    <col min="14599" max="14848" width="11.42578125" style="138"/>
    <col min="14849" max="14849" width="38.28515625" style="138" customWidth="1"/>
    <col min="14850" max="14850" width="13.85546875" style="138" customWidth="1"/>
    <col min="14851" max="14851" width="13.7109375" style="138" customWidth="1"/>
    <col min="14852" max="14852" width="17.28515625" style="138" customWidth="1"/>
    <col min="14853" max="14853" width="12.140625" style="138" customWidth="1"/>
    <col min="14854" max="14854" width="2.5703125" style="138" customWidth="1"/>
    <col min="14855" max="15104" width="11.42578125" style="138"/>
    <col min="15105" max="15105" width="38.28515625" style="138" customWidth="1"/>
    <col min="15106" max="15106" width="13.85546875" style="138" customWidth="1"/>
    <col min="15107" max="15107" width="13.7109375" style="138" customWidth="1"/>
    <col min="15108" max="15108" width="17.28515625" style="138" customWidth="1"/>
    <col min="15109" max="15109" width="12.140625" style="138" customWidth="1"/>
    <col min="15110" max="15110" width="2.5703125" style="138" customWidth="1"/>
    <col min="15111" max="15360" width="11.42578125" style="138"/>
    <col min="15361" max="15361" width="38.28515625" style="138" customWidth="1"/>
    <col min="15362" max="15362" width="13.85546875" style="138" customWidth="1"/>
    <col min="15363" max="15363" width="13.7109375" style="138" customWidth="1"/>
    <col min="15364" max="15364" width="17.28515625" style="138" customWidth="1"/>
    <col min="15365" max="15365" width="12.140625" style="138" customWidth="1"/>
    <col min="15366" max="15366" width="2.5703125" style="138" customWidth="1"/>
    <col min="15367" max="15616" width="11.42578125" style="138"/>
    <col min="15617" max="15617" width="38.28515625" style="138" customWidth="1"/>
    <col min="15618" max="15618" width="13.85546875" style="138" customWidth="1"/>
    <col min="15619" max="15619" width="13.7109375" style="138" customWidth="1"/>
    <col min="15620" max="15620" width="17.28515625" style="138" customWidth="1"/>
    <col min="15621" max="15621" width="12.140625" style="138" customWidth="1"/>
    <col min="15622" max="15622" width="2.5703125" style="138" customWidth="1"/>
    <col min="15623" max="15872" width="11.42578125" style="138"/>
    <col min="15873" max="15873" width="38.28515625" style="138" customWidth="1"/>
    <col min="15874" max="15874" width="13.85546875" style="138" customWidth="1"/>
    <col min="15875" max="15875" width="13.7109375" style="138" customWidth="1"/>
    <col min="15876" max="15876" width="17.28515625" style="138" customWidth="1"/>
    <col min="15877" max="15877" width="12.140625" style="138" customWidth="1"/>
    <col min="15878" max="15878" width="2.5703125" style="138" customWidth="1"/>
    <col min="15879" max="16128" width="11.42578125" style="138"/>
    <col min="16129" max="16129" width="38.28515625" style="138" customWidth="1"/>
    <col min="16130" max="16130" width="13.85546875" style="138" customWidth="1"/>
    <col min="16131" max="16131" width="13.7109375" style="138" customWidth="1"/>
    <col min="16132" max="16132" width="17.28515625" style="138" customWidth="1"/>
    <col min="16133" max="16133" width="12.140625" style="138" customWidth="1"/>
    <col min="16134" max="16134" width="2.5703125" style="138" customWidth="1"/>
    <col min="16135" max="16384" width="11.42578125" style="138"/>
  </cols>
  <sheetData>
    <row r="1" spans="1:6" s="133" customFormat="1" ht="3.75" customHeight="1">
      <c r="A1" s="309">
        <v>0</v>
      </c>
      <c r="B1" s="310"/>
      <c r="C1" s="310"/>
      <c r="D1" s="310"/>
      <c r="E1" s="310"/>
    </row>
    <row r="2" spans="1:6" s="133" customFormat="1" ht="38.25" customHeight="1">
      <c r="A2" s="1453" t="s">
        <v>540</v>
      </c>
      <c r="B2" s="1453"/>
      <c r="C2" s="1453"/>
      <c r="D2" s="1453"/>
      <c r="E2" s="1453"/>
    </row>
    <row r="3" spans="1:6" s="133" customFormat="1" ht="20.25" customHeight="1">
      <c r="A3" s="1453" t="s">
        <v>787</v>
      </c>
      <c r="B3" s="1453"/>
      <c r="C3" s="1453"/>
      <c r="D3" s="1453"/>
      <c r="E3" s="1453"/>
    </row>
    <row r="4" spans="1:6" s="133" customFormat="1" ht="20.25" customHeight="1">
      <c r="A4" s="1453" t="s">
        <v>1411</v>
      </c>
      <c r="B4" s="1453"/>
      <c r="C4" s="1453"/>
      <c r="D4" s="1453"/>
      <c r="E4" s="1453"/>
    </row>
    <row r="5" spans="1:6" s="311" customFormat="1" ht="39" customHeight="1">
      <c r="A5" s="1454" t="s">
        <v>556</v>
      </c>
      <c r="B5" s="1454"/>
      <c r="C5" s="1454"/>
      <c r="D5" s="1454"/>
      <c r="E5" s="1454"/>
    </row>
    <row r="6" spans="1:6" s="311" customFormat="1" ht="15.75"/>
    <row r="7" spans="1:6" ht="30">
      <c r="A7" s="1220"/>
      <c r="B7" s="1228" t="s">
        <v>93</v>
      </c>
      <c r="C7" s="1228" t="s">
        <v>91</v>
      </c>
      <c r="D7" s="1256" t="s">
        <v>564</v>
      </c>
      <c r="E7" s="1229" t="s">
        <v>788</v>
      </c>
      <c r="F7" s="138"/>
    </row>
    <row r="8" spans="1:6" ht="24" customHeight="1">
      <c r="A8" s="1221" t="s">
        <v>789</v>
      </c>
      <c r="B8" s="1241">
        <v>3229888.1660100003</v>
      </c>
      <c r="C8" s="1241">
        <v>855861.25702999998</v>
      </c>
      <c r="D8" s="1241">
        <v>4085749.4230400003</v>
      </c>
      <c r="E8" s="1223">
        <v>0.9368456796766651</v>
      </c>
      <c r="F8" s="138"/>
    </row>
    <row r="9" spans="1:6" ht="27" customHeight="1">
      <c r="A9" s="1221" t="s">
        <v>790</v>
      </c>
      <c r="B9" s="1241">
        <v>17999.693620000002</v>
      </c>
      <c r="C9" s="1241">
        <v>2419.2281499999999</v>
      </c>
      <c r="D9" s="1241">
        <v>20418.921770000001</v>
      </c>
      <c r="E9" s="1223">
        <v>4.6819754867999464E-3</v>
      </c>
      <c r="F9" s="138"/>
    </row>
    <row r="10" spans="1:6" ht="27.75" customHeight="1">
      <c r="A10" s="1221" t="s">
        <v>791</v>
      </c>
      <c r="B10" s="1241">
        <v>73588.654139999999</v>
      </c>
      <c r="C10" s="1241">
        <v>34529.843059999999</v>
      </c>
      <c r="D10" s="1241">
        <v>108118.4972</v>
      </c>
      <c r="E10" s="1223">
        <v>2.4791130465262004E-2</v>
      </c>
      <c r="F10" s="138"/>
    </row>
    <row r="11" spans="1:6" ht="27" customHeight="1">
      <c r="A11" s="1221" t="s">
        <v>792</v>
      </c>
      <c r="B11" s="1241">
        <v>2920.3881299999998</v>
      </c>
      <c r="C11" s="1241">
        <v>771.63823000000002</v>
      </c>
      <c r="D11" s="1241">
        <v>3692.0263599999998</v>
      </c>
      <c r="E11" s="1223">
        <v>8.4656658705339817E-4</v>
      </c>
      <c r="F11" s="138"/>
    </row>
    <row r="12" spans="1:6" ht="25.5" customHeight="1">
      <c r="A12" s="1221" t="s">
        <v>793</v>
      </c>
      <c r="B12" s="1241">
        <v>16527.647089999999</v>
      </c>
      <c r="C12" s="1241">
        <v>3184.5955600000002</v>
      </c>
      <c r="D12" s="1241">
        <v>19712.24265</v>
      </c>
      <c r="E12" s="1223">
        <v>4.5199368466532115E-3</v>
      </c>
      <c r="F12" s="138"/>
    </row>
    <row r="13" spans="1:6" ht="27" customHeight="1">
      <c r="A13" s="1221" t="s">
        <v>794</v>
      </c>
      <c r="B13" s="1241">
        <v>2794.22714</v>
      </c>
      <c r="C13" s="1241">
        <v>368.56356</v>
      </c>
      <c r="D13" s="1241">
        <v>3162.7907</v>
      </c>
      <c r="E13" s="1223">
        <v>7.2521500861202632E-4</v>
      </c>
      <c r="F13" s="138"/>
    </row>
    <row r="14" spans="1:6" ht="24.75" customHeight="1">
      <c r="A14" s="1221" t="s">
        <v>795</v>
      </c>
      <c r="B14" s="1241">
        <v>4371.2506100000001</v>
      </c>
      <c r="C14" s="1241">
        <v>16152.09389</v>
      </c>
      <c r="D14" s="1241">
        <v>20523.344499999999</v>
      </c>
      <c r="E14" s="1223">
        <v>4.7059191929187992E-3</v>
      </c>
      <c r="F14" s="138"/>
    </row>
    <row r="15" spans="1:6" ht="27" customHeight="1">
      <c r="A15" s="1221" t="s">
        <v>796</v>
      </c>
      <c r="B15" s="1241">
        <v>1541.9035900000001</v>
      </c>
      <c r="C15" s="1241">
        <v>4770.3390099999997</v>
      </c>
      <c r="D15" s="1241">
        <v>6312.2425999999996</v>
      </c>
      <c r="E15" s="1223">
        <v>1.4473714847840545E-3</v>
      </c>
      <c r="F15" s="138"/>
    </row>
    <row r="16" spans="1:6" ht="24.75" customHeight="1">
      <c r="A16" s="1221" t="s">
        <v>797</v>
      </c>
      <c r="B16" s="1241">
        <v>9480.7066500000001</v>
      </c>
      <c r="C16" s="1241">
        <v>2358.3378600000001</v>
      </c>
      <c r="D16" s="1241">
        <v>11839.04451</v>
      </c>
      <c r="E16" s="1223">
        <v>2.7146446226358934E-3</v>
      </c>
      <c r="F16" s="138"/>
    </row>
    <row r="17" spans="1:6" ht="27" customHeight="1">
      <c r="A17" s="1221" t="s">
        <v>798</v>
      </c>
      <c r="B17" s="1241">
        <v>6668.8569900000002</v>
      </c>
      <c r="C17" s="1241">
        <v>1354.04006</v>
      </c>
      <c r="D17" s="1241">
        <v>8022.8970500000005</v>
      </c>
      <c r="E17" s="1223">
        <v>1.839617573559057E-3</v>
      </c>
      <c r="F17" s="138"/>
    </row>
    <row r="18" spans="1:6" ht="27" customHeight="1">
      <c r="A18" s="1221" t="s">
        <v>799</v>
      </c>
      <c r="B18" s="1241">
        <v>55883.552179999999</v>
      </c>
      <c r="C18" s="1241">
        <v>59350.460719999995</v>
      </c>
      <c r="D18" s="1241">
        <v>115234.0129</v>
      </c>
      <c r="E18" s="1223">
        <v>2.6422689195864858E-2</v>
      </c>
      <c r="F18" s="138"/>
    </row>
    <row r="19" spans="1:6" ht="27" customHeight="1">
      <c r="A19" s="1221" t="s">
        <v>800</v>
      </c>
      <c r="B19" s="1241">
        <v>42020.623090000001</v>
      </c>
      <c r="C19" s="1241">
        <v>41484.65999</v>
      </c>
      <c r="D19" s="1241">
        <v>83505.283079999994</v>
      </c>
      <c r="E19" s="1223">
        <v>1.9147420848307128E-2</v>
      </c>
      <c r="F19" s="138"/>
    </row>
    <row r="20" spans="1:6" ht="36.75" customHeight="1">
      <c r="A20" s="1220" t="s">
        <v>801</v>
      </c>
      <c r="B20" s="1242">
        <v>3389739.9766800003</v>
      </c>
      <c r="C20" s="1242">
        <v>971436.58811999997</v>
      </c>
      <c r="D20" s="1242">
        <v>4361176.5648000007</v>
      </c>
      <c r="E20" s="1226">
        <v>1</v>
      </c>
      <c r="F20" s="138"/>
    </row>
    <row r="21" spans="1:6" ht="32.25" customHeight="1">
      <c r="A21" s="1227" t="s">
        <v>1025</v>
      </c>
      <c r="B21" s="1241">
        <v>73945.692559999996</v>
      </c>
      <c r="C21" s="1241">
        <v>51168.468999999997</v>
      </c>
      <c r="D21" s="1241">
        <v>125114.16155999999</v>
      </c>
      <c r="E21" s="1223"/>
      <c r="F21" s="138"/>
    </row>
    <row r="22" spans="1:6" s="312" customFormat="1" ht="32.25" customHeight="1" thickBot="1">
      <c r="A22" s="749" t="s">
        <v>803</v>
      </c>
      <c r="B22" s="750">
        <v>0.77725355218115333</v>
      </c>
      <c r="C22" s="750">
        <v>0.22274644781884659</v>
      </c>
      <c r="D22" s="750">
        <v>1</v>
      </c>
      <c r="E22" s="750"/>
    </row>
    <row r="23" spans="1:6" ht="13.5" customHeight="1" thickTop="1">
      <c r="A23" s="751" t="s">
        <v>804</v>
      </c>
      <c r="B23" s="752"/>
      <c r="C23" s="752"/>
      <c r="D23" s="753"/>
      <c r="E23" s="753"/>
      <c r="F23" s="138"/>
    </row>
    <row r="24" spans="1:6" ht="134.25" customHeight="1">
      <c r="A24" s="1415" t="s">
        <v>610</v>
      </c>
      <c r="B24" s="1415"/>
      <c r="C24" s="1415"/>
      <c r="D24" s="1415"/>
      <c r="E24" s="1415"/>
      <c r="F24" s="138"/>
    </row>
    <row r="25" spans="1:6" ht="132" customHeight="1">
      <c r="A25" s="1415" t="s">
        <v>865</v>
      </c>
      <c r="B25" s="1415"/>
      <c r="C25" s="1415"/>
      <c r="D25" s="1415"/>
      <c r="E25" s="1415"/>
      <c r="F25" s="138"/>
    </row>
    <row r="26" spans="1:6" ht="12" customHeight="1">
      <c r="A26" s="751" t="s">
        <v>805</v>
      </c>
      <c r="B26" s="754"/>
      <c r="C26" s="754"/>
      <c r="D26" s="755"/>
      <c r="E26" s="755"/>
      <c r="F26" s="138"/>
    </row>
    <row r="27" spans="1:6" ht="9" customHeight="1">
      <c r="A27" s="313"/>
      <c r="B27" s="314"/>
      <c r="C27" s="314"/>
      <c r="D27" s="315"/>
      <c r="E27" s="315"/>
      <c r="F27" s="138"/>
    </row>
    <row r="28" spans="1:6" ht="9" customHeight="1">
      <c r="A28" s="313"/>
      <c r="B28" s="314"/>
      <c r="C28" s="314"/>
      <c r="D28" s="315"/>
      <c r="E28" s="315"/>
      <c r="F28" s="138"/>
    </row>
    <row r="29" spans="1:6" ht="9" customHeight="1">
      <c r="A29" s="313"/>
      <c r="B29" s="314"/>
      <c r="C29" s="314"/>
      <c r="D29" s="315"/>
      <c r="E29" s="315"/>
      <c r="F29" s="138"/>
    </row>
    <row r="30" spans="1:6" ht="9" customHeight="1">
      <c r="A30" s="313"/>
      <c r="B30" s="314"/>
      <c r="C30" s="314"/>
      <c r="D30" s="315"/>
      <c r="E30" s="315"/>
      <c r="F30" s="138"/>
    </row>
    <row r="31" spans="1:6" ht="9" customHeight="1">
      <c r="A31" s="313"/>
      <c r="B31" s="314"/>
      <c r="C31" s="314"/>
      <c r="D31" s="315"/>
      <c r="E31" s="315"/>
      <c r="F31" s="138"/>
    </row>
    <row r="32" spans="1:6" ht="9" customHeight="1">
      <c r="A32" s="316"/>
      <c r="B32" s="314"/>
      <c r="C32" s="314"/>
      <c r="D32" s="315"/>
      <c r="E32" s="315"/>
      <c r="F32" s="138"/>
    </row>
    <row r="33" spans="1:6" ht="9" customHeight="1">
      <c r="A33" s="313"/>
      <c r="B33" s="314"/>
      <c r="C33" s="314"/>
      <c r="D33" s="315"/>
      <c r="E33" s="315"/>
      <c r="F33" s="138"/>
    </row>
    <row r="34" spans="1:6" ht="9" customHeight="1">
      <c r="A34" s="313"/>
      <c r="B34" s="314"/>
      <c r="C34" s="314"/>
      <c r="D34" s="315"/>
      <c r="E34" s="315"/>
      <c r="F34" s="138"/>
    </row>
    <row r="35" spans="1:6" ht="9" customHeight="1">
      <c r="A35" s="313"/>
      <c r="B35" s="314"/>
      <c r="C35" s="314"/>
      <c r="D35" s="315"/>
      <c r="E35" s="315"/>
      <c r="F35" s="138"/>
    </row>
    <row r="36" spans="1:6" ht="9" customHeight="1">
      <c r="A36" s="313"/>
      <c r="B36" s="314"/>
      <c r="C36" s="314"/>
      <c r="D36" s="315"/>
      <c r="E36" s="315"/>
      <c r="F36" s="138"/>
    </row>
    <row r="37" spans="1:6" ht="9" customHeight="1">
      <c r="A37" s="313"/>
      <c r="B37" s="314"/>
      <c r="C37" s="314"/>
      <c r="D37" s="315"/>
      <c r="E37" s="315"/>
      <c r="F37" s="138"/>
    </row>
    <row r="38" spans="1:6" ht="9" customHeight="1">
      <c r="A38" s="316"/>
      <c r="B38" s="314"/>
      <c r="C38" s="314"/>
      <c r="D38" s="315"/>
      <c r="E38" s="315"/>
      <c r="F38" s="138"/>
    </row>
    <row r="39" spans="1:6" ht="9" customHeight="1">
      <c r="A39" s="313"/>
      <c r="B39" s="314"/>
      <c r="C39" s="314"/>
      <c r="D39" s="315"/>
      <c r="E39" s="315"/>
      <c r="F39" s="138"/>
    </row>
    <row r="40" spans="1:6" ht="9" customHeight="1">
      <c r="A40" s="313"/>
      <c r="B40" s="314"/>
      <c r="C40" s="314"/>
      <c r="D40" s="315"/>
      <c r="E40" s="315"/>
      <c r="F40" s="138"/>
    </row>
    <row r="41" spans="1:6" ht="9" customHeight="1">
      <c r="A41" s="313"/>
      <c r="B41" s="314"/>
      <c r="C41" s="314"/>
      <c r="D41" s="315"/>
      <c r="E41" s="315"/>
      <c r="F41" s="138"/>
    </row>
    <row r="42" spans="1:6" ht="9" customHeight="1">
      <c r="A42" s="313"/>
      <c r="B42" s="314"/>
      <c r="C42" s="314"/>
      <c r="D42" s="315"/>
      <c r="E42" s="315"/>
      <c r="F42" s="138"/>
    </row>
    <row r="43" spans="1:6" ht="9" customHeight="1">
      <c r="A43" s="313"/>
      <c r="B43" s="314"/>
      <c r="C43" s="314"/>
      <c r="D43" s="315"/>
      <c r="E43" s="315"/>
      <c r="F43" s="138"/>
    </row>
    <row r="44" spans="1:6" ht="9" customHeight="1">
      <c r="A44" s="316"/>
      <c r="B44" s="314"/>
      <c r="C44" s="314"/>
      <c r="D44" s="315"/>
      <c r="E44" s="315"/>
      <c r="F44" s="138"/>
    </row>
    <row r="45" spans="1:6" ht="9" customHeight="1">
      <c r="A45" s="313"/>
      <c r="B45" s="314"/>
      <c r="C45" s="314"/>
      <c r="D45" s="315"/>
      <c r="E45" s="315"/>
      <c r="F45" s="138"/>
    </row>
    <row r="46" spans="1:6" ht="9" customHeight="1">
      <c r="A46" s="313"/>
      <c r="B46" s="314"/>
      <c r="C46" s="314"/>
      <c r="D46" s="315"/>
      <c r="E46" s="315"/>
      <c r="F46" s="138"/>
    </row>
    <row r="47" spans="1:6" ht="9" customHeight="1">
      <c r="A47" s="313"/>
      <c r="B47" s="314"/>
      <c r="C47" s="314"/>
      <c r="D47" s="315"/>
      <c r="E47" s="315"/>
      <c r="F47" s="138"/>
    </row>
    <row r="48" spans="1:6" ht="9" customHeight="1">
      <c r="A48" s="313"/>
      <c r="B48" s="314"/>
      <c r="C48" s="314"/>
      <c r="D48" s="315"/>
      <c r="E48" s="315"/>
      <c r="F48" s="138"/>
    </row>
    <row r="49" spans="1:6" ht="9" customHeight="1">
      <c r="A49" s="316"/>
      <c r="B49" s="314"/>
      <c r="C49" s="314"/>
      <c r="D49" s="315"/>
      <c r="E49" s="315"/>
      <c r="F49" s="138"/>
    </row>
    <row r="50" spans="1:6" ht="9" customHeight="1">
      <c r="A50" s="317"/>
      <c r="B50" s="314"/>
      <c r="C50" s="314"/>
      <c r="D50" s="315"/>
      <c r="E50" s="315"/>
      <c r="F50" s="138"/>
    </row>
    <row r="51" spans="1:6" ht="9" customHeight="1">
      <c r="A51" s="317"/>
      <c r="B51" s="314"/>
      <c r="C51" s="314"/>
      <c r="D51" s="315"/>
      <c r="E51" s="315"/>
      <c r="F51" s="138"/>
    </row>
    <row r="52" spans="1:6" ht="9" customHeight="1">
      <c r="A52" s="317"/>
      <c r="B52" s="314"/>
      <c r="C52" s="314"/>
      <c r="D52" s="315"/>
      <c r="E52" s="315"/>
      <c r="F52" s="138"/>
    </row>
    <row r="53" spans="1:6" ht="9" customHeight="1">
      <c r="A53" s="317"/>
      <c r="B53" s="314"/>
      <c r="C53" s="314"/>
      <c r="D53" s="315"/>
      <c r="E53" s="315"/>
      <c r="F53" s="138"/>
    </row>
    <row r="54" spans="1:6" ht="9" customHeight="1">
      <c r="A54" s="318"/>
      <c r="B54" s="314"/>
      <c r="C54" s="314"/>
      <c r="D54" s="315"/>
      <c r="E54" s="315"/>
      <c r="F54" s="138"/>
    </row>
    <row r="55" spans="1:6" ht="9" customHeight="1">
      <c r="A55" s="318"/>
      <c r="B55" s="314"/>
      <c r="C55" s="314"/>
      <c r="D55" s="315"/>
      <c r="E55" s="315"/>
      <c r="F55" s="138"/>
    </row>
    <row r="56" spans="1:6" ht="9" customHeight="1">
      <c r="A56" s="319"/>
      <c r="B56" s="314"/>
      <c r="C56" s="314"/>
      <c r="D56" s="315"/>
      <c r="E56" s="315"/>
      <c r="F56" s="138"/>
    </row>
    <row r="57" spans="1:6" ht="9" customHeight="1">
      <c r="A57" s="313"/>
      <c r="B57" s="314"/>
      <c r="C57" s="314"/>
      <c r="D57" s="315"/>
      <c r="E57" s="315"/>
      <c r="F57" s="138"/>
    </row>
    <row r="58" spans="1:6" ht="9" customHeight="1">
      <c r="A58" s="313"/>
      <c r="B58" s="314"/>
      <c r="C58" s="314"/>
      <c r="D58" s="315"/>
      <c r="E58" s="315"/>
      <c r="F58" s="138"/>
    </row>
    <row r="59" spans="1:6" ht="9" customHeight="1">
      <c r="A59" s="313"/>
      <c r="B59" s="314"/>
      <c r="C59" s="314"/>
      <c r="D59" s="315"/>
      <c r="E59" s="315"/>
      <c r="F59" s="138"/>
    </row>
    <row r="60" spans="1:6" ht="9" customHeight="1">
      <c r="A60" s="313"/>
      <c r="B60" s="314"/>
      <c r="C60" s="314"/>
      <c r="D60" s="315"/>
      <c r="E60" s="315"/>
      <c r="F60" s="138"/>
    </row>
    <row r="61" spans="1:6" ht="9" customHeight="1">
      <c r="A61" s="317"/>
      <c r="B61" s="314"/>
      <c r="C61" s="314"/>
      <c r="D61" s="315"/>
      <c r="E61" s="315"/>
      <c r="F61" s="138"/>
    </row>
    <row r="62" spans="1:6" ht="9" customHeight="1">
      <c r="A62" s="319"/>
      <c r="B62" s="314"/>
      <c r="C62" s="314"/>
      <c r="D62" s="315"/>
      <c r="E62" s="315"/>
      <c r="F62" s="138"/>
    </row>
    <row r="63" spans="1:6" ht="9" customHeight="1">
      <c r="A63" s="313"/>
      <c r="B63" s="314"/>
      <c r="C63" s="314"/>
      <c r="D63" s="315"/>
      <c r="E63" s="315"/>
      <c r="F63" s="138"/>
    </row>
    <row r="64" spans="1:6" ht="9" customHeight="1">
      <c r="A64" s="313"/>
      <c r="B64" s="314"/>
      <c r="C64" s="314"/>
      <c r="D64" s="315"/>
      <c r="E64" s="315"/>
      <c r="F64" s="138"/>
    </row>
    <row r="65" spans="1:6" ht="9" customHeight="1">
      <c r="A65" s="313"/>
      <c r="B65" s="314"/>
      <c r="C65" s="314"/>
      <c r="D65" s="315"/>
      <c r="E65" s="315"/>
      <c r="F65" s="138"/>
    </row>
    <row r="66" spans="1:6" ht="9" customHeight="1">
      <c r="A66" s="313"/>
      <c r="B66" s="314"/>
      <c r="C66" s="314"/>
      <c r="D66" s="315"/>
      <c r="E66" s="315"/>
      <c r="F66" s="138"/>
    </row>
    <row r="67" spans="1:6" ht="9" customHeight="1">
      <c r="A67" s="317"/>
      <c r="B67" s="314"/>
      <c r="C67" s="314"/>
      <c r="D67" s="315"/>
      <c r="E67" s="315"/>
      <c r="F67" s="138"/>
    </row>
    <row r="68" spans="1:6" ht="9" customHeight="1">
      <c r="A68" s="319"/>
      <c r="B68" s="314"/>
      <c r="C68" s="314"/>
      <c r="D68" s="315"/>
      <c r="E68" s="315"/>
      <c r="F68" s="138"/>
    </row>
    <row r="69" spans="1:6" ht="9" customHeight="1">
      <c r="A69" s="313"/>
      <c r="B69" s="314"/>
      <c r="C69" s="314"/>
      <c r="D69" s="315"/>
      <c r="E69" s="315"/>
      <c r="F69" s="138"/>
    </row>
    <row r="70" spans="1:6" ht="9" customHeight="1">
      <c r="A70" s="313"/>
      <c r="B70" s="314"/>
      <c r="C70" s="314"/>
      <c r="D70" s="315"/>
      <c r="E70" s="315"/>
      <c r="F70" s="138"/>
    </row>
    <row r="71" spans="1:6" ht="9" customHeight="1">
      <c r="A71" s="313"/>
      <c r="B71" s="320"/>
      <c r="C71" s="320"/>
      <c r="F71" s="138"/>
    </row>
    <row r="72" spans="1:6" ht="9" customHeight="1">
      <c r="A72" s="313"/>
      <c r="B72" s="320"/>
      <c r="C72" s="320"/>
      <c r="F72" s="138"/>
    </row>
    <row r="73" spans="1:6" ht="9" customHeight="1">
      <c r="A73" s="313"/>
      <c r="B73" s="320"/>
      <c r="C73" s="320"/>
      <c r="F73" s="138"/>
    </row>
    <row r="74" spans="1:6" ht="9" customHeight="1">
      <c r="A74" s="313"/>
      <c r="B74" s="320"/>
      <c r="C74" s="320"/>
      <c r="F74" s="138"/>
    </row>
    <row r="75" spans="1:6" ht="9" customHeight="1">
      <c r="A75" s="313"/>
      <c r="B75" s="320"/>
      <c r="C75" s="320"/>
      <c r="F75" s="138"/>
    </row>
    <row r="76" spans="1:6" ht="9" customHeight="1">
      <c r="A76" s="313"/>
      <c r="B76" s="320"/>
      <c r="C76" s="320"/>
      <c r="F76" s="138"/>
    </row>
    <row r="77" spans="1:6" ht="9" customHeight="1">
      <c r="A77" s="317"/>
      <c r="B77" s="320"/>
      <c r="C77" s="320"/>
      <c r="F77" s="138"/>
    </row>
    <row r="78" spans="1:6" ht="9" customHeight="1">
      <c r="A78" s="319"/>
      <c r="B78" s="320"/>
      <c r="C78" s="320"/>
      <c r="F78" s="138"/>
    </row>
    <row r="79" spans="1:6" ht="9" customHeight="1">
      <c r="A79" s="313"/>
      <c r="B79" s="320"/>
      <c r="C79" s="320"/>
      <c r="F79" s="138"/>
    </row>
    <row r="80" spans="1:6" ht="9" customHeight="1">
      <c r="A80" s="313"/>
      <c r="B80" s="320"/>
      <c r="C80" s="320"/>
      <c r="F80" s="138"/>
    </row>
    <row r="81" spans="1:6" ht="9" customHeight="1">
      <c r="A81" s="313"/>
      <c r="B81" s="320"/>
      <c r="C81" s="320"/>
      <c r="F81" s="138"/>
    </row>
    <row r="82" spans="1:6" ht="9" customHeight="1">
      <c r="A82" s="313"/>
      <c r="B82" s="320"/>
      <c r="C82" s="320"/>
      <c r="F82" s="138"/>
    </row>
    <row r="83" spans="1:6" ht="9" customHeight="1">
      <c r="A83" s="313"/>
      <c r="B83" s="320"/>
      <c r="C83" s="320"/>
      <c r="F83" s="138"/>
    </row>
    <row r="84" spans="1:6" ht="9" customHeight="1">
      <c r="A84" s="313"/>
      <c r="B84" s="320"/>
      <c r="C84" s="320"/>
      <c r="F84" s="138"/>
    </row>
    <row r="85" spans="1:6" ht="9" customHeight="1">
      <c r="A85" s="313"/>
      <c r="B85" s="320"/>
      <c r="C85" s="320"/>
      <c r="F85" s="138"/>
    </row>
    <row r="86" spans="1:6" ht="9" customHeight="1">
      <c r="A86" s="313"/>
      <c r="B86" s="320"/>
      <c r="C86" s="320"/>
      <c r="F86" s="138"/>
    </row>
    <row r="87" spans="1:6" ht="9" customHeight="1">
      <c r="A87" s="313"/>
      <c r="B87" s="320"/>
      <c r="C87" s="320"/>
      <c r="F87" s="138"/>
    </row>
    <row r="88" spans="1:6" ht="9" customHeight="1">
      <c r="A88" s="319"/>
      <c r="B88" s="320"/>
      <c r="C88" s="320"/>
      <c r="F88" s="138"/>
    </row>
    <row r="89" spans="1:6" ht="9" customHeight="1">
      <c r="A89" s="313"/>
      <c r="B89" s="320"/>
      <c r="C89" s="320"/>
      <c r="F89" s="138"/>
    </row>
    <row r="90" spans="1:6" ht="9" customHeight="1">
      <c r="A90" s="313"/>
      <c r="B90" s="320"/>
      <c r="C90" s="320"/>
      <c r="F90" s="138"/>
    </row>
    <row r="91" spans="1:6" ht="9" customHeight="1">
      <c r="A91" s="313"/>
      <c r="B91" s="320"/>
      <c r="C91" s="320"/>
      <c r="F91" s="138"/>
    </row>
    <row r="92" spans="1:6">
      <c r="A92" s="321"/>
      <c r="B92" s="320"/>
      <c r="C92" s="320"/>
      <c r="F92" s="138"/>
    </row>
    <row r="93" spans="1:6">
      <c r="A93" s="321"/>
      <c r="B93" s="320"/>
      <c r="C93" s="320"/>
      <c r="F93" s="138"/>
    </row>
    <row r="94" spans="1:6">
      <c r="A94" s="321"/>
      <c r="B94" s="320"/>
      <c r="C94" s="320"/>
      <c r="F94" s="138"/>
    </row>
    <row r="95" spans="1:6">
      <c r="A95" s="321"/>
      <c r="B95" s="320"/>
      <c r="C95" s="320"/>
      <c r="F95" s="138"/>
    </row>
    <row r="96" spans="1:6">
      <c r="A96" s="321"/>
      <c r="B96" s="320"/>
      <c r="C96" s="320"/>
      <c r="F96" s="138"/>
    </row>
    <row r="97" spans="1:6">
      <c r="A97" s="321"/>
      <c r="B97" s="320"/>
      <c r="C97" s="320"/>
      <c r="F97" s="138"/>
    </row>
    <row r="98" spans="1:6">
      <c r="A98" s="321"/>
      <c r="B98" s="320"/>
      <c r="C98" s="320"/>
      <c r="F98" s="138"/>
    </row>
    <row r="99" spans="1:6" ht="15.75">
      <c r="A99" s="322"/>
      <c r="B99" s="320"/>
      <c r="C99" s="320"/>
      <c r="F99" s="138"/>
    </row>
    <row r="100" spans="1:6" ht="15.75">
      <c r="A100" s="322"/>
      <c r="B100" s="320"/>
      <c r="C100" s="320"/>
      <c r="F100" s="138"/>
    </row>
    <row r="101" spans="1:6" ht="15.75">
      <c r="A101" s="322"/>
      <c r="B101" s="320"/>
      <c r="C101" s="320"/>
      <c r="F101" s="138"/>
    </row>
    <row r="102" spans="1:6" ht="15.75">
      <c r="A102" s="322"/>
      <c r="B102" s="320"/>
      <c r="C102" s="320"/>
      <c r="F102" s="138"/>
    </row>
    <row r="103" spans="1:6" ht="15.75">
      <c r="A103" s="322"/>
      <c r="B103" s="320"/>
      <c r="C103" s="320"/>
      <c r="F103" s="138"/>
    </row>
    <row r="104" spans="1:6" ht="15.75">
      <c r="A104" s="322"/>
      <c r="B104" s="320"/>
      <c r="C104" s="320"/>
      <c r="F104" s="138"/>
    </row>
    <row r="105" spans="1:6" ht="15.75">
      <c r="A105" s="322"/>
      <c r="B105" s="320"/>
      <c r="C105" s="320"/>
      <c r="F105" s="138"/>
    </row>
    <row r="106" spans="1:6" ht="15.75">
      <c r="A106" s="322"/>
      <c r="B106" s="320"/>
      <c r="C106" s="320"/>
      <c r="F106" s="138"/>
    </row>
    <row r="107" spans="1:6" ht="15.75">
      <c r="A107" s="322"/>
      <c r="B107" s="320"/>
      <c r="C107" s="320"/>
      <c r="F107" s="138"/>
    </row>
    <row r="108" spans="1:6" ht="15.75">
      <c r="A108" s="322"/>
      <c r="B108" s="320"/>
      <c r="C108" s="320"/>
      <c r="F108" s="138"/>
    </row>
    <row r="109" spans="1:6" ht="15.75">
      <c r="A109" s="322"/>
      <c r="B109" s="320"/>
      <c r="C109" s="320"/>
      <c r="F109" s="138"/>
    </row>
    <row r="110" spans="1:6" ht="15.75">
      <c r="A110" s="322"/>
      <c r="B110" s="320"/>
      <c r="C110" s="320"/>
      <c r="F110" s="138"/>
    </row>
    <row r="111" spans="1:6" ht="15.75">
      <c r="A111" s="322"/>
      <c r="B111" s="320"/>
      <c r="C111" s="320"/>
      <c r="F111" s="138"/>
    </row>
    <row r="112" spans="1:6" ht="15.75">
      <c r="A112" s="322"/>
      <c r="B112" s="320"/>
      <c r="C112" s="320"/>
      <c r="F112" s="138"/>
    </row>
    <row r="113" spans="1:6" ht="15.75">
      <c r="A113" s="322"/>
      <c r="B113" s="320"/>
      <c r="C113" s="320"/>
      <c r="F113" s="138"/>
    </row>
    <row r="114" spans="1:6" ht="15.75">
      <c r="A114" s="322"/>
      <c r="B114" s="320"/>
      <c r="C114" s="320"/>
      <c r="F114" s="138"/>
    </row>
    <row r="115" spans="1:6" ht="15.75">
      <c r="A115" s="322"/>
      <c r="B115" s="320"/>
      <c r="C115" s="320"/>
      <c r="F115" s="138"/>
    </row>
    <row r="116" spans="1:6" ht="15.75">
      <c r="A116" s="322"/>
      <c r="B116" s="320"/>
      <c r="C116" s="320"/>
      <c r="F116" s="138"/>
    </row>
    <row r="117" spans="1:6" ht="15.75">
      <c r="A117" s="322"/>
      <c r="B117" s="320"/>
      <c r="C117" s="320"/>
      <c r="F117" s="138"/>
    </row>
    <row r="118" spans="1:6" ht="15.75">
      <c r="A118" s="322"/>
      <c r="B118" s="320"/>
      <c r="C118" s="320"/>
      <c r="F118" s="138"/>
    </row>
    <row r="119" spans="1:6" ht="15.75">
      <c r="A119" s="322"/>
      <c r="B119" s="320"/>
      <c r="C119" s="320"/>
      <c r="F119" s="138"/>
    </row>
    <row r="120" spans="1:6" ht="15.75">
      <c r="A120" s="322"/>
      <c r="B120" s="320"/>
      <c r="C120" s="320"/>
      <c r="F120" s="138"/>
    </row>
    <row r="121" spans="1:6" ht="15.75">
      <c r="A121" s="322"/>
      <c r="B121" s="320"/>
      <c r="C121" s="320"/>
      <c r="F121" s="138"/>
    </row>
    <row r="122" spans="1:6" ht="15.75">
      <c r="A122" s="322"/>
      <c r="B122" s="320"/>
      <c r="C122" s="320"/>
      <c r="F122" s="138"/>
    </row>
    <row r="123" spans="1:6" ht="15.75">
      <c r="A123" s="322"/>
      <c r="B123" s="320"/>
      <c r="C123" s="320"/>
      <c r="F123" s="138"/>
    </row>
    <row r="124" spans="1:6" ht="15.75">
      <c r="A124" s="322"/>
      <c r="B124" s="320"/>
      <c r="C124" s="320"/>
      <c r="F124" s="138"/>
    </row>
    <row r="125" spans="1:6" ht="15.75">
      <c r="A125" s="322"/>
      <c r="B125" s="320"/>
      <c r="C125" s="320"/>
      <c r="F125" s="138"/>
    </row>
    <row r="126" spans="1:6" ht="15.75">
      <c r="A126" s="322"/>
      <c r="B126" s="320"/>
      <c r="C126" s="320"/>
      <c r="F126" s="138"/>
    </row>
    <row r="127" spans="1:6" ht="15.75">
      <c r="A127" s="322"/>
      <c r="B127" s="320"/>
      <c r="C127" s="320"/>
      <c r="F127" s="138"/>
    </row>
    <row r="128" spans="1:6" ht="15.75">
      <c r="A128" s="322"/>
      <c r="B128" s="320"/>
      <c r="C128" s="320"/>
      <c r="F128" s="138"/>
    </row>
    <row r="129" spans="1:6" ht="15.75">
      <c r="A129" s="322"/>
      <c r="B129" s="320"/>
      <c r="C129" s="320"/>
      <c r="F129" s="138"/>
    </row>
    <row r="130" spans="1:6" ht="15.75">
      <c r="A130" s="322"/>
      <c r="B130" s="320"/>
      <c r="C130" s="320"/>
      <c r="F130" s="138"/>
    </row>
    <row r="131" spans="1:6" ht="15.75">
      <c r="A131" s="322"/>
      <c r="B131" s="320"/>
      <c r="C131" s="320"/>
      <c r="F131" s="138"/>
    </row>
    <row r="132" spans="1:6" ht="15.75">
      <c r="A132" s="322"/>
      <c r="B132" s="320"/>
      <c r="C132" s="320"/>
      <c r="F132" s="138"/>
    </row>
    <row r="133" spans="1:6" ht="15.75">
      <c r="A133" s="322"/>
      <c r="B133" s="320"/>
      <c r="C133" s="320"/>
      <c r="F133" s="138"/>
    </row>
    <row r="134" spans="1:6" ht="15.75">
      <c r="A134" s="322"/>
      <c r="B134" s="320"/>
      <c r="C134" s="320"/>
      <c r="F134" s="138"/>
    </row>
    <row r="135" spans="1:6" ht="15.75">
      <c r="A135" s="322"/>
      <c r="B135" s="320"/>
      <c r="C135" s="320"/>
      <c r="F135" s="138"/>
    </row>
    <row r="136" spans="1:6" ht="15.75">
      <c r="A136" s="322"/>
      <c r="B136" s="320"/>
      <c r="C136" s="320"/>
      <c r="F136" s="138"/>
    </row>
    <row r="137" spans="1:6" ht="15.75">
      <c r="A137" s="322"/>
      <c r="B137" s="320"/>
      <c r="C137" s="320"/>
      <c r="F137" s="138"/>
    </row>
    <row r="138" spans="1:6" ht="15.75">
      <c r="A138" s="322"/>
      <c r="B138" s="320"/>
      <c r="C138" s="320"/>
      <c r="F138" s="138"/>
    </row>
    <row r="139" spans="1:6" ht="15.75">
      <c r="A139" s="322"/>
      <c r="B139" s="320"/>
      <c r="C139" s="320"/>
      <c r="F139" s="138"/>
    </row>
    <row r="140" spans="1:6" ht="15.75">
      <c r="A140" s="322"/>
      <c r="B140" s="320"/>
      <c r="C140" s="320"/>
      <c r="F140" s="138"/>
    </row>
    <row r="141" spans="1:6" ht="15.75">
      <c r="A141" s="322"/>
      <c r="B141" s="320"/>
      <c r="C141" s="320"/>
      <c r="F141" s="138"/>
    </row>
    <row r="142" spans="1:6" ht="15.75">
      <c r="A142" s="322"/>
      <c r="B142" s="320"/>
      <c r="C142" s="320"/>
      <c r="F142" s="138"/>
    </row>
    <row r="143" spans="1:6" ht="15.75">
      <c r="A143" s="322"/>
      <c r="B143" s="320"/>
      <c r="C143" s="320"/>
      <c r="F143" s="138"/>
    </row>
    <row r="144" spans="1:6" ht="15.75">
      <c r="A144" s="322"/>
      <c r="B144" s="320"/>
      <c r="C144" s="320"/>
      <c r="F144" s="138"/>
    </row>
    <row r="145" spans="1:6" ht="15.75">
      <c r="A145" s="322"/>
      <c r="B145" s="320"/>
      <c r="C145" s="320"/>
      <c r="F145" s="138"/>
    </row>
    <row r="146" spans="1:6" ht="15.75">
      <c r="A146" s="322"/>
      <c r="B146" s="320"/>
      <c r="C146" s="320"/>
      <c r="F146" s="138"/>
    </row>
    <row r="147" spans="1:6" ht="15.75">
      <c r="A147" s="322"/>
      <c r="B147" s="320"/>
      <c r="C147" s="320"/>
      <c r="F147" s="138"/>
    </row>
    <row r="148" spans="1:6" ht="15.75">
      <c r="A148" s="322"/>
      <c r="B148" s="320"/>
      <c r="C148" s="320"/>
      <c r="F148" s="138"/>
    </row>
    <row r="149" spans="1:6" ht="15.75">
      <c r="A149" s="322"/>
      <c r="B149" s="320"/>
      <c r="C149" s="320"/>
      <c r="F149" s="138"/>
    </row>
    <row r="150" spans="1:6" ht="15.75">
      <c r="A150" s="322"/>
      <c r="B150" s="320"/>
      <c r="C150" s="320"/>
      <c r="F150" s="138"/>
    </row>
    <row r="151" spans="1:6" ht="15.75">
      <c r="A151" s="322"/>
      <c r="B151" s="320"/>
      <c r="C151" s="320"/>
      <c r="F151" s="138"/>
    </row>
    <row r="152" spans="1:6" ht="15.75">
      <c r="A152" s="322"/>
      <c r="B152" s="320"/>
      <c r="C152" s="320"/>
      <c r="F152" s="138"/>
    </row>
    <row r="153" spans="1:6" ht="15.75">
      <c r="A153" s="322"/>
      <c r="B153" s="320"/>
      <c r="C153" s="320"/>
      <c r="F153" s="138"/>
    </row>
    <row r="154" spans="1:6" ht="15.75">
      <c r="A154" s="322"/>
      <c r="B154" s="320"/>
      <c r="C154" s="320"/>
      <c r="F154" s="138"/>
    </row>
    <row r="155" spans="1:6" ht="15.75">
      <c r="A155" s="322"/>
      <c r="B155" s="320"/>
      <c r="C155" s="320"/>
      <c r="F155" s="138"/>
    </row>
    <row r="156" spans="1:6" ht="15.75">
      <c r="A156" s="322"/>
      <c r="B156" s="320"/>
      <c r="C156" s="320"/>
      <c r="F156" s="138"/>
    </row>
    <row r="157" spans="1:6" ht="15.75">
      <c r="A157" s="322"/>
      <c r="B157" s="320"/>
      <c r="C157" s="320"/>
      <c r="F157" s="138"/>
    </row>
    <row r="158" spans="1:6" ht="15.75">
      <c r="A158" s="322"/>
      <c r="B158" s="320"/>
      <c r="C158" s="320"/>
      <c r="F158" s="138"/>
    </row>
    <row r="159" spans="1:6" ht="15.75">
      <c r="A159" s="322"/>
      <c r="B159" s="320"/>
      <c r="C159" s="320"/>
      <c r="F159" s="138"/>
    </row>
    <row r="160" spans="1:6" ht="15.75">
      <c r="A160" s="322"/>
      <c r="B160" s="320"/>
      <c r="C160" s="320"/>
      <c r="F160" s="138"/>
    </row>
    <row r="161" spans="1:6" ht="15.75">
      <c r="A161" s="322"/>
      <c r="B161" s="320"/>
      <c r="C161" s="320"/>
      <c r="F161" s="138"/>
    </row>
    <row r="162" spans="1:6" ht="15.75">
      <c r="A162" s="322"/>
      <c r="B162" s="320"/>
      <c r="C162" s="320"/>
      <c r="F162" s="138"/>
    </row>
    <row r="163" spans="1:6" ht="15.75">
      <c r="A163" s="322"/>
      <c r="B163" s="320"/>
      <c r="C163" s="320"/>
      <c r="F163" s="138"/>
    </row>
    <row r="164" spans="1:6" ht="15.75">
      <c r="A164" s="322"/>
      <c r="B164" s="320"/>
      <c r="C164" s="320"/>
      <c r="F164" s="138"/>
    </row>
    <row r="165" spans="1:6" ht="15.75">
      <c r="A165" s="322"/>
      <c r="B165" s="320"/>
      <c r="C165" s="320"/>
      <c r="F165" s="138"/>
    </row>
    <row r="166" spans="1:6" ht="15.75">
      <c r="A166" s="322"/>
      <c r="B166" s="320"/>
      <c r="C166" s="320"/>
      <c r="F166" s="138"/>
    </row>
    <row r="167" spans="1:6" ht="15.75">
      <c r="A167" s="322"/>
      <c r="B167" s="320"/>
      <c r="C167" s="320"/>
      <c r="F167" s="138"/>
    </row>
    <row r="168" spans="1:6" ht="15.75">
      <c r="A168" s="322"/>
      <c r="B168" s="320"/>
      <c r="C168" s="320"/>
      <c r="F168" s="138"/>
    </row>
    <row r="169" spans="1:6" ht="15.75">
      <c r="A169" s="322"/>
      <c r="B169" s="320"/>
      <c r="C169" s="320"/>
      <c r="F169" s="138"/>
    </row>
    <row r="170" spans="1:6" ht="15.75">
      <c r="A170" s="322"/>
      <c r="B170" s="320"/>
      <c r="C170" s="320"/>
      <c r="F170" s="138"/>
    </row>
    <row r="171" spans="1:6" ht="15.75">
      <c r="A171" s="322"/>
      <c r="B171" s="320"/>
      <c r="C171" s="320"/>
      <c r="F171" s="138"/>
    </row>
    <row r="172" spans="1:6" ht="15.75">
      <c r="A172" s="322"/>
      <c r="B172" s="320"/>
      <c r="C172" s="320"/>
      <c r="F172" s="138"/>
    </row>
    <row r="173" spans="1:6" ht="15.75">
      <c r="A173" s="322"/>
      <c r="B173" s="320"/>
      <c r="C173" s="320"/>
      <c r="F173" s="138"/>
    </row>
    <row r="174" spans="1:6" ht="15.75">
      <c r="A174" s="322"/>
      <c r="B174" s="320"/>
      <c r="C174" s="320"/>
      <c r="F174" s="138"/>
    </row>
    <row r="175" spans="1:6" ht="15.75">
      <c r="A175" s="322"/>
      <c r="B175" s="320"/>
      <c r="C175" s="320"/>
      <c r="F175" s="138"/>
    </row>
    <row r="176" spans="1:6" ht="15.75">
      <c r="A176" s="322"/>
      <c r="B176" s="320"/>
      <c r="C176" s="320"/>
      <c r="F176" s="138"/>
    </row>
    <row r="177" spans="1:6" ht="15.75">
      <c r="A177" s="322"/>
      <c r="B177" s="320"/>
      <c r="C177" s="320"/>
      <c r="F177" s="138"/>
    </row>
    <row r="178" spans="1:6" ht="15.75">
      <c r="A178" s="322"/>
      <c r="B178" s="320"/>
      <c r="C178" s="320"/>
      <c r="F178" s="138"/>
    </row>
    <row r="179" spans="1:6" ht="15.75">
      <c r="A179" s="322"/>
      <c r="B179" s="320"/>
      <c r="C179" s="320"/>
      <c r="F179" s="138"/>
    </row>
    <row r="180" spans="1:6" ht="15.75">
      <c r="A180" s="322"/>
      <c r="B180" s="320"/>
      <c r="C180" s="320"/>
      <c r="F180" s="138"/>
    </row>
    <row r="181" spans="1:6" ht="15.75">
      <c r="A181" s="322"/>
      <c r="B181" s="320"/>
      <c r="C181" s="320"/>
      <c r="F181" s="138"/>
    </row>
    <row r="182" spans="1:6" ht="15.75">
      <c r="A182" s="322"/>
      <c r="B182" s="320"/>
      <c r="C182" s="320"/>
      <c r="F182" s="138"/>
    </row>
    <row r="183" spans="1:6" ht="15.75">
      <c r="A183" s="322"/>
      <c r="B183" s="320"/>
      <c r="C183" s="320"/>
      <c r="F183" s="138"/>
    </row>
    <row r="184" spans="1:6" ht="15.75">
      <c r="A184" s="322"/>
      <c r="B184" s="320"/>
      <c r="C184" s="320"/>
      <c r="F184" s="138"/>
    </row>
    <row r="185" spans="1:6" ht="15.75">
      <c r="A185" s="322"/>
      <c r="B185" s="320"/>
      <c r="C185" s="320"/>
      <c r="F185" s="138"/>
    </row>
    <row r="186" spans="1:6" ht="15.75">
      <c r="A186" s="322"/>
      <c r="B186" s="320"/>
      <c r="C186" s="320"/>
      <c r="F186" s="138"/>
    </row>
    <row r="187" spans="1:6" ht="15.75">
      <c r="A187" s="322"/>
      <c r="B187" s="320"/>
      <c r="C187" s="320"/>
      <c r="F187" s="138"/>
    </row>
    <row r="188" spans="1:6" ht="15.75">
      <c r="A188" s="322"/>
      <c r="B188" s="320"/>
      <c r="C188" s="320"/>
      <c r="F188" s="138"/>
    </row>
    <row r="189" spans="1:6" ht="15.75">
      <c r="A189" s="322"/>
      <c r="B189" s="320"/>
      <c r="C189" s="320"/>
      <c r="F189" s="138"/>
    </row>
    <row r="190" spans="1:6" ht="15.75">
      <c r="A190" s="147"/>
      <c r="B190" s="320"/>
      <c r="C190" s="320"/>
      <c r="F190" s="138"/>
    </row>
    <row r="191" spans="1:6" ht="15.75">
      <c r="A191" s="147"/>
      <c r="B191" s="320"/>
      <c r="C191" s="320"/>
      <c r="F191" s="138"/>
    </row>
    <row r="192" spans="1:6" ht="15.75">
      <c r="A192" s="147"/>
      <c r="B192" s="320"/>
      <c r="C192" s="320"/>
      <c r="F192" s="138"/>
    </row>
    <row r="193" spans="1:6" ht="15.75">
      <c r="A193" s="147"/>
      <c r="B193" s="320"/>
      <c r="C193" s="320"/>
      <c r="F193" s="138"/>
    </row>
    <row r="194" spans="1:6" ht="15.75">
      <c r="A194" s="147"/>
      <c r="B194" s="320"/>
      <c r="C194" s="320"/>
      <c r="F194" s="138"/>
    </row>
    <row r="195" spans="1:6" ht="15.75">
      <c r="A195" s="147"/>
      <c r="B195" s="320"/>
      <c r="C195" s="320"/>
      <c r="F195" s="138"/>
    </row>
    <row r="196" spans="1:6" ht="15.75">
      <c r="A196" s="147"/>
      <c r="B196" s="320"/>
      <c r="C196" s="320"/>
      <c r="F196" s="138"/>
    </row>
    <row r="197" spans="1:6" ht="15.75">
      <c r="A197" s="147"/>
      <c r="B197" s="320"/>
      <c r="C197" s="320"/>
      <c r="F197" s="138"/>
    </row>
    <row r="198" spans="1:6" ht="15.75">
      <c r="A198" s="147"/>
      <c r="B198" s="320"/>
      <c r="C198" s="320"/>
      <c r="F198" s="138"/>
    </row>
    <row r="199" spans="1:6" ht="15.75">
      <c r="A199" s="147"/>
      <c r="B199" s="320"/>
      <c r="C199" s="320"/>
      <c r="F199" s="138"/>
    </row>
    <row r="200" spans="1:6" ht="15.75">
      <c r="A200" s="147"/>
      <c r="B200" s="320"/>
      <c r="C200" s="320"/>
    </row>
    <row r="201" spans="1:6" ht="15.75">
      <c r="A201" s="147"/>
      <c r="B201" s="320"/>
      <c r="C201" s="320"/>
    </row>
    <row r="202" spans="1:6" ht="15.75">
      <c r="A202" s="147"/>
      <c r="B202" s="320"/>
      <c r="C202" s="320"/>
    </row>
    <row r="203" spans="1:6" ht="15.75">
      <c r="A203" s="147"/>
      <c r="B203" s="320"/>
      <c r="C203" s="320"/>
    </row>
    <row r="204" spans="1:6" ht="15.75">
      <c r="A204" s="147"/>
      <c r="B204" s="320"/>
      <c r="C204" s="320"/>
    </row>
    <row r="205" spans="1:6" ht="15.75">
      <c r="A205" s="147"/>
      <c r="B205" s="320"/>
      <c r="C205" s="320"/>
    </row>
    <row r="206" spans="1:6" ht="15.75">
      <c r="A206" s="147"/>
      <c r="B206" s="320"/>
      <c r="C206" s="320"/>
    </row>
    <row r="207" spans="1:6" ht="15.75">
      <c r="A207" s="147"/>
      <c r="B207" s="320"/>
      <c r="C207" s="320"/>
    </row>
    <row r="208" spans="1:6" ht="15.75">
      <c r="A208" s="147"/>
      <c r="B208" s="320"/>
      <c r="C208" s="320"/>
    </row>
    <row r="209" spans="1:3" ht="15.75">
      <c r="A209" s="147"/>
      <c r="B209" s="320"/>
      <c r="C209" s="320"/>
    </row>
    <row r="210" spans="1:3" ht="15.75">
      <c r="A210" s="147"/>
      <c r="B210" s="320"/>
      <c r="C210" s="320"/>
    </row>
    <row r="211" spans="1:3" ht="15.75">
      <c r="A211" s="147"/>
      <c r="B211" s="320"/>
      <c r="C211" s="320"/>
    </row>
    <row r="212" spans="1:3" ht="15.75">
      <c r="A212" s="147"/>
      <c r="B212" s="320"/>
      <c r="C212" s="320"/>
    </row>
    <row r="213" spans="1:3" ht="15.75">
      <c r="A213" s="147"/>
      <c r="B213" s="320"/>
      <c r="C213" s="320"/>
    </row>
    <row r="214" spans="1:3" ht="15.75">
      <c r="A214" s="147"/>
      <c r="B214" s="320"/>
      <c r="C214" s="320"/>
    </row>
    <row r="215" spans="1:3" ht="15.75">
      <c r="A215" s="147"/>
      <c r="B215" s="320"/>
      <c r="C215" s="320"/>
    </row>
    <row r="216" spans="1:3" ht="15.75">
      <c r="A216" s="147"/>
      <c r="B216" s="320"/>
      <c r="C216" s="320"/>
    </row>
    <row r="217" spans="1:3" ht="15.75">
      <c r="A217" s="147"/>
      <c r="B217" s="320"/>
      <c r="C217" s="320"/>
    </row>
    <row r="218" spans="1:3" ht="15.75">
      <c r="A218" s="147"/>
      <c r="B218" s="320"/>
      <c r="C218" s="320"/>
    </row>
    <row r="219" spans="1:3" ht="15.75">
      <c r="A219" s="147"/>
      <c r="B219" s="320"/>
      <c r="C219" s="320"/>
    </row>
    <row r="220" spans="1:3" ht="15.75">
      <c r="A220" s="147"/>
      <c r="B220" s="320"/>
      <c r="C220" s="320"/>
    </row>
    <row r="221" spans="1:3" ht="15.75">
      <c r="A221" s="147"/>
      <c r="B221" s="320"/>
      <c r="C221" s="320"/>
    </row>
    <row r="222" spans="1:3" ht="15.75">
      <c r="A222" s="147"/>
      <c r="B222" s="320"/>
      <c r="C222" s="320"/>
    </row>
    <row r="223" spans="1:3" ht="15.75">
      <c r="A223" s="147"/>
      <c r="B223" s="320"/>
      <c r="C223" s="320"/>
    </row>
    <row r="224" spans="1:3" ht="15.75">
      <c r="A224" s="147"/>
      <c r="B224" s="320"/>
      <c r="C224" s="320"/>
    </row>
    <row r="225" spans="1:3" ht="15.75">
      <c r="A225" s="147"/>
      <c r="B225" s="320"/>
      <c r="C225" s="320"/>
    </row>
    <row r="226" spans="1:3" ht="15.75">
      <c r="A226" s="147"/>
      <c r="B226" s="320"/>
      <c r="C226" s="320"/>
    </row>
    <row r="227" spans="1:3" ht="15.75">
      <c r="A227" s="147"/>
      <c r="B227" s="320"/>
      <c r="C227" s="320"/>
    </row>
    <row r="228" spans="1:3" ht="15.75">
      <c r="A228" s="147"/>
      <c r="B228" s="320"/>
      <c r="C228" s="320"/>
    </row>
    <row r="229" spans="1:3" ht="15.75">
      <c r="A229" s="147"/>
      <c r="B229" s="320"/>
      <c r="C229" s="320"/>
    </row>
    <row r="230" spans="1:3" ht="15.75">
      <c r="A230" s="147"/>
      <c r="B230" s="320"/>
      <c r="C230" s="320"/>
    </row>
    <row r="231" spans="1:3" ht="15.75">
      <c r="A231" s="147"/>
      <c r="B231" s="320"/>
      <c r="C231" s="320"/>
    </row>
    <row r="232" spans="1:3" ht="15.75">
      <c r="A232" s="147"/>
      <c r="B232" s="320"/>
      <c r="C232" s="320"/>
    </row>
    <row r="233" spans="1:3" ht="15.75">
      <c r="A233" s="147"/>
      <c r="B233" s="320"/>
      <c r="C233" s="320"/>
    </row>
    <row r="234" spans="1:3" ht="15.75">
      <c r="A234" s="147"/>
      <c r="B234" s="320"/>
      <c r="C234" s="320"/>
    </row>
    <row r="235" spans="1:3" ht="15.75">
      <c r="A235" s="147"/>
      <c r="B235" s="320"/>
      <c r="C235" s="320"/>
    </row>
    <row r="236" spans="1:3" ht="15.75">
      <c r="A236" s="147"/>
      <c r="B236" s="320"/>
      <c r="C236" s="320"/>
    </row>
    <row r="237" spans="1:3" ht="15.75">
      <c r="A237" s="147"/>
      <c r="B237" s="320"/>
      <c r="C237" s="320"/>
    </row>
    <row r="238" spans="1:3" ht="15.75">
      <c r="A238" s="147"/>
      <c r="B238" s="320"/>
      <c r="C238" s="320"/>
    </row>
    <row r="239" spans="1:3" ht="15.75">
      <c r="A239" s="147"/>
      <c r="B239" s="320"/>
      <c r="C239" s="320"/>
    </row>
    <row r="240" spans="1:3" ht="15.75">
      <c r="A240" s="147"/>
      <c r="B240" s="320"/>
      <c r="C240" s="320"/>
    </row>
    <row r="241" spans="1:3" ht="15.75">
      <c r="A241" s="147"/>
      <c r="B241" s="320"/>
      <c r="C241" s="320"/>
    </row>
    <row r="242" spans="1:3" ht="15.75">
      <c r="A242" s="147"/>
      <c r="B242" s="320"/>
      <c r="C242" s="320"/>
    </row>
    <row r="243" spans="1:3" ht="15.75">
      <c r="A243" s="147"/>
      <c r="B243" s="320"/>
      <c r="C243" s="320"/>
    </row>
    <row r="244" spans="1:3" ht="15.75">
      <c r="A244" s="147"/>
      <c r="B244" s="320"/>
      <c r="C244" s="320"/>
    </row>
    <row r="245" spans="1:3" ht="15.75">
      <c r="A245" s="147"/>
      <c r="B245" s="320"/>
      <c r="C245" s="320"/>
    </row>
    <row r="246" spans="1:3" ht="15.75">
      <c r="A246" s="147"/>
      <c r="B246" s="320"/>
      <c r="C246" s="320"/>
    </row>
    <row r="247" spans="1:3" ht="15.75">
      <c r="A247" s="147"/>
      <c r="B247" s="320"/>
      <c r="C247" s="320"/>
    </row>
    <row r="248" spans="1:3" ht="15.75">
      <c r="A248" s="147"/>
      <c r="B248" s="320"/>
      <c r="C248" s="320"/>
    </row>
    <row r="249" spans="1:3" ht="15.75">
      <c r="A249" s="147"/>
      <c r="B249" s="320"/>
      <c r="C249" s="320"/>
    </row>
    <row r="250" spans="1:3" ht="15.75">
      <c r="A250" s="147"/>
      <c r="B250" s="320"/>
      <c r="C250" s="320"/>
    </row>
    <row r="251" spans="1:3" ht="15.75">
      <c r="A251" s="147"/>
      <c r="B251" s="320"/>
      <c r="C251" s="320"/>
    </row>
    <row r="252" spans="1:3" ht="15.75">
      <c r="A252" s="147"/>
      <c r="B252" s="320"/>
      <c r="C252" s="320"/>
    </row>
    <row r="253" spans="1:3" ht="15.75">
      <c r="A253" s="147"/>
      <c r="B253" s="320"/>
      <c r="C253" s="320"/>
    </row>
    <row r="254" spans="1:3" ht="15.75">
      <c r="A254" s="147"/>
      <c r="B254" s="320"/>
      <c r="C254" s="320"/>
    </row>
    <row r="255" spans="1:3" ht="15.75">
      <c r="A255" s="147"/>
      <c r="B255" s="320"/>
      <c r="C255" s="320"/>
    </row>
    <row r="256" spans="1:3" ht="15.75">
      <c r="A256" s="147"/>
      <c r="B256" s="320"/>
      <c r="C256" s="320"/>
    </row>
    <row r="257" spans="1:3" ht="15.75">
      <c r="A257" s="147"/>
      <c r="B257" s="320"/>
      <c r="C257" s="320"/>
    </row>
    <row r="258" spans="1:3" ht="15.75">
      <c r="A258" s="147"/>
      <c r="B258" s="320"/>
      <c r="C258" s="320"/>
    </row>
    <row r="259" spans="1:3" ht="15.75">
      <c r="A259" s="147"/>
      <c r="B259" s="320"/>
      <c r="C259" s="320"/>
    </row>
    <row r="260" spans="1:3" ht="15.75">
      <c r="A260" s="147"/>
      <c r="B260" s="320"/>
      <c r="C260" s="320"/>
    </row>
    <row r="261" spans="1:3" ht="15.75">
      <c r="A261" s="147"/>
      <c r="B261" s="320"/>
      <c r="C261" s="320"/>
    </row>
    <row r="262" spans="1:3" ht="15.75">
      <c r="A262" s="147"/>
    </row>
    <row r="263" spans="1:3" ht="15.75">
      <c r="A263" s="147"/>
    </row>
    <row r="264" spans="1:3" ht="15.75">
      <c r="A264" s="147"/>
    </row>
    <row r="265" spans="1:3" ht="15.75">
      <c r="A265" s="147"/>
    </row>
    <row r="266" spans="1:3" ht="15.75">
      <c r="A266" s="147"/>
    </row>
    <row r="267" spans="1:3" ht="15.75">
      <c r="A267" s="147"/>
    </row>
    <row r="268" spans="1:3" ht="15.75">
      <c r="A268" s="147"/>
    </row>
    <row r="269" spans="1:3" ht="15.75">
      <c r="A269" s="147"/>
    </row>
    <row r="270" spans="1:3" ht="15.75">
      <c r="A270" s="147"/>
    </row>
    <row r="271" spans="1:3" ht="15.75">
      <c r="A271" s="147"/>
    </row>
    <row r="272" spans="1:3"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sheetData>
  <mergeCells count="6">
    <mergeCell ref="A25:E25"/>
    <mergeCell ref="A2:E2"/>
    <mergeCell ref="A3:E3"/>
    <mergeCell ref="A4:E4"/>
    <mergeCell ref="A5:E5"/>
    <mergeCell ref="A24:E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O51"/>
  <sheetViews>
    <sheetView zoomScale="115" zoomScaleNormal="115" workbookViewId="0">
      <selection activeCell="A4" sqref="A4:O4"/>
    </sheetView>
  </sheetViews>
  <sheetFormatPr defaultColWidth="11.42578125" defaultRowHeight="12.75"/>
  <cols>
    <col min="1" max="1" width="9.85546875" style="138" customWidth="1"/>
    <col min="2" max="2" width="26.42578125" style="138" bestFit="1" customWidth="1"/>
    <col min="3" max="3" width="13.5703125" style="138" bestFit="1" customWidth="1"/>
    <col min="4" max="5" width="11.7109375" style="138" bestFit="1" customWidth="1"/>
    <col min="6" max="6" width="10" style="138" bestFit="1" customWidth="1"/>
    <col min="7" max="7" width="8.140625" style="138" bestFit="1" customWidth="1"/>
    <col min="8" max="8" width="6.140625" style="138" customWidth="1"/>
    <col min="9" max="9" width="9.85546875" style="138" customWidth="1"/>
    <col min="10" max="10" width="18" style="138" bestFit="1" customWidth="1"/>
    <col min="11" max="11" width="10" style="138" bestFit="1" customWidth="1"/>
    <col min="12" max="12" width="9" style="138" bestFit="1" customWidth="1"/>
    <col min="13" max="13" width="6.5703125" style="138" bestFit="1" customWidth="1"/>
    <col min="14" max="14" width="11.7109375" style="138" bestFit="1" customWidth="1"/>
    <col min="15" max="15" width="8.140625" style="138" bestFit="1" customWidth="1"/>
    <col min="16" max="16" width="4.7109375" style="138" customWidth="1"/>
    <col min="17" max="19" width="9.28515625" style="138" bestFit="1" customWidth="1"/>
    <col min="20" max="256" width="11.42578125" style="138"/>
    <col min="257" max="257" width="9.140625" style="138" customWidth="1"/>
    <col min="258" max="258" width="8.7109375" style="138" bestFit="1" customWidth="1"/>
    <col min="259" max="259" width="12.140625" style="138" bestFit="1" customWidth="1"/>
    <col min="260" max="261" width="10.28515625" style="138" bestFit="1" customWidth="1"/>
    <col min="262" max="262" width="8.7109375" style="138" bestFit="1" customWidth="1"/>
    <col min="263" max="263" width="7.28515625" style="138" bestFit="1" customWidth="1"/>
    <col min="264" max="264" width="6.140625" style="138" customWidth="1"/>
    <col min="265" max="265" width="10" style="138" customWidth="1"/>
    <col min="266" max="266" width="15.7109375" style="138" bestFit="1" customWidth="1"/>
    <col min="267" max="267" width="8.7109375" style="138" bestFit="1" customWidth="1"/>
    <col min="268" max="268" width="7.85546875" style="138" bestFit="1" customWidth="1"/>
    <col min="269" max="269" width="5.85546875" style="138" bestFit="1" customWidth="1"/>
    <col min="270" max="270" width="10.28515625" style="138" bestFit="1" customWidth="1"/>
    <col min="271" max="271" width="7.28515625" style="138" bestFit="1" customWidth="1"/>
    <col min="272" max="272" width="4.7109375" style="138" customWidth="1"/>
    <col min="273" max="275" width="9.28515625" style="138" bestFit="1" customWidth="1"/>
    <col min="276" max="512" width="11.42578125" style="138"/>
    <col min="513" max="513" width="9.140625" style="138" customWidth="1"/>
    <col min="514" max="514" width="8.7109375" style="138" bestFit="1" customWidth="1"/>
    <col min="515" max="515" width="12.140625" style="138" bestFit="1" customWidth="1"/>
    <col min="516" max="517" width="10.28515625" style="138" bestFit="1" customWidth="1"/>
    <col min="518" max="518" width="8.7109375" style="138" bestFit="1" customWidth="1"/>
    <col min="519" max="519" width="7.28515625" style="138" bestFit="1" customWidth="1"/>
    <col min="520" max="520" width="6.140625" style="138" customWidth="1"/>
    <col min="521" max="521" width="10" style="138" customWidth="1"/>
    <col min="522" max="522" width="15.7109375" style="138" bestFit="1" customWidth="1"/>
    <col min="523" max="523" width="8.7109375" style="138" bestFit="1" customWidth="1"/>
    <col min="524" max="524" width="7.85546875" style="138" bestFit="1" customWidth="1"/>
    <col min="525" max="525" width="5.85546875" style="138" bestFit="1" customWidth="1"/>
    <col min="526" max="526" width="10.28515625" style="138" bestFit="1" customWidth="1"/>
    <col min="527" max="527" width="7.28515625" style="138" bestFit="1" customWidth="1"/>
    <col min="528" max="528" width="4.7109375" style="138" customWidth="1"/>
    <col min="529" max="531" width="9.28515625" style="138" bestFit="1" customWidth="1"/>
    <col min="532" max="768" width="11.42578125" style="138"/>
    <col min="769" max="769" width="9.140625" style="138" customWidth="1"/>
    <col min="770" max="770" width="8.7109375" style="138" bestFit="1" customWidth="1"/>
    <col min="771" max="771" width="12.140625" style="138" bestFit="1" customWidth="1"/>
    <col min="772" max="773" width="10.28515625" style="138" bestFit="1" customWidth="1"/>
    <col min="774" max="774" width="8.7109375" style="138" bestFit="1" customWidth="1"/>
    <col min="775" max="775" width="7.28515625" style="138" bestFit="1" customWidth="1"/>
    <col min="776" max="776" width="6.140625" style="138" customWidth="1"/>
    <col min="777" max="777" width="10" style="138" customWidth="1"/>
    <col min="778" max="778" width="15.7109375" style="138" bestFit="1" customWidth="1"/>
    <col min="779" max="779" width="8.7109375" style="138" bestFit="1" customWidth="1"/>
    <col min="780" max="780" width="7.85546875" style="138" bestFit="1" customWidth="1"/>
    <col min="781" max="781" width="5.85546875" style="138" bestFit="1" customWidth="1"/>
    <col min="782" max="782" width="10.28515625" style="138" bestFit="1" customWidth="1"/>
    <col min="783" max="783" width="7.28515625" style="138" bestFit="1" customWidth="1"/>
    <col min="784" max="784" width="4.7109375" style="138" customWidth="1"/>
    <col min="785" max="787" width="9.28515625" style="138" bestFit="1" customWidth="1"/>
    <col min="788" max="1024" width="11.42578125" style="138"/>
    <col min="1025" max="1025" width="9.140625" style="138" customWidth="1"/>
    <col min="1026" max="1026" width="8.7109375" style="138" bestFit="1" customWidth="1"/>
    <col min="1027" max="1027" width="12.140625" style="138" bestFit="1" customWidth="1"/>
    <col min="1028" max="1029" width="10.28515625" style="138" bestFit="1" customWidth="1"/>
    <col min="1030" max="1030" width="8.7109375" style="138" bestFit="1" customWidth="1"/>
    <col min="1031" max="1031" width="7.28515625" style="138" bestFit="1" customWidth="1"/>
    <col min="1032" max="1032" width="6.140625" style="138" customWidth="1"/>
    <col min="1033" max="1033" width="10" style="138" customWidth="1"/>
    <col min="1034" max="1034" width="15.7109375" style="138" bestFit="1" customWidth="1"/>
    <col min="1035" max="1035" width="8.7109375" style="138" bestFit="1" customWidth="1"/>
    <col min="1036" max="1036" width="7.85546875" style="138" bestFit="1" customWidth="1"/>
    <col min="1037" max="1037" width="5.85546875" style="138" bestFit="1" customWidth="1"/>
    <col min="1038" max="1038" width="10.28515625" style="138" bestFit="1" customWidth="1"/>
    <col min="1039" max="1039" width="7.28515625" style="138" bestFit="1" customWidth="1"/>
    <col min="1040" max="1040" width="4.7109375" style="138" customWidth="1"/>
    <col min="1041" max="1043" width="9.28515625" style="138" bestFit="1" customWidth="1"/>
    <col min="1044" max="1280" width="11.42578125" style="138"/>
    <col min="1281" max="1281" width="9.140625" style="138" customWidth="1"/>
    <col min="1282" max="1282" width="8.7109375" style="138" bestFit="1" customWidth="1"/>
    <col min="1283" max="1283" width="12.140625" style="138" bestFit="1" customWidth="1"/>
    <col min="1284" max="1285" width="10.28515625" style="138" bestFit="1" customWidth="1"/>
    <col min="1286" max="1286" width="8.7109375" style="138" bestFit="1" customWidth="1"/>
    <col min="1287" max="1287" width="7.28515625" style="138" bestFit="1" customWidth="1"/>
    <col min="1288" max="1288" width="6.140625" style="138" customWidth="1"/>
    <col min="1289" max="1289" width="10" style="138" customWidth="1"/>
    <col min="1290" max="1290" width="15.7109375" style="138" bestFit="1" customWidth="1"/>
    <col min="1291" max="1291" width="8.7109375" style="138" bestFit="1" customWidth="1"/>
    <col min="1292" max="1292" width="7.85546875" style="138" bestFit="1" customWidth="1"/>
    <col min="1293" max="1293" width="5.85546875" style="138" bestFit="1" customWidth="1"/>
    <col min="1294" max="1294" width="10.28515625" style="138" bestFit="1" customWidth="1"/>
    <col min="1295" max="1295" width="7.28515625" style="138" bestFit="1" customWidth="1"/>
    <col min="1296" max="1296" width="4.7109375" style="138" customWidth="1"/>
    <col min="1297" max="1299" width="9.28515625" style="138" bestFit="1" customWidth="1"/>
    <col min="1300" max="1536" width="11.42578125" style="138"/>
    <col min="1537" max="1537" width="9.140625" style="138" customWidth="1"/>
    <col min="1538" max="1538" width="8.7109375" style="138" bestFit="1" customWidth="1"/>
    <col min="1539" max="1539" width="12.140625" style="138" bestFit="1" customWidth="1"/>
    <col min="1540" max="1541" width="10.28515625" style="138" bestFit="1" customWidth="1"/>
    <col min="1542" max="1542" width="8.7109375" style="138" bestFit="1" customWidth="1"/>
    <col min="1543" max="1543" width="7.28515625" style="138" bestFit="1" customWidth="1"/>
    <col min="1544" max="1544" width="6.140625" style="138" customWidth="1"/>
    <col min="1545" max="1545" width="10" style="138" customWidth="1"/>
    <col min="1546" max="1546" width="15.7109375" style="138" bestFit="1" customWidth="1"/>
    <col min="1547" max="1547" width="8.7109375" style="138" bestFit="1" customWidth="1"/>
    <col min="1548" max="1548" width="7.85546875" style="138" bestFit="1" customWidth="1"/>
    <col min="1549" max="1549" width="5.85546875" style="138" bestFit="1" customWidth="1"/>
    <col min="1550" max="1550" width="10.28515625" style="138" bestFit="1" customWidth="1"/>
    <col min="1551" max="1551" width="7.28515625" style="138" bestFit="1" customWidth="1"/>
    <col min="1552" max="1552" width="4.7109375" style="138" customWidth="1"/>
    <col min="1553" max="1555" width="9.28515625" style="138" bestFit="1" customWidth="1"/>
    <col min="1556" max="1792" width="11.42578125" style="138"/>
    <col min="1793" max="1793" width="9.140625" style="138" customWidth="1"/>
    <col min="1794" max="1794" width="8.7109375" style="138" bestFit="1" customWidth="1"/>
    <col min="1795" max="1795" width="12.140625" style="138" bestFit="1" customWidth="1"/>
    <col min="1796" max="1797" width="10.28515625" style="138" bestFit="1" customWidth="1"/>
    <col min="1798" max="1798" width="8.7109375" style="138" bestFit="1" customWidth="1"/>
    <col min="1799" max="1799" width="7.28515625" style="138" bestFit="1" customWidth="1"/>
    <col min="1800" max="1800" width="6.140625" style="138" customWidth="1"/>
    <col min="1801" max="1801" width="10" style="138" customWidth="1"/>
    <col min="1802" max="1802" width="15.7109375" style="138" bestFit="1" customWidth="1"/>
    <col min="1803" max="1803" width="8.7109375" style="138" bestFit="1" customWidth="1"/>
    <col min="1804" max="1804" width="7.85546875" style="138" bestFit="1" customWidth="1"/>
    <col min="1805" max="1805" width="5.85546875" style="138" bestFit="1" customWidth="1"/>
    <col min="1806" max="1806" width="10.28515625" style="138" bestFit="1" customWidth="1"/>
    <col min="1807" max="1807" width="7.28515625" style="138" bestFit="1" customWidth="1"/>
    <col min="1808" max="1808" width="4.7109375" style="138" customWidth="1"/>
    <col min="1809" max="1811" width="9.28515625" style="138" bestFit="1" customWidth="1"/>
    <col min="1812" max="2048" width="11.42578125" style="138"/>
    <col min="2049" max="2049" width="9.140625" style="138" customWidth="1"/>
    <col min="2050" max="2050" width="8.7109375" style="138" bestFit="1" customWidth="1"/>
    <col min="2051" max="2051" width="12.140625" style="138" bestFit="1" customWidth="1"/>
    <col min="2052" max="2053" width="10.28515625" style="138" bestFit="1" customWidth="1"/>
    <col min="2054" max="2054" width="8.7109375" style="138" bestFit="1" customWidth="1"/>
    <col min="2055" max="2055" width="7.28515625" style="138" bestFit="1" customWidth="1"/>
    <col min="2056" max="2056" width="6.140625" style="138" customWidth="1"/>
    <col min="2057" max="2057" width="10" style="138" customWidth="1"/>
    <col min="2058" max="2058" width="15.7109375" style="138" bestFit="1" customWidth="1"/>
    <col min="2059" max="2059" width="8.7109375" style="138" bestFit="1" customWidth="1"/>
    <col min="2060" max="2060" width="7.85546875" style="138" bestFit="1" customWidth="1"/>
    <col min="2061" max="2061" width="5.85546875" style="138" bestFit="1" customWidth="1"/>
    <col min="2062" max="2062" width="10.28515625" style="138" bestFit="1" customWidth="1"/>
    <col min="2063" max="2063" width="7.28515625" style="138" bestFit="1" customWidth="1"/>
    <col min="2064" max="2064" width="4.7109375" style="138" customWidth="1"/>
    <col min="2065" max="2067" width="9.28515625" style="138" bestFit="1" customWidth="1"/>
    <col min="2068" max="2304" width="11.42578125" style="138"/>
    <col min="2305" max="2305" width="9.140625" style="138" customWidth="1"/>
    <col min="2306" max="2306" width="8.7109375" style="138" bestFit="1" customWidth="1"/>
    <col min="2307" max="2307" width="12.140625" style="138" bestFit="1" customWidth="1"/>
    <col min="2308" max="2309" width="10.28515625" style="138" bestFit="1" customWidth="1"/>
    <col min="2310" max="2310" width="8.7109375" style="138" bestFit="1" customWidth="1"/>
    <col min="2311" max="2311" width="7.28515625" style="138" bestFit="1" customWidth="1"/>
    <col min="2312" max="2312" width="6.140625" style="138" customWidth="1"/>
    <col min="2313" max="2313" width="10" style="138" customWidth="1"/>
    <col min="2314" max="2314" width="15.7109375" style="138" bestFit="1" customWidth="1"/>
    <col min="2315" max="2315" width="8.7109375" style="138" bestFit="1" customWidth="1"/>
    <col min="2316" max="2316" width="7.85546875" style="138" bestFit="1" customWidth="1"/>
    <col min="2317" max="2317" width="5.85546875" style="138" bestFit="1" customWidth="1"/>
    <col min="2318" max="2318" width="10.28515625" style="138" bestFit="1" customWidth="1"/>
    <col min="2319" max="2319" width="7.28515625" style="138" bestFit="1" customWidth="1"/>
    <col min="2320" max="2320" width="4.7109375" style="138" customWidth="1"/>
    <col min="2321" max="2323" width="9.28515625" style="138" bestFit="1" customWidth="1"/>
    <col min="2324" max="2560" width="11.42578125" style="138"/>
    <col min="2561" max="2561" width="9.140625" style="138" customWidth="1"/>
    <col min="2562" max="2562" width="8.7109375" style="138" bestFit="1" customWidth="1"/>
    <col min="2563" max="2563" width="12.140625" style="138" bestFit="1" customWidth="1"/>
    <col min="2564" max="2565" width="10.28515625" style="138" bestFit="1" customWidth="1"/>
    <col min="2566" max="2566" width="8.7109375" style="138" bestFit="1" customWidth="1"/>
    <col min="2567" max="2567" width="7.28515625" style="138" bestFit="1" customWidth="1"/>
    <col min="2568" max="2568" width="6.140625" style="138" customWidth="1"/>
    <col min="2569" max="2569" width="10" style="138" customWidth="1"/>
    <col min="2570" max="2570" width="15.7109375" style="138" bestFit="1" customWidth="1"/>
    <col min="2571" max="2571" width="8.7109375" style="138" bestFit="1" customWidth="1"/>
    <col min="2572" max="2572" width="7.85546875" style="138" bestFit="1" customWidth="1"/>
    <col min="2573" max="2573" width="5.85546875" style="138" bestFit="1" customWidth="1"/>
    <col min="2574" max="2574" width="10.28515625" style="138" bestFit="1" customWidth="1"/>
    <col min="2575" max="2575" width="7.28515625" style="138" bestFit="1" customWidth="1"/>
    <col min="2576" max="2576" width="4.7109375" style="138" customWidth="1"/>
    <col min="2577" max="2579" width="9.28515625" style="138" bestFit="1" customWidth="1"/>
    <col min="2580" max="2816" width="11.42578125" style="138"/>
    <col min="2817" max="2817" width="9.140625" style="138" customWidth="1"/>
    <col min="2818" max="2818" width="8.7109375" style="138" bestFit="1" customWidth="1"/>
    <col min="2819" max="2819" width="12.140625" style="138" bestFit="1" customWidth="1"/>
    <col min="2820" max="2821" width="10.28515625" style="138" bestFit="1" customWidth="1"/>
    <col min="2822" max="2822" width="8.7109375" style="138" bestFit="1" customWidth="1"/>
    <col min="2823" max="2823" width="7.28515625" style="138" bestFit="1" customWidth="1"/>
    <col min="2824" max="2824" width="6.140625" style="138" customWidth="1"/>
    <col min="2825" max="2825" width="10" style="138" customWidth="1"/>
    <col min="2826" max="2826" width="15.7109375" style="138" bestFit="1" customWidth="1"/>
    <col min="2827" max="2827" width="8.7109375" style="138" bestFit="1" customWidth="1"/>
    <col min="2828" max="2828" width="7.85546875" style="138" bestFit="1" customWidth="1"/>
    <col min="2829" max="2829" width="5.85546875" style="138" bestFit="1" customWidth="1"/>
    <col min="2830" max="2830" width="10.28515625" style="138" bestFit="1" customWidth="1"/>
    <col min="2831" max="2831" width="7.28515625" style="138" bestFit="1" customWidth="1"/>
    <col min="2832" max="2832" width="4.7109375" style="138" customWidth="1"/>
    <col min="2833" max="2835" width="9.28515625" style="138" bestFit="1" customWidth="1"/>
    <col min="2836" max="3072" width="11.42578125" style="138"/>
    <col min="3073" max="3073" width="9.140625" style="138" customWidth="1"/>
    <col min="3074" max="3074" width="8.7109375" style="138" bestFit="1" customWidth="1"/>
    <col min="3075" max="3075" width="12.140625" style="138" bestFit="1" customWidth="1"/>
    <col min="3076" max="3077" width="10.28515625" style="138" bestFit="1" customWidth="1"/>
    <col min="3078" max="3078" width="8.7109375" style="138" bestFit="1" customWidth="1"/>
    <col min="3079" max="3079" width="7.28515625" style="138" bestFit="1" customWidth="1"/>
    <col min="3080" max="3080" width="6.140625" style="138" customWidth="1"/>
    <col min="3081" max="3081" width="10" style="138" customWidth="1"/>
    <col min="3082" max="3082" width="15.7109375" style="138" bestFit="1" customWidth="1"/>
    <col min="3083" max="3083" width="8.7109375" style="138" bestFit="1" customWidth="1"/>
    <col min="3084" max="3084" width="7.85546875" style="138" bestFit="1" customWidth="1"/>
    <col min="3085" max="3085" width="5.85546875" style="138" bestFit="1" customWidth="1"/>
    <col min="3086" max="3086" width="10.28515625" style="138" bestFit="1" customWidth="1"/>
    <col min="3087" max="3087" width="7.28515625" style="138" bestFit="1" customWidth="1"/>
    <col min="3088" max="3088" width="4.7109375" style="138" customWidth="1"/>
    <col min="3089" max="3091" width="9.28515625" style="138" bestFit="1" customWidth="1"/>
    <col min="3092" max="3328" width="11.42578125" style="138"/>
    <col min="3329" max="3329" width="9.140625" style="138" customWidth="1"/>
    <col min="3330" max="3330" width="8.7109375" style="138" bestFit="1" customWidth="1"/>
    <col min="3331" max="3331" width="12.140625" style="138" bestFit="1" customWidth="1"/>
    <col min="3332" max="3333" width="10.28515625" style="138" bestFit="1" customWidth="1"/>
    <col min="3334" max="3334" width="8.7109375" style="138" bestFit="1" customWidth="1"/>
    <col min="3335" max="3335" width="7.28515625" style="138" bestFit="1" customWidth="1"/>
    <col min="3336" max="3336" width="6.140625" style="138" customWidth="1"/>
    <col min="3337" max="3337" width="10" style="138" customWidth="1"/>
    <col min="3338" max="3338" width="15.7109375" style="138" bestFit="1" customWidth="1"/>
    <col min="3339" max="3339" width="8.7109375" style="138" bestFit="1" customWidth="1"/>
    <col min="3340" max="3340" width="7.85546875" style="138" bestFit="1" customWidth="1"/>
    <col min="3341" max="3341" width="5.85546875" style="138" bestFit="1" customWidth="1"/>
    <col min="3342" max="3342" width="10.28515625" style="138" bestFit="1" customWidth="1"/>
    <col min="3343" max="3343" width="7.28515625" style="138" bestFit="1" customWidth="1"/>
    <col min="3344" max="3344" width="4.7109375" style="138" customWidth="1"/>
    <col min="3345" max="3347" width="9.28515625" style="138" bestFit="1" customWidth="1"/>
    <col min="3348" max="3584" width="11.42578125" style="138"/>
    <col min="3585" max="3585" width="9.140625" style="138" customWidth="1"/>
    <col min="3586" max="3586" width="8.7109375" style="138" bestFit="1" customWidth="1"/>
    <col min="3587" max="3587" width="12.140625" style="138" bestFit="1" customWidth="1"/>
    <col min="3588" max="3589" width="10.28515625" style="138" bestFit="1" customWidth="1"/>
    <col min="3590" max="3590" width="8.7109375" style="138" bestFit="1" customWidth="1"/>
    <col min="3591" max="3591" width="7.28515625" style="138" bestFit="1" customWidth="1"/>
    <col min="3592" max="3592" width="6.140625" style="138" customWidth="1"/>
    <col min="3593" max="3593" width="10" style="138" customWidth="1"/>
    <col min="3594" max="3594" width="15.7109375" style="138" bestFit="1" customWidth="1"/>
    <col min="3595" max="3595" width="8.7109375" style="138" bestFit="1" customWidth="1"/>
    <col min="3596" max="3596" width="7.85546875" style="138" bestFit="1" customWidth="1"/>
    <col min="3597" max="3597" width="5.85546875" style="138" bestFit="1" customWidth="1"/>
    <col min="3598" max="3598" width="10.28515625" style="138" bestFit="1" customWidth="1"/>
    <col min="3599" max="3599" width="7.28515625" style="138" bestFit="1" customWidth="1"/>
    <col min="3600" max="3600" width="4.7109375" style="138" customWidth="1"/>
    <col min="3601" max="3603" width="9.28515625" style="138" bestFit="1" customWidth="1"/>
    <col min="3604" max="3840" width="11.42578125" style="138"/>
    <col min="3841" max="3841" width="9.140625" style="138" customWidth="1"/>
    <col min="3842" max="3842" width="8.7109375" style="138" bestFit="1" customWidth="1"/>
    <col min="3843" max="3843" width="12.140625" style="138" bestFit="1" customWidth="1"/>
    <col min="3844" max="3845" width="10.28515625" style="138" bestFit="1" customWidth="1"/>
    <col min="3846" max="3846" width="8.7109375" style="138" bestFit="1" customWidth="1"/>
    <col min="3847" max="3847" width="7.28515625" style="138" bestFit="1" customWidth="1"/>
    <col min="3848" max="3848" width="6.140625" style="138" customWidth="1"/>
    <col min="3849" max="3849" width="10" style="138" customWidth="1"/>
    <col min="3850" max="3850" width="15.7109375" style="138" bestFit="1" customWidth="1"/>
    <col min="3851" max="3851" width="8.7109375" style="138" bestFit="1" customWidth="1"/>
    <col min="3852" max="3852" width="7.85546875" style="138" bestFit="1" customWidth="1"/>
    <col min="3853" max="3853" width="5.85546875" style="138" bestFit="1" customWidth="1"/>
    <col min="3854" max="3854" width="10.28515625" style="138" bestFit="1" customWidth="1"/>
    <col min="3855" max="3855" width="7.28515625" style="138" bestFit="1" customWidth="1"/>
    <col min="3856" max="3856" width="4.7109375" style="138" customWidth="1"/>
    <col min="3857" max="3859" width="9.28515625" style="138" bestFit="1" customWidth="1"/>
    <col min="3860" max="4096" width="11.42578125" style="138"/>
    <col min="4097" max="4097" width="9.140625" style="138" customWidth="1"/>
    <col min="4098" max="4098" width="8.7109375" style="138" bestFit="1" customWidth="1"/>
    <col min="4099" max="4099" width="12.140625" style="138" bestFit="1" customWidth="1"/>
    <col min="4100" max="4101" width="10.28515625" style="138" bestFit="1" customWidth="1"/>
    <col min="4102" max="4102" width="8.7109375" style="138" bestFit="1" customWidth="1"/>
    <col min="4103" max="4103" width="7.28515625" style="138" bestFit="1" customWidth="1"/>
    <col min="4104" max="4104" width="6.140625" style="138" customWidth="1"/>
    <col min="4105" max="4105" width="10" style="138" customWidth="1"/>
    <col min="4106" max="4106" width="15.7109375" style="138" bestFit="1" customWidth="1"/>
    <col min="4107" max="4107" width="8.7109375" style="138" bestFit="1" customWidth="1"/>
    <col min="4108" max="4108" width="7.85546875" style="138" bestFit="1" customWidth="1"/>
    <col min="4109" max="4109" width="5.85546875" style="138" bestFit="1" customWidth="1"/>
    <col min="4110" max="4110" width="10.28515625" style="138" bestFit="1" customWidth="1"/>
    <col min="4111" max="4111" width="7.28515625" style="138" bestFit="1" customWidth="1"/>
    <col min="4112" max="4112" width="4.7109375" style="138" customWidth="1"/>
    <col min="4113" max="4115" width="9.28515625" style="138" bestFit="1" customWidth="1"/>
    <col min="4116" max="4352" width="11.42578125" style="138"/>
    <col min="4353" max="4353" width="9.140625" style="138" customWidth="1"/>
    <col min="4354" max="4354" width="8.7109375" style="138" bestFit="1" customWidth="1"/>
    <col min="4355" max="4355" width="12.140625" style="138" bestFit="1" customWidth="1"/>
    <col min="4356" max="4357" width="10.28515625" style="138" bestFit="1" customWidth="1"/>
    <col min="4358" max="4358" width="8.7109375" style="138" bestFit="1" customWidth="1"/>
    <col min="4359" max="4359" width="7.28515625" style="138" bestFit="1" customWidth="1"/>
    <col min="4360" max="4360" width="6.140625" style="138" customWidth="1"/>
    <col min="4361" max="4361" width="10" style="138" customWidth="1"/>
    <col min="4362" max="4362" width="15.7109375" style="138" bestFit="1" customWidth="1"/>
    <col min="4363" max="4363" width="8.7109375" style="138" bestFit="1" customWidth="1"/>
    <col min="4364" max="4364" width="7.85546875" style="138" bestFit="1" customWidth="1"/>
    <col min="4365" max="4365" width="5.85546875" style="138" bestFit="1" customWidth="1"/>
    <col min="4366" max="4366" width="10.28515625" style="138" bestFit="1" customWidth="1"/>
    <col min="4367" max="4367" width="7.28515625" style="138" bestFit="1" customWidth="1"/>
    <col min="4368" max="4368" width="4.7109375" style="138" customWidth="1"/>
    <col min="4369" max="4371" width="9.28515625" style="138" bestFit="1" customWidth="1"/>
    <col min="4372" max="4608" width="11.42578125" style="138"/>
    <col min="4609" max="4609" width="9.140625" style="138" customWidth="1"/>
    <col min="4610" max="4610" width="8.7109375" style="138" bestFit="1" customWidth="1"/>
    <col min="4611" max="4611" width="12.140625" style="138" bestFit="1" customWidth="1"/>
    <col min="4612" max="4613" width="10.28515625" style="138" bestFit="1" customWidth="1"/>
    <col min="4614" max="4614" width="8.7109375" style="138" bestFit="1" customWidth="1"/>
    <col min="4615" max="4615" width="7.28515625" style="138" bestFit="1" customWidth="1"/>
    <col min="4616" max="4616" width="6.140625" style="138" customWidth="1"/>
    <col min="4617" max="4617" width="10" style="138" customWidth="1"/>
    <col min="4618" max="4618" width="15.7109375" style="138" bestFit="1" customWidth="1"/>
    <col min="4619" max="4619" width="8.7109375" style="138" bestFit="1" customWidth="1"/>
    <col min="4620" max="4620" width="7.85546875" style="138" bestFit="1" customWidth="1"/>
    <col min="4621" max="4621" width="5.85546875" style="138" bestFit="1" customWidth="1"/>
    <col min="4622" max="4622" width="10.28515625" style="138" bestFit="1" customWidth="1"/>
    <col min="4623" max="4623" width="7.28515625" style="138" bestFit="1" customWidth="1"/>
    <col min="4624" max="4624" width="4.7109375" style="138" customWidth="1"/>
    <col min="4625" max="4627" width="9.28515625" style="138" bestFit="1" customWidth="1"/>
    <col min="4628" max="4864" width="11.42578125" style="138"/>
    <col min="4865" max="4865" width="9.140625" style="138" customWidth="1"/>
    <col min="4866" max="4866" width="8.7109375" style="138" bestFit="1" customWidth="1"/>
    <col min="4867" max="4867" width="12.140625" style="138" bestFit="1" customWidth="1"/>
    <col min="4868" max="4869" width="10.28515625" style="138" bestFit="1" customWidth="1"/>
    <col min="4870" max="4870" width="8.7109375" style="138" bestFit="1" customWidth="1"/>
    <col min="4871" max="4871" width="7.28515625" style="138" bestFit="1" customWidth="1"/>
    <col min="4872" max="4872" width="6.140625" style="138" customWidth="1"/>
    <col min="4873" max="4873" width="10" style="138" customWidth="1"/>
    <col min="4874" max="4874" width="15.7109375" style="138" bestFit="1" customWidth="1"/>
    <col min="4875" max="4875" width="8.7109375" style="138" bestFit="1" customWidth="1"/>
    <col min="4876" max="4876" width="7.85546875" style="138" bestFit="1" customWidth="1"/>
    <col min="4877" max="4877" width="5.85546875" style="138" bestFit="1" customWidth="1"/>
    <col min="4878" max="4878" width="10.28515625" style="138" bestFit="1" customWidth="1"/>
    <col min="4879" max="4879" width="7.28515625" style="138" bestFit="1" customWidth="1"/>
    <col min="4880" max="4880" width="4.7109375" style="138" customWidth="1"/>
    <col min="4881" max="4883" width="9.28515625" style="138" bestFit="1" customWidth="1"/>
    <col min="4884" max="5120" width="11.42578125" style="138"/>
    <col min="5121" max="5121" width="9.140625" style="138" customWidth="1"/>
    <col min="5122" max="5122" width="8.7109375" style="138" bestFit="1" customWidth="1"/>
    <col min="5123" max="5123" width="12.140625" style="138" bestFit="1" customWidth="1"/>
    <col min="5124" max="5125" width="10.28515625" style="138" bestFit="1" customWidth="1"/>
    <col min="5126" max="5126" width="8.7109375" style="138" bestFit="1" customWidth="1"/>
    <col min="5127" max="5127" width="7.28515625" style="138" bestFit="1" customWidth="1"/>
    <col min="5128" max="5128" width="6.140625" style="138" customWidth="1"/>
    <col min="5129" max="5129" width="10" style="138" customWidth="1"/>
    <col min="5130" max="5130" width="15.7109375" style="138" bestFit="1" customWidth="1"/>
    <col min="5131" max="5131" width="8.7109375" style="138" bestFit="1" customWidth="1"/>
    <col min="5132" max="5132" width="7.85546875" style="138" bestFit="1" customWidth="1"/>
    <col min="5133" max="5133" width="5.85546875" style="138" bestFit="1" customWidth="1"/>
    <col min="5134" max="5134" width="10.28515625" style="138" bestFit="1" customWidth="1"/>
    <col min="5135" max="5135" width="7.28515625" style="138" bestFit="1" customWidth="1"/>
    <col min="5136" max="5136" width="4.7109375" style="138" customWidth="1"/>
    <col min="5137" max="5139" width="9.28515625" style="138" bestFit="1" customWidth="1"/>
    <col min="5140" max="5376" width="11.42578125" style="138"/>
    <col min="5377" max="5377" width="9.140625" style="138" customWidth="1"/>
    <col min="5378" max="5378" width="8.7109375" style="138" bestFit="1" customWidth="1"/>
    <col min="5379" max="5379" width="12.140625" style="138" bestFit="1" customWidth="1"/>
    <col min="5380" max="5381" width="10.28515625" style="138" bestFit="1" customWidth="1"/>
    <col min="5382" max="5382" width="8.7109375" style="138" bestFit="1" customWidth="1"/>
    <col min="5383" max="5383" width="7.28515625" style="138" bestFit="1" customWidth="1"/>
    <col min="5384" max="5384" width="6.140625" style="138" customWidth="1"/>
    <col min="5385" max="5385" width="10" style="138" customWidth="1"/>
    <col min="5386" max="5386" width="15.7109375" style="138" bestFit="1" customWidth="1"/>
    <col min="5387" max="5387" width="8.7109375" style="138" bestFit="1" customWidth="1"/>
    <col min="5388" max="5388" width="7.85546875" style="138" bestFit="1" customWidth="1"/>
    <col min="5389" max="5389" width="5.85546875" style="138" bestFit="1" customWidth="1"/>
    <col min="5390" max="5390" width="10.28515625" style="138" bestFit="1" customWidth="1"/>
    <col min="5391" max="5391" width="7.28515625" style="138" bestFit="1" customWidth="1"/>
    <col min="5392" max="5392" width="4.7109375" style="138" customWidth="1"/>
    <col min="5393" max="5395" width="9.28515625" style="138" bestFit="1" customWidth="1"/>
    <col min="5396" max="5632" width="11.42578125" style="138"/>
    <col min="5633" max="5633" width="9.140625" style="138" customWidth="1"/>
    <col min="5634" max="5634" width="8.7109375" style="138" bestFit="1" customWidth="1"/>
    <col min="5635" max="5635" width="12.140625" style="138" bestFit="1" customWidth="1"/>
    <col min="5636" max="5637" width="10.28515625" style="138" bestFit="1" customWidth="1"/>
    <col min="5638" max="5638" width="8.7109375" style="138" bestFit="1" customWidth="1"/>
    <col min="5639" max="5639" width="7.28515625" style="138" bestFit="1" customWidth="1"/>
    <col min="5640" max="5640" width="6.140625" style="138" customWidth="1"/>
    <col min="5641" max="5641" width="10" style="138" customWidth="1"/>
    <col min="5642" max="5642" width="15.7109375" style="138" bestFit="1" customWidth="1"/>
    <col min="5643" max="5643" width="8.7109375" style="138" bestFit="1" customWidth="1"/>
    <col min="5644" max="5644" width="7.85546875" style="138" bestFit="1" customWidth="1"/>
    <col min="5645" max="5645" width="5.85546875" style="138" bestFit="1" customWidth="1"/>
    <col min="5646" max="5646" width="10.28515625" style="138" bestFit="1" customWidth="1"/>
    <col min="5647" max="5647" width="7.28515625" style="138" bestFit="1" customWidth="1"/>
    <col min="5648" max="5648" width="4.7109375" style="138" customWidth="1"/>
    <col min="5649" max="5651" width="9.28515625" style="138" bestFit="1" customWidth="1"/>
    <col min="5652" max="5888" width="11.42578125" style="138"/>
    <col min="5889" max="5889" width="9.140625" style="138" customWidth="1"/>
    <col min="5890" max="5890" width="8.7109375" style="138" bestFit="1" customWidth="1"/>
    <col min="5891" max="5891" width="12.140625" style="138" bestFit="1" customWidth="1"/>
    <col min="5892" max="5893" width="10.28515625" style="138" bestFit="1" customWidth="1"/>
    <col min="5894" max="5894" width="8.7109375" style="138" bestFit="1" customWidth="1"/>
    <col min="5895" max="5895" width="7.28515625" style="138" bestFit="1" customWidth="1"/>
    <col min="5896" max="5896" width="6.140625" style="138" customWidth="1"/>
    <col min="5897" max="5897" width="10" style="138" customWidth="1"/>
    <col min="5898" max="5898" width="15.7109375" style="138" bestFit="1" customWidth="1"/>
    <col min="5899" max="5899" width="8.7109375" style="138" bestFit="1" customWidth="1"/>
    <col min="5900" max="5900" width="7.85546875" style="138" bestFit="1" customWidth="1"/>
    <col min="5901" max="5901" width="5.85546875" style="138" bestFit="1" customWidth="1"/>
    <col min="5902" max="5902" width="10.28515625" style="138" bestFit="1" customWidth="1"/>
    <col min="5903" max="5903" width="7.28515625" style="138" bestFit="1" customWidth="1"/>
    <col min="5904" max="5904" width="4.7109375" style="138" customWidth="1"/>
    <col min="5905" max="5907" width="9.28515625" style="138" bestFit="1" customWidth="1"/>
    <col min="5908" max="6144" width="11.42578125" style="138"/>
    <col min="6145" max="6145" width="9.140625" style="138" customWidth="1"/>
    <col min="6146" max="6146" width="8.7109375" style="138" bestFit="1" customWidth="1"/>
    <col min="6147" max="6147" width="12.140625" style="138" bestFit="1" customWidth="1"/>
    <col min="6148" max="6149" width="10.28515625" style="138" bestFit="1" customWidth="1"/>
    <col min="6150" max="6150" width="8.7109375" style="138" bestFit="1" customWidth="1"/>
    <col min="6151" max="6151" width="7.28515625" style="138" bestFit="1" customWidth="1"/>
    <col min="6152" max="6152" width="6.140625" style="138" customWidth="1"/>
    <col min="6153" max="6153" width="10" style="138" customWidth="1"/>
    <col min="6154" max="6154" width="15.7109375" style="138" bestFit="1" customWidth="1"/>
    <col min="6155" max="6155" width="8.7109375" style="138" bestFit="1" customWidth="1"/>
    <col min="6156" max="6156" width="7.85546875" style="138" bestFit="1" customWidth="1"/>
    <col min="6157" max="6157" width="5.85546875" style="138" bestFit="1" customWidth="1"/>
    <col min="6158" max="6158" width="10.28515625" style="138" bestFit="1" customWidth="1"/>
    <col min="6159" max="6159" width="7.28515625" style="138" bestFit="1" customWidth="1"/>
    <col min="6160" max="6160" width="4.7109375" style="138" customWidth="1"/>
    <col min="6161" max="6163" width="9.28515625" style="138" bestFit="1" customWidth="1"/>
    <col min="6164" max="6400" width="11.42578125" style="138"/>
    <col min="6401" max="6401" width="9.140625" style="138" customWidth="1"/>
    <col min="6402" max="6402" width="8.7109375" style="138" bestFit="1" customWidth="1"/>
    <col min="6403" max="6403" width="12.140625" style="138" bestFit="1" customWidth="1"/>
    <col min="6404" max="6405" width="10.28515625" style="138" bestFit="1" customWidth="1"/>
    <col min="6406" max="6406" width="8.7109375" style="138" bestFit="1" customWidth="1"/>
    <col min="6407" max="6407" width="7.28515625" style="138" bestFit="1" customWidth="1"/>
    <col min="6408" max="6408" width="6.140625" style="138" customWidth="1"/>
    <col min="6409" max="6409" width="10" style="138" customWidth="1"/>
    <col min="6410" max="6410" width="15.7109375" style="138" bestFit="1" customWidth="1"/>
    <col min="6411" max="6411" width="8.7109375" style="138" bestFit="1" customWidth="1"/>
    <col min="6412" max="6412" width="7.85546875" style="138" bestFit="1" customWidth="1"/>
    <col min="6413" max="6413" width="5.85546875" style="138" bestFit="1" customWidth="1"/>
    <col min="6414" max="6414" width="10.28515625" style="138" bestFit="1" customWidth="1"/>
    <col min="6415" max="6415" width="7.28515625" style="138" bestFit="1" customWidth="1"/>
    <col min="6416" max="6416" width="4.7109375" style="138" customWidth="1"/>
    <col min="6417" max="6419" width="9.28515625" style="138" bestFit="1" customWidth="1"/>
    <col min="6420" max="6656" width="11.42578125" style="138"/>
    <col min="6657" max="6657" width="9.140625" style="138" customWidth="1"/>
    <col min="6658" max="6658" width="8.7109375" style="138" bestFit="1" customWidth="1"/>
    <col min="6659" max="6659" width="12.140625" style="138" bestFit="1" customWidth="1"/>
    <col min="6660" max="6661" width="10.28515625" style="138" bestFit="1" customWidth="1"/>
    <col min="6662" max="6662" width="8.7109375" style="138" bestFit="1" customWidth="1"/>
    <col min="6663" max="6663" width="7.28515625" style="138" bestFit="1" customWidth="1"/>
    <col min="6664" max="6664" width="6.140625" style="138" customWidth="1"/>
    <col min="6665" max="6665" width="10" style="138" customWidth="1"/>
    <col min="6666" max="6666" width="15.7109375" style="138" bestFit="1" customWidth="1"/>
    <col min="6667" max="6667" width="8.7109375" style="138" bestFit="1" customWidth="1"/>
    <col min="6668" max="6668" width="7.85546875" style="138" bestFit="1" customWidth="1"/>
    <col min="6669" max="6669" width="5.85546875" style="138" bestFit="1" customWidth="1"/>
    <col min="6670" max="6670" width="10.28515625" style="138" bestFit="1" customWidth="1"/>
    <col min="6671" max="6671" width="7.28515625" style="138" bestFit="1" customWidth="1"/>
    <col min="6672" max="6672" width="4.7109375" style="138" customWidth="1"/>
    <col min="6673" max="6675" width="9.28515625" style="138" bestFit="1" customWidth="1"/>
    <col min="6676" max="6912" width="11.42578125" style="138"/>
    <col min="6913" max="6913" width="9.140625" style="138" customWidth="1"/>
    <col min="6914" max="6914" width="8.7109375" style="138" bestFit="1" customWidth="1"/>
    <col min="6915" max="6915" width="12.140625" style="138" bestFit="1" customWidth="1"/>
    <col min="6916" max="6917" width="10.28515625" style="138" bestFit="1" customWidth="1"/>
    <col min="6918" max="6918" width="8.7109375" style="138" bestFit="1" customWidth="1"/>
    <col min="6919" max="6919" width="7.28515625" style="138" bestFit="1" customWidth="1"/>
    <col min="6920" max="6920" width="6.140625" style="138" customWidth="1"/>
    <col min="6921" max="6921" width="10" style="138" customWidth="1"/>
    <col min="6922" max="6922" width="15.7109375" style="138" bestFit="1" customWidth="1"/>
    <col min="6923" max="6923" width="8.7109375" style="138" bestFit="1" customWidth="1"/>
    <col min="6924" max="6924" width="7.85546875" style="138" bestFit="1" customWidth="1"/>
    <col min="6925" max="6925" width="5.85546875" style="138" bestFit="1" customWidth="1"/>
    <col min="6926" max="6926" width="10.28515625" style="138" bestFit="1" customWidth="1"/>
    <col min="6927" max="6927" width="7.28515625" style="138" bestFit="1" customWidth="1"/>
    <col min="6928" max="6928" width="4.7109375" style="138" customWidth="1"/>
    <col min="6929" max="6931" width="9.28515625" style="138" bestFit="1" customWidth="1"/>
    <col min="6932" max="7168" width="11.42578125" style="138"/>
    <col min="7169" max="7169" width="9.140625" style="138" customWidth="1"/>
    <col min="7170" max="7170" width="8.7109375" style="138" bestFit="1" customWidth="1"/>
    <col min="7171" max="7171" width="12.140625" style="138" bestFit="1" customWidth="1"/>
    <col min="7172" max="7173" width="10.28515625" style="138" bestFit="1" customWidth="1"/>
    <col min="7174" max="7174" width="8.7109375" style="138" bestFit="1" customWidth="1"/>
    <col min="7175" max="7175" width="7.28515625" style="138" bestFit="1" customWidth="1"/>
    <col min="7176" max="7176" width="6.140625" style="138" customWidth="1"/>
    <col min="7177" max="7177" width="10" style="138" customWidth="1"/>
    <col min="7178" max="7178" width="15.7109375" style="138" bestFit="1" customWidth="1"/>
    <col min="7179" max="7179" width="8.7109375" style="138" bestFit="1" customWidth="1"/>
    <col min="7180" max="7180" width="7.85546875" style="138" bestFit="1" customWidth="1"/>
    <col min="7181" max="7181" width="5.85546875" style="138" bestFit="1" customWidth="1"/>
    <col min="7182" max="7182" width="10.28515625" style="138" bestFit="1" customWidth="1"/>
    <col min="7183" max="7183" width="7.28515625" style="138" bestFit="1" customWidth="1"/>
    <col min="7184" max="7184" width="4.7109375" style="138" customWidth="1"/>
    <col min="7185" max="7187" width="9.28515625" style="138" bestFit="1" customWidth="1"/>
    <col min="7188" max="7424" width="11.42578125" style="138"/>
    <col min="7425" max="7425" width="9.140625" style="138" customWidth="1"/>
    <col min="7426" max="7426" width="8.7109375" style="138" bestFit="1" customWidth="1"/>
    <col min="7427" max="7427" width="12.140625" style="138" bestFit="1" customWidth="1"/>
    <col min="7428" max="7429" width="10.28515625" style="138" bestFit="1" customWidth="1"/>
    <col min="7430" max="7430" width="8.7109375" style="138" bestFit="1" customWidth="1"/>
    <col min="7431" max="7431" width="7.28515625" style="138" bestFit="1" customWidth="1"/>
    <col min="7432" max="7432" width="6.140625" style="138" customWidth="1"/>
    <col min="7433" max="7433" width="10" style="138" customWidth="1"/>
    <col min="7434" max="7434" width="15.7109375" style="138" bestFit="1" customWidth="1"/>
    <col min="7435" max="7435" width="8.7109375" style="138" bestFit="1" customWidth="1"/>
    <col min="7436" max="7436" width="7.85546875" style="138" bestFit="1" customWidth="1"/>
    <col min="7437" max="7437" width="5.85546875" style="138" bestFit="1" customWidth="1"/>
    <col min="7438" max="7438" width="10.28515625" style="138" bestFit="1" customWidth="1"/>
    <col min="7439" max="7439" width="7.28515625" style="138" bestFit="1" customWidth="1"/>
    <col min="7440" max="7440" width="4.7109375" style="138" customWidth="1"/>
    <col min="7441" max="7443" width="9.28515625" style="138" bestFit="1" customWidth="1"/>
    <col min="7444" max="7680" width="11.42578125" style="138"/>
    <col min="7681" max="7681" width="9.140625" style="138" customWidth="1"/>
    <col min="7682" max="7682" width="8.7109375" style="138" bestFit="1" customWidth="1"/>
    <col min="7683" max="7683" width="12.140625" style="138" bestFit="1" customWidth="1"/>
    <col min="7684" max="7685" width="10.28515625" style="138" bestFit="1" customWidth="1"/>
    <col min="7686" max="7686" width="8.7109375" style="138" bestFit="1" customWidth="1"/>
    <col min="7687" max="7687" width="7.28515625" style="138" bestFit="1" customWidth="1"/>
    <col min="7688" max="7688" width="6.140625" style="138" customWidth="1"/>
    <col min="7689" max="7689" width="10" style="138" customWidth="1"/>
    <col min="7690" max="7690" width="15.7109375" style="138" bestFit="1" customWidth="1"/>
    <col min="7691" max="7691" width="8.7109375" style="138" bestFit="1" customWidth="1"/>
    <col min="7692" max="7692" width="7.85546875" style="138" bestFit="1" customWidth="1"/>
    <col min="7693" max="7693" width="5.85546875" style="138" bestFit="1" customWidth="1"/>
    <col min="7694" max="7694" width="10.28515625" style="138" bestFit="1" customWidth="1"/>
    <col min="7695" max="7695" width="7.28515625" style="138" bestFit="1" customWidth="1"/>
    <col min="7696" max="7696" width="4.7109375" style="138" customWidth="1"/>
    <col min="7697" max="7699" width="9.28515625" style="138" bestFit="1" customWidth="1"/>
    <col min="7700" max="7936" width="11.42578125" style="138"/>
    <col min="7937" max="7937" width="9.140625" style="138" customWidth="1"/>
    <col min="7938" max="7938" width="8.7109375" style="138" bestFit="1" customWidth="1"/>
    <col min="7939" max="7939" width="12.140625" style="138" bestFit="1" customWidth="1"/>
    <col min="7940" max="7941" width="10.28515625" style="138" bestFit="1" customWidth="1"/>
    <col min="7942" max="7942" width="8.7109375" style="138" bestFit="1" customWidth="1"/>
    <col min="7943" max="7943" width="7.28515625" style="138" bestFit="1" customWidth="1"/>
    <col min="7944" max="7944" width="6.140625" style="138" customWidth="1"/>
    <col min="7945" max="7945" width="10" style="138" customWidth="1"/>
    <col min="7946" max="7946" width="15.7109375" style="138" bestFit="1" customWidth="1"/>
    <col min="7947" max="7947" width="8.7109375" style="138" bestFit="1" customWidth="1"/>
    <col min="7948" max="7948" width="7.85546875" style="138" bestFit="1" customWidth="1"/>
    <col min="7949" max="7949" width="5.85546875" style="138" bestFit="1" customWidth="1"/>
    <col min="7950" max="7950" width="10.28515625" style="138" bestFit="1" customWidth="1"/>
    <col min="7951" max="7951" width="7.28515625" style="138" bestFit="1" customWidth="1"/>
    <col min="7952" max="7952" width="4.7109375" style="138" customWidth="1"/>
    <col min="7953" max="7955" width="9.28515625" style="138" bestFit="1" customWidth="1"/>
    <col min="7956" max="8192" width="11.42578125" style="138"/>
    <col min="8193" max="8193" width="9.140625" style="138" customWidth="1"/>
    <col min="8194" max="8194" width="8.7109375" style="138" bestFit="1" customWidth="1"/>
    <col min="8195" max="8195" width="12.140625" style="138" bestFit="1" customWidth="1"/>
    <col min="8196" max="8197" width="10.28515625" style="138" bestFit="1" customWidth="1"/>
    <col min="8198" max="8198" width="8.7109375" style="138" bestFit="1" customWidth="1"/>
    <col min="8199" max="8199" width="7.28515625" style="138" bestFit="1" customWidth="1"/>
    <col min="8200" max="8200" width="6.140625" style="138" customWidth="1"/>
    <col min="8201" max="8201" width="10" style="138" customWidth="1"/>
    <col min="8202" max="8202" width="15.7109375" style="138" bestFit="1" customWidth="1"/>
    <col min="8203" max="8203" width="8.7109375" style="138" bestFit="1" customWidth="1"/>
    <col min="8204" max="8204" width="7.85546875" style="138" bestFit="1" customWidth="1"/>
    <col min="8205" max="8205" width="5.85546875" style="138" bestFit="1" customWidth="1"/>
    <col min="8206" max="8206" width="10.28515625" style="138" bestFit="1" customWidth="1"/>
    <col min="8207" max="8207" width="7.28515625" style="138" bestFit="1" customWidth="1"/>
    <col min="8208" max="8208" width="4.7109375" style="138" customWidth="1"/>
    <col min="8209" max="8211" width="9.28515625" style="138" bestFit="1" customWidth="1"/>
    <col min="8212" max="8448" width="11.42578125" style="138"/>
    <col min="8449" max="8449" width="9.140625" style="138" customWidth="1"/>
    <col min="8450" max="8450" width="8.7109375" style="138" bestFit="1" customWidth="1"/>
    <col min="8451" max="8451" width="12.140625" style="138" bestFit="1" customWidth="1"/>
    <col min="8452" max="8453" width="10.28515625" style="138" bestFit="1" customWidth="1"/>
    <col min="8454" max="8454" width="8.7109375" style="138" bestFit="1" customWidth="1"/>
    <col min="8455" max="8455" width="7.28515625" style="138" bestFit="1" customWidth="1"/>
    <col min="8456" max="8456" width="6.140625" style="138" customWidth="1"/>
    <col min="8457" max="8457" width="10" style="138" customWidth="1"/>
    <col min="8458" max="8458" width="15.7109375" style="138" bestFit="1" customWidth="1"/>
    <col min="8459" max="8459" width="8.7109375" style="138" bestFit="1" customWidth="1"/>
    <col min="8460" max="8460" width="7.85546875" style="138" bestFit="1" customWidth="1"/>
    <col min="8461" max="8461" width="5.85546875" style="138" bestFit="1" customWidth="1"/>
    <col min="8462" max="8462" width="10.28515625" style="138" bestFit="1" customWidth="1"/>
    <col min="8463" max="8463" width="7.28515625" style="138" bestFit="1" customWidth="1"/>
    <col min="8464" max="8464" width="4.7109375" style="138" customWidth="1"/>
    <col min="8465" max="8467" width="9.28515625" style="138" bestFit="1" customWidth="1"/>
    <col min="8468" max="8704" width="11.42578125" style="138"/>
    <col min="8705" max="8705" width="9.140625" style="138" customWidth="1"/>
    <col min="8706" max="8706" width="8.7109375" style="138" bestFit="1" customWidth="1"/>
    <col min="8707" max="8707" width="12.140625" style="138" bestFit="1" customWidth="1"/>
    <col min="8708" max="8709" width="10.28515625" style="138" bestFit="1" customWidth="1"/>
    <col min="8710" max="8710" width="8.7109375" style="138" bestFit="1" customWidth="1"/>
    <col min="8711" max="8711" width="7.28515625" style="138" bestFit="1" customWidth="1"/>
    <col min="8712" max="8712" width="6.140625" style="138" customWidth="1"/>
    <col min="8713" max="8713" width="10" style="138" customWidth="1"/>
    <col min="8714" max="8714" width="15.7109375" style="138" bestFit="1" customWidth="1"/>
    <col min="8715" max="8715" width="8.7109375" style="138" bestFit="1" customWidth="1"/>
    <col min="8716" max="8716" width="7.85546875" style="138" bestFit="1" customWidth="1"/>
    <col min="8717" max="8717" width="5.85546875" style="138" bestFit="1" customWidth="1"/>
    <col min="8718" max="8718" width="10.28515625" style="138" bestFit="1" customWidth="1"/>
    <col min="8719" max="8719" width="7.28515625" style="138" bestFit="1" customWidth="1"/>
    <col min="8720" max="8720" width="4.7109375" style="138" customWidth="1"/>
    <col min="8721" max="8723" width="9.28515625" style="138" bestFit="1" customWidth="1"/>
    <col min="8724" max="8960" width="11.42578125" style="138"/>
    <col min="8961" max="8961" width="9.140625" style="138" customWidth="1"/>
    <col min="8962" max="8962" width="8.7109375" style="138" bestFit="1" customWidth="1"/>
    <col min="8963" max="8963" width="12.140625" style="138" bestFit="1" customWidth="1"/>
    <col min="8964" max="8965" width="10.28515625" style="138" bestFit="1" customWidth="1"/>
    <col min="8966" max="8966" width="8.7109375" style="138" bestFit="1" customWidth="1"/>
    <col min="8967" max="8967" width="7.28515625" style="138" bestFit="1" customWidth="1"/>
    <col min="8968" max="8968" width="6.140625" style="138" customWidth="1"/>
    <col min="8969" max="8969" width="10" style="138" customWidth="1"/>
    <col min="8970" max="8970" width="15.7109375" style="138" bestFit="1" customWidth="1"/>
    <col min="8971" max="8971" width="8.7109375" style="138" bestFit="1" customWidth="1"/>
    <col min="8972" max="8972" width="7.85546875" style="138" bestFit="1" customWidth="1"/>
    <col min="8973" max="8973" width="5.85546875" style="138" bestFit="1" customWidth="1"/>
    <col min="8974" max="8974" width="10.28515625" style="138" bestFit="1" customWidth="1"/>
    <col min="8975" max="8975" width="7.28515625" style="138" bestFit="1" customWidth="1"/>
    <col min="8976" max="8976" width="4.7109375" style="138" customWidth="1"/>
    <col min="8977" max="8979" width="9.28515625" style="138" bestFit="1" customWidth="1"/>
    <col min="8980" max="9216" width="11.42578125" style="138"/>
    <col min="9217" max="9217" width="9.140625" style="138" customWidth="1"/>
    <col min="9218" max="9218" width="8.7109375" style="138" bestFit="1" customWidth="1"/>
    <col min="9219" max="9219" width="12.140625" style="138" bestFit="1" customWidth="1"/>
    <col min="9220" max="9221" width="10.28515625" style="138" bestFit="1" customWidth="1"/>
    <col min="9222" max="9222" width="8.7109375" style="138" bestFit="1" customWidth="1"/>
    <col min="9223" max="9223" width="7.28515625" style="138" bestFit="1" customWidth="1"/>
    <col min="9224" max="9224" width="6.140625" style="138" customWidth="1"/>
    <col min="9225" max="9225" width="10" style="138" customWidth="1"/>
    <col min="9226" max="9226" width="15.7109375" style="138" bestFit="1" customWidth="1"/>
    <col min="9227" max="9227" width="8.7109375" style="138" bestFit="1" customWidth="1"/>
    <col min="9228" max="9228" width="7.85546875" style="138" bestFit="1" customWidth="1"/>
    <col min="9229" max="9229" width="5.85546875" style="138" bestFit="1" customWidth="1"/>
    <col min="9230" max="9230" width="10.28515625" style="138" bestFit="1" customWidth="1"/>
    <col min="9231" max="9231" width="7.28515625" style="138" bestFit="1" customWidth="1"/>
    <col min="9232" max="9232" width="4.7109375" style="138" customWidth="1"/>
    <col min="9233" max="9235" width="9.28515625" style="138" bestFit="1" customWidth="1"/>
    <col min="9236" max="9472" width="11.42578125" style="138"/>
    <col min="9473" max="9473" width="9.140625" style="138" customWidth="1"/>
    <col min="9474" max="9474" width="8.7109375" style="138" bestFit="1" customWidth="1"/>
    <col min="9475" max="9475" width="12.140625" style="138" bestFit="1" customWidth="1"/>
    <col min="9476" max="9477" width="10.28515625" style="138" bestFit="1" customWidth="1"/>
    <col min="9478" max="9478" width="8.7109375" style="138" bestFit="1" customWidth="1"/>
    <col min="9479" max="9479" width="7.28515625" style="138" bestFit="1" customWidth="1"/>
    <col min="9480" max="9480" width="6.140625" style="138" customWidth="1"/>
    <col min="9481" max="9481" width="10" style="138" customWidth="1"/>
    <col min="9482" max="9482" width="15.7109375" style="138" bestFit="1" customWidth="1"/>
    <col min="9483" max="9483" width="8.7109375" style="138" bestFit="1" customWidth="1"/>
    <col min="9484" max="9484" width="7.85546875" style="138" bestFit="1" customWidth="1"/>
    <col min="9485" max="9485" width="5.85546875" style="138" bestFit="1" customWidth="1"/>
    <col min="9486" max="9486" width="10.28515625" style="138" bestFit="1" customWidth="1"/>
    <col min="9487" max="9487" width="7.28515625" style="138" bestFit="1" customWidth="1"/>
    <col min="9488" max="9488" width="4.7109375" style="138" customWidth="1"/>
    <col min="9489" max="9491" width="9.28515625" style="138" bestFit="1" customWidth="1"/>
    <col min="9492" max="9728" width="11.42578125" style="138"/>
    <col min="9729" max="9729" width="9.140625" style="138" customWidth="1"/>
    <col min="9730" max="9730" width="8.7109375" style="138" bestFit="1" customWidth="1"/>
    <col min="9731" max="9731" width="12.140625" style="138" bestFit="1" customWidth="1"/>
    <col min="9732" max="9733" width="10.28515625" style="138" bestFit="1" customWidth="1"/>
    <col min="9734" max="9734" width="8.7109375" style="138" bestFit="1" customWidth="1"/>
    <col min="9735" max="9735" width="7.28515625" style="138" bestFit="1" customWidth="1"/>
    <col min="9736" max="9736" width="6.140625" style="138" customWidth="1"/>
    <col min="9737" max="9737" width="10" style="138" customWidth="1"/>
    <col min="9738" max="9738" width="15.7109375" style="138" bestFit="1" customWidth="1"/>
    <col min="9739" max="9739" width="8.7109375" style="138" bestFit="1" customWidth="1"/>
    <col min="9740" max="9740" width="7.85546875" style="138" bestFit="1" customWidth="1"/>
    <col min="9741" max="9741" width="5.85546875" style="138" bestFit="1" customWidth="1"/>
    <col min="9742" max="9742" width="10.28515625" style="138" bestFit="1" customWidth="1"/>
    <col min="9743" max="9743" width="7.28515625" style="138" bestFit="1" customWidth="1"/>
    <col min="9744" max="9744" width="4.7109375" style="138" customWidth="1"/>
    <col min="9745" max="9747" width="9.28515625" style="138" bestFit="1" customWidth="1"/>
    <col min="9748" max="9984" width="11.42578125" style="138"/>
    <col min="9985" max="9985" width="9.140625" style="138" customWidth="1"/>
    <col min="9986" max="9986" width="8.7109375" style="138" bestFit="1" customWidth="1"/>
    <col min="9987" max="9987" width="12.140625" style="138" bestFit="1" customWidth="1"/>
    <col min="9988" max="9989" width="10.28515625" style="138" bestFit="1" customWidth="1"/>
    <col min="9990" max="9990" width="8.7109375" style="138" bestFit="1" customWidth="1"/>
    <col min="9991" max="9991" width="7.28515625" style="138" bestFit="1" customWidth="1"/>
    <col min="9992" max="9992" width="6.140625" style="138" customWidth="1"/>
    <col min="9993" max="9993" width="10" style="138" customWidth="1"/>
    <col min="9994" max="9994" width="15.7109375" style="138" bestFit="1" customWidth="1"/>
    <col min="9995" max="9995" width="8.7109375" style="138" bestFit="1" customWidth="1"/>
    <col min="9996" max="9996" width="7.85546875" style="138" bestFit="1" customWidth="1"/>
    <col min="9997" max="9997" width="5.85546875" style="138" bestFit="1" customWidth="1"/>
    <col min="9998" max="9998" width="10.28515625" style="138" bestFit="1" customWidth="1"/>
    <col min="9999" max="9999" width="7.28515625" style="138" bestFit="1" customWidth="1"/>
    <col min="10000" max="10000" width="4.7109375" style="138" customWidth="1"/>
    <col min="10001" max="10003" width="9.28515625" style="138" bestFit="1" customWidth="1"/>
    <col min="10004" max="10240" width="11.42578125" style="138"/>
    <col min="10241" max="10241" width="9.140625" style="138" customWidth="1"/>
    <col min="10242" max="10242" width="8.7109375" style="138" bestFit="1" customWidth="1"/>
    <col min="10243" max="10243" width="12.140625" style="138" bestFit="1" customWidth="1"/>
    <col min="10244" max="10245" width="10.28515625" style="138" bestFit="1" customWidth="1"/>
    <col min="10246" max="10246" width="8.7109375" style="138" bestFit="1" customWidth="1"/>
    <col min="10247" max="10247" width="7.28515625" style="138" bestFit="1" customWidth="1"/>
    <col min="10248" max="10248" width="6.140625" style="138" customWidth="1"/>
    <col min="10249" max="10249" width="10" style="138" customWidth="1"/>
    <col min="10250" max="10250" width="15.7109375" style="138" bestFit="1" customWidth="1"/>
    <col min="10251" max="10251" width="8.7109375" style="138" bestFit="1" customWidth="1"/>
    <col min="10252" max="10252" width="7.85546875" style="138" bestFit="1" customWidth="1"/>
    <col min="10253" max="10253" width="5.85546875" style="138" bestFit="1" customWidth="1"/>
    <col min="10254" max="10254" width="10.28515625" style="138" bestFit="1" customWidth="1"/>
    <col min="10255" max="10255" width="7.28515625" style="138" bestFit="1" customWidth="1"/>
    <col min="10256" max="10256" width="4.7109375" style="138" customWidth="1"/>
    <col min="10257" max="10259" width="9.28515625" style="138" bestFit="1" customWidth="1"/>
    <col min="10260" max="10496" width="11.42578125" style="138"/>
    <col min="10497" max="10497" width="9.140625" style="138" customWidth="1"/>
    <col min="10498" max="10498" width="8.7109375" style="138" bestFit="1" customWidth="1"/>
    <col min="10499" max="10499" width="12.140625" style="138" bestFit="1" customWidth="1"/>
    <col min="10500" max="10501" width="10.28515625" style="138" bestFit="1" customWidth="1"/>
    <col min="10502" max="10502" width="8.7109375" style="138" bestFit="1" customWidth="1"/>
    <col min="10503" max="10503" width="7.28515625" style="138" bestFit="1" customWidth="1"/>
    <col min="10504" max="10504" width="6.140625" style="138" customWidth="1"/>
    <col min="10505" max="10505" width="10" style="138" customWidth="1"/>
    <col min="10506" max="10506" width="15.7109375" style="138" bestFit="1" customWidth="1"/>
    <col min="10507" max="10507" width="8.7109375" style="138" bestFit="1" customWidth="1"/>
    <col min="10508" max="10508" width="7.85546875" style="138" bestFit="1" customWidth="1"/>
    <col min="10509" max="10509" width="5.85546875" style="138" bestFit="1" customWidth="1"/>
    <col min="10510" max="10510" width="10.28515625" style="138" bestFit="1" customWidth="1"/>
    <col min="10511" max="10511" width="7.28515625" style="138" bestFit="1" customWidth="1"/>
    <col min="10512" max="10512" width="4.7109375" style="138" customWidth="1"/>
    <col min="10513" max="10515" width="9.28515625" style="138" bestFit="1" customWidth="1"/>
    <col min="10516" max="10752" width="11.42578125" style="138"/>
    <col min="10753" max="10753" width="9.140625" style="138" customWidth="1"/>
    <col min="10754" max="10754" width="8.7109375" style="138" bestFit="1" customWidth="1"/>
    <col min="10755" max="10755" width="12.140625" style="138" bestFit="1" customWidth="1"/>
    <col min="10756" max="10757" width="10.28515625" style="138" bestFit="1" customWidth="1"/>
    <col min="10758" max="10758" width="8.7109375" style="138" bestFit="1" customWidth="1"/>
    <col min="10759" max="10759" width="7.28515625" style="138" bestFit="1" customWidth="1"/>
    <col min="10760" max="10760" width="6.140625" style="138" customWidth="1"/>
    <col min="10761" max="10761" width="10" style="138" customWidth="1"/>
    <col min="10762" max="10762" width="15.7109375" style="138" bestFit="1" customWidth="1"/>
    <col min="10763" max="10763" width="8.7109375" style="138" bestFit="1" customWidth="1"/>
    <col min="10764" max="10764" width="7.85546875" style="138" bestFit="1" customWidth="1"/>
    <col min="10765" max="10765" width="5.85546875" style="138" bestFit="1" customWidth="1"/>
    <col min="10766" max="10766" width="10.28515625" style="138" bestFit="1" customWidth="1"/>
    <col min="10767" max="10767" width="7.28515625" style="138" bestFit="1" customWidth="1"/>
    <col min="10768" max="10768" width="4.7109375" style="138" customWidth="1"/>
    <col min="10769" max="10771" width="9.28515625" style="138" bestFit="1" customWidth="1"/>
    <col min="10772" max="11008" width="11.42578125" style="138"/>
    <col min="11009" max="11009" width="9.140625" style="138" customWidth="1"/>
    <col min="11010" max="11010" width="8.7109375" style="138" bestFit="1" customWidth="1"/>
    <col min="11011" max="11011" width="12.140625" style="138" bestFit="1" customWidth="1"/>
    <col min="11012" max="11013" width="10.28515625" style="138" bestFit="1" customWidth="1"/>
    <col min="11014" max="11014" width="8.7109375" style="138" bestFit="1" customWidth="1"/>
    <col min="11015" max="11015" width="7.28515625" style="138" bestFit="1" customWidth="1"/>
    <col min="11016" max="11016" width="6.140625" style="138" customWidth="1"/>
    <col min="11017" max="11017" width="10" style="138" customWidth="1"/>
    <col min="11018" max="11018" width="15.7109375" style="138" bestFit="1" customWidth="1"/>
    <col min="11019" max="11019" width="8.7109375" style="138" bestFit="1" customWidth="1"/>
    <col min="11020" max="11020" width="7.85546875" style="138" bestFit="1" customWidth="1"/>
    <col min="11021" max="11021" width="5.85546875" style="138" bestFit="1" customWidth="1"/>
    <col min="11022" max="11022" width="10.28515625" style="138" bestFit="1" customWidth="1"/>
    <col min="11023" max="11023" width="7.28515625" style="138" bestFit="1" customWidth="1"/>
    <col min="11024" max="11024" width="4.7109375" style="138" customWidth="1"/>
    <col min="11025" max="11027" width="9.28515625" style="138" bestFit="1" customWidth="1"/>
    <col min="11028" max="11264" width="11.42578125" style="138"/>
    <col min="11265" max="11265" width="9.140625" style="138" customWidth="1"/>
    <col min="11266" max="11266" width="8.7109375" style="138" bestFit="1" customWidth="1"/>
    <col min="11267" max="11267" width="12.140625" style="138" bestFit="1" customWidth="1"/>
    <col min="11268" max="11269" width="10.28515625" style="138" bestFit="1" customWidth="1"/>
    <col min="11270" max="11270" width="8.7109375" style="138" bestFit="1" customWidth="1"/>
    <col min="11271" max="11271" width="7.28515625" style="138" bestFit="1" customWidth="1"/>
    <col min="11272" max="11272" width="6.140625" style="138" customWidth="1"/>
    <col min="11273" max="11273" width="10" style="138" customWidth="1"/>
    <col min="11274" max="11274" width="15.7109375" style="138" bestFit="1" customWidth="1"/>
    <col min="11275" max="11275" width="8.7109375" style="138" bestFit="1" customWidth="1"/>
    <col min="11276" max="11276" width="7.85546875" style="138" bestFit="1" customWidth="1"/>
    <col min="11277" max="11277" width="5.85546875" style="138" bestFit="1" customWidth="1"/>
    <col min="11278" max="11278" width="10.28515625" style="138" bestFit="1" customWidth="1"/>
    <col min="11279" max="11279" width="7.28515625" style="138" bestFit="1" customWidth="1"/>
    <col min="11280" max="11280" width="4.7109375" style="138" customWidth="1"/>
    <col min="11281" max="11283" width="9.28515625" style="138" bestFit="1" customWidth="1"/>
    <col min="11284" max="11520" width="11.42578125" style="138"/>
    <col min="11521" max="11521" width="9.140625" style="138" customWidth="1"/>
    <col min="11522" max="11522" width="8.7109375" style="138" bestFit="1" customWidth="1"/>
    <col min="11523" max="11523" width="12.140625" style="138" bestFit="1" customWidth="1"/>
    <col min="11524" max="11525" width="10.28515625" style="138" bestFit="1" customWidth="1"/>
    <col min="11526" max="11526" width="8.7109375" style="138" bestFit="1" customWidth="1"/>
    <col min="11527" max="11527" width="7.28515625" style="138" bestFit="1" customWidth="1"/>
    <col min="11528" max="11528" width="6.140625" style="138" customWidth="1"/>
    <col min="11529" max="11529" width="10" style="138" customWidth="1"/>
    <col min="11530" max="11530" width="15.7109375" style="138" bestFit="1" customWidth="1"/>
    <col min="11531" max="11531" width="8.7109375" style="138" bestFit="1" customWidth="1"/>
    <col min="11532" max="11532" width="7.85546875" style="138" bestFit="1" customWidth="1"/>
    <col min="11533" max="11533" width="5.85546875" style="138" bestFit="1" customWidth="1"/>
    <col min="11534" max="11534" width="10.28515625" style="138" bestFit="1" customWidth="1"/>
    <col min="11535" max="11535" width="7.28515625" style="138" bestFit="1" customWidth="1"/>
    <col min="11536" max="11536" width="4.7109375" style="138" customWidth="1"/>
    <col min="11537" max="11539" width="9.28515625" style="138" bestFit="1" customWidth="1"/>
    <col min="11540" max="11776" width="11.42578125" style="138"/>
    <col min="11777" max="11777" width="9.140625" style="138" customWidth="1"/>
    <col min="11778" max="11778" width="8.7109375" style="138" bestFit="1" customWidth="1"/>
    <col min="11779" max="11779" width="12.140625" style="138" bestFit="1" customWidth="1"/>
    <col min="11780" max="11781" width="10.28515625" style="138" bestFit="1" customWidth="1"/>
    <col min="11782" max="11782" width="8.7109375" style="138" bestFit="1" customWidth="1"/>
    <col min="11783" max="11783" width="7.28515625" style="138" bestFit="1" customWidth="1"/>
    <col min="11784" max="11784" width="6.140625" style="138" customWidth="1"/>
    <col min="11785" max="11785" width="10" style="138" customWidth="1"/>
    <col min="11786" max="11786" width="15.7109375" style="138" bestFit="1" customWidth="1"/>
    <col min="11787" max="11787" width="8.7109375" style="138" bestFit="1" customWidth="1"/>
    <col min="11788" max="11788" width="7.85546875" style="138" bestFit="1" customWidth="1"/>
    <col min="11789" max="11789" width="5.85546875" style="138" bestFit="1" customWidth="1"/>
    <col min="11790" max="11790" width="10.28515625" style="138" bestFit="1" customWidth="1"/>
    <col min="11791" max="11791" width="7.28515625" style="138" bestFit="1" customWidth="1"/>
    <col min="11792" max="11792" width="4.7109375" style="138" customWidth="1"/>
    <col min="11793" max="11795" width="9.28515625" style="138" bestFit="1" customWidth="1"/>
    <col min="11796" max="12032" width="11.42578125" style="138"/>
    <col min="12033" max="12033" width="9.140625" style="138" customWidth="1"/>
    <col min="12034" max="12034" width="8.7109375" style="138" bestFit="1" customWidth="1"/>
    <col min="12035" max="12035" width="12.140625" style="138" bestFit="1" customWidth="1"/>
    <col min="12036" max="12037" width="10.28515625" style="138" bestFit="1" customWidth="1"/>
    <col min="12038" max="12038" width="8.7109375" style="138" bestFit="1" customWidth="1"/>
    <col min="12039" max="12039" width="7.28515625" style="138" bestFit="1" customWidth="1"/>
    <col min="12040" max="12040" width="6.140625" style="138" customWidth="1"/>
    <col min="12041" max="12041" width="10" style="138" customWidth="1"/>
    <col min="12042" max="12042" width="15.7109375" style="138" bestFit="1" customWidth="1"/>
    <col min="12043" max="12043" width="8.7109375" style="138" bestFit="1" customWidth="1"/>
    <col min="12044" max="12044" width="7.85546875" style="138" bestFit="1" customWidth="1"/>
    <col min="12045" max="12045" width="5.85546875" style="138" bestFit="1" customWidth="1"/>
    <col min="12046" max="12046" width="10.28515625" style="138" bestFit="1" customWidth="1"/>
    <col min="12047" max="12047" width="7.28515625" style="138" bestFit="1" customWidth="1"/>
    <col min="12048" max="12048" width="4.7109375" style="138" customWidth="1"/>
    <col min="12049" max="12051" width="9.28515625" style="138" bestFit="1" customWidth="1"/>
    <col min="12052" max="12288" width="11.42578125" style="138"/>
    <col min="12289" max="12289" width="9.140625" style="138" customWidth="1"/>
    <col min="12290" max="12290" width="8.7109375" style="138" bestFit="1" customWidth="1"/>
    <col min="12291" max="12291" width="12.140625" style="138" bestFit="1" customWidth="1"/>
    <col min="12292" max="12293" width="10.28515625" style="138" bestFit="1" customWidth="1"/>
    <col min="12294" max="12294" width="8.7109375" style="138" bestFit="1" customWidth="1"/>
    <col min="12295" max="12295" width="7.28515625" style="138" bestFit="1" customWidth="1"/>
    <col min="12296" max="12296" width="6.140625" style="138" customWidth="1"/>
    <col min="12297" max="12297" width="10" style="138" customWidth="1"/>
    <col min="12298" max="12298" width="15.7109375" style="138" bestFit="1" customWidth="1"/>
    <col min="12299" max="12299" width="8.7109375" style="138" bestFit="1" customWidth="1"/>
    <col min="12300" max="12300" width="7.85546875" style="138" bestFit="1" customWidth="1"/>
    <col min="12301" max="12301" width="5.85546875" style="138" bestFit="1" customWidth="1"/>
    <col min="12302" max="12302" width="10.28515625" style="138" bestFit="1" customWidth="1"/>
    <col min="12303" max="12303" width="7.28515625" style="138" bestFit="1" customWidth="1"/>
    <col min="12304" max="12304" width="4.7109375" style="138" customWidth="1"/>
    <col min="12305" max="12307" width="9.28515625" style="138" bestFit="1" customWidth="1"/>
    <col min="12308" max="12544" width="11.42578125" style="138"/>
    <col min="12545" max="12545" width="9.140625" style="138" customWidth="1"/>
    <col min="12546" max="12546" width="8.7109375" style="138" bestFit="1" customWidth="1"/>
    <col min="12547" max="12547" width="12.140625" style="138" bestFit="1" customWidth="1"/>
    <col min="12548" max="12549" width="10.28515625" style="138" bestFit="1" customWidth="1"/>
    <col min="12550" max="12550" width="8.7109375" style="138" bestFit="1" customWidth="1"/>
    <col min="12551" max="12551" width="7.28515625" style="138" bestFit="1" customWidth="1"/>
    <col min="12552" max="12552" width="6.140625" style="138" customWidth="1"/>
    <col min="12553" max="12553" width="10" style="138" customWidth="1"/>
    <col min="12554" max="12554" width="15.7109375" style="138" bestFit="1" customWidth="1"/>
    <col min="12555" max="12555" width="8.7109375" style="138" bestFit="1" customWidth="1"/>
    <col min="12556" max="12556" width="7.85546875" style="138" bestFit="1" customWidth="1"/>
    <col min="12557" max="12557" width="5.85546875" style="138" bestFit="1" customWidth="1"/>
    <col min="12558" max="12558" width="10.28515625" style="138" bestFit="1" customWidth="1"/>
    <col min="12559" max="12559" width="7.28515625" style="138" bestFit="1" customWidth="1"/>
    <col min="12560" max="12560" width="4.7109375" style="138" customWidth="1"/>
    <col min="12561" max="12563" width="9.28515625" style="138" bestFit="1" customWidth="1"/>
    <col min="12564" max="12800" width="11.42578125" style="138"/>
    <col min="12801" max="12801" width="9.140625" style="138" customWidth="1"/>
    <col min="12802" max="12802" width="8.7109375" style="138" bestFit="1" customWidth="1"/>
    <col min="12803" max="12803" width="12.140625" style="138" bestFit="1" customWidth="1"/>
    <col min="12804" max="12805" width="10.28515625" style="138" bestFit="1" customWidth="1"/>
    <col min="12806" max="12806" width="8.7109375" style="138" bestFit="1" customWidth="1"/>
    <col min="12807" max="12807" width="7.28515625" style="138" bestFit="1" customWidth="1"/>
    <col min="12808" max="12808" width="6.140625" style="138" customWidth="1"/>
    <col min="12809" max="12809" width="10" style="138" customWidth="1"/>
    <col min="12810" max="12810" width="15.7109375" style="138" bestFit="1" customWidth="1"/>
    <col min="12811" max="12811" width="8.7109375" style="138" bestFit="1" customWidth="1"/>
    <col min="12812" max="12812" width="7.85546875" style="138" bestFit="1" customWidth="1"/>
    <col min="12813" max="12813" width="5.85546875" style="138" bestFit="1" customWidth="1"/>
    <col min="12814" max="12814" width="10.28515625" style="138" bestFit="1" customWidth="1"/>
    <col min="12815" max="12815" width="7.28515625" style="138" bestFit="1" customWidth="1"/>
    <col min="12816" max="12816" width="4.7109375" style="138" customWidth="1"/>
    <col min="12817" max="12819" width="9.28515625" style="138" bestFit="1" customWidth="1"/>
    <col min="12820" max="13056" width="11.42578125" style="138"/>
    <col min="13057" max="13057" width="9.140625" style="138" customWidth="1"/>
    <col min="13058" max="13058" width="8.7109375" style="138" bestFit="1" customWidth="1"/>
    <col min="13059" max="13059" width="12.140625" style="138" bestFit="1" customWidth="1"/>
    <col min="13060" max="13061" width="10.28515625" style="138" bestFit="1" customWidth="1"/>
    <col min="13062" max="13062" width="8.7109375" style="138" bestFit="1" customWidth="1"/>
    <col min="13063" max="13063" width="7.28515625" style="138" bestFit="1" customWidth="1"/>
    <col min="13064" max="13064" width="6.140625" style="138" customWidth="1"/>
    <col min="13065" max="13065" width="10" style="138" customWidth="1"/>
    <col min="13066" max="13066" width="15.7109375" style="138" bestFit="1" customWidth="1"/>
    <col min="13067" max="13067" width="8.7109375" style="138" bestFit="1" customWidth="1"/>
    <col min="13068" max="13068" width="7.85546875" style="138" bestFit="1" customWidth="1"/>
    <col min="13069" max="13069" width="5.85546875" style="138" bestFit="1" customWidth="1"/>
    <col min="13070" max="13070" width="10.28515625" style="138" bestFit="1" customWidth="1"/>
    <col min="13071" max="13071" width="7.28515625" style="138" bestFit="1" customWidth="1"/>
    <col min="13072" max="13072" width="4.7109375" style="138" customWidth="1"/>
    <col min="13073" max="13075" width="9.28515625" style="138" bestFit="1" customWidth="1"/>
    <col min="13076" max="13312" width="11.42578125" style="138"/>
    <col min="13313" max="13313" width="9.140625" style="138" customWidth="1"/>
    <col min="13314" max="13314" width="8.7109375" style="138" bestFit="1" customWidth="1"/>
    <col min="13315" max="13315" width="12.140625" style="138" bestFit="1" customWidth="1"/>
    <col min="13316" max="13317" width="10.28515625" style="138" bestFit="1" customWidth="1"/>
    <col min="13318" max="13318" width="8.7109375" style="138" bestFit="1" customWidth="1"/>
    <col min="13319" max="13319" width="7.28515625" style="138" bestFit="1" customWidth="1"/>
    <col min="13320" max="13320" width="6.140625" style="138" customWidth="1"/>
    <col min="13321" max="13321" width="10" style="138" customWidth="1"/>
    <col min="13322" max="13322" width="15.7109375" style="138" bestFit="1" customWidth="1"/>
    <col min="13323" max="13323" width="8.7109375" style="138" bestFit="1" customWidth="1"/>
    <col min="13324" max="13324" width="7.85546875" style="138" bestFit="1" customWidth="1"/>
    <col min="13325" max="13325" width="5.85546875" style="138" bestFit="1" customWidth="1"/>
    <col min="13326" max="13326" width="10.28515625" style="138" bestFit="1" customWidth="1"/>
    <col min="13327" max="13327" width="7.28515625" style="138" bestFit="1" customWidth="1"/>
    <col min="13328" max="13328" width="4.7109375" style="138" customWidth="1"/>
    <col min="13329" max="13331" width="9.28515625" style="138" bestFit="1" customWidth="1"/>
    <col min="13332" max="13568" width="11.42578125" style="138"/>
    <col min="13569" max="13569" width="9.140625" style="138" customWidth="1"/>
    <col min="13570" max="13570" width="8.7109375" style="138" bestFit="1" customWidth="1"/>
    <col min="13571" max="13571" width="12.140625" style="138" bestFit="1" customWidth="1"/>
    <col min="13572" max="13573" width="10.28515625" style="138" bestFit="1" customWidth="1"/>
    <col min="13574" max="13574" width="8.7109375" style="138" bestFit="1" customWidth="1"/>
    <col min="13575" max="13575" width="7.28515625" style="138" bestFit="1" customWidth="1"/>
    <col min="13576" max="13576" width="6.140625" style="138" customWidth="1"/>
    <col min="13577" max="13577" width="10" style="138" customWidth="1"/>
    <col min="13578" max="13578" width="15.7109375" style="138" bestFit="1" customWidth="1"/>
    <col min="13579" max="13579" width="8.7109375" style="138" bestFit="1" customWidth="1"/>
    <col min="13580" max="13580" width="7.85546875" style="138" bestFit="1" customWidth="1"/>
    <col min="13581" max="13581" width="5.85546875" style="138" bestFit="1" customWidth="1"/>
    <col min="13582" max="13582" width="10.28515625" style="138" bestFit="1" customWidth="1"/>
    <col min="13583" max="13583" width="7.28515625" style="138" bestFit="1" customWidth="1"/>
    <col min="13584" max="13584" width="4.7109375" style="138" customWidth="1"/>
    <col min="13585" max="13587" width="9.28515625" style="138" bestFit="1" customWidth="1"/>
    <col min="13588" max="13824" width="11.42578125" style="138"/>
    <col min="13825" max="13825" width="9.140625" style="138" customWidth="1"/>
    <col min="13826" max="13826" width="8.7109375" style="138" bestFit="1" customWidth="1"/>
    <col min="13827" max="13827" width="12.140625" style="138" bestFit="1" customWidth="1"/>
    <col min="13828" max="13829" width="10.28515625" style="138" bestFit="1" customWidth="1"/>
    <col min="13830" max="13830" width="8.7109375" style="138" bestFit="1" customWidth="1"/>
    <col min="13831" max="13831" width="7.28515625" style="138" bestFit="1" customWidth="1"/>
    <col min="13832" max="13832" width="6.140625" style="138" customWidth="1"/>
    <col min="13833" max="13833" width="10" style="138" customWidth="1"/>
    <col min="13834" max="13834" width="15.7109375" style="138" bestFit="1" customWidth="1"/>
    <col min="13835" max="13835" width="8.7109375" style="138" bestFit="1" customWidth="1"/>
    <col min="13836" max="13836" width="7.85546875" style="138" bestFit="1" customWidth="1"/>
    <col min="13837" max="13837" width="5.85546875" style="138" bestFit="1" customWidth="1"/>
    <col min="13838" max="13838" width="10.28515625" style="138" bestFit="1" customWidth="1"/>
    <col min="13839" max="13839" width="7.28515625" style="138" bestFit="1" customWidth="1"/>
    <col min="13840" max="13840" width="4.7109375" style="138" customWidth="1"/>
    <col min="13841" max="13843" width="9.28515625" style="138" bestFit="1" customWidth="1"/>
    <col min="13844" max="14080" width="11.42578125" style="138"/>
    <col min="14081" max="14081" width="9.140625" style="138" customWidth="1"/>
    <col min="14082" max="14082" width="8.7109375" style="138" bestFit="1" customWidth="1"/>
    <col min="14083" max="14083" width="12.140625" style="138" bestFit="1" customWidth="1"/>
    <col min="14084" max="14085" width="10.28515625" style="138" bestFit="1" customWidth="1"/>
    <col min="14086" max="14086" width="8.7109375" style="138" bestFit="1" customWidth="1"/>
    <col min="14087" max="14087" width="7.28515625" style="138" bestFit="1" customWidth="1"/>
    <col min="14088" max="14088" width="6.140625" style="138" customWidth="1"/>
    <col min="14089" max="14089" width="10" style="138" customWidth="1"/>
    <col min="14090" max="14090" width="15.7109375" style="138" bestFit="1" customWidth="1"/>
    <col min="14091" max="14091" width="8.7109375" style="138" bestFit="1" customWidth="1"/>
    <col min="14092" max="14092" width="7.85546875" style="138" bestFit="1" customWidth="1"/>
    <col min="14093" max="14093" width="5.85546875" style="138" bestFit="1" customWidth="1"/>
    <col min="14094" max="14094" width="10.28515625" style="138" bestFit="1" customWidth="1"/>
    <col min="14095" max="14095" width="7.28515625" style="138" bestFit="1" customWidth="1"/>
    <col min="14096" max="14096" width="4.7109375" style="138" customWidth="1"/>
    <col min="14097" max="14099" width="9.28515625" style="138" bestFit="1" customWidth="1"/>
    <col min="14100" max="14336" width="11.42578125" style="138"/>
    <col min="14337" max="14337" width="9.140625" style="138" customWidth="1"/>
    <col min="14338" max="14338" width="8.7109375" style="138" bestFit="1" customWidth="1"/>
    <col min="14339" max="14339" width="12.140625" style="138" bestFit="1" customWidth="1"/>
    <col min="14340" max="14341" width="10.28515625" style="138" bestFit="1" customWidth="1"/>
    <col min="14342" max="14342" width="8.7109375" style="138" bestFit="1" customWidth="1"/>
    <col min="14343" max="14343" width="7.28515625" style="138" bestFit="1" customWidth="1"/>
    <col min="14344" max="14344" width="6.140625" style="138" customWidth="1"/>
    <col min="14345" max="14345" width="10" style="138" customWidth="1"/>
    <col min="14346" max="14346" width="15.7109375" style="138" bestFit="1" customWidth="1"/>
    <col min="14347" max="14347" width="8.7109375" style="138" bestFit="1" customWidth="1"/>
    <col min="14348" max="14348" width="7.85546875" style="138" bestFit="1" customWidth="1"/>
    <col min="14349" max="14349" width="5.85546875" style="138" bestFit="1" customWidth="1"/>
    <col min="14350" max="14350" width="10.28515625" style="138" bestFit="1" customWidth="1"/>
    <col min="14351" max="14351" width="7.28515625" style="138" bestFit="1" customWidth="1"/>
    <col min="14352" max="14352" width="4.7109375" style="138" customWidth="1"/>
    <col min="14353" max="14355" width="9.28515625" style="138" bestFit="1" customWidth="1"/>
    <col min="14356" max="14592" width="11.42578125" style="138"/>
    <col min="14593" max="14593" width="9.140625" style="138" customWidth="1"/>
    <col min="14594" max="14594" width="8.7109375" style="138" bestFit="1" customWidth="1"/>
    <col min="14595" max="14595" width="12.140625" style="138" bestFit="1" customWidth="1"/>
    <col min="14596" max="14597" width="10.28515625" style="138" bestFit="1" customWidth="1"/>
    <col min="14598" max="14598" width="8.7109375" style="138" bestFit="1" customWidth="1"/>
    <col min="14599" max="14599" width="7.28515625" style="138" bestFit="1" customWidth="1"/>
    <col min="14600" max="14600" width="6.140625" style="138" customWidth="1"/>
    <col min="14601" max="14601" width="10" style="138" customWidth="1"/>
    <col min="14602" max="14602" width="15.7109375" style="138" bestFit="1" customWidth="1"/>
    <col min="14603" max="14603" width="8.7109375" style="138" bestFit="1" customWidth="1"/>
    <col min="14604" max="14604" width="7.85546875" style="138" bestFit="1" customWidth="1"/>
    <col min="14605" max="14605" width="5.85546875" style="138" bestFit="1" customWidth="1"/>
    <col min="14606" max="14606" width="10.28515625" style="138" bestFit="1" customWidth="1"/>
    <col min="14607" max="14607" width="7.28515625" style="138" bestFit="1" customWidth="1"/>
    <col min="14608" max="14608" width="4.7109375" style="138" customWidth="1"/>
    <col min="14609" max="14611" width="9.28515625" style="138" bestFit="1" customWidth="1"/>
    <col min="14612" max="14848" width="11.42578125" style="138"/>
    <col min="14849" max="14849" width="9.140625" style="138" customWidth="1"/>
    <col min="14850" max="14850" width="8.7109375" style="138" bestFit="1" customWidth="1"/>
    <col min="14851" max="14851" width="12.140625" style="138" bestFit="1" customWidth="1"/>
    <col min="14852" max="14853" width="10.28515625" style="138" bestFit="1" customWidth="1"/>
    <col min="14854" max="14854" width="8.7109375" style="138" bestFit="1" customWidth="1"/>
    <col min="14855" max="14855" width="7.28515625" style="138" bestFit="1" customWidth="1"/>
    <col min="14856" max="14856" width="6.140625" style="138" customWidth="1"/>
    <col min="14857" max="14857" width="10" style="138" customWidth="1"/>
    <col min="14858" max="14858" width="15.7109375" style="138" bestFit="1" customWidth="1"/>
    <col min="14859" max="14859" width="8.7109375" style="138" bestFit="1" customWidth="1"/>
    <col min="14860" max="14860" width="7.85546875" style="138" bestFit="1" customWidth="1"/>
    <col min="14861" max="14861" width="5.85546875" style="138" bestFit="1" customWidth="1"/>
    <col min="14862" max="14862" width="10.28515625" style="138" bestFit="1" customWidth="1"/>
    <col min="14863" max="14863" width="7.28515625" style="138" bestFit="1" customWidth="1"/>
    <col min="14864" max="14864" width="4.7109375" style="138" customWidth="1"/>
    <col min="14865" max="14867" width="9.28515625" style="138" bestFit="1" customWidth="1"/>
    <col min="14868" max="15104" width="11.42578125" style="138"/>
    <col min="15105" max="15105" width="9.140625" style="138" customWidth="1"/>
    <col min="15106" max="15106" width="8.7109375" style="138" bestFit="1" customWidth="1"/>
    <col min="15107" max="15107" width="12.140625" style="138" bestFit="1" customWidth="1"/>
    <col min="15108" max="15109" width="10.28515625" style="138" bestFit="1" customWidth="1"/>
    <col min="15110" max="15110" width="8.7109375" style="138" bestFit="1" customWidth="1"/>
    <col min="15111" max="15111" width="7.28515625" style="138" bestFit="1" customWidth="1"/>
    <col min="15112" max="15112" width="6.140625" style="138" customWidth="1"/>
    <col min="15113" max="15113" width="10" style="138" customWidth="1"/>
    <col min="15114" max="15114" width="15.7109375" style="138" bestFit="1" customWidth="1"/>
    <col min="15115" max="15115" width="8.7109375" style="138" bestFit="1" customWidth="1"/>
    <col min="15116" max="15116" width="7.85546875" style="138" bestFit="1" customWidth="1"/>
    <col min="15117" max="15117" width="5.85546875" style="138" bestFit="1" customWidth="1"/>
    <col min="15118" max="15118" width="10.28515625" style="138" bestFit="1" customWidth="1"/>
    <col min="15119" max="15119" width="7.28515625" style="138" bestFit="1" customWidth="1"/>
    <col min="15120" max="15120" width="4.7109375" style="138" customWidth="1"/>
    <col min="15121" max="15123" width="9.28515625" style="138" bestFit="1" customWidth="1"/>
    <col min="15124" max="15360" width="11.42578125" style="138"/>
    <col min="15361" max="15361" width="9.140625" style="138" customWidth="1"/>
    <col min="15362" max="15362" width="8.7109375" style="138" bestFit="1" customWidth="1"/>
    <col min="15363" max="15363" width="12.140625" style="138" bestFit="1" customWidth="1"/>
    <col min="15364" max="15365" width="10.28515625" style="138" bestFit="1" customWidth="1"/>
    <col min="15366" max="15366" width="8.7109375" style="138" bestFit="1" customWidth="1"/>
    <col min="15367" max="15367" width="7.28515625" style="138" bestFit="1" customWidth="1"/>
    <col min="15368" max="15368" width="6.140625" style="138" customWidth="1"/>
    <col min="15369" max="15369" width="10" style="138" customWidth="1"/>
    <col min="15370" max="15370" width="15.7109375" style="138" bestFit="1" customWidth="1"/>
    <col min="15371" max="15371" width="8.7109375" style="138" bestFit="1" customWidth="1"/>
    <col min="15372" max="15372" width="7.85546875" style="138" bestFit="1" customWidth="1"/>
    <col min="15373" max="15373" width="5.85546875" style="138" bestFit="1" customWidth="1"/>
    <col min="15374" max="15374" width="10.28515625" style="138" bestFit="1" customWidth="1"/>
    <col min="15375" max="15375" width="7.28515625" style="138" bestFit="1" customWidth="1"/>
    <col min="15376" max="15376" width="4.7109375" style="138" customWidth="1"/>
    <col min="15377" max="15379" width="9.28515625" style="138" bestFit="1" customWidth="1"/>
    <col min="15380" max="15616" width="11.42578125" style="138"/>
    <col min="15617" max="15617" width="9.140625" style="138" customWidth="1"/>
    <col min="15618" max="15618" width="8.7109375" style="138" bestFit="1" customWidth="1"/>
    <col min="15619" max="15619" width="12.140625" style="138" bestFit="1" customWidth="1"/>
    <col min="15620" max="15621" width="10.28515625" style="138" bestFit="1" customWidth="1"/>
    <col min="15622" max="15622" width="8.7109375" style="138" bestFit="1" customWidth="1"/>
    <col min="15623" max="15623" width="7.28515625" style="138" bestFit="1" customWidth="1"/>
    <col min="15624" max="15624" width="6.140625" style="138" customWidth="1"/>
    <col min="15625" max="15625" width="10" style="138" customWidth="1"/>
    <col min="15626" max="15626" width="15.7109375" style="138" bestFit="1" customWidth="1"/>
    <col min="15627" max="15627" width="8.7109375" style="138" bestFit="1" customWidth="1"/>
    <col min="15628" max="15628" width="7.85546875" style="138" bestFit="1" customWidth="1"/>
    <col min="15629" max="15629" width="5.85546875" style="138" bestFit="1" customWidth="1"/>
    <col min="15630" max="15630" width="10.28515625" style="138" bestFit="1" customWidth="1"/>
    <col min="15631" max="15631" width="7.28515625" style="138" bestFit="1" customWidth="1"/>
    <col min="15632" max="15632" width="4.7109375" style="138" customWidth="1"/>
    <col min="15633" max="15635" width="9.28515625" style="138" bestFit="1" customWidth="1"/>
    <col min="15636" max="15872" width="11.42578125" style="138"/>
    <col min="15873" max="15873" width="9.140625" style="138" customWidth="1"/>
    <col min="15874" max="15874" width="8.7109375" style="138" bestFit="1" customWidth="1"/>
    <col min="15875" max="15875" width="12.140625" style="138" bestFit="1" customWidth="1"/>
    <col min="15876" max="15877" width="10.28515625" style="138" bestFit="1" customWidth="1"/>
    <col min="15878" max="15878" width="8.7109375" style="138" bestFit="1" customWidth="1"/>
    <col min="15879" max="15879" width="7.28515625" style="138" bestFit="1" customWidth="1"/>
    <col min="15880" max="15880" width="6.140625" style="138" customWidth="1"/>
    <col min="15881" max="15881" width="10" style="138" customWidth="1"/>
    <col min="15882" max="15882" width="15.7109375" style="138" bestFit="1" customWidth="1"/>
    <col min="15883" max="15883" width="8.7109375" style="138" bestFit="1" customWidth="1"/>
    <col min="15884" max="15884" width="7.85546875" style="138" bestFit="1" customWidth="1"/>
    <col min="15885" max="15885" width="5.85546875" style="138" bestFit="1" customWidth="1"/>
    <col min="15886" max="15886" width="10.28515625" style="138" bestFit="1" customWidth="1"/>
    <col min="15887" max="15887" width="7.28515625" style="138" bestFit="1" customWidth="1"/>
    <col min="15888" max="15888" width="4.7109375" style="138" customWidth="1"/>
    <col min="15889" max="15891" width="9.28515625" style="138" bestFit="1" customWidth="1"/>
    <col min="15892" max="16128" width="11.42578125" style="138"/>
    <col min="16129" max="16129" width="9.140625" style="138" customWidth="1"/>
    <col min="16130" max="16130" width="8.7109375" style="138" bestFit="1" customWidth="1"/>
    <col min="16131" max="16131" width="12.140625" style="138" bestFit="1" customWidth="1"/>
    <col min="16132" max="16133" width="10.28515625" style="138" bestFit="1" customWidth="1"/>
    <col min="16134" max="16134" width="8.7109375" style="138" bestFit="1" customWidth="1"/>
    <col min="16135" max="16135" width="7.28515625" style="138" bestFit="1" customWidth="1"/>
    <col min="16136" max="16136" width="6.140625" style="138" customWidth="1"/>
    <col min="16137" max="16137" width="10" style="138" customWidth="1"/>
    <col min="16138" max="16138" width="15.7109375" style="138" bestFit="1" customWidth="1"/>
    <col min="16139" max="16139" width="8.7109375" style="138" bestFit="1" customWidth="1"/>
    <col min="16140" max="16140" width="7.85546875" style="138" bestFit="1" customWidth="1"/>
    <col min="16141" max="16141" width="5.85546875" style="138" bestFit="1" customWidth="1"/>
    <col min="16142" max="16142" width="10.28515625" style="138" bestFit="1" customWidth="1"/>
    <col min="16143" max="16143" width="7.28515625" style="138" bestFit="1" customWidth="1"/>
    <col min="16144" max="16144" width="4.7109375" style="138" customWidth="1"/>
    <col min="16145" max="16147" width="9.28515625" style="138" bestFit="1" customWidth="1"/>
    <col min="16148" max="16384" width="11.42578125" style="138"/>
  </cols>
  <sheetData>
    <row r="1" spans="1:15" ht="18" customHeight="1">
      <c r="A1" s="324"/>
      <c r="B1" s="324"/>
      <c r="C1" s="324"/>
      <c r="D1" s="324"/>
      <c r="E1" s="324"/>
      <c r="F1" s="324"/>
      <c r="G1" s="324"/>
      <c r="H1" s="324"/>
      <c r="I1" s="324"/>
      <c r="J1" s="324"/>
      <c r="K1" s="324"/>
      <c r="L1" s="324"/>
      <c r="M1" s="324"/>
      <c r="N1" s="324"/>
      <c r="O1" s="324"/>
    </row>
    <row r="2" spans="1:15" ht="23.25">
      <c r="A2" s="1455" t="s">
        <v>540</v>
      </c>
      <c r="B2" s="1455"/>
      <c r="C2" s="1455"/>
      <c r="D2" s="1455"/>
      <c r="E2" s="1455"/>
      <c r="F2" s="1455"/>
      <c r="G2" s="1455"/>
      <c r="H2" s="1455"/>
      <c r="I2" s="1455"/>
      <c r="J2" s="1455"/>
      <c r="K2" s="1455"/>
      <c r="L2" s="1455"/>
      <c r="M2" s="1455"/>
      <c r="N2" s="1455"/>
      <c r="O2" s="1455"/>
    </row>
    <row r="3" spans="1:15" ht="23.25">
      <c r="A3" s="1455" t="s">
        <v>1497</v>
      </c>
      <c r="B3" s="1455"/>
      <c r="C3" s="1455"/>
      <c r="D3" s="1455"/>
      <c r="E3" s="1455"/>
      <c r="F3" s="1455"/>
      <c r="G3" s="1455"/>
      <c r="H3" s="1455"/>
      <c r="I3" s="1455"/>
      <c r="J3" s="1455"/>
      <c r="K3" s="1455"/>
      <c r="L3" s="1455"/>
      <c r="M3" s="1455"/>
      <c r="N3" s="1455"/>
      <c r="O3" s="1455"/>
    </row>
    <row r="4" spans="1:15" ht="23.25">
      <c r="A4" s="1455" t="s">
        <v>1411</v>
      </c>
      <c r="B4" s="1455"/>
      <c r="C4" s="1455"/>
      <c r="D4" s="1455"/>
      <c r="E4" s="1455"/>
      <c r="F4" s="1455"/>
      <c r="G4" s="1455"/>
      <c r="H4" s="1455"/>
      <c r="I4" s="1455"/>
      <c r="J4" s="1455"/>
      <c r="K4" s="1455"/>
      <c r="L4" s="1455"/>
      <c r="M4" s="1455"/>
      <c r="N4" s="1455"/>
      <c r="O4" s="1455"/>
    </row>
    <row r="5" spans="1:15" ht="24" thickBot="1">
      <c r="A5" s="1456" t="s">
        <v>556</v>
      </c>
      <c r="B5" s="1456"/>
      <c r="C5" s="1456"/>
      <c r="D5" s="1456"/>
      <c r="E5" s="1456"/>
      <c r="F5" s="1456"/>
      <c r="G5" s="1456"/>
      <c r="H5" s="1456"/>
      <c r="I5" s="1456"/>
      <c r="J5" s="1456"/>
      <c r="K5" s="1456"/>
      <c r="L5" s="1456"/>
      <c r="M5" s="1456"/>
      <c r="N5" s="1456"/>
      <c r="O5" s="1456"/>
    </row>
    <row r="6" spans="1:15" s="326" customFormat="1" ht="16.5" thickTop="1" thickBot="1">
      <c r="A6" s="758"/>
      <c r="B6" s="1423" t="s">
        <v>806</v>
      </c>
      <c r="C6" s="1423"/>
      <c r="D6" s="1423"/>
      <c r="E6" s="1423"/>
      <c r="F6" s="1423"/>
      <c r="G6" s="1423"/>
      <c r="H6" s="759"/>
      <c r="I6" s="760"/>
      <c r="J6" s="1423" t="s">
        <v>807</v>
      </c>
      <c r="K6" s="1423"/>
      <c r="L6" s="1423"/>
      <c r="M6" s="1423"/>
      <c r="N6" s="1423"/>
      <c r="O6" s="1423"/>
    </row>
    <row r="7" spans="1:15" s="326" customFormat="1" ht="42" customHeight="1" thickTop="1" thickBot="1">
      <c r="A7" s="761" t="s">
        <v>808</v>
      </c>
      <c r="B7" s="762" t="s">
        <v>809</v>
      </c>
      <c r="C7" s="762" t="s">
        <v>810</v>
      </c>
      <c r="D7" s="762" t="s">
        <v>811</v>
      </c>
      <c r="E7" s="762" t="s">
        <v>239</v>
      </c>
      <c r="F7" s="762" t="s">
        <v>788</v>
      </c>
      <c r="G7" s="763"/>
      <c r="H7" s="759"/>
      <c r="I7" s="761" t="str">
        <f>+A7</f>
        <v>BANCO</v>
      </c>
      <c r="J7" s="764" t="s">
        <v>235</v>
      </c>
      <c r="K7" s="764" t="s">
        <v>236</v>
      </c>
      <c r="L7" s="764" t="s">
        <v>237</v>
      </c>
      <c r="M7" s="764" t="s">
        <v>812</v>
      </c>
      <c r="N7" s="764" t="s">
        <v>239</v>
      </c>
      <c r="O7" s="764" t="s">
        <v>788</v>
      </c>
    </row>
    <row r="8" spans="1:15" s="326" customFormat="1" ht="26.25" customHeight="1" thickTop="1">
      <c r="A8" s="765" t="s">
        <v>1421</v>
      </c>
      <c r="B8" s="766">
        <v>0</v>
      </c>
      <c r="C8" s="766">
        <v>0</v>
      </c>
      <c r="D8" s="766">
        <v>0</v>
      </c>
      <c r="E8" s="766">
        <v>0</v>
      </c>
      <c r="F8" s="767">
        <f>+E8/$E$12</f>
        <v>0</v>
      </c>
      <c r="G8" s="768"/>
      <c r="H8" s="759"/>
      <c r="I8" s="769" t="str">
        <f>+A8</f>
        <v xml:space="preserve">  PLA</v>
      </c>
      <c r="J8" s="679">
        <v>0</v>
      </c>
      <c r="K8" s="679">
        <v>0</v>
      </c>
      <c r="L8" s="679">
        <v>0</v>
      </c>
      <c r="M8" s="679">
        <v>0</v>
      </c>
      <c r="N8" s="679">
        <v>0</v>
      </c>
      <c r="O8" s="767">
        <f>+N8/$N$12</f>
        <v>0</v>
      </c>
    </row>
    <row r="9" spans="1:15" s="326" customFormat="1" ht="26.25" customHeight="1">
      <c r="A9" s="765" t="s">
        <v>866</v>
      </c>
      <c r="B9" s="766">
        <v>213460.51771000001</v>
      </c>
      <c r="C9" s="766">
        <v>565750.49248000002</v>
      </c>
      <c r="D9" s="766">
        <v>2205008.6153600002</v>
      </c>
      <c r="E9" s="766">
        <v>2984219.62555</v>
      </c>
      <c r="F9" s="767">
        <f>+E9/$E$12</f>
        <v>0.79222791048781327</v>
      </c>
      <c r="G9" s="768"/>
      <c r="H9" s="759"/>
      <c r="I9" s="769" t="str">
        <f>+A9</f>
        <v xml:space="preserve">  PEF</v>
      </c>
      <c r="J9" s="679">
        <v>206247.25865</v>
      </c>
      <c r="K9" s="679">
        <v>7213.2590599999994</v>
      </c>
      <c r="L9" s="679">
        <v>0</v>
      </c>
      <c r="M9" s="679">
        <v>0</v>
      </c>
      <c r="N9" s="679">
        <v>213460.51771000001</v>
      </c>
      <c r="O9" s="767">
        <f>+N9/$N$12</f>
        <v>0.95230899695858817</v>
      </c>
    </row>
    <row r="10" spans="1:15" s="326" customFormat="1" ht="15">
      <c r="A10" s="765" t="s">
        <v>867</v>
      </c>
      <c r="B10" s="766">
        <v>10689.96117</v>
      </c>
      <c r="C10" s="766">
        <v>184777.91396000001</v>
      </c>
      <c r="D10" s="766">
        <v>587182.59571999998</v>
      </c>
      <c r="E10" s="766">
        <v>782650.47085000004</v>
      </c>
      <c r="F10" s="767">
        <f>+E10/$E$12</f>
        <v>0.20777208951218668</v>
      </c>
      <c r="G10" s="768"/>
      <c r="H10" s="759"/>
      <c r="I10" s="769" t="str">
        <f>+A10</f>
        <v xml:space="preserve">  PCO</v>
      </c>
      <c r="J10" s="679">
        <v>10121.59865</v>
      </c>
      <c r="K10" s="679">
        <v>568.36252000000002</v>
      </c>
      <c r="L10" s="679">
        <v>0</v>
      </c>
      <c r="M10" s="679">
        <v>0</v>
      </c>
      <c r="N10" s="679">
        <v>10689.96117</v>
      </c>
      <c r="O10" s="767">
        <f>+N10/$N$12</f>
        <v>4.7691003041411835E-2</v>
      </c>
    </row>
    <row r="11" spans="1:15" s="326" customFormat="1" ht="28.5" customHeight="1" thickBot="1">
      <c r="A11" s="765"/>
      <c r="B11" s="679"/>
      <c r="C11" s="679"/>
      <c r="D11" s="679"/>
      <c r="E11" s="679"/>
      <c r="F11" s="770"/>
      <c r="G11" s="768"/>
      <c r="H11" s="759"/>
      <c r="I11" s="769"/>
      <c r="J11" s="679"/>
      <c r="K11" s="679"/>
      <c r="L11" s="771"/>
      <c r="M11" s="679"/>
      <c r="N11" s="679"/>
      <c r="O11" s="770"/>
    </row>
    <row r="12" spans="1:15" s="326" customFormat="1" ht="11.25" customHeight="1" thickTop="1" thickBot="1">
      <c r="A12" s="761" t="s">
        <v>827</v>
      </c>
      <c r="B12" s="764">
        <v>224150.47888000001</v>
      </c>
      <c r="C12" s="764">
        <v>750528.40644000005</v>
      </c>
      <c r="D12" s="764">
        <v>2792191.2110799998</v>
      </c>
      <c r="E12" s="764">
        <v>3766870.0964000002</v>
      </c>
      <c r="F12" s="764"/>
      <c r="G12" s="763"/>
      <c r="H12" s="759"/>
      <c r="I12" s="772"/>
      <c r="J12" s="764">
        <v>216368.8573</v>
      </c>
      <c r="K12" s="764">
        <v>7781.62158</v>
      </c>
      <c r="L12" s="764">
        <v>0</v>
      </c>
      <c r="M12" s="764">
        <v>0</v>
      </c>
      <c r="N12" s="764">
        <v>224150.47888000001</v>
      </c>
      <c r="O12" s="776"/>
    </row>
    <row r="13" spans="1:15" s="326" customFormat="1" ht="16.5" thickTop="1" thickBot="1">
      <c r="A13" s="765"/>
      <c r="B13" s="679"/>
      <c r="C13" s="679"/>
      <c r="D13" s="679"/>
      <c r="E13" s="679"/>
      <c r="F13" s="679"/>
      <c r="G13" s="679"/>
      <c r="H13" s="759"/>
      <c r="I13" s="774"/>
      <c r="J13" s="679"/>
      <c r="K13" s="679"/>
      <c r="L13" s="771"/>
      <c r="M13" s="679"/>
      <c r="N13" s="679"/>
      <c r="O13" s="766"/>
    </row>
    <row r="14" spans="1:15" s="326" customFormat="1" ht="27.75" customHeight="1" thickTop="1" thickBot="1">
      <c r="A14" s="1420" t="s">
        <v>828</v>
      </c>
      <c r="B14" s="1420"/>
      <c r="C14" s="1420"/>
      <c r="D14" s="1420"/>
      <c r="E14" s="1420"/>
      <c r="F14" s="1420"/>
      <c r="G14" s="1420"/>
      <c r="H14" s="759"/>
      <c r="I14" s="1420" t="s">
        <v>829</v>
      </c>
      <c r="J14" s="1420"/>
      <c r="K14" s="1420"/>
      <c r="L14" s="1420"/>
      <c r="M14" s="1420"/>
      <c r="N14" s="1420"/>
      <c r="O14" s="1420"/>
    </row>
    <row r="15" spans="1:15" s="326" customFormat="1" ht="25.5" customHeight="1" thickTop="1" thickBot="1">
      <c r="A15" s="761" t="str">
        <f>+A7</f>
        <v>BANCO</v>
      </c>
      <c r="B15" s="764" t="s">
        <v>235</v>
      </c>
      <c r="C15" s="764" t="s">
        <v>236</v>
      </c>
      <c r="D15" s="764" t="s">
        <v>237</v>
      </c>
      <c r="E15" s="764" t="s">
        <v>812</v>
      </c>
      <c r="F15" s="764" t="s">
        <v>239</v>
      </c>
      <c r="G15" s="764" t="s">
        <v>788</v>
      </c>
      <c r="H15" s="759"/>
      <c r="I15" s="775" t="str">
        <f>+I7</f>
        <v>BANCO</v>
      </c>
      <c r="J15" s="764" t="s">
        <v>235</v>
      </c>
      <c r="K15" s="764" t="s">
        <v>236</v>
      </c>
      <c r="L15" s="764" t="s">
        <v>237</v>
      </c>
      <c r="M15" s="764" t="s">
        <v>812</v>
      </c>
      <c r="N15" s="764" t="s">
        <v>239</v>
      </c>
      <c r="O15" s="764" t="s">
        <v>788</v>
      </c>
    </row>
    <row r="16" spans="1:15" s="326" customFormat="1" ht="25.5" customHeight="1" thickTop="1">
      <c r="A16" s="765" t="s">
        <v>866</v>
      </c>
      <c r="B16" s="766">
        <v>541354.55483000004</v>
      </c>
      <c r="C16" s="766">
        <v>24375.611420000001</v>
      </c>
      <c r="D16" s="766">
        <v>0</v>
      </c>
      <c r="E16" s="766">
        <v>20.326229999999999</v>
      </c>
      <c r="F16" s="766">
        <v>565750.49248000002</v>
      </c>
      <c r="G16" s="767">
        <f>+F16/$F$19</f>
        <v>0.75380290422788698</v>
      </c>
      <c r="H16" s="759"/>
      <c r="I16" s="769" t="str">
        <f>+A16</f>
        <v xml:space="preserve">  PEF</v>
      </c>
      <c r="J16" s="766">
        <v>2152061.6022899998</v>
      </c>
      <c r="K16" s="766">
        <v>52947.013070000001</v>
      </c>
      <c r="L16" s="766">
        <v>0</v>
      </c>
      <c r="M16" s="766">
        <v>0</v>
      </c>
      <c r="N16" s="766">
        <v>2205008.6153600002</v>
      </c>
      <c r="O16" s="767">
        <f>+N16/$N$19</f>
        <v>0.78970544947282406</v>
      </c>
    </row>
    <row r="17" spans="1:15" s="326" customFormat="1" ht="27.75" customHeight="1">
      <c r="A17" s="765" t="s">
        <v>867</v>
      </c>
      <c r="B17" s="766">
        <v>163977.54552000001</v>
      </c>
      <c r="C17" s="766">
        <v>20800.368440000002</v>
      </c>
      <c r="D17" s="766">
        <v>0</v>
      </c>
      <c r="E17" s="766">
        <v>0</v>
      </c>
      <c r="F17" s="766">
        <v>184777.91396000001</v>
      </c>
      <c r="G17" s="767">
        <f>+F17/$F$19</f>
        <v>0.24619709577211296</v>
      </c>
      <c r="H17" s="759"/>
      <c r="I17" s="769" t="str">
        <f>+A17</f>
        <v xml:space="preserve">  PCO</v>
      </c>
      <c r="J17" s="766">
        <v>513242.81385000004</v>
      </c>
      <c r="K17" s="766">
        <v>73939.781870000006</v>
      </c>
      <c r="L17" s="766">
        <v>0</v>
      </c>
      <c r="M17" s="766">
        <v>0</v>
      </c>
      <c r="N17" s="766">
        <v>587182.59571999998</v>
      </c>
      <c r="O17" s="767">
        <f>+N17/$N$19</f>
        <v>0.21029455052717608</v>
      </c>
    </row>
    <row r="18" spans="1:15" s="326" customFormat="1" ht="19.5" customHeight="1" thickBot="1">
      <c r="A18" s="765"/>
      <c r="B18" s="679"/>
      <c r="C18" s="679"/>
      <c r="D18" s="679"/>
      <c r="E18" s="679"/>
      <c r="F18" s="679"/>
      <c r="G18" s="767"/>
      <c r="H18" s="861"/>
      <c r="I18" s="774"/>
      <c r="J18" s="679"/>
      <c r="K18" s="679"/>
      <c r="L18" s="771"/>
      <c r="M18" s="679"/>
      <c r="N18" s="679"/>
      <c r="O18" s="767"/>
    </row>
    <row r="19" spans="1:15" s="326" customFormat="1" ht="27.75" customHeight="1" thickTop="1" thickBot="1">
      <c r="A19" s="761" t="s">
        <v>830</v>
      </c>
      <c r="B19" s="764">
        <v>705332.10035000008</v>
      </c>
      <c r="C19" s="764">
        <v>45175.979859999999</v>
      </c>
      <c r="D19" s="764">
        <v>0</v>
      </c>
      <c r="E19" s="764">
        <v>20.326229999999999</v>
      </c>
      <c r="F19" s="764">
        <v>750528.40644000005</v>
      </c>
      <c r="G19" s="764"/>
      <c r="H19" s="861"/>
      <c r="I19" s="775"/>
      <c r="J19" s="776">
        <v>2665304.4161399999</v>
      </c>
      <c r="K19" s="764">
        <v>126886.79493999999</v>
      </c>
      <c r="L19" s="764">
        <v>0</v>
      </c>
      <c r="M19" s="764">
        <v>0</v>
      </c>
      <c r="N19" s="764">
        <v>2792191.2110799998</v>
      </c>
      <c r="O19" s="776"/>
    </row>
    <row r="20" spans="1:15" s="326" customFormat="1" ht="13.5" customHeight="1" thickTop="1" thickBot="1">
      <c r="A20" s="780"/>
      <c r="B20" s="778"/>
      <c r="C20" s="778"/>
      <c r="D20" s="778"/>
      <c r="E20" s="778"/>
      <c r="F20" s="862"/>
      <c r="G20" s="780"/>
      <c r="H20" s="780"/>
      <c r="I20" s="780"/>
      <c r="J20" s="863"/>
      <c r="K20" s="778"/>
      <c r="L20" s="778"/>
      <c r="M20" s="778"/>
      <c r="N20" s="778"/>
      <c r="O20" s="778"/>
    </row>
    <row r="21" spans="1:15" s="326" customFormat="1" ht="15.75" customHeight="1" thickTop="1">
      <c r="A21" s="786" t="s">
        <v>1336</v>
      </c>
      <c r="B21" s="784"/>
      <c r="C21" s="784"/>
      <c r="D21" s="784"/>
      <c r="E21" s="784"/>
      <c r="F21" s="864"/>
      <c r="G21" s="786"/>
      <c r="H21" s="786"/>
      <c r="I21" s="786"/>
      <c r="J21" s="787"/>
      <c r="K21" s="784"/>
      <c r="L21" s="784"/>
      <c r="M21" s="784"/>
      <c r="N21" s="784"/>
      <c r="O21" s="784"/>
    </row>
    <row r="22" spans="1:15" s="326" customFormat="1" ht="15.75" customHeight="1">
      <c r="A22" s="786" t="s">
        <v>831</v>
      </c>
      <c r="B22" s="784"/>
      <c r="C22" s="784"/>
      <c r="D22" s="784"/>
      <c r="E22" s="784"/>
      <c r="F22" s="864"/>
      <c r="G22" s="786"/>
      <c r="H22" s="786"/>
      <c r="I22" s="786"/>
      <c r="J22" s="787"/>
      <c r="K22" s="784"/>
      <c r="L22" s="784"/>
      <c r="M22" s="784"/>
      <c r="N22" s="784"/>
      <c r="O22" s="784"/>
    </row>
    <row r="23" spans="1:15" s="326" customFormat="1" ht="15.75" customHeight="1">
      <c r="A23" s="786" t="s">
        <v>832</v>
      </c>
      <c r="B23" s="784"/>
      <c r="C23" s="784"/>
      <c r="D23" s="784"/>
      <c r="E23" s="784"/>
      <c r="F23" s="864"/>
      <c r="G23" s="786"/>
      <c r="H23" s="786"/>
      <c r="I23" s="786"/>
      <c r="J23" s="787"/>
      <c r="K23" s="784"/>
      <c r="L23" s="784"/>
      <c r="M23" s="784"/>
      <c r="N23" s="784"/>
      <c r="O23" s="784"/>
    </row>
    <row r="24" spans="1:15" s="326" customFormat="1">
      <c r="A24" s="786" t="s">
        <v>833</v>
      </c>
      <c r="B24" s="784"/>
      <c r="C24" s="784"/>
      <c r="D24" s="784"/>
      <c r="E24" s="784"/>
      <c r="F24" s="864"/>
      <c r="G24" s="786"/>
      <c r="H24" s="786"/>
      <c r="I24" s="786"/>
      <c r="J24" s="787"/>
      <c r="K24" s="784"/>
      <c r="L24" s="784"/>
      <c r="M24" s="784"/>
      <c r="N24" s="784"/>
      <c r="O24" s="784"/>
    </row>
    <row r="25" spans="1:15" s="326" customFormat="1" ht="24.75" customHeight="1">
      <c r="A25" s="865"/>
      <c r="B25" s="784"/>
      <c r="C25" s="784"/>
      <c r="D25" s="784"/>
      <c r="E25" s="784"/>
      <c r="F25" s="864"/>
      <c r="G25" s="786"/>
      <c r="H25" s="786"/>
      <c r="I25" s="786"/>
      <c r="J25" s="866"/>
      <c r="K25" s="784"/>
      <c r="L25" s="784"/>
      <c r="M25" s="784"/>
      <c r="N25" s="784"/>
      <c r="O25" s="784"/>
    </row>
    <row r="26" spans="1:15" s="326" customFormat="1" ht="24.75" customHeight="1">
      <c r="A26" s="325"/>
      <c r="B26" s="335"/>
      <c r="C26" s="335"/>
      <c r="D26" s="335"/>
      <c r="E26" s="335"/>
      <c r="F26" s="334"/>
      <c r="J26" s="330"/>
      <c r="K26" s="336"/>
      <c r="L26" s="336"/>
      <c r="M26" s="336"/>
      <c r="N26" s="336"/>
      <c r="O26" s="336"/>
    </row>
    <row r="27" spans="1:15" s="326" customFormat="1" ht="24.75" customHeight="1">
      <c r="A27" s="325"/>
      <c r="B27" s="329"/>
      <c r="C27" s="329"/>
      <c r="D27" s="329"/>
      <c r="E27" s="329"/>
      <c r="F27" s="329"/>
      <c r="G27" s="329"/>
      <c r="J27" s="329"/>
      <c r="K27" s="329"/>
      <c r="L27" s="335"/>
      <c r="M27" s="329"/>
      <c r="N27" s="329"/>
      <c r="O27" s="329"/>
    </row>
    <row r="28" spans="1:15" s="326" customFormat="1" ht="39.75" customHeight="1">
      <c r="A28" s="325"/>
      <c r="B28" s="328"/>
      <c r="C28" s="328"/>
      <c r="D28" s="328"/>
      <c r="E28" s="328"/>
      <c r="F28" s="328"/>
      <c r="G28" s="328"/>
      <c r="J28" s="329"/>
      <c r="K28" s="328"/>
      <c r="L28" s="328"/>
      <c r="M28" s="328"/>
      <c r="N28" s="328"/>
      <c r="O28" s="328"/>
    </row>
    <row r="29" spans="1:15" s="326" customFormat="1" ht="39.75" customHeight="1">
      <c r="A29" s="325"/>
      <c r="B29" s="328"/>
      <c r="C29" s="328"/>
      <c r="D29" s="328"/>
      <c r="E29" s="328"/>
      <c r="F29" s="328"/>
      <c r="G29" s="328"/>
      <c r="J29" s="335"/>
      <c r="K29" s="328"/>
      <c r="L29" s="328"/>
      <c r="M29" s="328"/>
      <c r="N29" s="328"/>
      <c r="O29" s="328"/>
    </row>
    <row r="30" spans="1:15" s="326" customFormat="1" ht="26.25" customHeight="1">
      <c r="A30" s="325"/>
      <c r="B30" s="327"/>
      <c r="C30" s="327"/>
      <c r="D30" s="327"/>
      <c r="E30" s="327"/>
      <c r="F30" s="327"/>
      <c r="G30" s="331"/>
      <c r="J30" s="330"/>
      <c r="K30" s="327"/>
      <c r="L30" s="327"/>
      <c r="M30" s="327"/>
      <c r="N30" s="327"/>
      <c r="O30" s="327"/>
    </row>
    <row r="31" spans="1:15" s="326" customFormat="1" ht="26.25" customHeight="1">
      <c r="A31" s="325"/>
      <c r="B31" s="327"/>
      <c r="C31" s="327"/>
      <c r="D31" s="327"/>
      <c r="E31" s="327"/>
      <c r="F31" s="327"/>
      <c r="G31" s="331"/>
      <c r="J31" s="330"/>
      <c r="K31" s="327"/>
      <c r="L31" s="327"/>
      <c r="M31" s="327"/>
      <c r="N31" s="327"/>
      <c r="O31" s="327"/>
    </row>
    <row r="32" spans="1:15" s="326" customFormat="1" ht="26.25" customHeight="1">
      <c r="A32" s="325"/>
      <c r="B32" s="327"/>
      <c r="C32" s="327"/>
      <c r="D32" s="327"/>
      <c r="E32" s="327"/>
      <c r="F32" s="327"/>
      <c r="G32" s="331"/>
      <c r="J32" s="330"/>
      <c r="K32" s="327"/>
      <c r="L32" s="327"/>
      <c r="M32" s="327"/>
      <c r="N32" s="327"/>
      <c r="O32" s="327"/>
    </row>
    <row r="33" spans="1:15" s="326" customFormat="1" ht="26.25" customHeight="1">
      <c r="A33" s="325"/>
      <c r="B33" s="327"/>
      <c r="C33" s="327"/>
      <c r="D33" s="327"/>
      <c r="E33" s="327"/>
      <c r="F33" s="327"/>
      <c r="G33" s="331"/>
      <c r="J33" s="330"/>
      <c r="K33" s="327"/>
      <c r="L33" s="327"/>
      <c r="M33" s="327"/>
      <c r="N33" s="327"/>
      <c r="O33" s="327"/>
    </row>
    <row r="34" spans="1:15" s="326" customFormat="1" ht="26.25" customHeight="1">
      <c r="A34" s="325"/>
      <c r="B34" s="327"/>
      <c r="C34" s="327"/>
      <c r="D34" s="327"/>
      <c r="E34" s="327"/>
      <c r="F34" s="327"/>
      <c r="G34" s="331"/>
      <c r="J34" s="330"/>
      <c r="K34" s="327"/>
      <c r="L34" s="327"/>
      <c r="M34" s="327"/>
      <c r="N34" s="327"/>
      <c r="O34" s="327"/>
    </row>
    <row r="35" spans="1:15" s="326" customFormat="1" ht="26.25" customHeight="1">
      <c r="A35" s="325"/>
      <c r="B35" s="327"/>
      <c r="C35" s="327"/>
      <c r="D35" s="327"/>
      <c r="E35" s="327"/>
      <c r="F35" s="327"/>
      <c r="G35" s="331"/>
      <c r="J35" s="330"/>
      <c r="K35" s="327"/>
      <c r="L35" s="327"/>
      <c r="M35" s="327"/>
      <c r="N35" s="327"/>
      <c r="O35" s="327"/>
    </row>
    <row r="36" spans="1:15" s="326" customFormat="1" ht="26.25" customHeight="1">
      <c r="A36" s="325"/>
      <c r="B36" s="327"/>
      <c r="C36" s="327"/>
      <c r="D36" s="327"/>
      <c r="E36" s="327"/>
      <c r="F36" s="327"/>
      <c r="G36" s="331"/>
      <c r="J36" s="330"/>
      <c r="K36" s="327"/>
      <c r="L36" s="327"/>
      <c r="M36" s="327"/>
      <c r="N36" s="327"/>
      <c r="O36" s="327"/>
    </row>
    <row r="37" spans="1:15" s="326" customFormat="1" ht="26.25" customHeight="1">
      <c r="A37" s="325"/>
      <c r="B37" s="327"/>
      <c r="C37" s="327"/>
      <c r="D37" s="327"/>
      <c r="E37" s="327"/>
      <c r="F37" s="327"/>
      <c r="G37" s="331"/>
      <c r="J37" s="330"/>
      <c r="K37" s="327"/>
      <c r="L37" s="327"/>
      <c r="M37" s="327"/>
      <c r="N37" s="327"/>
      <c r="O37" s="327"/>
    </row>
    <row r="38" spans="1:15" s="326" customFormat="1" ht="26.25" customHeight="1">
      <c r="A38" s="325"/>
      <c r="B38" s="327"/>
      <c r="C38" s="327"/>
      <c r="D38" s="327"/>
      <c r="E38" s="327"/>
      <c r="F38" s="327"/>
      <c r="G38" s="331"/>
      <c r="J38" s="330"/>
      <c r="K38" s="327"/>
      <c r="L38" s="327"/>
      <c r="M38" s="327"/>
      <c r="N38" s="327"/>
      <c r="O38" s="327"/>
    </row>
    <row r="39" spans="1:15" s="326" customFormat="1" ht="26.25" customHeight="1">
      <c r="A39" s="325"/>
      <c r="B39" s="327"/>
      <c r="C39" s="327"/>
      <c r="D39" s="327"/>
      <c r="E39" s="327"/>
      <c r="F39" s="327"/>
      <c r="G39" s="331"/>
      <c r="J39" s="330"/>
      <c r="K39" s="327"/>
      <c r="L39" s="327"/>
      <c r="M39" s="327"/>
      <c r="N39" s="327"/>
      <c r="O39" s="327"/>
    </row>
    <row r="40" spans="1:15" s="326" customFormat="1" ht="26.25" customHeight="1">
      <c r="A40" s="325"/>
      <c r="B40" s="327"/>
      <c r="C40" s="327"/>
      <c r="D40" s="327"/>
      <c r="E40" s="327"/>
      <c r="F40" s="327"/>
      <c r="G40" s="331"/>
      <c r="J40" s="330"/>
      <c r="K40" s="327"/>
      <c r="L40" s="327"/>
      <c r="M40" s="327"/>
      <c r="N40" s="327"/>
      <c r="O40" s="327"/>
    </row>
    <row r="41" spans="1:15" s="326" customFormat="1" ht="26.25" customHeight="1">
      <c r="A41" s="325"/>
      <c r="B41" s="327"/>
      <c r="C41" s="327"/>
      <c r="D41" s="327"/>
      <c r="E41" s="327"/>
      <c r="F41" s="327"/>
      <c r="G41" s="331"/>
      <c r="J41" s="330"/>
      <c r="K41" s="327"/>
      <c r="L41" s="327"/>
      <c r="M41" s="327"/>
      <c r="N41" s="327"/>
      <c r="O41" s="327"/>
    </row>
    <row r="42" spans="1:15" s="326" customFormat="1" ht="26.25" customHeight="1">
      <c r="A42" s="325"/>
      <c r="B42" s="327"/>
      <c r="C42" s="327"/>
      <c r="D42" s="327"/>
      <c r="E42" s="327"/>
      <c r="F42" s="327"/>
      <c r="G42" s="331"/>
      <c r="J42" s="330"/>
      <c r="K42" s="327"/>
      <c r="L42" s="327"/>
      <c r="M42" s="327"/>
      <c r="N42" s="327"/>
      <c r="O42" s="327"/>
    </row>
    <row r="43" spans="1:15" s="326" customFormat="1" ht="23.25" customHeight="1">
      <c r="A43" s="325"/>
      <c r="B43" s="327"/>
      <c r="C43" s="327"/>
      <c r="D43" s="327"/>
      <c r="E43" s="327"/>
      <c r="F43" s="327"/>
      <c r="G43" s="331"/>
      <c r="J43" s="330"/>
      <c r="K43" s="327"/>
      <c r="L43" s="327"/>
      <c r="M43" s="336"/>
      <c r="N43" s="327"/>
      <c r="O43" s="327"/>
    </row>
    <row r="44" spans="1:15" s="326" customFormat="1" ht="26.25" customHeight="1">
      <c r="A44" s="325"/>
      <c r="B44" s="336"/>
      <c r="C44" s="336"/>
      <c r="D44" s="336"/>
      <c r="E44" s="336"/>
      <c r="F44" s="336"/>
      <c r="G44" s="337"/>
      <c r="J44" s="330"/>
      <c r="K44" s="336"/>
      <c r="L44" s="336"/>
      <c r="M44" s="336"/>
      <c r="N44" s="336"/>
      <c r="O44" s="336"/>
    </row>
    <row r="45" spans="1:15" s="332" customFormat="1" ht="10.5" customHeight="1">
      <c r="A45" s="338"/>
      <c r="B45" s="333"/>
      <c r="C45" s="333"/>
      <c r="D45" s="333"/>
      <c r="E45" s="333"/>
      <c r="F45" s="333"/>
      <c r="G45" s="333"/>
      <c r="H45" s="333"/>
      <c r="I45" s="333"/>
      <c r="J45" s="333"/>
      <c r="K45" s="333"/>
      <c r="L45" s="339"/>
      <c r="M45" s="340"/>
      <c r="N45" s="333"/>
      <c r="O45" s="333"/>
    </row>
    <row r="46" spans="1:15" s="345" customFormat="1" ht="9.75" customHeight="1">
      <c r="A46" s="341"/>
      <c r="B46" s="342"/>
      <c r="C46" s="342"/>
      <c r="D46" s="342"/>
      <c r="E46" s="342"/>
      <c r="F46" s="342"/>
      <c r="G46" s="342"/>
      <c r="H46" s="342"/>
      <c r="I46" s="342"/>
      <c r="J46" s="342"/>
      <c r="K46" s="342"/>
      <c r="L46" s="343"/>
      <c r="M46" s="344"/>
      <c r="N46" s="342"/>
      <c r="O46" s="342"/>
    </row>
    <row r="47" spans="1:15" s="351" customFormat="1" ht="13.5" customHeight="1">
      <c r="A47" s="346"/>
      <c r="B47" s="347"/>
      <c r="C47" s="347"/>
      <c r="D47" s="347"/>
      <c r="E47" s="348"/>
      <c r="F47" s="348"/>
      <c r="G47" s="348"/>
      <c r="H47" s="348"/>
      <c r="I47" s="348"/>
      <c r="J47" s="348"/>
      <c r="K47" s="348"/>
      <c r="L47" s="349"/>
      <c r="M47" s="350"/>
      <c r="N47" s="348"/>
      <c r="O47" s="348"/>
    </row>
    <row r="48" spans="1:15" s="351" customFormat="1" ht="13.5" customHeight="1">
      <c r="B48" s="348"/>
      <c r="C48" s="348"/>
      <c r="D48" s="348"/>
      <c r="E48" s="348"/>
      <c r="F48" s="348"/>
      <c r="G48" s="348"/>
      <c r="H48" s="348"/>
      <c r="I48" s="348"/>
      <c r="J48" s="348"/>
      <c r="K48" s="348"/>
      <c r="L48" s="349"/>
      <c r="M48" s="350"/>
      <c r="N48" s="348"/>
      <c r="O48" s="348"/>
    </row>
    <row r="49" spans="1:1" ht="13.5" customHeight="1">
      <c r="A49" s="351"/>
    </row>
    <row r="50" spans="1:1" ht="13.5" customHeight="1">
      <c r="A50" s="351"/>
    </row>
    <row r="51" spans="1:1" ht="13.5" customHeight="1">
      <c r="A51" s="351"/>
    </row>
  </sheetData>
  <mergeCells count="8">
    <mergeCell ref="A14:G14"/>
    <mergeCell ref="I14:O1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E820"/>
  <sheetViews>
    <sheetView zoomScale="85" zoomScaleNormal="85" workbookViewId="0">
      <selection activeCell="E26" sqref="E26"/>
    </sheetView>
  </sheetViews>
  <sheetFormatPr defaultColWidth="11.42578125" defaultRowHeight="12.75"/>
  <cols>
    <col min="1" max="1" width="94.5703125" style="933" customWidth="1"/>
    <col min="2" max="2" width="23.7109375" style="523" customWidth="1"/>
    <col min="3" max="3" width="24.5703125" style="523" customWidth="1"/>
    <col min="4" max="4" width="28.42578125" style="523" customWidth="1"/>
    <col min="5" max="5" width="20.7109375" style="929" customWidth="1"/>
    <col min="6" max="6" width="2.5703125" style="293" customWidth="1"/>
    <col min="7" max="256" width="11.42578125" style="293"/>
    <col min="257" max="257" width="90.42578125" style="293" customWidth="1"/>
    <col min="258" max="258" width="23.7109375" style="293" customWidth="1"/>
    <col min="259" max="259" width="24.5703125" style="293" customWidth="1"/>
    <col min="260" max="260" width="28.42578125" style="293" customWidth="1"/>
    <col min="261" max="261" width="20.7109375" style="293" customWidth="1"/>
    <col min="262" max="262" width="2.5703125" style="293" customWidth="1"/>
    <col min="263" max="512" width="11.42578125" style="293"/>
    <col min="513" max="513" width="90.42578125" style="293" customWidth="1"/>
    <col min="514" max="514" width="23.7109375" style="293" customWidth="1"/>
    <col min="515" max="515" width="24.5703125" style="293" customWidth="1"/>
    <col min="516" max="516" width="28.42578125" style="293" customWidth="1"/>
    <col min="517" max="517" width="20.7109375" style="293" customWidth="1"/>
    <col min="518" max="518" width="2.5703125" style="293" customWidth="1"/>
    <col min="519" max="768" width="11.42578125" style="293"/>
    <col min="769" max="769" width="90.42578125" style="293" customWidth="1"/>
    <col min="770" max="770" width="23.7109375" style="293" customWidth="1"/>
    <col min="771" max="771" width="24.5703125" style="293" customWidth="1"/>
    <col min="772" max="772" width="28.42578125" style="293" customWidth="1"/>
    <col min="773" max="773" width="20.7109375" style="293" customWidth="1"/>
    <col min="774" max="774" width="2.5703125" style="293" customWidth="1"/>
    <col min="775" max="1024" width="11.42578125" style="293"/>
    <col min="1025" max="1025" width="90.42578125" style="293" customWidth="1"/>
    <col min="1026" max="1026" width="23.7109375" style="293" customWidth="1"/>
    <col min="1027" max="1027" width="24.5703125" style="293" customWidth="1"/>
    <col min="1028" max="1028" width="28.42578125" style="293" customWidth="1"/>
    <col min="1029" max="1029" width="20.7109375" style="293" customWidth="1"/>
    <col min="1030" max="1030" width="2.5703125" style="293" customWidth="1"/>
    <col min="1031" max="1280" width="11.42578125" style="293"/>
    <col min="1281" max="1281" width="90.42578125" style="293" customWidth="1"/>
    <col min="1282" max="1282" width="23.7109375" style="293" customWidth="1"/>
    <col min="1283" max="1283" width="24.5703125" style="293" customWidth="1"/>
    <col min="1284" max="1284" width="28.42578125" style="293" customWidth="1"/>
    <col min="1285" max="1285" width="20.7109375" style="293" customWidth="1"/>
    <col min="1286" max="1286" width="2.5703125" style="293" customWidth="1"/>
    <col min="1287" max="1536" width="11.42578125" style="293"/>
    <col min="1537" max="1537" width="90.42578125" style="293" customWidth="1"/>
    <col min="1538" max="1538" width="23.7109375" style="293" customWidth="1"/>
    <col min="1539" max="1539" width="24.5703125" style="293" customWidth="1"/>
    <col min="1540" max="1540" width="28.42578125" style="293" customWidth="1"/>
    <col min="1541" max="1541" width="20.7109375" style="293" customWidth="1"/>
    <col min="1542" max="1542" width="2.5703125" style="293" customWidth="1"/>
    <col min="1543" max="1792" width="11.42578125" style="293"/>
    <col min="1793" max="1793" width="90.42578125" style="293" customWidth="1"/>
    <col min="1794" max="1794" width="23.7109375" style="293" customWidth="1"/>
    <col min="1795" max="1795" width="24.5703125" style="293" customWidth="1"/>
    <col min="1796" max="1796" width="28.42578125" style="293" customWidth="1"/>
    <col min="1797" max="1797" width="20.7109375" style="293" customWidth="1"/>
    <col min="1798" max="1798" width="2.5703125" style="293" customWidth="1"/>
    <col min="1799" max="2048" width="11.42578125" style="293"/>
    <col min="2049" max="2049" width="90.42578125" style="293" customWidth="1"/>
    <col min="2050" max="2050" width="23.7109375" style="293" customWidth="1"/>
    <col min="2051" max="2051" width="24.5703125" style="293" customWidth="1"/>
    <col min="2052" max="2052" width="28.42578125" style="293" customWidth="1"/>
    <col min="2053" max="2053" width="20.7109375" style="293" customWidth="1"/>
    <col min="2054" max="2054" width="2.5703125" style="293" customWidth="1"/>
    <col min="2055" max="2304" width="11.42578125" style="293"/>
    <col min="2305" max="2305" width="90.42578125" style="293" customWidth="1"/>
    <col min="2306" max="2306" width="23.7109375" style="293" customWidth="1"/>
    <col min="2307" max="2307" width="24.5703125" style="293" customWidth="1"/>
    <col min="2308" max="2308" width="28.42578125" style="293" customWidth="1"/>
    <col min="2309" max="2309" width="20.7109375" style="293" customWidth="1"/>
    <col min="2310" max="2310" width="2.5703125" style="293" customWidth="1"/>
    <col min="2311" max="2560" width="11.42578125" style="293"/>
    <col min="2561" max="2561" width="90.42578125" style="293" customWidth="1"/>
    <col min="2562" max="2562" width="23.7109375" style="293" customWidth="1"/>
    <col min="2563" max="2563" width="24.5703125" style="293" customWidth="1"/>
    <col min="2564" max="2564" width="28.42578125" style="293" customWidth="1"/>
    <col min="2565" max="2565" width="20.7109375" style="293" customWidth="1"/>
    <col min="2566" max="2566" width="2.5703125" style="293" customWidth="1"/>
    <col min="2567" max="2816" width="11.42578125" style="293"/>
    <col min="2817" max="2817" width="90.42578125" style="293" customWidth="1"/>
    <col min="2818" max="2818" width="23.7109375" style="293" customWidth="1"/>
    <col min="2819" max="2819" width="24.5703125" style="293" customWidth="1"/>
    <col min="2820" max="2820" width="28.42578125" style="293" customWidth="1"/>
    <col min="2821" max="2821" width="20.7109375" style="293" customWidth="1"/>
    <col min="2822" max="2822" width="2.5703125" style="293" customWidth="1"/>
    <col min="2823" max="3072" width="11.42578125" style="293"/>
    <col min="3073" max="3073" width="90.42578125" style="293" customWidth="1"/>
    <col min="3074" max="3074" width="23.7109375" style="293" customWidth="1"/>
    <col min="3075" max="3075" width="24.5703125" style="293" customWidth="1"/>
    <col min="3076" max="3076" width="28.42578125" style="293" customWidth="1"/>
    <col min="3077" max="3077" width="20.7109375" style="293" customWidth="1"/>
    <col min="3078" max="3078" width="2.5703125" style="293" customWidth="1"/>
    <col min="3079" max="3328" width="11.42578125" style="293"/>
    <col min="3329" max="3329" width="90.42578125" style="293" customWidth="1"/>
    <col min="3330" max="3330" width="23.7109375" style="293" customWidth="1"/>
    <col min="3331" max="3331" width="24.5703125" style="293" customWidth="1"/>
    <col min="3332" max="3332" width="28.42578125" style="293" customWidth="1"/>
    <col min="3333" max="3333" width="20.7109375" style="293" customWidth="1"/>
    <col min="3334" max="3334" width="2.5703125" style="293" customWidth="1"/>
    <col min="3335" max="3584" width="11.42578125" style="293"/>
    <col min="3585" max="3585" width="90.42578125" style="293" customWidth="1"/>
    <col min="3586" max="3586" width="23.7109375" style="293" customWidth="1"/>
    <col min="3587" max="3587" width="24.5703125" style="293" customWidth="1"/>
    <col min="3588" max="3588" width="28.42578125" style="293" customWidth="1"/>
    <col min="3589" max="3589" width="20.7109375" style="293" customWidth="1"/>
    <col min="3590" max="3590" width="2.5703125" style="293" customWidth="1"/>
    <col min="3591" max="3840" width="11.42578125" style="293"/>
    <col min="3841" max="3841" width="90.42578125" style="293" customWidth="1"/>
    <col min="3842" max="3842" width="23.7109375" style="293" customWidth="1"/>
    <col min="3843" max="3843" width="24.5703125" style="293" customWidth="1"/>
    <col min="3844" max="3844" width="28.42578125" style="293" customWidth="1"/>
    <col min="3845" max="3845" width="20.7109375" style="293" customWidth="1"/>
    <col min="3846" max="3846" width="2.5703125" style="293" customWidth="1"/>
    <col min="3847" max="4096" width="11.42578125" style="293"/>
    <col min="4097" max="4097" width="90.42578125" style="293" customWidth="1"/>
    <col min="4098" max="4098" width="23.7109375" style="293" customWidth="1"/>
    <col min="4099" max="4099" width="24.5703125" style="293" customWidth="1"/>
    <col min="4100" max="4100" width="28.42578125" style="293" customWidth="1"/>
    <col min="4101" max="4101" width="20.7109375" style="293" customWidth="1"/>
    <col min="4102" max="4102" width="2.5703125" style="293" customWidth="1"/>
    <col min="4103" max="4352" width="11.42578125" style="293"/>
    <col min="4353" max="4353" width="90.42578125" style="293" customWidth="1"/>
    <col min="4354" max="4354" width="23.7109375" style="293" customWidth="1"/>
    <col min="4355" max="4355" width="24.5703125" style="293" customWidth="1"/>
    <col min="4356" max="4356" width="28.42578125" style="293" customWidth="1"/>
    <col min="4357" max="4357" width="20.7109375" style="293" customWidth="1"/>
    <col min="4358" max="4358" width="2.5703125" style="293" customWidth="1"/>
    <col min="4359" max="4608" width="11.42578125" style="293"/>
    <col min="4609" max="4609" width="90.42578125" style="293" customWidth="1"/>
    <col min="4610" max="4610" width="23.7109375" style="293" customWidth="1"/>
    <col min="4611" max="4611" width="24.5703125" style="293" customWidth="1"/>
    <col min="4612" max="4612" width="28.42578125" style="293" customWidth="1"/>
    <col min="4613" max="4613" width="20.7109375" style="293" customWidth="1"/>
    <col min="4614" max="4614" width="2.5703125" style="293" customWidth="1"/>
    <col min="4615" max="4864" width="11.42578125" style="293"/>
    <col min="4865" max="4865" width="90.42578125" style="293" customWidth="1"/>
    <col min="4866" max="4866" width="23.7109375" style="293" customWidth="1"/>
    <col min="4867" max="4867" width="24.5703125" style="293" customWidth="1"/>
    <col min="4868" max="4868" width="28.42578125" style="293" customWidth="1"/>
    <col min="4869" max="4869" width="20.7109375" style="293" customWidth="1"/>
    <col min="4870" max="4870" width="2.5703125" style="293" customWidth="1"/>
    <col min="4871" max="5120" width="11.42578125" style="293"/>
    <col min="5121" max="5121" width="90.42578125" style="293" customWidth="1"/>
    <col min="5122" max="5122" width="23.7109375" style="293" customWidth="1"/>
    <col min="5123" max="5123" width="24.5703125" style="293" customWidth="1"/>
    <col min="5124" max="5124" width="28.42578125" style="293" customWidth="1"/>
    <col min="5125" max="5125" width="20.7109375" style="293" customWidth="1"/>
    <col min="5126" max="5126" width="2.5703125" style="293" customWidth="1"/>
    <col min="5127" max="5376" width="11.42578125" style="293"/>
    <col min="5377" max="5377" width="90.42578125" style="293" customWidth="1"/>
    <col min="5378" max="5378" width="23.7109375" style="293" customWidth="1"/>
    <col min="5379" max="5379" width="24.5703125" style="293" customWidth="1"/>
    <col min="5380" max="5380" width="28.42578125" style="293" customWidth="1"/>
    <col min="5381" max="5381" width="20.7109375" style="293" customWidth="1"/>
    <col min="5382" max="5382" width="2.5703125" style="293" customWidth="1"/>
    <col min="5383" max="5632" width="11.42578125" style="293"/>
    <col min="5633" max="5633" width="90.42578125" style="293" customWidth="1"/>
    <col min="5634" max="5634" width="23.7109375" style="293" customWidth="1"/>
    <col min="5635" max="5635" width="24.5703125" style="293" customWidth="1"/>
    <col min="5636" max="5636" width="28.42578125" style="293" customWidth="1"/>
    <col min="5637" max="5637" width="20.7109375" style="293" customWidth="1"/>
    <col min="5638" max="5638" width="2.5703125" style="293" customWidth="1"/>
    <col min="5639" max="5888" width="11.42578125" style="293"/>
    <col min="5889" max="5889" width="90.42578125" style="293" customWidth="1"/>
    <col min="5890" max="5890" width="23.7109375" style="293" customWidth="1"/>
    <col min="5891" max="5891" width="24.5703125" style="293" customWidth="1"/>
    <col min="5892" max="5892" width="28.42578125" style="293" customWidth="1"/>
    <col min="5893" max="5893" width="20.7109375" style="293" customWidth="1"/>
    <col min="5894" max="5894" width="2.5703125" style="293" customWidth="1"/>
    <col min="5895" max="6144" width="11.42578125" style="293"/>
    <col min="6145" max="6145" width="90.42578125" style="293" customWidth="1"/>
    <col min="6146" max="6146" width="23.7109375" style="293" customWidth="1"/>
    <col min="6147" max="6147" width="24.5703125" style="293" customWidth="1"/>
    <col min="6148" max="6148" width="28.42578125" style="293" customWidth="1"/>
    <col min="6149" max="6149" width="20.7109375" style="293" customWidth="1"/>
    <col min="6150" max="6150" width="2.5703125" style="293" customWidth="1"/>
    <col min="6151" max="6400" width="11.42578125" style="293"/>
    <col min="6401" max="6401" width="90.42578125" style="293" customWidth="1"/>
    <col min="6402" max="6402" width="23.7109375" style="293" customWidth="1"/>
    <col min="6403" max="6403" width="24.5703125" style="293" customWidth="1"/>
    <col min="6404" max="6404" width="28.42578125" style="293" customWidth="1"/>
    <col min="6405" max="6405" width="20.7109375" style="293" customWidth="1"/>
    <col min="6406" max="6406" width="2.5703125" style="293" customWidth="1"/>
    <col min="6407" max="6656" width="11.42578125" style="293"/>
    <col min="6657" max="6657" width="90.42578125" style="293" customWidth="1"/>
    <col min="6658" max="6658" width="23.7109375" style="293" customWidth="1"/>
    <col min="6659" max="6659" width="24.5703125" style="293" customWidth="1"/>
    <col min="6660" max="6660" width="28.42578125" style="293" customWidth="1"/>
    <col min="6661" max="6661" width="20.7109375" style="293" customWidth="1"/>
    <col min="6662" max="6662" width="2.5703125" style="293" customWidth="1"/>
    <col min="6663" max="6912" width="11.42578125" style="293"/>
    <col min="6913" max="6913" width="90.42578125" style="293" customWidth="1"/>
    <col min="6914" max="6914" width="23.7109375" style="293" customWidth="1"/>
    <col min="6915" max="6915" width="24.5703125" style="293" customWidth="1"/>
    <col min="6916" max="6916" width="28.42578125" style="293" customWidth="1"/>
    <col min="6917" max="6917" width="20.7109375" style="293" customWidth="1"/>
    <col min="6918" max="6918" width="2.5703125" style="293" customWidth="1"/>
    <col min="6919" max="7168" width="11.42578125" style="293"/>
    <col min="7169" max="7169" width="90.42578125" style="293" customWidth="1"/>
    <col min="7170" max="7170" width="23.7109375" style="293" customWidth="1"/>
    <col min="7171" max="7171" width="24.5703125" style="293" customWidth="1"/>
    <col min="7172" max="7172" width="28.42578125" style="293" customWidth="1"/>
    <col min="7173" max="7173" width="20.7109375" style="293" customWidth="1"/>
    <col min="7174" max="7174" width="2.5703125" style="293" customWidth="1"/>
    <col min="7175" max="7424" width="11.42578125" style="293"/>
    <col min="7425" max="7425" width="90.42578125" style="293" customWidth="1"/>
    <col min="7426" max="7426" width="23.7109375" style="293" customWidth="1"/>
    <col min="7427" max="7427" width="24.5703125" style="293" customWidth="1"/>
    <col min="7428" max="7428" width="28.42578125" style="293" customWidth="1"/>
    <col min="7429" max="7429" width="20.7109375" style="293" customWidth="1"/>
    <col min="7430" max="7430" width="2.5703125" style="293" customWidth="1"/>
    <col min="7431" max="7680" width="11.42578125" style="293"/>
    <col min="7681" max="7681" width="90.42578125" style="293" customWidth="1"/>
    <col min="7682" max="7682" width="23.7109375" style="293" customWidth="1"/>
    <col min="7683" max="7683" width="24.5703125" style="293" customWidth="1"/>
    <col min="7684" max="7684" width="28.42578125" style="293" customWidth="1"/>
    <col min="7685" max="7685" width="20.7109375" style="293" customWidth="1"/>
    <col min="7686" max="7686" width="2.5703125" style="293" customWidth="1"/>
    <col min="7687" max="7936" width="11.42578125" style="293"/>
    <col min="7937" max="7937" width="90.42578125" style="293" customWidth="1"/>
    <col min="7938" max="7938" width="23.7109375" style="293" customWidth="1"/>
    <col min="7939" max="7939" width="24.5703125" style="293" customWidth="1"/>
    <col min="7940" max="7940" width="28.42578125" style="293" customWidth="1"/>
    <col min="7941" max="7941" width="20.7109375" style="293" customWidth="1"/>
    <col min="7942" max="7942" width="2.5703125" style="293" customWidth="1"/>
    <col min="7943" max="8192" width="11.42578125" style="293"/>
    <col min="8193" max="8193" width="90.42578125" style="293" customWidth="1"/>
    <col min="8194" max="8194" width="23.7109375" style="293" customWidth="1"/>
    <col min="8195" max="8195" width="24.5703125" style="293" customWidth="1"/>
    <col min="8196" max="8196" width="28.42578125" style="293" customWidth="1"/>
    <col min="8197" max="8197" width="20.7109375" style="293" customWidth="1"/>
    <col min="8198" max="8198" width="2.5703125" style="293" customWidth="1"/>
    <col min="8199" max="8448" width="11.42578125" style="293"/>
    <col min="8449" max="8449" width="90.42578125" style="293" customWidth="1"/>
    <col min="8450" max="8450" width="23.7109375" style="293" customWidth="1"/>
    <col min="8451" max="8451" width="24.5703125" style="293" customWidth="1"/>
    <col min="8452" max="8452" width="28.42578125" style="293" customWidth="1"/>
    <col min="8453" max="8453" width="20.7109375" style="293" customWidth="1"/>
    <col min="8454" max="8454" width="2.5703125" style="293" customWidth="1"/>
    <col min="8455" max="8704" width="11.42578125" style="293"/>
    <col min="8705" max="8705" width="90.42578125" style="293" customWidth="1"/>
    <col min="8706" max="8706" width="23.7109375" style="293" customWidth="1"/>
    <col min="8707" max="8707" width="24.5703125" style="293" customWidth="1"/>
    <col min="8708" max="8708" width="28.42578125" style="293" customWidth="1"/>
    <col min="8709" max="8709" width="20.7109375" style="293" customWidth="1"/>
    <col min="8710" max="8710" width="2.5703125" style="293" customWidth="1"/>
    <col min="8711" max="8960" width="11.42578125" style="293"/>
    <col min="8961" max="8961" width="90.42578125" style="293" customWidth="1"/>
    <col min="8962" max="8962" width="23.7109375" style="293" customWidth="1"/>
    <col min="8963" max="8963" width="24.5703125" style="293" customWidth="1"/>
    <col min="8964" max="8964" width="28.42578125" style="293" customWidth="1"/>
    <col min="8965" max="8965" width="20.7109375" style="293" customWidth="1"/>
    <col min="8966" max="8966" width="2.5703125" style="293" customWidth="1"/>
    <col min="8967" max="9216" width="11.42578125" style="293"/>
    <col min="9217" max="9217" width="90.42578125" style="293" customWidth="1"/>
    <col min="9218" max="9218" width="23.7109375" style="293" customWidth="1"/>
    <col min="9219" max="9219" width="24.5703125" style="293" customWidth="1"/>
    <col min="9220" max="9220" width="28.42578125" style="293" customWidth="1"/>
    <col min="9221" max="9221" width="20.7109375" style="293" customWidth="1"/>
    <col min="9222" max="9222" width="2.5703125" style="293" customWidth="1"/>
    <col min="9223" max="9472" width="11.42578125" style="293"/>
    <col min="9473" max="9473" width="90.42578125" style="293" customWidth="1"/>
    <col min="9474" max="9474" width="23.7109375" style="293" customWidth="1"/>
    <col min="9475" max="9475" width="24.5703125" style="293" customWidth="1"/>
    <col min="9476" max="9476" width="28.42578125" style="293" customWidth="1"/>
    <col min="9477" max="9477" width="20.7109375" style="293" customWidth="1"/>
    <col min="9478" max="9478" width="2.5703125" style="293" customWidth="1"/>
    <col min="9479" max="9728" width="11.42578125" style="293"/>
    <col min="9729" max="9729" width="90.42578125" style="293" customWidth="1"/>
    <col min="9730" max="9730" width="23.7109375" style="293" customWidth="1"/>
    <col min="9731" max="9731" width="24.5703125" style="293" customWidth="1"/>
    <col min="9732" max="9732" width="28.42578125" style="293" customWidth="1"/>
    <col min="9733" max="9733" width="20.7109375" style="293" customWidth="1"/>
    <col min="9734" max="9734" width="2.5703125" style="293" customWidth="1"/>
    <col min="9735" max="9984" width="11.42578125" style="293"/>
    <col min="9985" max="9985" width="90.42578125" style="293" customWidth="1"/>
    <col min="9986" max="9986" width="23.7109375" style="293" customWidth="1"/>
    <col min="9987" max="9987" width="24.5703125" style="293" customWidth="1"/>
    <col min="9988" max="9988" width="28.42578125" style="293" customWidth="1"/>
    <col min="9989" max="9989" width="20.7109375" style="293" customWidth="1"/>
    <col min="9990" max="9990" width="2.5703125" style="293" customWidth="1"/>
    <col min="9991" max="10240" width="11.42578125" style="293"/>
    <col min="10241" max="10241" width="90.42578125" style="293" customWidth="1"/>
    <col min="10242" max="10242" width="23.7109375" style="293" customWidth="1"/>
    <col min="10243" max="10243" width="24.5703125" style="293" customWidth="1"/>
    <col min="10244" max="10244" width="28.42578125" style="293" customWidth="1"/>
    <col min="10245" max="10245" width="20.7109375" style="293" customWidth="1"/>
    <col min="10246" max="10246" width="2.5703125" style="293" customWidth="1"/>
    <col min="10247" max="10496" width="11.42578125" style="293"/>
    <col min="10497" max="10497" width="90.42578125" style="293" customWidth="1"/>
    <col min="10498" max="10498" width="23.7109375" style="293" customWidth="1"/>
    <col min="10499" max="10499" width="24.5703125" style="293" customWidth="1"/>
    <col min="10500" max="10500" width="28.42578125" style="293" customWidth="1"/>
    <col min="10501" max="10501" width="20.7109375" style="293" customWidth="1"/>
    <col min="10502" max="10502" width="2.5703125" style="293" customWidth="1"/>
    <col min="10503" max="10752" width="11.42578125" style="293"/>
    <col min="10753" max="10753" width="90.42578125" style="293" customWidth="1"/>
    <col min="10754" max="10754" width="23.7109375" style="293" customWidth="1"/>
    <col min="10755" max="10755" width="24.5703125" style="293" customWidth="1"/>
    <col min="10756" max="10756" width="28.42578125" style="293" customWidth="1"/>
    <col min="10757" max="10757" width="20.7109375" style="293" customWidth="1"/>
    <col min="10758" max="10758" width="2.5703125" style="293" customWidth="1"/>
    <col min="10759" max="11008" width="11.42578125" style="293"/>
    <col min="11009" max="11009" width="90.42578125" style="293" customWidth="1"/>
    <col min="11010" max="11010" width="23.7109375" style="293" customWidth="1"/>
    <col min="11011" max="11011" width="24.5703125" style="293" customWidth="1"/>
    <col min="11012" max="11012" width="28.42578125" style="293" customWidth="1"/>
    <col min="11013" max="11013" width="20.7109375" style="293" customWidth="1"/>
    <col min="11014" max="11014" width="2.5703125" style="293" customWidth="1"/>
    <col min="11015" max="11264" width="11.42578125" style="293"/>
    <col min="11265" max="11265" width="90.42578125" style="293" customWidth="1"/>
    <col min="11266" max="11266" width="23.7109375" style="293" customWidth="1"/>
    <col min="11267" max="11267" width="24.5703125" style="293" customWidth="1"/>
    <col min="11268" max="11268" width="28.42578125" style="293" customWidth="1"/>
    <col min="11269" max="11269" width="20.7109375" style="293" customWidth="1"/>
    <col min="11270" max="11270" width="2.5703125" style="293" customWidth="1"/>
    <col min="11271" max="11520" width="11.42578125" style="293"/>
    <col min="11521" max="11521" width="90.42578125" style="293" customWidth="1"/>
    <col min="11522" max="11522" width="23.7109375" style="293" customWidth="1"/>
    <col min="11523" max="11523" width="24.5703125" style="293" customWidth="1"/>
    <col min="11524" max="11524" width="28.42578125" style="293" customWidth="1"/>
    <col min="11525" max="11525" width="20.7109375" style="293" customWidth="1"/>
    <col min="11526" max="11526" width="2.5703125" style="293" customWidth="1"/>
    <col min="11527" max="11776" width="11.42578125" style="293"/>
    <col min="11777" max="11777" width="90.42578125" style="293" customWidth="1"/>
    <col min="11778" max="11778" width="23.7109375" style="293" customWidth="1"/>
    <col min="11779" max="11779" width="24.5703125" style="293" customWidth="1"/>
    <col min="11780" max="11780" width="28.42578125" style="293" customWidth="1"/>
    <col min="11781" max="11781" width="20.7109375" style="293" customWidth="1"/>
    <col min="11782" max="11782" width="2.5703125" style="293" customWidth="1"/>
    <col min="11783" max="12032" width="11.42578125" style="293"/>
    <col min="12033" max="12033" width="90.42578125" style="293" customWidth="1"/>
    <col min="12034" max="12034" width="23.7109375" style="293" customWidth="1"/>
    <col min="12035" max="12035" width="24.5703125" style="293" customWidth="1"/>
    <col min="12036" max="12036" width="28.42578125" style="293" customWidth="1"/>
    <col min="12037" max="12037" width="20.7109375" style="293" customWidth="1"/>
    <col min="12038" max="12038" width="2.5703125" style="293" customWidth="1"/>
    <col min="12039" max="12288" width="11.42578125" style="293"/>
    <col min="12289" max="12289" width="90.42578125" style="293" customWidth="1"/>
    <col min="12290" max="12290" width="23.7109375" style="293" customWidth="1"/>
    <col min="12291" max="12291" width="24.5703125" style="293" customWidth="1"/>
    <col min="12292" max="12292" width="28.42578125" style="293" customWidth="1"/>
    <col min="12293" max="12293" width="20.7109375" style="293" customWidth="1"/>
    <col min="12294" max="12294" width="2.5703125" style="293" customWidth="1"/>
    <col min="12295" max="12544" width="11.42578125" style="293"/>
    <col min="12545" max="12545" width="90.42578125" style="293" customWidth="1"/>
    <col min="12546" max="12546" width="23.7109375" style="293" customWidth="1"/>
    <col min="12547" max="12547" width="24.5703125" style="293" customWidth="1"/>
    <col min="12548" max="12548" width="28.42578125" style="293" customWidth="1"/>
    <col min="12549" max="12549" width="20.7109375" style="293" customWidth="1"/>
    <col min="12550" max="12550" width="2.5703125" style="293" customWidth="1"/>
    <col min="12551" max="12800" width="11.42578125" style="293"/>
    <col min="12801" max="12801" width="90.42578125" style="293" customWidth="1"/>
    <col min="12802" max="12802" width="23.7109375" style="293" customWidth="1"/>
    <col min="12803" max="12803" width="24.5703125" style="293" customWidth="1"/>
    <col min="12804" max="12804" width="28.42578125" style="293" customWidth="1"/>
    <col min="12805" max="12805" width="20.7109375" style="293" customWidth="1"/>
    <col min="12806" max="12806" width="2.5703125" style="293" customWidth="1"/>
    <col min="12807" max="13056" width="11.42578125" style="293"/>
    <col min="13057" max="13057" width="90.42578125" style="293" customWidth="1"/>
    <col min="13058" max="13058" width="23.7109375" style="293" customWidth="1"/>
    <col min="13059" max="13059" width="24.5703125" style="293" customWidth="1"/>
    <col min="13060" max="13060" width="28.42578125" style="293" customWidth="1"/>
    <col min="13061" max="13061" width="20.7109375" style="293" customWidth="1"/>
    <col min="13062" max="13062" width="2.5703125" style="293" customWidth="1"/>
    <col min="13063" max="13312" width="11.42578125" style="293"/>
    <col min="13313" max="13313" width="90.42578125" style="293" customWidth="1"/>
    <col min="13314" max="13314" width="23.7109375" style="293" customWidth="1"/>
    <col min="13315" max="13315" width="24.5703125" style="293" customWidth="1"/>
    <col min="13316" max="13316" width="28.42578125" style="293" customWidth="1"/>
    <col min="13317" max="13317" width="20.7109375" style="293" customWidth="1"/>
    <col min="13318" max="13318" width="2.5703125" style="293" customWidth="1"/>
    <col min="13319" max="13568" width="11.42578125" style="293"/>
    <col min="13569" max="13569" width="90.42578125" style="293" customWidth="1"/>
    <col min="13570" max="13570" width="23.7109375" style="293" customWidth="1"/>
    <col min="13571" max="13571" width="24.5703125" style="293" customWidth="1"/>
    <col min="13572" max="13572" width="28.42578125" style="293" customWidth="1"/>
    <col min="13573" max="13573" width="20.7109375" style="293" customWidth="1"/>
    <col min="13574" max="13574" width="2.5703125" style="293" customWidth="1"/>
    <col min="13575" max="13824" width="11.42578125" style="293"/>
    <col min="13825" max="13825" width="90.42578125" style="293" customWidth="1"/>
    <col min="13826" max="13826" width="23.7109375" style="293" customWidth="1"/>
    <col min="13827" max="13827" width="24.5703125" style="293" customWidth="1"/>
    <col min="13828" max="13828" width="28.42578125" style="293" customWidth="1"/>
    <col min="13829" max="13829" width="20.7109375" style="293" customWidth="1"/>
    <col min="13830" max="13830" width="2.5703125" style="293" customWidth="1"/>
    <col min="13831" max="14080" width="11.42578125" style="293"/>
    <col min="14081" max="14081" width="90.42578125" style="293" customWidth="1"/>
    <col min="14082" max="14082" width="23.7109375" style="293" customWidth="1"/>
    <col min="14083" max="14083" width="24.5703125" style="293" customWidth="1"/>
    <col min="14084" max="14084" width="28.42578125" style="293" customWidth="1"/>
    <col min="14085" max="14085" width="20.7109375" style="293" customWidth="1"/>
    <col min="14086" max="14086" width="2.5703125" style="293" customWidth="1"/>
    <col min="14087" max="14336" width="11.42578125" style="293"/>
    <col min="14337" max="14337" width="90.42578125" style="293" customWidth="1"/>
    <col min="14338" max="14338" width="23.7109375" style="293" customWidth="1"/>
    <col min="14339" max="14339" width="24.5703125" style="293" customWidth="1"/>
    <col min="14340" max="14340" width="28.42578125" style="293" customWidth="1"/>
    <col min="14341" max="14341" width="20.7109375" style="293" customWidth="1"/>
    <col min="14342" max="14342" width="2.5703125" style="293" customWidth="1"/>
    <col min="14343" max="14592" width="11.42578125" style="293"/>
    <col min="14593" max="14593" width="90.42578125" style="293" customWidth="1"/>
    <col min="14594" max="14594" width="23.7109375" style="293" customWidth="1"/>
    <col min="14595" max="14595" width="24.5703125" style="293" customWidth="1"/>
    <col min="14596" max="14596" width="28.42578125" style="293" customWidth="1"/>
    <col min="14597" max="14597" width="20.7109375" style="293" customWidth="1"/>
    <col min="14598" max="14598" width="2.5703125" style="293" customWidth="1"/>
    <col min="14599" max="14848" width="11.42578125" style="293"/>
    <col min="14849" max="14849" width="90.42578125" style="293" customWidth="1"/>
    <col min="14850" max="14850" width="23.7109375" style="293" customWidth="1"/>
    <col min="14851" max="14851" width="24.5703125" style="293" customWidth="1"/>
    <col min="14852" max="14852" width="28.42578125" style="293" customWidth="1"/>
    <col min="14853" max="14853" width="20.7109375" style="293" customWidth="1"/>
    <col min="14854" max="14854" width="2.5703125" style="293" customWidth="1"/>
    <col min="14855" max="15104" width="11.42578125" style="293"/>
    <col min="15105" max="15105" width="90.42578125" style="293" customWidth="1"/>
    <col min="15106" max="15106" width="23.7109375" style="293" customWidth="1"/>
    <col min="15107" max="15107" width="24.5703125" style="293" customWidth="1"/>
    <col min="15108" max="15108" width="28.42578125" style="293" customWidth="1"/>
    <col min="15109" max="15109" width="20.7109375" style="293" customWidth="1"/>
    <col min="15110" max="15110" width="2.5703125" style="293" customWidth="1"/>
    <col min="15111" max="15360" width="11.42578125" style="293"/>
    <col min="15361" max="15361" width="90.42578125" style="293" customWidth="1"/>
    <col min="15362" max="15362" width="23.7109375" style="293" customWidth="1"/>
    <col min="15363" max="15363" width="24.5703125" style="293" customWidth="1"/>
    <col min="15364" max="15364" width="28.42578125" style="293" customWidth="1"/>
    <col min="15365" max="15365" width="20.7109375" style="293" customWidth="1"/>
    <col min="15366" max="15366" width="2.5703125" style="293" customWidth="1"/>
    <col min="15367" max="15616" width="11.42578125" style="293"/>
    <col min="15617" max="15617" width="90.42578125" style="293" customWidth="1"/>
    <col min="15618" max="15618" width="23.7109375" style="293" customWidth="1"/>
    <col min="15619" max="15619" width="24.5703125" style="293" customWidth="1"/>
    <col min="15620" max="15620" width="28.42578125" style="293" customWidth="1"/>
    <col min="15621" max="15621" width="20.7109375" style="293" customWidth="1"/>
    <col min="15622" max="15622" width="2.5703125" style="293" customWidth="1"/>
    <col min="15623" max="15872" width="11.42578125" style="293"/>
    <col min="15873" max="15873" width="90.42578125" style="293" customWidth="1"/>
    <col min="15874" max="15874" width="23.7109375" style="293" customWidth="1"/>
    <col min="15875" max="15875" width="24.5703125" style="293" customWidth="1"/>
    <col min="15876" max="15876" width="28.42578125" style="293" customWidth="1"/>
    <col min="15877" max="15877" width="20.7109375" style="293" customWidth="1"/>
    <col min="15878" max="15878" width="2.5703125" style="293" customWidth="1"/>
    <col min="15879" max="16128" width="11.42578125" style="293"/>
    <col min="16129" max="16129" width="90.42578125" style="293" customWidth="1"/>
    <col min="16130" max="16130" width="23.7109375" style="293" customWidth="1"/>
    <col min="16131" max="16131" width="24.5703125" style="293" customWidth="1"/>
    <col min="16132" max="16132" width="28.42578125" style="293" customWidth="1"/>
    <col min="16133" max="16133" width="20.7109375" style="293" customWidth="1"/>
    <col min="16134" max="16134" width="2.5703125" style="293" customWidth="1"/>
    <col min="16135" max="16384" width="11.42578125" style="293"/>
  </cols>
  <sheetData>
    <row r="1" spans="1:5" s="571" customFormat="1" ht="3.75" customHeight="1">
      <c r="A1" s="870"/>
      <c r="B1" s="871"/>
      <c r="C1" s="871"/>
      <c r="D1" s="871"/>
      <c r="E1" s="872"/>
    </row>
    <row r="2" spans="1:5" s="135" customFormat="1" ht="47.25" customHeight="1">
      <c r="A2" s="1459" t="s">
        <v>540</v>
      </c>
      <c r="B2" s="1459"/>
      <c r="C2" s="1459"/>
      <c r="D2" s="1459"/>
      <c r="E2" s="1459"/>
    </row>
    <row r="3" spans="1:5" s="135" customFormat="1" ht="27.95" customHeight="1">
      <c r="A3" s="1459" t="s">
        <v>834</v>
      </c>
      <c r="B3" s="1459"/>
      <c r="C3" s="1459"/>
      <c r="D3" s="1459"/>
      <c r="E3" s="1459"/>
    </row>
    <row r="4" spans="1:5" s="135" customFormat="1" ht="27.95" customHeight="1">
      <c r="A4" s="1459" t="s">
        <v>1411</v>
      </c>
      <c r="B4" s="1459"/>
      <c r="C4" s="1459"/>
      <c r="D4" s="1459"/>
      <c r="E4" s="1459"/>
    </row>
    <row r="5" spans="1:5" s="135" customFormat="1" ht="46.5" customHeight="1">
      <c r="A5" s="1460" t="s">
        <v>556</v>
      </c>
      <c r="B5" s="1460"/>
      <c r="C5" s="1460"/>
      <c r="D5" s="1460"/>
      <c r="E5" s="1460"/>
    </row>
    <row r="6" spans="1:5" ht="2.25" customHeight="1" thickBot="1">
      <c r="A6" s="873"/>
      <c r="B6" s="874"/>
      <c r="C6" s="874"/>
      <c r="D6" s="874"/>
      <c r="E6" s="875"/>
    </row>
    <row r="7" spans="1:5" ht="14.25" hidden="1" customHeight="1">
      <c r="A7" s="876"/>
      <c r="B7" s="877"/>
      <c r="C7" s="878"/>
      <c r="D7" s="878"/>
      <c r="E7" s="879"/>
    </row>
    <row r="8" spans="1:5" ht="34.5" customHeight="1" thickTop="1" thickBot="1">
      <c r="A8" s="880" t="s">
        <v>835</v>
      </c>
      <c r="B8" s="868" t="s">
        <v>93</v>
      </c>
      <c r="C8" s="868" t="s">
        <v>91</v>
      </c>
      <c r="D8" s="869" t="s">
        <v>564</v>
      </c>
      <c r="E8" s="868" t="s">
        <v>836</v>
      </c>
    </row>
    <row r="9" spans="1:5" ht="15.75" thickTop="1">
      <c r="A9" s="881" t="s">
        <v>837</v>
      </c>
      <c r="B9" s="882">
        <v>214795.87381999998</v>
      </c>
      <c r="C9" s="882">
        <v>0</v>
      </c>
      <c r="D9" s="882">
        <f t="shared" ref="D9:D22" si="0">SUM(B9:C9)</f>
        <v>214795.87381999998</v>
      </c>
      <c r="E9" s="883">
        <f>+D9/$D$23</f>
        <v>5.3265091132206392E-2</v>
      </c>
    </row>
    <row r="10" spans="1:5" ht="18" customHeight="1">
      <c r="A10" s="881" t="s">
        <v>838</v>
      </c>
      <c r="B10" s="882">
        <v>170354.60232000001</v>
      </c>
      <c r="C10" s="882">
        <v>0</v>
      </c>
      <c r="D10" s="882">
        <f t="shared" si="0"/>
        <v>170354.60232000001</v>
      </c>
      <c r="E10" s="883">
        <f t="shared" ref="E10:E23" si="1">+D10/$D$23</f>
        <v>4.2244542485809562E-2</v>
      </c>
    </row>
    <row r="11" spans="1:5" ht="18" customHeight="1">
      <c r="A11" s="881" t="s">
        <v>839</v>
      </c>
      <c r="B11" s="882">
        <v>1207748.2210899999</v>
      </c>
      <c r="C11" s="882">
        <v>214237.1373</v>
      </c>
      <c r="D11" s="882">
        <f t="shared" si="0"/>
        <v>1421985.35839</v>
      </c>
      <c r="E11" s="883">
        <f t="shared" si="1"/>
        <v>0.35262399764149494</v>
      </c>
    </row>
    <row r="12" spans="1:5" ht="18" customHeight="1">
      <c r="A12" s="881" t="s">
        <v>840</v>
      </c>
      <c r="B12" s="882">
        <v>662416.96860000002</v>
      </c>
      <c r="C12" s="882">
        <v>320563.08963999996</v>
      </c>
      <c r="D12" s="882">
        <f t="shared" si="0"/>
        <v>982980.05823999993</v>
      </c>
      <c r="E12" s="883">
        <f t="shared" si="1"/>
        <v>0.24375944217239409</v>
      </c>
    </row>
    <row r="13" spans="1:5" ht="18" customHeight="1">
      <c r="A13" s="881" t="s">
        <v>841</v>
      </c>
      <c r="B13" s="882">
        <v>243216.30502999999</v>
      </c>
      <c r="C13" s="882">
        <v>61700.677689999997</v>
      </c>
      <c r="D13" s="882">
        <f t="shared" si="0"/>
        <v>304916.98271999997</v>
      </c>
      <c r="E13" s="883">
        <f t="shared" si="1"/>
        <v>7.5613328056518436E-2</v>
      </c>
    </row>
    <row r="14" spans="1:5" ht="18" customHeight="1">
      <c r="A14" s="881" t="s">
        <v>842</v>
      </c>
      <c r="B14" s="882">
        <v>114290.09654000001</v>
      </c>
      <c r="C14" s="882">
        <v>86233.18170999999</v>
      </c>
      <c r="D14" s="882">
        <f t="shared" si="0"/>
        <v>200523.27825</v>
      </c>
      <c r="E14" s="883">
        <f t="shared" si="1"/>
        <v>4.9725772195538864E-2</v>
      </c>
    </row>
    <row r="15" spans="1:5" ht="18" customHeight="1">
      <c r="A15" s="881" t="s">
        <v>843</v>
      </c>
      <c r="B15" s="882">
        <v>32567.121360000001</v>
      </c>
      <c r="C15" s="882">
        <v>31087.518510000002</v>
      </c>
      <c r="D15" s="882">
        <f t="shared" si="0"/>
        <v>63654.639869999999</v>
      </c>
      <c r="E15" s="883">
        <f t="shared" si="1"/>
        <v>1.5785080659904312E-2</v>
      </c>
    </row>
    <row r="16" spans="1:5" ht="18" customHeight="1">
      <c r="A16" s="881" t="s">
        <v>844</v>
      </c>
      <c r="B16" s="882">
        <v>33116.060949999999</v>
      </c>
      <c r="C16" s="882">
        <v>26780.275949999999</v>
      </c>
      <c r="D16" s="882">
        <f t="shared" si="0"/>
        <v>59896.336899999995</v>
      </c>
      <c r="E16" s="883">
        <f t="shared" si="1"/>
        <v>1.4853096508443145E-2</v>
      </c>
    </row>
    <row r="17" spans="1:5" ht="18" customHeight="1">
      <c r="A17" s="881" t="s">
        <v>845</v>
      </c>
      <c r="B17" s="882">
        <v>25981.621879999999</v>
      </c>
      <c r="C17" s="882">
        <v>15985.12363</v>
      </c>
      <c r="D17" s="882">
        <f t="shared" si="0"/>
        <v>41966.745510000001</v>
      </c>
      <c r="E17" s="883">
        <f t="shared" si="1"/>
        <v>1.0406915572249346E-2</v>
      </c>
    </row>
    <row r="18" spans="1:5" ht="18" customHeight="1">
      <c r="A18" s="881" t="s">
        <v>846</v>
      </c>
      <c r="B18" s="882">
        <v>118600.41993999999</v>
      </c>
      <c r="C18" s="882">
        <v>16685.506380000003</v>
      </c>
      <c r="D18" s="882">
        <f t="shared" si="0"/>
        <v>135285.92632</v>
      </c>
      <c r="E18" s="883">
        <f t="shared" si="1"/>
        <v>3.3548210522788897E-2</v>
      </c>
    </row>
    <row r="19" spans="1:5" ht="18" customHeight="1">
      <c r="A19" s="881" t="s">
        <v>847</v>
      </c>
      <c r="B19" s="882">
        <v>123331.04665999999</v>
      </c>
      <c r="C19" s="882">
        <v>28570.93375</v>
      </c>
      <c r="D19" s="882">
        <f t="shared" si="0"/>
        <v>151901.98040999999</v>
      </c>
      <c r="E19" s="883">
        <f t="shared" si="1"/>
        <v>3.7668660416082474E-2</v>
      </c>
    </row>
    <row r="20" spans="1:5" ht="18" customHeight="1">
      <c r="A20" s="881" t="s">
        <v>848</v>
      </c>
      <c r="B20" s="882">
        <v>154862.22443</v>
      </c>
      <c r="C20" s="882">
        <v>22072.765500000001</v>
      </c>
      <c r="D20" s="882">
        <f t="shared" si="0"/>
        <v>176934.98993000001</v>
      </c>
      <c r="E20" s="883">
        <f t="shared" si="1"/>
        <v>4.3876347322180008E-2</v>
      </c>
    </row>
    <row r="21" spans="1:5" ht="18" customHeight="1">
      <c r="A21" s="881" t="s">
        <v>849</v>
      </c>
      <c r="B21" s="882">
        <v>32120.955890000001</v>
      </c>
      <c r="C21" s="882">
        <v>4397.9317599999995</v>
      </c>
      <c r="D21" s="882">
        <f t="shared" si="0"/>
        <v>36518.887650000004</v>
      </c>
      <c r="E21" s="883">
        <f t="shared" si="1"/>
        <v>9.0559555178146896E-3</v>
      </c>
    </row>
    <row r="22" spans="1:5" ht="18" customHeight="1" thickBot="1">
      <c r="A22" s="881" t="s">
        <v>850</v>
      </c>
      <c r="B22" s="882">
        <v>66534.38622</v>
      </c>
      <c r="C22" s="882">
        <v>4332.4432999999999</v>
      </c>
      <c r="D22" s="882">
        <f t="shared" si="0"/>
        <v>70866.829519999999</v>
      </c>
      <c r="E22" s="883">
        <f t="shared" si="1"/>
        <v>1.7573559796574934E-2</v>
      </c>
    </row>
    <row r="23" spans="1:5" ht="24" customHeight="1" thickTop="1" thickBot="1">
      <c r="A23" s="880" t="s">
        <v>239</v>
      </c>
      <c r="B23" s="884">
        <f>SUM(B9:B22)</f>
        <v>3199935.9047299996</v>
      </c>
      <c r="C23" s="884">
        <f>SUM(C9:C22)</f>
        <v>832646.58512000006</v>
      </c>
      <c r="D23" s="884">
        <f>SUM(D9:D22)</f>
        <v>4032582.4898499995</v>
      </c>
      <c r="E23" s="885">
        <f t="shared" si="1"/>
        <v>1</v>
      </c>
    </row>
    <row r="24" spans="1:5" ht="17.25" thickTop="1" thickBot="1">
      <c r="A24" s="805" t="s">
        <v>851</v>
      </c>
      <c r="B24" s="883">
        <f>+B23/$D$23</f>
        <v>0.79352025973039131</v>
      </c>
      <c r="C24" s="883">
        <f>+C23/$D$23</f>
        <v>0.20647974026960875</v>
      </c>
      <c r="D24" s="883">
        <f>+D23/$D$23</f>
        <v>1</v>
      </c>
      <c r="E24" s="886"/>
    </row>
    <row r="25" spans="1:5" ht="27.75" customHeight="1" thickTop="1" thickBot="1">
      <c r="A25" s="887" t="s">
        <v>1028</v>
      </c>
      <c r="B25" s="868" t="s">
        <v>93</v>
      </c>
      <c r="C25" s="868" t="s">
        <v>91</v>
      </c>
      <c r="D25" s="869" t="s">
        <v>564</v>
      </c>
      <c r="E25" s="868" t="s">
        <v>788</v>
      </c>
    </row>
    <row r="26" spans="1:5" ht="15.75" thickTop="1">
      <c r="A26" s="881" t="s">
        <v>837</v>
      </c>
      <c r="B26" s="882">
        <v>6</v>
      </c>
      <c r="C26" s="882">
        <v>0</v>
      </c>
      <c r="D26" s="882">
        <f t="shared" ref="D26:D40" si="2">SUM(B26:C26)</f>
        <v>6</v>
      </c>
      <c r="E26" s="883">
        <f>+D26/$D$40</f>
        <v>7.0192843137713675E-6</v>
      </c>
    </row>
    <row r="27" spans="1:5" ht="17.25" customHeight="1">
      <c r="A27" s="881" t="s">
        <v>838</v>
      </c>
      <c r="B27" s="882">
        <v>20</v>
      </c>
      <c r="C27" s="882">
        <v>0</v>
      </c>
      <c r="D27" s="882">
        <f t="shared" si="2"/>
        <v>20</v>
      </c>
      <c r="E27" s="883">
        <f t="shared" ref="E27:E40" si="3">+D27/$D$40</f>
        <v>2.3397614379237893E-5</v>
      </c>
    </row>
    <row r="28" spans="1:5" ht="17.25" customHeight="1">
      <c r="A28" s="881" t="s">
        <v>839</v>
      </c>
      <c r="B28" s="882">
        <v>252</v>
      </c>
      <c r="C28" s="882">
        <v>52</v>
      </c>
      <c r="D28" s="882">
        <f t="shared" si="2"/>
        <v>304</v>
      </c>
      <c r="E28" s="883">
        <f t="shared" si="3"/>
        <v>3.5564373856441595E-4</v>
      </c>
    </row>
    <row r="29" spans="1:5" ht="17.25" customHeight="1">
      <c r="A29" s="881" t="s">
        <v>840</v>
      </c>
      <c r="B29" s="882">
        <v>290</v>
      </c>
      <c r="C29" s="882">
        <v>139</v>
      </c>
      <c r="D29" s="882">
        <f t="shared" si="2"/>
        <v>429</v>
      </c>
      <c r="E29" s="883">
        <f t="shared" si="3"/>
        <v>5.0187882843465278E-4</v>
      </c>
    </row>
    <row r="30" spans="1:5" ht="17.25" customHeight="1">
      <c r="A30" s="881" t="s">
        <v>841</v>
      </c>
      <c r="B30" s="882">
        <v>240</v>
      </c>
      <c r="C30" s="882">
        <v>66</v>
      </c>
      <c r="D30" s="882">
        <f t="shared" si="2"/>
        <v>306</v>
      </c>
      <c r="E30" s="883">
        <f t="shared" si="3"/>
        <v>3.5798350000233975E-4</v>
      </c>
    </row>
    <row r="31" spans="1:5" ht="17.25" customHeight="1">
      <c r="A31" s="881" t="s">
        <v>842</v>
      </c>
      <c r="B31" s="882">
        <v>236</v>
      </c>
      <c r="C31" s="882">
        <v>173</v>
      </c>
      <c r="D31" s="882">
        <f t="shared" si="2"/>
        <v>409</v>
      </c>
      <c r="E31" s="883">
        <f t="shared" si="3"/>
        <v>4.7848121405541489E-4</v>
      </c>
    </row>
    <row r="32" spans="1:5" ht="17.25" customHeight="1">
      <c r="A32" s="881" t="s">
        <v>843</v>
      </c>
      <c r="B32" s="882">
        <v>127</v>
      </c>
      <c r="C32" s="882">
        <v>117</v>
      </c>
      <c r="D32" s="882">
        <f t="shared" si="2"/>
        <v>244</v>
      </c>
      <c r="E32" s="883">
        <f t="shared" si="3"/>
        <v>2.8545089542670227E-4</v>
      </c>
    </row>
    <row r="33" spans="1:5" ht="17.25" customHeight="1">
      <c r="A33" s="881" t="s">
        <v>844</v>
      </c>
      <c r="B33" s="882">
        <v>200</v>
      </c>
      <c r="C33" s="882">
        <v>160</v>
      </c>
      <c r="D33" s="882">
        <f t="shared" si="2"/>
        <v>360</v>
      </c>
      <c r="E33" s="883">
        <f t="shared" si="3"/>
        <v>4.2115705882628208E-4</v>
      </c>
    </row>
    <row r="34" spans="1:5" ht="17.25" customHeight="1">
      <c r="A34" s="881" t="s">
        <v>845</v>
      </c>
      <c r="B34" s="882">
        <v>221</v>
      </c>
      <c r="C34" s="882">
        <v>135</v>
      </c>
      <c r="D34" s="882">
        <f t="shared" si="2"/>
        <v>356</v>
      </c>
      <c r="E34" s="883">
        <f t="shared" si="3"/>
        <v>4.1647753595043448E-4</v>
      </c>
    </row>
    <row r="35" spans="1:5" ht="17.25" customHeight="1">
      <c r="A35" s="881" t="s">
        <v>846</v>
      </c>
      <c r="B35" s="882">
        <v>1582</v>
      </c>
      <c r="C35" s="882">
        <v>199</v>
      </c>
      <c r="D35" s="882">
        <f t="shared" si="2"/>
        <v>1781</v>
      </c>
      <c r="E35" s="883">
        <f t="shared" si="3"/>
        <v>2.0835575604711346E-3</v>
      </c>
    </row>
    <row r="36" spans="1:5" ht="17.25" customHeight="1">
      <c r="A36" s="881" t="s">
        <v>847</v>
      </c>
      <c r="B36" s="882">
        <v>2548</v>
      </c>
      <c r="C36" s="882">
        <v>600</v>
      </c>
      <c r="D36" s="882">
        <f t="shared" si="2"/>
        <v>3148</v>
      </c>
      <c r="E36" s="883">
        <f t="shared" si="3"/>
        <v>3.6827845032920445E-3</v>
      </c>
    </row>
    <row r="37" spans="1:5" ht="17.25" customHeight="1">
      <c r="A37" s="881" t="s">
        <v>848</v>
      </c>
      <c r="B37" s="882">
        <v>10037</v>
      </c>
      <c r="C37" s="882">
        <v>1345</v>
      </c>
      <c r="D37" s="882">
        <f t="shared" si="2"/>
        <v>11382</v>
      </c>
      <c r="E37" s="883">
        <f t="shared" si="3"/>
        <v>1.3315582343224285E-2</v>
      </c>
    </row>
    <row r="38" spans="1:5" ht="17.25" customHeight="1">
      <c r="A38" s="881" t="s">
        <v>849</v>
      </c>
      <c r="B38" s="882">
        <v>6566</v>
      </c>
      <c r="C38" s="882">
        <v>831</v>
      </c>
      <c r="D38" s="882">
        <f t="shared" si="2"/>
        <v>7397</v>
      </c>
      <c r="E38" s="883">
        <f t="shared" si="3"/>
        <v>8.6536076781611355E-3</v>
      </c>
    </row>
    <row r="39" spans="1:5" ht="17.25" customHeight="1" thickBot="1">
      <c r="A39" s="881" t="s">
        <v>850</v>
      </c>
      <c r="B39" s="882">
        <v>807801</v>
      </c>
      <c r="C39" s="882">
        <v>20845</v>
      </c>
      <c r="D39" s="882">
        <f t="shared" si="2"/>
        <v>828646</v>
      </c>
      <c r="E39" s="883">
        <f t="shared" si="3"/>
        <v>0.96941697824489814</v>
      </c>
    </row>
    <row r="40" spans="1:5" ht="21" customHeight="1" thickTop="1" thickBot="1">
      <c r="A40" s="880" t="s">
        <v>239</v>
      </c>
      <c r="B40" s="884">
        <f>SUM(B26:B39)</f>
        <v>830126</v>
      </c>
      <c r="C40" s="884">
        <f>SUM(C26:C39)</f>
        <v>24662</v>
      </c>
      <c r="D40" s="884">
        <f t="shared" si="2"/>
        <v>854788</v>
      </c>
      <c r="E40" s="885">
        <f t="shared" si="3"/>
        <v>1</v>
      </c>
    </row>
    <row r="41" spans="1:5" ht="16.5" thickTop="1">
      <c r="A41" s="805" t="s">
        <v>851</v>
      </c>
      <c r="B41" s="883">
        <f>+B40/$D$40</f>
        <v>0.97114840170896177</v>
      </c>
      <c r="C41" s="883">
        <f>+C40/$D$40</f>
        <v>2.8851598291038245E-2</v>
      </c>
      <c r="D41" s="883">
        <f>+D40/$D$40</f>
        <v>1</v>
      </c>
      <c r="E41" s="888"/>
    </row>
    <row r="42" spans="1:5" ht="3.75" customHeight="1" thickBot="1">
      <c r="A42" s="889"/>
      <c r="B42" s="890"/>
      <c r="C42" s="890"/>
      <c r="D42" s="891"/>
      <c r="E42" s="891"/>
    </row>
    <row r="43" spans="1:5" s="424" customFormat="1" ht="51.75" customHeight="1" thickTop="1">
      <c r="A43" s="1461" t="s">
        <v>853</v>
      </c>
      <c r="B43" s="1462"/>
      <c r="C43" s="1462"/>
      <c r="D43" s="1462"/>
      <c r="E43" s="1462"/>
    </row>
    <row r="44" spans="1:5" ht="9" customHeight="1">
      <c r="A44" s="892"/>
      <c r="B44" s="893"/>
      <c r="C44" s="893"/>
      <c r="D44" s="894"/>
      <c r="E44" s="895"/>
    </row>
    <row r="45" spans="1:5" ht="26.25">
      <c r="A45" s="896"/>
      <c r="B45" s="897"/>
      <c r="C45" s="897"/>
      <c r="D45" s="897"/>
      <c r="E45" s="898"/>
    </row>
    <row r="46" spans="1:5" ht="26.25">
      <c r="A46" s="1458" t="s">
        <v>540</v>
      </c>
      <c r="B46" s="1458"/>
      <c r="C46" s="1458"/>
      <c r="D46" s="1458"/>
      <c r="E46" s="1458"/>
    </row>
    <row r="47" spans="1:5" ht="26.25">
      <c r="A47" s="1458" t="s">
        <v>854</v>
      </c>
      <c r="B47" s="1458"/>
      <c r="C47" s="1458"/>
      <c r="D47" s="1458"/>
      <c r="E47" s="1458"/>
    </row>
    <row r="48" spans="1:5" ht="26.25">
      <c r="A48" s="1458" t="s">
        <v>1411</v>
      </c>
      <c r="B48" s="1458"/>
      <c r="C48" s="1458"/>
      <c r="D48" s="1458"/>
      <c r="E48" s="1458"/>
    </row>
    <row r="49" spans="1:5" ht="25.5">
      <c r="A49" s="1463" t="s">
        <v>556</v>
      </c>
      <c r="B49" s="1463"/>
      <c r="C49" s="1463"/>
      <c r="D49" s="1463"/>
      <c r="E49" s="1463"/>
    </row>
    <row r="50" spans="1:5" ht="7.5" customHeight="1" thickBot="1">
      <c r="A50" s="899"/>
      <c r="B50" s="900"/>
      <c r="C50" s="900"/>
      <c r="D50" s="900"/>
      <c r="E50" s="901"/>
    </row>
    <row r="51" spans="1:5" ht="17.25" thickTop="1" thickBot="1">
      <c r="A51" s="880" t="s">
        <v>835</v>
      </c>
      <c r="B51" s="868" t="s">
        <v>93</v>
      </c>
      <c r="C51" s="868" t="s">
        <v>91</v>
      </c>
      <c r="D51" s="869" t="s">
        <v>564</v>
      </c>
      <c r="E51" s="868" t="s">
        <v>836</v>
      </c>
    </row>
    <row r="52" spans="1:5" ht="15.75" thickTop="1">
      <c r="A52" s="881" t="s">
        <v>837</v>
      </c>
      <c r="B52" s="882">
        <v>123718.23973999999</v>
      </c>
      <c r="C52" s="882">
        <v>0</v>
      </c>
      <c r="D52" s="882">
        <v>123718.23973999999</v>
      </c>
      <c r="E52" s="883">
        <v>0.54462030409095596</v>
      </c>
    </row>
    <row r="53" spans="1:5" ht="15">
      <c r="A53" s="881" t="s">
        <v>838</v>
      </c>
      <c r="B53" s="882">
        <v>28257.163109999998</v>
      </c>
      <c r="C53" s="882">
        <v>0</v>
      </c>
      <c r="D53" s="882">
        <v>28257.163109999998</v>
      </c>
      <c r="E53" s="883">
        <v>0.12439091275512472</v>
      </c>
    </row>
    <row r="54" spans="1:5" ht="15">
      <c r="A54" s="881" t="s">
        <v>839</v>
      </c>
      <c r="B54" s="882">
        <v>22815.255370000003</v>
      </c>
      <c r="C54" s="882">
        <v>0</v>
      </c>
      <c r="D54" s="882">
        <v>22815.255370000003</v>
      </c>
      <c r="E54" s="883">
        <v>0.10043508009518516</v>
      </c>
    </row>
    <row r="55" spans="1:5" ht="15">
      <c r="A55" s="881" t="s">
        <v>840</v>
      </c>
      <c r="B55" s="882">
        <v>16124.138580000001</v>
      </c>
      <c r="C55" s="882">
        <v>7131.6002199999994</v>
      </c>
      <c r="D55" s="882">
        <v>23255.738799999999</v>
      </c>
      <c r="E55" s="883">
        <v>0.10237413306019484</v>
      </c>
    </row>
    <row r="56" spans="1:5" ht="15">
      <c r="A56" s="881" t="s">
        <v>841</v>
      </c>
      <c r="B56" s="882">
        <v>7177.6886799999993</v>
      </c>
      <c r="C56" s="882">
        <v>950.98739999999998</v>
      </c>
      <c r="D56" s="882">
        <v>8128.6760799999993</v>
      </c>
      <c r="E56" s="883">
        <v>3.5783260801722755E-2</v>
      </c>
    </row>
    <row r="57" spans="1:5" ht="15">
      <c r="A57" s="881" t="s">
        <v>842</v>
      </c>
      <c r="B57" s="882">
        <v>5967.0833300000004</v>
      </c>
      <c r="C57" s="882">
        <v>1020.44949</v>
      </c>
      <c r="D57" s="882">
        <v>6987.5328200000004</v>
      </c>
      <c r="E57" s="883">
        <v>3.0759831834590374E-2</v>
      </c>
    </row>
    <row r="58" spans="1:5" ht="15">
      <c r="A58" s="881" t="s">
        <v>843</v>
      </c>
      <c r="B58" s="882">
        <v>2163.6090600000002</v>
      </c>
      <c r="C58" s="882">
        <v>1647.0156899999999</v>
      </c>
      <c r="D58" s="882">
        <v>3810.6247499999999</v>
      </c>
      <c r="E58" s="883">
        <v>1.6774758632865781E-2</v>
      </c>
    </row>
    <row r="59" spans="1:5" ht="15">
      <c r="A59" s="881" t="s">
        <v>844</v>
      </c>
      <c r="B59" s="882">
        <v>1285.88247</v>
      </c>
      <c r="C59" s="882">
        <v>706.64985000000001</v>
      </c>
      <c r="D59" s="882">
        <v>1992.53232</v>
      </c>
      <c r="E59" s="883">
        <v>8.7713304061713456E-3</v>
      </c>
    </row>
    <row r="60" spans="1:5" ht="15">
      <c r="A60" s="881" t="s">
        <v>845</v>
      </c>
      <c r="B60" s="882">
        <v>1798.6198200000001</v>
      </c>
      <c r="C60" s="882">
        <v>329.76796000000002</v>
      </c>
      <c r="D60" s="882">
        <v>2128.38778</v>
      </c>
      <c r="E60" s="883">
        <v>9.3693799912051255E-3</v>
      </c>
    </row>
    <row r="61" spans="1:5" ht="15">
      <c r="A61" s="881" t="s">
        <v>846</v>
      </c>
      <c r="B61" s="882">
        <v>896.19196999999997</v>
      </c>
      <c r="C61" s="882">
        <v>726.86787000000004</v>
      </c>
      <c r="D61" s="882">
        <v>1623.0598399999999</v>
      </c>
      <c r="E61" s="883">
        <v>7.144874882444867E-3</v>
      </c>
    </row>
    <row r="62" spans="1:5" ht="15">
      <c r="A62" s="881" t="s">
        <v>847</v>
      </c>
      <c r="B62" s="882">
        <v>1418.96893</v>
      </c>
      <c r="C62" s="882">
        <v>435.14496999999994</v>
      </c>
      <c r="D62" s="882">
        <v>1854.1138999999998</v>
      </c>
      <c r="E62" s="883">
        <v>8.1619984099304023E-3</v>
      </c>
    </row>
    <row r="63" spans="1:5" ht="15">
      <c r="A63" s="881" t="s">
        <v>848</v>
      </c>
      <c r="B63" s="882">
        <v>1128.9538600000001</v>
      </c>
      <c r="C63" s="882">
        <v>551.80867000000001</v>
      </c>
      <c r="D63" s="882">
        <v>1680.76253</v>
      </c>
      <c r="E63" s="883">
        <v>7.3988880064652998E-3</v>
      </c>
    </row>
    <row r="64" spans="1:5" ht="15">
      <c r="A64" s="881" t="s">
        <v>849</v>
      </c>
      <c r="B64" s="882">
        <v>135.21579</v>
      </c>
      <c r="C64" s="882">
        <v>96.312860000000001</v>
      </c>
      <c r="D64" s="882">
        <v>231.52865</v>
      </c>
      <c r="E64" s="883">
        <v>1.0192127210487624E-3</v>
      </c>
    </row>
    <row r="65" spans="1:5" ht="15.75" thickBot="1">
      <c r="A65" s="881" t="s">
        <v>850</v>
      </c>
      <c r="B65" s="882">
        <v>573.50699999999995</v>
      </c>
      <c r="C65" s="882">
        <v>107.08475999999999</v>
      </c>
      <c r="D65" s="882">
        <v>680.59175999999991</v>
      </c>
      <c r="E65" s="883">
        <v>2.9960343120947067E-3</v>
      </c>
    </row>
    <row r="66" spans="1:5" ht="17.25" thickTop="1" thickBot="1">
      <c r="A66" s="880" t="s">
        <v>239</v>
      </c>
      <c r="B66" s="884">
        <v>213460.51770999999</v>
      </c>
      <c r="C66" s="884">
        <v>13703.689739999998</v>
      </c>
      <c r="D66" s="884">
        <v>227164.20744999996</v>
      </c>
      <c r="E66" s="885">
        <v>1</v>
      </c>
    </row>
    <row r="67" spans="1:5" ht="17.25" thickTop="1" thickBot="1">
      <c r="A67" s="805" t="s">
        <v>851</v>
      </c>
      <c r="B67" s="883">
        <v>0.9396749607086925</v>
      </c>
      <c r="C67" s="883">
        <v>6.03250392913076E-2</v>
      </c>
      <c r="D67" s="883">
        <v>1</v>
      </c>
      <c r="E67" s="883">
        <v>4.4021019474210314E-6</v>
      </c>
    </row>
    <row r="68" spans="1:5" ht="17.25" thickTop="1" thickBot="1">
      <c r="A68" s="880" t="s">
        <v>852</v>
      </c>
      <c r="B68" s="868" t="s">
        <v>93</v>
      </c>
      <c r="C68" s="868" t="s">
        <v>91</v>
      </c>
      <c r="D68" s="869" t="s">
        <v>564</v>
      </c>
      <c r="E68" s="868" t="s">
        <v>788</v>
      </c>
    </row>
    <row r="69" spans="1:5" ht="15.75" thickTop="1">
      <c r="A69" s="881" t="s">
        <v>837</v>
      </c>
      <c r="B69" s="882">
        <v>3</v>
      </c>
      <c r="C69" s="882">
        <v>0</v>
      </c>
      <c r="D69" s="882">
        <v>3</v>
      </c>
      <c r="E69" s="883">
        <v>1.854140914709518E-3</v>
      </c>
    </row>
    <row r="70" spans="1:5" ht="15">
      <c r="A70" s="881" t="s">
        <v>838</v>
      </c>
      <c r="B70" s="882">
        <v>3</v>
      </c>
      <c r="C70" s="882">
        <v>0</v>
      </c>
      <c r="D70" s="882">
        <v>3</v>
      </c>
      <c r="E70" s="883">
        <v>1.854140914709518E-3</v>
      </c>
    </row>
    <row r="71" spans="1:5" ht="15">
      <c r="A71" s="881" t="s">
        <v>839</v>
      </c>
      <c r="B71" s="882">
        <v>5</v>
      </c>
      <c r="C71" s="882">
        <v>0</v>
      </c>
      <c r="D71" s="882">
        <v>5</v>
      </c>
      <c r="E71" s="883">
        <v>3.0902348578491965E-3</v>
      </c>
    </row>
    <row r="72" spans="1:5" ht="15">
      <c r="A72" s="881" t="s">
        <v>840</v>
      </c>
      <c r="B72" s="882">
        <v>6</v>
      </c>
      <c r="C72" s="882">
        <v>3</v>
      </c>
      <c r="D72" s="882">
        <v>9</v>
      </c>
      <c r="E72" s="883">
        <v>5.5624227441285539E-3</v>
      </c>
    </row>
    <row r="73" spans="1:5" ht="15">
      <c r="A73" s="881" t="s">
        <v>841</v>
      </c>
      <c r="B73" s="882">
        <v>7</v>
      </c>
      <c r="C73" s="882">
        <v>1</v>
      </c>
      <c r="D73" s="882">
        <v>8</v>
      </c>
      <c r="E73" s="883">
        <v>4.944375772558714E-3</v>
      </c>
    </row>
    <row r="74" spans="1:5" ht="15">
      <c r="A74" s="881" t="s">
        <v>842</v>
      </c>
      <c r="B74" s="882">
        <v>13</v>
      </c>
      <c r="C74" s="882">
        <v>2</v>
      </c>
      <c r="D74" s="882">
        <v>15</v>
      </c>
      <c r="E74" s="883">
        <v>9.270704573547589E-3</v>
      </c>
    </row>
    <row r="75" spans="1:5" ht="15">
      <c r="A75" s="881" t="s">
        <v>843</v>
      </c>
      <c r="B75" s="882">
        <v>8</v>
      </c>
      <c r="C75" s="882">
        <v>6</v>
      </c>
      <c r="D75" s="882">
        <v>14</v>
      </c>
      <c r="E75" s="883">
        <v>8.65265760197775E-3</v>
      </c>
    </row>
    <row r="76" spans="1:5" ht="15">
      <c r="A76" s="881" t="s">
        <v>844</v>
      </c>
      <c r="B76" s="882">
        <v>8</v>
      </c>
      <c r="C76" s="882">
        <v>4</v>
      </c>
      <c r="D76" s="882">
        <v>12</v>
      </c>
      <c r="E76" s="883">
        <v>7.4165636588380719E-3</v>
      </c>
    </row>
    <row r="77" spans="1:5" ht="15">
      <c r="A77" s="881" t="s">
        <v>845</v>
      </c>
      <c r="B77" s="882">
        <v>15</v>
      </c>
      <c r="C77" s="882">
        <v>3</v>
      </c>
      <c r="D77" s="882">
        <v>18</v>
      </c>
      <c r="E77" s="883">
        <v>1.1124845488257108E-2</v>
      </c>
    </row>
    <row r="78" spans="1:5" ht="15">
      <c r="A78" s="881" t="s">
        <v>846</v>
      </c>
      <c r="B78" s="882">
        <v>11</v>
      </c>
      <c r="C78" s="882">
        <v>9</v>
      </c>
      <c r="D78" s="882">
        <v>20</v>
      </c>
      <c r="E78" s="883">
        <v>1.2360939431396786E-2</v>
      </c>
    </row>
    <row r="79" spans="1:5" ht="15">
      <c r="A79" s="881" t="s">
        <v>847</v>
      </c>
      <c r="B79" s="882">
        <v>29</v>
      </c>
      <c r="C79" s="882">
        <v>9</v>
      </c>
      <c r="D79" s="882">
        <v>38</v>
      </c>
      <c r="E79" s="883">
        <v>2.3485784919653894E-2</v>
      </c>
    </row>
    <row r="80" spans="1:5" ht="15">
      <c r="A80" s="881" t="s">
        <v>848</v>
      </c>
      <c r="B80" s="882">
        <v>71</v>
      </c>
      <c r="C80" s="882">
        <v>30</v>
      </c>
      <c r="D80" s="882">
        <v>101</v>
      </c>
      <c r="E80" s="883">
        <v>6.2422744128553767E-2</v>
      </c>
    </row>
    <row r="81" spans="1:5" ht="15">
      <c r="A81" s="881" t="s">
        <v>849</v>
      </c>
      <c r="B81" s="882">
        <v>28</v>
      </c>
      <c r="C81" s="882">
        <v>18</v>
      </c>
      <c r="D81" s="882">
        <v>46</v>
      </c>
      <c r="E81" s="883">
        <v>2.843016069221261E-2</v>
      </c>
    </row>
    <row r="82" spans="1:5" ht="15.75" thickBot="1">
      <c r="A82" s="881" t="s">
        <v>850</v>
      </c>
      <c r="B82" s="882">
        <v>1126</v>
      </c>
      <c r="C82" s="882">
        <v>200</v>
      </c>
      <c r="D82" s="882">
        <v>1326</v>
      </c>
      <c r="E82" s="883">
        <v>0.8195302843016069</v>
      </c>
    </row>
    <row r="83" spans="1:5" ht="17.25" thickTop="1" thickBot="1">
      <c r="A83" s="880" t="s">
        <v>239</v>
      </c>
      <c r="B83" s="884">
        <v>1333</v>
      </c>
      <c r="C83" s="884">
        <v>285</v>
      </c>
      <c r="D83" s="884">
        <v>1618</v>
      </c>
      <c r="E83" s="885">
        <v>1</v>
      </c>
    </row>
    <row r="84" spans="1:5" ht="16.5" thickTop="1">
      <c r="A84" s="805" t="s">
        <v>851</v>
      </c>
      <c r="B84" s="883">
        <v>0.82385661310259584</v>
      </c>
      <c r="C84" s="883">
        <v>0.17614338689740419</v>
      </c>
      <c r="D84" s="883">
        <v>1</v>
      </c>
      <c r="E84" s="883">
        <v>6.1804697156983925E-4</v>
      </c>
    </row>
    <row r="85" spans="1:5" ht="3" customHeight="1" thickBot="1">
      <c r="A85" s="902"/>
      <c r="B85" s="903"/>
      <c r="C85" s="903"/>
      <c r="D85" s="904"/>
      <c r="E85" s="904"/>
    </row>
    <row r="86" spans="1:5" ht="15" thickTop="1">
      <c r="A86" s="1464" t="s">
        <v>855</v>
      </c>
      <c r="B86" s="1465"/>
      <c r="C86" s="1465"/>
      <c r="D86" s="1465"/>
      <c r="E86" s="1465"/>
    </row>
    <row r="87" spans="1:5" ht="9" customHeight="1">
      <c r="A87" s="892"/>
      <c r="B87" s="905"/>
      <c r="C87" s="905"/>
      <c r="D87" s="906"/>
      <c r="E87" s="901"/>
    </row>
    <row r="88" spans="1:5" ht="9" customHeight="1">
      <c r="A88" s="896"/>
      <c r="B88" s="897"/>
      <c r="C88" s="897"/>
      <c r="D88" s="897"/>
      <c r="E88" s="898"/>
    </row>
    <row r="89" spans="1:5" ht="19.5" customHeight="1">
      <c r="A89" s="1458" t="s">
        <v>540</v>
      </c>
      <c r="B89" s="1458"/>
      <c r="C89" s="1458"/>
      <c r="D89" s="1458"/>
      <c r="E89" s="1458"/>
    </row>
    <row r="90" spans="1:5" ht="26.25">
      <c r="A90" s="1458" t="s">
        <v>1029</v>
      </c>
      <c r="B90" s="1458"/>
      <c r="C90" s="1458"/>
      <c r="D90" s="1458"/>
      <c r="E90" s="1458"/>
    </row>
    <row r="91" spans="1:5" ht="26.25">
      <c r="A91" s="1458" t="s">
        <v>1411</v>
      </c>
      <c r="B91" s="1458"/>
      <c r="C91" s="1458"/>
      <c r="D91" s="1458"/>
      <c r="E91" s="1458"/>
    </row>
    <row r="92" spans="1:5" ht="25.5">
      <c r="A92" s="1463" t="s">
        <v>556</v>
      </c>
      <c r="B92" s="1463"/>
      <c r="C92" s="1463"/>
      <c r="D92" s="1463"/>
      <c r="E92" s="1463"/>
    </row>
    <row r="93" spans="1:5" ht="5.25" customHeight="1" thickBot="1">
      <c r="A93" s="899"/>
      <c r="B93" s="900"/>
      <c r="C93" s="900"/>
      <c r="D93" s="900"/>
      <c r="E93" s="901"/>
    </row>
    <row r="94" spans="1:5" ht="17.25" thickTop="1" thickBot="1">
      <c r="A94" s="880" t="s">
        <v>835</v>
      </c>
      <c r="B94" s="868" t="s">
        <v>93</v>
      </c>
      <c r="C94" s="868" t="s">
        <v>91</v>
      </c>
      <c r="D94" s="869" t="s">
        <v>564</v>
      </c>
      <c r="E94" s="868" t="s">
        <v>836</v>
      </c>
    </row>
    <row r="95" spans="1:5" ht="15.75" thickTop="1">
      <c r="A95" s="881" t="s">
        <v>837</v>
      </c>
      <c r="B95" s="882">
        <v>51077.634079999996</v>
      </c>
      <c r="C95" s="882">
        <v>0</v>
      </c>
      <c r="D95" s="882">
        <v>51077.634079999996</v>
      </c>
      <c r="E95" s="883">
        <v>6.8772670853370618E-2</v>
      </c>
    </row>
    <row r="96" spans="1:5" ht="15">
      <c r="A96" s="881" t="s">
        <v>838</v>
      </c>
      <c r="B96" s="882">
        <v>34097.439210000004</v>
      </c>
      <c r="C96" s="882">
        <v>0</v>
      </c>
      <c r="D96" s="882">
        <v>34097.439210000004</v>
      </c>
      <c r="E96" s="883">
        <v>4.590995659782024E-2</v>
      </c>
    </row>
    <row r="97" spans="1:5" ht="15">
      <c r="A97" s="881" t="s">
        <v>839</v>
      </c>
      <c r="B97" s="882">
        <v>8979.9743200000012</v>
      </c>
      <c r="C97" s="882">
        <v>3987.1372999999999</v>
      </c>
      <c r="D97" s="882">
        <v>12967.111620000001</v>
      </c>
      <c r="E97" s="883">
        <v>1.745936191884747E-2</v>
      </c>
    </row>
    <row r="98" spans="1:5" ht="15">
      <c r="A98" s="881" t="s">
        <v>840</v>
      </c>
      <c r="B98" s="882">
        <v>15302.795169999999</v>
      </c>
      <c r="C98" s="882">
        <v>14724.2736</v>
      </c>
      <c r="D98" s="882">
        <v>30027.068769999998</v>
      </c>
      <c r="E98" s="883">
        <v>4.0429470832113651E-2</v>
      </c>
    </row>
    <row r="99" spans="1:5" ht="15">
      <c r="A99" s="881" t="s">
        <v>841</v>
      </c>
      <c r="B99" s="882">
        <v>16167.150220000001</v>
      </c>
      <c r="C99" s="882">
        <v>16403.253359999999</v>
      </c>
      <c r="D99" s="882">
        <v>32570.403579999998</v>
      </c>
      <c r="E99" s="883">
        <v>4.3853903676518612E-2</v>
      </c>
    </row>
    <row r="100" spans="1:5" ht="15">
      <c r="A100" s="881" t="s">
        <v>842</v>
      </c>
      <c r="B100" s="882">
        <v>25715.440210000001</v>
      </c>
      <c r="C100" s="882">
        <v>31936.1702</v>
      </c>
      <c r="D100" s="882">
        <v>57651.610410000001</v>
      </c>
      <c r="E100" s="883">
        <v>7.7624097088830654E-2</v>
      </c>
    </row>
    <row r="101" spans="1:5" ht="15">
      <c r="A101" s="881" t="s">
        <v>843</v>
      </c>
      <c r="B101" s="882">
        <v>27187.022860000001</v>
      </c>
      <c r="C101" s="882">
        <v>17272.929260000001</v>
      </c>
      <c r="D101" s="882">
        <v>44459.952120000002</v>
      </c>
      <c r="E101" s="883">
        <v>5.9862397865108351E-2</v>
      </c>
    </row>
    <row r="102" spans="1:5" ht="15">
      <c r="A102" s="881" t="s">
        <v>844</v>
      </c>
      <c r="B102" s="882">
        <v>29394.382570000002</v>
      </c>
      <c r="C102" s="882">
        <v>16256.639630000001</v>
      </c>
      <c r="D102" s="882">
        <v>45651.022200000007</v>
      </c>
      <c r="E102" s="883">
        <v>6.1466095296489817E-2</v>
      </c>
    </row>
    <row r="103" spans="1:5" ht="15">
      <c r="A103" s="881" t="s">
        <v>845</v>
      </c>
      <c r="B103" s="882">
        <v>23602.377550000001</v>
      </c>
      <c r="C103" s="882">
        <v>12559.17369</v>
      </c>
      <c r="D103" s="882">
        <v>36161.551240000001</v>
      </c>
      <c r="E103" s="883">
        <v>4.8689147525523301E-2</v>
      </c>
    </row>
    <row r="104" spans="1:5" ht="15">
      <c r="A104" s="881" t="s">
        <v>846</v>
      </c>
      <c r="B104" s="882">
        <v>44749.347929999996</v>
      </c>
      <c r="C104" s="882">
        <v>12904.12794</v>
      </c>
      <c r="D104" s="882">
        <v>57653.475869999995</v>
      </c>
      <c r="E104" s="883">
        <v>7.7626608807881095E-2</v>
      </c>
    </row>
    <row r="105" spans="1:5" ht="15">
      <c r="A105" s="881" t="s">
        <v>847</v>
      </c>
      <c r="B105" s="882">
        <v>73580.554000000004</v>
      </c>
      <c r="C105" s="882">
        <v>25077.376090000002</v>
      </c>
      <c r="D105" s="882">
        <v>98657.930090000009</v>
      </c>
      <c r="E105" s="883">
        <v>0.13283640629335941</v>
      </c>
    </row>
    <row r="106" spans="1:5" ht="15">
      <c r="A106" s="881" t="s">
        <v>848</v>
      </c>
      <c r="B106" s="882">
        <v>122453.87620999999</v>
      </c>
      <c r="C106" s="882">
        <v>18904.772809999999</v>
      </c>
      <c r="D106" s="882">
        <v>141358.64901999998</v>
      </c>
      <c r="E106" s="883">
        <v>0.19033011251271334</v>
      </c>
    </row>
    <row r="107" spans="1:5" ht="15">
      <c r="A107" s="881" t="s">
        <v>849</v>
      </c>
      <c r="B107" s="882">
        <v>29988.024690000002</v>
      </c>
      <c r="C107" s="882">
        <v>2787.8052599999996</v>
      </c>
      <c r="D107" s="882">
        <v>32775.829949999999</v>
      </c>
      <c r="E107" s="883">
        <v>4.4130496756505148E-2</v>
      </c>
    </row>
    <row r="108" spans="1:5" ht="15.75" thickBot="1">
      <c r="A108" s="881" t="s">
        <v>850</v>
      </c>
      <c r="B108" s="882">
        <v>63670.7526</v>
      </c>
      <c r="C108" s="882">
        <v>3922.06205</v>
      </c>
      <c r="D108" s="882">
        <v>67592.81465</v>
      </c>
      <c r="E108" s="883">
        <v>9.1009273974918189E-2</v>
      </c>
    </row>
    <row r="109" spans="1:5" ht="17.25" thickTop="1" thickBot="1">
      <c r="A109" s="880" t="s">
        <v>239</v>
      </c>
      <c r="B109" s="884">
        <v>565966.77162000001</v>
      </c>
      <c r="C109" s="884">
        <v>176735.72119000001</v>
      </c>
      <c r="D109" s="884">
        <v>742702.49281000008</v>
      </c>
      <c r="E109" s="885">
        <v>1</v>
      </c>
    </row>
    <row r="110" spans="1:5" ht="17.25" thickTop="1" thickBot="1">
      <c r="A110" s="805" t="s">
        <v>851</v>
      </c>
      <c r="B110" s="883">
        <v>0.76203698937198394</v>
      </c>
      <c r="C110" s="883">
        <v>0.23796301062801598</v>
      </c>
      <c r="D110" s="883">
        <v>1</v>
      </c>
      <c r="E110" s="883">
        <v>1.3464341505257643E-6</v>
      </c>
    </row>
    <row r="111" spans="1:5" ht="17.25" thickTop="1" thickBot="1">
      <c r="A111" s="880" t="s">
        <v>852</v>
      </c>
      <c r="B111" s="868" t="s">
        <v>93</v>
      </c>
      <c r="C111" s="868" t="s">
        <v>91</v>
      </c>
      <c r="D111" s="869" t="s">
        <v>564</v>
      </c>
      <c r="E111" s="868" t="s">
        <v>788</v>
      </c>
    </row>
    <row r="112" spans="1:5" ht="15.75" thickTop="1">
      <c r="A112" s="881" t="s">
        <v>837</v>
      </c>
      <c r="B112" s="882">
        <v>2</v>
      </c>
      <c r="C112" s="882">
        <v>0</v>
      </c>
      <c r="D112" s="882">
        <v>2</v>
      </c>
      <c r="E112" s="883">
        <v>2.3692612051247122E-6</v>
      </c>
    </row>
    <row r="113" spans="1:5" ht="15">
      <c r="A113" s="881" t="s">
        <v>838</v>
      </c>
      <c r="B113" s="882">
        <v>4</v>
      </c>
      <c r="C113" s="882">
        <v>0</v>
      </c>
      <c r="D113" s="882">
        <v>4</v>
      </c>
      <c r="E113" s="883">
        <v>4.7385224102494243E-6</v>
      </c>
    </row>
    <row r="114" spans="1:5" ht="15">
      <c r="A114" s="881" t="s">
        <v>839</v>
      </c>
      <c r="B114" s="882">
        <v>2</v>
      </c>
      <c r="C114" s="882">
        <v>1</v>
      </c>
      <c r="D114" s="882">
        <v>3</v>
      </c>
      <c r="E114" s="883">
        <v>3.5538918076870678E-6</v>
      </c>
    </row>
    <row r="115" spans="1:5" ht="15">
      <c r="A115" s="881" t="s">
        <v>840</v>
      </c>
      <c r="B115" s="882">
        <v>6</v>
      </c>
      <c r="C115" s="882">
        <v>7</v>
      </c>
      <c r="D115" s="882">
        <v>13</v>
      </c>
      <c r="E115" s="883">
        <v>1.5400197833310628E-5</v>
      </c>
    </row>
    <row r="116" spans="1:5" ht="15">
      <c r="A116" s="881" t="s">
        <v>841</v>
      </c>
      <c r="B116" s="882">
        <v>19</v>
      </c>
      <c r="C116" s="882">
        <v>20</v>
      </c>
      <c r="D116" s="882">
        <v>39</v>
      </c>
      <c r="E116" s="883">
        <v>4.6200593499931883E-5</v>
      </c>
    </row>
    <row r="117" spans="1:5" ht="15">
      <c r="A117" s="881" t="s">
        <v>842</v>
      </c>
      <c r="B117" s="882">
        <v>56</v>
      </c>
      <c r="C117" s="882">
        <v>68</v>
      </c>
      <c r="D117" s="882">
        <v>124</v>
      </c>
      <c r="E117" s="883">
        <v>1.4689419471773215E-4</v>
      </c>
    </row>
    <row r="118" spans="1:5" ht="15">
      <c r="A118" s="881" t="s">
        <v>843</v>
      </c>
      <c r="B118" s="882">
        <v>107</v>
      </c>
      <c r="C118" s="882">
        <v>67</v>
      </c>
      <c r="D118" s="882">
        <v>174</v>
      </c>
      <c r="E118" s="883">
        <v>2.0612572484584994E-4</v>
      </c>
    </row>
    <row r="119" spans="1:5" ht="15">
      <c r="A119" s="881" t="s">
        <v>844</v>
      </c>
      <c r="B119" s="882">
        <v>179</v>
      </c>
      <c r="C119" s="882">
        <v>98</v>
      </c>
      <c r="D119" s="882">
        <v>277</v>
      </c>
      <c r="E119" s="883">
        <v>3.2814267690977261E-4</v>
      </c>
    </row>
    <row r="120" spans="1:5" ht="15">
      <c r="A120" s="881" t="s">
        <v>845</v>
      </c>
      <c r="B120" s="882">
        <v>201</v>
      </c>
      <c r="C120" s="882">
        <v>107</v>
      </c>
      <c r="D120" s="882">
        <v>308</v>
      </c>
      <c r="E120" s="883">
        <v>3.6486622558920567E-4</v>
      </c>
    </row>
    <row r="121" spans="1:5" ht="15">
      <c r="A121" s="881" t="s">
        <v>846</v>
      </c>
      <c r="B121" s="882">
        <v>537</v>
      </c>
      <c r="C121" s="882">
        <v>154</v>
      </c>
      <c r="D121" s="882">
        <v>691</v>
      </c>
      <c r="E121" s="883">
        <v>8.18579746370588E-4</v>
      </c>
    </row>
    <row r="122" spans="1:5" ht="15">
      <c r="A122" s="881" t="s">
        <v>847</v>
      </c>
      <c r="B122" s="882">
        <v>1543</v>
      </c>
      <c r="C122" s="882">
        <v>529</v>
      </c>
      <c r="D122" s="882">
        <v>2072</v>
      </c>
      <c r="E122" s="883">
        <v>2.4545546085092016E-3</v>
      </c>
    </row>
    <row r="123" spans="1:5" ht="15">
      <c r="A123" s="881" t="s">
        <v>848</v>
      </c>
      <c r="B123" s="882">
        <v>8137</v>
      </c>
      <c r="C123" s="882">
        <v>1136</v>
      </c>
      <c r="D123" s="882">
        <v>9273</v>
      </c>
      <c r="E123" s="883">
        <v>1.0985079577560727E-2</v>
      </c>
    </row>
    <row r="124" spans="1:5" ht="15">
      <c r="A124" s="881" t="s">
        <v>849</v>
      </c>
      <c r="B124" s="882">
        <v>6136</v>
      </c>
      <c r="C124" s="882">
        <v>568</v>
      </c>
      <c r="D124" s="882">
        <v>6704</v>
      </c>
      <c r="E124" s="883">
        <v>7.9417635595780342E-3</v>
      </c>
    </row>
    <row r="125" spans="1:5" ht="15.75" thickBot="1">
      <c r="A125" s="881" t="s">
        <v>850</v>
      </c>
      <c r="B125" s="882">
        <v>804009</v>
      </c>
      <c r="C125" s="882">
        <v>20452</v>
      </c>
      <c r="D125" s="882">
        <v>824461</v>
      </c>
      <c r="E125" s="883">
        <v>0.97668173121916257</v>
      </c>
    </row>
    <row r="126" spans="1:5" ht="17.25" thickTop="1" thickBot="1">
      <c r="A126" s="880" t="s">
        <v>239</v>
      </c>
      <c r="B126" s="884">
        <v>820938</v>
      </c>
      <c r="C126" s="884">
        <v>23207</v>
      </c>
      <c r="D126" s="884">
        <v>844145</v>
      </c>
      <c r="E126" s="885">
        <v>1</v>
      </c>
    </row>
    <row r="127" spans="1:5" ht="16.5" thickTop="1">
      <c r="A127" s="805" t="s">
        <v>851</v>
      </c>
      <c r="B127" s="883">
        <v>0.9725082776063354</v>
      </c>
      <c r="C127" s="883">
        <v>2.7491722393664597E-2</v>
      </c>
      <c r="D127" s="883">
        <v>1</v>
      </c>
      <c r="E127" s="883">
        <v>1.1846306025623561E-6</v>
      </c>
    </row>
    <row r="128" spans="1:5" ht="3" customHeight="1" thickBot="1">
      <c r="A128" s="902"/>
      <c r="B128" s="903"/>
      <c r="C128" s="903"/>
      <c r="D128" s="904"/>
      <c r="E128" s="904"/>
    </row>
    <row r="129" spans="1:5" ht="15" thickTop="1">
      <c r="A129" s="935" t="s">
        <v>856</v>
      </c>
      <c r="B129" s="893"/>
      <c r="C129" s="893"/>
      <c r="D129" s="894"/>
      <c r="E129" s="895"/>
    </row>
    <row r="130" spans="1:5" ht="15.75">
      <c r="A130" s="907"/>
      <c r="B130" s="905"/>
      <c r="C130" s="905"/>
      <c r="D130" s="906"/>
      <c r="E130" s="901"/>
    </row>
    <row r="131" spans="1:5" ht="26.25">
      <c r="A131" s="908"/>
      <c r="B131" s="909"/>
      <c r="C131" s="909"/>
      <c r="D131" s="909"/>
      <c r="E131" s="910"/>
    </row>
    <row r="132" spans="1:5" ht="26.25">
      <c r="A132" s="1466" t="s">
        <v>540</v>
      </c>
      <c r="B132" s="1466"/>
      <c r="C132" s="1466"/>
      <c r="D132" s="1466"/>
      <c r="E132" s="1466"/>
    </row>
    <row r="133" spans="1:5" ht="26.25">
      <c r="A133" s="1466" t="s">
        <v>857</v>
      </c>
      <c r="B133" s="1466"/>
      <c r="C133" s="1466"/>
      <c r="D133" s="1466"/>
      <c r="E133" s="1466"/>
    </row>
    <row r="134" spans="1:5" ht="26.25">
      <c r="A134" s="1466" t="s">
        <v>1411</v>
      </c>
      <c r="B134" s="1466"/>
      <c r="C134" s="1466"/>
      <c r="D134" s="1466"/>
      <c r="E134" s="1466"/>
    </row>
    <row r="135" spans="1:5" ht="25.5">
      <c r="A135" s="1457" t="s">
        <v>556</v>
      </c>
      <c r="B135" s="1457"/>
      <c r="C135" s="1457"/>
      <c r="D135" s="1457"/>
      <c r="E135" s="1457"/>
    </row>
    <row r="136" spans="1:5" ht="6.75" customHeight="1" thickBot="1">
      <c r="A136" s="899"/>
      <c r="B136" s="900"/>
      <c r="C136" s="900"/>
      <c r="D136" s="900"/>
      <c r="E136" s="901"/>
    </row>
    <row r="137" spans="1:5" ht="17.25" thickTop="1" thickBot="1">
      <c r="A137" s="880" t="s">
        <v>835</v>
      </c>
      <c r="B137" s="868" t="s">
        <v>93</v>
      </c>
      <c r="C137" s="868" t="s">
        <v>91</v>
      </c>
      <c r="D137" s="869" t="s">
        <v>564</v>
      </c>
      <c r="E137" s="934" t="s">
        <v>836</v>
      </c>
    </row>
    <row r="138" spans="1:5" ht="15.75" thickTop="1">
      <c r="A138" s="881" t="s">
        <v>837</v>
      </c>
      <c r="B138" s="882">
        <v>40000</v>
      </c>
      <c r="C138" s="882">
        <v>0</v>
      </c>
      <c r="D138" s="882">
        <v>40000</v>
      </c>
      <c r="E138" s="911">
        <v>1.322897970265372E-2</v>
      </c>
    </row>
    <row r="139" spans="1:5" ht="15">
      <c r="A139" s="881" t="s">
        <v>838</v>
      </c>
      <c r="B139" s="882">
        <v>108000</v>
      </c>
      <c r="C139" s="882">
        <v>0</v>
      </c>
      <c r="D139" s="882">
        <v>108000</v>
      </c>
      <c r="E139" s="911">
        <v>3.5718245197165044E-2</v>
      </c>
    </row>
    <row r="140" spans="1:5" ht="15">
      <c r="A140" s="881" t="s">
        <v>839</v>
      </c>
      <c r="B140" s="882">
        <v>1175952.9914000002</v>
      </c>
      <c r="C140" s="882">
        <v>210250</v>
      </c>
      <c r="D140" s="882">
        <v>1386202.9914000002</v>
      </c>
      <c r="E140" s="911">
        <v>0.45845128092471182</v>
      </c>
    </row>
    <row r="141" spans="1:5" ht="15">
      <c r="A141" s="881" t="s">
        <v>840</v>
      </c>
      <c r="B141" s="882">
        <v>630990.03485000005</v>
      </c>
      <c r="C141" s="882">
        <v>290856.20882</v>
      </c>
      <c r="D141" s="882">
        <v>921846.24367</v>
      </c>
      <c r="E141" s="911">
        <v>0.30487713116195014</v>
      </c>
    </row>
    <row r="142" spans="1:5" ht="15">
      <c r="A142" s="881" t="s">
        <v>841</v>
      </c>
      <c r="B142" s="882">
        <v>219871.46612999999</v>
      </c>
      <c r="C142" s="882">
        <v>40181.936929999996</v>
      </c>
      <c r="D142" s="882">
        <v>260053.40305999998</v>
      </c>
      <c r="E142" s="911">
        <v>8.6006029767169173E-2</v>
      </c>
    </row>
    <row r="143" spans="1:5" ht="15">
      <c r="A143" s="881" t="s">
        <v>842</v>
      </c>
      <c r="B143" s="882">
        <v>82607.573000000004</v>
      </c>
      <c r="C143" s="882">
        <v>40492.944799999997</v>
      </c>
      <c r="D143" s="882">
        <v>123100.5178</v>
      </c>
      <c r="E143" s="911">
        <v>4.071235628405908E-2</v>
      </c>
    </row>
    <row r="144" spans="1:5" ht="15">
      <c r="A144" s="881" t="s">
        <v>843</v>
      </c>
      <c r="B144" s="882">
        <v>3216.4894399999998</v>
      </c>
      <c r="C144" s="882">
        <v>9102.2709700000014</v>
      </c>
      <c r="D144" s="882">
        <v>12318.760410000001</v>
      </c>
      <c r="E144" s="911">
        <v>4.0741157856436063E-3</v>
      </c>
    </row>
    <row r="145" spans="1:5" ht="15">
      <c r="A145" s="881" t="s">
        <v>844</v>
      </c>
      <c r="B145" s="882">
        <v>2435.7959100000003</v>
      </c>
      <c r="C145" s="882">
        <v>7107.69974</v>
      </c>
      <c r="D145" s="882">
        <v>9543.4956500000008</v>
      </c>
      <c r="E145" s="911">
        <v>3.1562677561553522E-3</v>
      </c>
    </row>
    <row r="146" spans="1:5" ht="15">
      <c r="A146" s="881" t="s">
        <v>845</v>
      </c>
      <c r="B146" s="882">
        <v>580.62450999999999</v>
      </c>
      <c r="C146" s="882">
        <v>2153.91032</v>
      </c>
      <c r="D146" s="882">
        <v>2734.5348300000001</v>
      </c>
      <c r="E146" s="911">
        <v>9.0437764405674104E-4</v>
      </c>
    </row>
    <row r="147" spans="1:5" ht="15">
      <c r="A147" s="881" t="s">
        <v>846</v>
      </c>
      <c r="B147" s="882">
        <v>72738.158009999999</v>
      </c>
      <c r="C147" s="882">
        <v>1673.8516299999999</v>
      </c>
      <c r="D147" s="882">
        <v>74412.009640000004</v>
      </c>
      <c r="E147" s="911">
        <v>2.4609874129030825E-2</v>
      </c>
    </row>
    <row r="148" spans="1:5" ht="15">
      <c r="A148" s="881" t="s">
        <v>847</v>
      </c>
      <c r="B148" s="882">
        <v>48216.128689999998</v>
      </c>
      <c r="C148" s="882">
        <v>1218.5996299999999</v>
      </c>
      <c r="D148" s="882">
        <v>49434.728319999995</v>
      </c>
      <c r="E148" s="911">
        <v>1.6349275438787024E-2</v>
      </c>
    </row>
    <row r="149" spans="1:5" ht="15">
      <c r="A149" s="881" t="s">
        <v>848</v>
      </c>
      <c r="B149" s="882">
        <v>31193.160789999998</v>
      </c>
      <c r="C149" s="882">
        <v>482.55309999999997</v>
      </c>
      <c r="D149" s="882">
        <v>31675.713889999999</v>
      </c>
      <c r="E149" s="911">
        <v>1.0475934402946913E-2</v>
      </c>
    </row>
    <row r="150" spans="1:5" ht="15">
      <c r="A150" s="881" t="s">
        <v>849</v>
      </c>
      <c r="B150" s="882">
        <v>1997.71541</v>
      </c>
      <c r="C150" s="882">
        <v>22.524459999999998</v>
      </c>
      <c r="D150" s="882">
        <v>2020.2398700000001</v>
      </c>
      <c r="E150" s="911">
        <v>6.6814280586804486E-4</v>
      </c>
    </row>
    <row r="151" spans="1:5" ht="15.75" thickBot="1">
      <c r="A151" s="881" t="s">
        <v>850</v>
      </c>
      <c r="B151" s="882">
        <v>2290.12662</v>
      </c>
      <c r="C151" s="882">
        <v>32.014669999999995</v>
      </c>
      <c r="D151" s="882">
        <v>2322.14129</v>
      </c>
      <c r="E151" s="911">
        <v>7.6798899980260317E-4</v>
      </c>
    </row>
    <row r="152" spans="1:5" ht="17.25" thickTop="1" thickBot="1">
      <c r="A152" s="880" t="s">
        <v>239</v>
      </c>
      <c r="B152" s="884">
        <v>2420090.2647600006</v>
      </c>
      <c r="C152" s="884">
        <v>603574.51506999996</v>
      </c>
      <c r="D152" s="884">
        <v>3023664.7798299999</v>
      </c>
      <c r="E152" s="912">
        <v>1</v>
      </c>
    </row>
    <row r="153" spans="1:5" ht="17.25" thickTop="1" thickBot="1">
      <c r="A153" s="805" t="s">
        <v>851</v>
      </c>
      <c r="B153" s="883">
        <v>0.80038312477749796</v>
      </c>
      <c r="C153" s="883">
        <v>0.19961687522250229</v>
      </c>
      <c r="D153" s="883">
        <v>1</v>
      </c>
      <c r="E153" s="883">
        <v>3.3072449256634304E-7</v>
      </c>
    </row>
    <row r="154" spans="1:5" ht="17.25" thickTop="1" thickBot="1">
      <c r="A154" s="880" t="s">
        <v>852</v>
      </c>
      <c r="B154" s="868" t="s">
        <v>93</v>
      </c>
      <c r="C154" s="868" t="s">
        <v>91</v>
      </c>
      <c r="D154" s="869" t="s">
        <v>564</v>
      </c>
      <c r="E154" s="934" t="s">
        <v>788</v>
      </c>
    </row>
    <row r="155" spans="1:5" ht="15.75" thickTop="1">
      <c r="A155" s="881" t="s">
        <v>837</v>
      </c>
      <c r="B155" s="882">
        <v>1</v>
      </c>
      <c r="C155" s="882">
        <v>0</v>
      </c>
      <c r="D155" s="882">
        <v>1</v>
      </c>
      <c r="E155" s="883">
        <v>1.2012012012012012E-4</v>
      </c>
    </row>
    <row r="156" spans="1:5" ht="15">
      <c r="A156" s="881" t="s">
        <v>838</v>
      </c>
      <c r="B156" s="882">
        <v>13</v>
      </c>
      <c r="C156" s="882">
        <v>0</v>
      </c>
      <c r="D156" s="882">
        <v>13</v>
      </c>
      <c r="E156" s="883">
        <v>1.5615615615615615E-3</v>
      </c>
    </row>
    <row r="157" spans="1:5" ht="15">
      <c r="A157" s="881" t="s">
        <v>839</v>
      </c>
      <c r="B157" s="882">
        <v>245</v>
      </c>
      <c r="C157" s="882">
        <v>51</v>
      </c>
      <c r="D157" s="882">
        <v>296</v>
      </c>
      <c r="E157" s="883">
        <v>3.5555555555555556E-2</v>
      </c>
    </row>
    <row r="158" spans="1:5" ht="15">
      <c r="A158" s="881" t="s">
        <v>840</v>
      </c>
      <c r="B158" s="882">
        <v>278</v>
      </c>
      <c r="C158" s="882">
        <v>125</v>
      </c>
      <c r="D158" s="882">
        <v>403</v>
      </c>
      <c r="E158" s="883">
        <v>4.8408408408408411E-2</v>
      </c>
    </row>
    <row r="159" spans="1:5" ht="15">
      <c r="A159" s="881" t="s">
        <v>841</v>
      </c>
      <c r="B159" s="882">
        <v>214</v>
      </c>
      <c r="C159" s="882">
        <v>41</v>
      </c>
      <c r="D159" s="882">
        <v>255</v>
      </c>
      <c r="E159" s="883">
        <v>3.063063063063063E-2</v>
      </c>
    </row>
    <row r="160" spans="1:5" ht="15">
      <c r="A160" s="881" t="s">
        <v>842</v>
      </c>
      <c r="B160" s="882">
        <v>167</v>
      </c>
      <c r="C160" s="882">
        <v>78</v>
      </c>
      <c r="D160" s="882">
        <v>245</v>
      </c>
      <c r="E160" s="883">
        <v>2.942942942942943E-2</v>
      </c>
    </row>
    <row r="161" spans="1:5" ht="15">
      <c r="A161" s="881" t="s">
        <v>843</v>
      </c>
      <c r="B161" s="882">
        <v>12</v>
      </c>
      <c r="C161" s="882">
        <v>31</v>
      </c>
      <c r="D161" s="882">
        <v>43</v>
      </c>
      <c r="E161" s="883">
        <v>5.1651651651651647E-3</v>
      </c>
    </row>
    <row r="162" spans="1:5" ht="15">
      <c r="A162" s="881" t="s">
        <v>844</v>
      </c>
      <c r="B162" s="882">
        <v>13</v>
      </c>
      <c r="C162" s="882">
        <v>41</v>
      </c>
      <c r="D162" s="882">
        <v>54</v>
      </c>
      <c r="E162" s="883">
        <v>6.4864864864864862E-3</v>
      </c>
    </row>
    <row r="163" spans="1:5" ht="15">
      <c r="A163" s="881" t="s">
        <v>845</v>
      </c>
      <c r="B163" s="882">
        <v>5</v>
      </c>
      <c r="C163" s="882">
        <v>17</v>
      </c>
      <c r="D163" s="882">
        <v>22</v>
      </c>
      <c r="E163" s="883">
        <v>2.6426426426426428E-3</v>
      </c>
    </row>
    <row r="164" spans="1:5" ht="15">
      <c r="A164" s="881" t="s">
        <v>846</v>
      </c>
      <c r="B164" s="882">
        <v>1031</v>
      </c>
      <c r="C164" s="882">
        <v>19</v>
      </c>
      <c r="D164" s="882">
        <v>1050</v>
      </c>
      <c r="E164" s="883">
        <v>0.12612612612612611</v>
      </c>
    </row>
    <row r="165" spans="1:5" ht="15">
      <c r="A165" s="881" t="s">
        <v>847</v>
      </c>
      <c r="B165" s="882">
        <v>973</v>
      </c>
      <c r="C165" s="882">
        <v>25</v>
      </c>
      <c r="D165" s="882">
        <v>998</v>
      </c>
      <c r="E165" s="883">
        <v>0.11987987987987989</v>
      </c>
    </row>
    <row r="166" spans="1:5" ht="15">
      <c r="A166" s="881" t="s">
        <v>848</v>
      </c>
      <c r="B166" s="882">
        <v>1825</v>
      </c>
      <c r="C166" s="882">
        <v>28</v>
      </c>
      <c r="D166" s="882">
        <v>1853</v>
      </c>
      <c r="E166" s="883">
        <v>0.22258258258258259</v>
      </c>
    </row>
    <row r="167" spans="1:5" ht="15">
      <c r="A167" s="881" t="s">
        <v>849</v>
      </c>
      <c r="B167" s="882">
        <v>402</v>
      </c>
      <c r="C167" s="882">
        <v>5</v>
      </c>
      <c r="D167" s="882">
        <v>407</v>
      </c>
      <c r="E167" s="883">
        <v>4.8888888888888891E-2</v>
      </c>
    </row>
    <row r="168" spans="1:5" ht="15.75" thickBot="1">
      <c r="A168" s="881" t="s">
        <v>850</v>
      </c>
      <c r="B168" s="882">
        <v>2666</v>
      </c>
      <c r="C168" s="882">
        <v>19</v>
      </c>
      <c r="D168" s="882">
        <v>2685</v>
      </c>
      <c r="E168" s="883">
        <v>0.3225225225225225</v>
      </c>
    </row>
    <row r="169" spans="1:5" ht="17.25" thickTop="1" thickBot="1">
      <c r="A169" s="880" t="s">
        <v>239</v>
      </c>
      <c r="B169" s="884">
        <v>7845</v>
      </c>
      <c r="C169" s="884">
        <v>480</v>
      </c>
      <c r="D169" s="884">
        <v>8325</v>
      </c>
      <c r="E169" s="885">
        <v>1</v>
      </c>
    </row>
    <row r="170" spans="1:5" ht="16.5" thickTop="1">
      <c r="A170" s="805" t="s">
        <v>851</v>
      </c>
      <c r="B170" s="883">
        <v>0.94234234234234238</v>
      </c>
      <c r="C170" s="883">
        <v>5.7657657657657659E-2</v>
      </c>
      <c r="D170" s="883">
        <v>1</v>
      </c>
      <c r="E170" s="883">
        <v>1.2012012012012012E-4</v>
      </c>
    </row>
    <row r="171" spans="1:5" ht="3" customHeight="1" thickBot="1">
      <c r="A171" s="889"/>
      <c r="B171" s="890"/>
      <c r="C171" s="913"/>
      <c r="D171" s="891"/>
      <c r="E171" s="891"/>
    </row>
    <row r="172" spans="1:5" ht="15" thickTop="1">
      <c r="A172" s="936" t="s">
        <v>858</v>
      </c>
      <c r="B172" s="893"/>
      <c r="C172" s="914"/>
      <c r="D172" s="894"/>
      <c r="E172" s="915"/>
    </row>
    <row r="173" spans="1:5" ht="15.75">
      <c r="A173" s="907"/>
      <c r="B173" s="905"/>
      <c r="C173" s="905"/>
      <c r="D173" s="906"/>
      <c r="E173" s="901"/>
    </row>
    <row r="174" spans="1:5" ht="26.25">
      <c r="A174" s="908"/>
      <c r="B174" s="909"/>
      <c r="C174" s="909"/>
      <c r="D174" s="909"/>
      <c r="E174" s="910"/>
    </row>
    <row r="175" spans="1:5" ht="26.25">
      <c r="A175" s="1466" t="s">
        <v>540</v>
      </c>
      <c r="B175" s="1466"/>
      <c r="C175" s="1466"/>
      <c r="D175" s="1466"/>
      <c r="E175" s="1466"/>
    </row>
    <row r="176" spans="1:5" ht="26.25">
      <c r="A176" s="1466" t="s">
        <v>859</v>
      </c>
      <c r="B176" s="1466"/>
      <c r="C176" s="1466"/>
      <c r="D176" s="1466"/>
      <c r="E176" s="1466"/>
    </row>
    <row r="177" spans="1:5" ht="26.25">
      <c r="A177" s="1466" t="s">
        <v>1411</v>
      </c>
      <c r="B177" s="1466"/>
      <c r="C177" s="1466"/>
      <c r="D177" s="1466"/>
      <c r="E177" s="1466"/>
    </row>
    <row r="178" spans="1:5" ht="25.5">
      <c r="A178" s="1457" t="s">
        <v>556</v>
      </c>
      <c r="B178" s="1457"/>
      <c r="C178" s="1457"/>
      <c r="D178" s="1457"/>
      <c r="E178" s="1457"/>
    </row>
    <row r="179" spans="1:5" ht="9.75" customHeight="1" thickBot="1">
      <c r="A179" s="899"/>
      <c r="B179" s="900"/>
      <c r="C179" s="900"/>
      <c r="D179" s="900"/>
      <c r="E179" s="901"/>
    </row>
    <row r="180" spans="1:5" ht="17.25" thickTop="1" thickBot="1">
      <c r="A180" s="880" t="s">
        <v>835</v>
      </c>
      <c r="B180" s="868" t="s">
        <v>93</v>
      </c>
      <c r="C180" s="868" t="s">
        <v>91</v>
      </c>
      <c r="D180" s="869" t="s">
        <v>564</v>
      </c>
      <c r="E180" s="868" t="s">
        <v>836</v>
      </c>
    </row>
    <row r="181" spans="1:5" ht="15.75" thickTop="1">
      <c r="A181" s="881" t="s">
        <v>837</v>
      </c>
      <c r="B181" s="882">
        <v>0</v>
      </c>
      <c r="C181" s="882">
        <v>0</v>
      </c>
      <c r="D181" s="882">
        <v>0</v>
      </c>
      <c r="E181" s="883">
        <v>0</v>
      </c>
    </row>
    <row r="182" spans="1:5" ht="15">
      <c r="A182" s="881" t="s">
        <v>838</v>
      </c>
      <c r="B182" s="882">
        <v>0</v>
      </c>
      <c r="C182" s="882">
        <v>0</v>
      </c>
      <c r="D182" s="882">
        <v>0</v>
      </c>
      <c r="E182" s="883">
        <v>0</v>
      </c>
    </row>
    <row r="183" spans="1:5" ht="15">
      <c r="A183" s="881" t="s">
        <v>839</v>
      </c>
      <c r="B183" s="882">
        <v>0</v>
      </c>
      <c r="C183" s="882">
        <v>0</v>
      </c>
      <c r="D183" s="882">
        <v>0</v>
      </c>
      <c r="E183" s="883">
        <v>0</v>
      </c>
    </row>
    <row r="184" spans="1:5" ht="15">
      <c r="A184" s="881" t="s">
        <v>840</v>
      </c>
      <c r="B184" s="882">
        <v>0</v>
      </c>
      <c r="C184" s="882">
        <v>7851.0069999999996</v>
      </c>
      <c r="D184" s="882">
        <v>7851.0069999999996</v>
      </c>
      <c r="E184" s="883">
        <v>0.20104491659116577</v>
      </c>
    </row>
    <row r="185" spans="1:5" ht="15">
      <c r="A185" s="881" t="s">
        <v>841</v>
      </c>
      <c r="B185" s="882">
        <v>0</v>
      </c>
      <c r="C185" s="882">
        <v>4164.5</v>
      </c>
      <c r="D185" s="882">
        <v>4164.5</v>
      </c>
      <c r="E185" s="883">
        <v>0.10664256892700642</v>
      </c>
    </row>
    <row r="186" spans="1:5" ht="15">
      <c r="A186" s="881" t="s">
        <v>842</v>
      </c>
      <c r="B186" s="882">
        <v>0</v>
      </c>
      <c r="C186" s="882">
        <v>12783.61722</v>
      </c>
      <c r="D186" s="882">
        <v>12783.61722</v>
      </c>
      <c r="E186" s="883">
        <v>0.32735689290918868</v>
      </c>
    </row>
    <row r="187" spans="1:5" ht="15">
      <c r="A187" s="881" t="s">
        <v>843</v>
      </c>
      <c r="B187" s="882">
        <v>0</v>
      </c>
      <c r="C187" s="882">
        <v>3065.3025899999998</v>
      </c>
      <c r="D187" s="882">
        <v>3065.3025899999998</v>
      </c>
      <c r="E187" s="883">
        <v>7.8494835571186528E-2</v>
      </c>
    </row>
    <row r="188" spans="1:5" ht="15">
      <c r="A188" s="881" t="s">
        <v>844</v>
      </c>
      <c r="B188" s="882">
        <v>0</v>
      </c>
      <c r="C188" s="882">
        <v>2709.2867299999998</v>
      </c>
      <c r="D188" s="882">
        <v>2709.2867299999998</v>
      </c>
      <c r="E188" s="883">
        <v>6.9378147880189422E-2</v>
      </c>
    </row>
    <row r="189" spans="1:5" ht="15">
      <c r="A189" s="881" t="s">
        <v>845</v>
      </c>
      <c r="B189" s="882">
        <v>0</v>
      </c>
      <c r="C189" s="882">
        <v>942.27166</v>
      </c>
      <c r="D189" s="882">
        <v>942.27166</v>
      </c>
      <c r="E189" s="883">
        <v>2.4129252118985416E-2</v>
      </c>
    </row>
    <row r="190" spans="1:5" ht="15">
      <c r="A190" s="881" t="s">
        <v>846</v>
      </c>
      <c r="B190" s="882">
        <v>216.72202999999999</v>
      </c>
      <c r="C190" s="882">
        <v>1380.65894</v>
      </c>
      <c r="D190" s="882">
        <v>1597.3809699999999</v>
      </c>
      <c r="E190" s="883">
        <v>4.0904985039239616E-2</v>
      </c>
    </row>
    <row r="191" spans="1:5" ht="15">
      <c r="A191" s="881" t="s">
        <v>847</v>
      </c>
      <c r="B191" s="882">
        <v>115.39503999999999</v>
      </c>
      <c r="C191" s="882">
        <v>1839.81306</v>
      </c>
      <c r="D191" s="882">
        <v>1955.2080999999998</v>
      </c>
      <c r="E191" s="883">
        <v>5.0068054885554387E-2</v>
      </c>
    </row>
    <row r="192" spans="1:5" ht="15">
      <c r="A192" s="881" t="s">
        <v>848</v>
      </c>
      <c r="B192" s="882">
        <v>86.23357</v>
      </c>
      <c r="C192" s="882">
        <v>2133.6309200000001</v>
      </c>
      <c r="D192" s="882">
        <v>2219.8644899999999</v>
      </c>
      <c r="E192" s="883">
        <v>5.6845251983056538E-2</v>
      </c>
    </row>
    <row r="193" spans="1:5" ht="15">
      <c r="A193" s="881" t="s">
        <v>849</v>
      </c>
      <c r="B193" s="882">
        <v>0</v>
      </c>
      <c r="C193" s="882">
        <v>1491.28918</v>
      </c>
      <c r="D193" s="882">
        <v>1491.28918</v>
      </c>
      <c r="E193" s="883">
        <v>3.8188236083142965E-2</v>
      </c>
    </row>
    <row r="194" spans="1:5" ht="15.75" thickBot="1">
      <c r="A194" s="881" t="s">
        <v>850</v>
      </c>
      <c r="B194" s="882">
        <v>0</v>
      </c>
      <c r="C194" s="882">
        <v>271.28181999999998</v>
      </c>
      <c r="D194" s="882">
        <v>271.28181999999998</v>
      </c>
      <c r="E194" s="883">
        <v>6.9468580112843677E-3</v>
      </c>
    </row>
    <row r="195" spans="1:5" ht="17.25" thickTop="1" thickBot="1">
      <c r="A195" s="880" t="s">
        <v>239</v>
      </c>
      <c r="B195" s="884">
        <v>418.35064</v>
      </c>
      <c r="C195" s="884">
        <v>38632.659119999997</v>
      </c>
      <c r="D195" s="884">
        <v>39051.009759999994</v>
      </c>
      <c r="E195" s="885">
        <v>1</v>
      </c>
    </row>
    <row r="196" spans="1:5" ht="17.25" thickTop="1" thickBot="1">
      <c r="A196" s="805" t="s">
        <v>851</v>
      </c>
      <c r="B196" s="883">
        <v>1.0712927593194201E-2</v>
      </c>
      <c r="C196" s="883">
        <v>0.98928707240680591</v>
      </c>
      <c r="D196" s="883">
        <v>1</v>
      </c>
      <c r="E196" s="883">
        <v>2.560753245936041E-5</v>
      </c>
    </row>
    <row r="197" spans="1:5" ht="17.25" thickTop="1" thickBot="1">
      <c r="A197" s="880" t="s">
        <v>852</v>
      </c>
      <c r="B197" s="868" t="s">
        <v>93</v>
      </c>
      <c r="C197" s="868" t="s">
        <v>91</v>
      </c>
      <c r="D197" s="869" t="s">
        <v>564</v>
      </c>
      <c r="E197" s="868" t="s">
        <v>788</v>
      </c>
    </row>
    <row r="198" spans="1:5" ht="15.75" thickTop="1">
      <c r="A198" s="881" t="s">
        <v>837</v>
      </c>
      <c r="B198" s="882">
        <v>0</v>
      </c>
      <c r="C198" s="882">
        <v>0</v>
      </c>
      <c r="D198" s="882">
        <v>0</v>
      </c>
      <c r="E198" s="883">
        <v>0</v>
      </c>
    </row>
    <row r="199" spans="1:5" ht="15">
      <c r="A199" s="881" t="s">
        <v>838</v>
      </c>
      <c r="B199" s="882">
        <v>0</v>
      </c>
      <c r="C199" s="882">
        <v>0</v>
      </c>
      <c r="D199" s="882">
        <v>0</v>
      </c>
      <c r="E199" s="883">
        <v>0</v>
      </c>
    </row>
    <row r="200" spans="1:5" ht="15">
      <c r="A200" s="881" t="s">
        <v>839</v>
      </c>
      <c r="B200" s="882">
        <v>0</v>
      </c>
      <c r="C200" s="882">
        <v>0</v>
      </c>
      <c r="D200" s="882">
        <v>0</v>
      </c>
      <c r="E200" s="883">
        <v>0</v>
      </c>
    </row>
    <row r="201" spans="1:5" ht="15">
      <c r="A201" s="881" t="s">
        <v>840</v>
      </c>
      <c r="B201" s="882">
        <v>0</v>
      </c>
      <c r="C201" s="882">
        <v>4</v>
      </c>
      <c r="D201" s="882">
        <v>4</v>
      </c>
      <c r="E201" s="883">
        <v>5.7142857142857143E-3</v>
      </c>
    </row>
    <row r="202" spans="1:5" ht="15">
      <c r="A202" s="881" t="s">
        <v>841</v>
      </c>
      <c r="B202" s="882">
        <v>0</v>
      </c>
      <c r="C202" s="882">
        <v>4</v>
      </c>
      <c r="D202" s="882">
        <v>4</v>
      </c>
      <c r="E202" s="883">
        <v>5.7142857142857143E-3</v>
      </c>
    </row>
    <row r="203" spans="1:5" ht="15">
      <c r="A203" s="881" t="s">
        <v>842</v>
      </c>
      <c r="B203" s="882">
        <v>0</v>
      </c>
      <c r="C203" s="882">
        <v>25</v>
      </c>
      <c r="D203" s="882">
        <v>25</v>
      </c>
      <c r="E203" s="883">
        <v>3.5714285714285712E-2</v>
      </c>
    </row>
    <row r="204" spans="1:5" ht="15">
      <c r="A204" s="881" t="s">
        <v>843</v>
      </c>
      <c r="B204" s="882">
        <v>0</v>
      </c>
      <c r="C204" s="882">
        <v>13</v>
      </c>
      <c r="D204" s="882">
        <v>13</v>
      </c>
      <c r="E204" s="883">
        <v>1.8571428571428572E-2</v>
      </c>
    </row>
    <row r="205" spans="1:5" ht="15">
      <c r="A205" s="881" t="s">
        <v>844</v>
      </c>
      <c r="B205" s="882">
        <v>0</v>
      </c>
      <c r="C205" s="882">
        <v>17</v>
      </c>
      <c r="D205" s="882">
        <v>17</v>
      </c>
      <c r="E205" s="883">
        <v>2.4285714285714285E-2</v>
      </c>
    </row>
    <row r="206" spans="1:5" ht="15">
      <c r="A206" s="881" t="s">
        <v>845</v>
      </c>
      <c r="B206" s="882">
        <v>0</v>
      </c>
      <c r="C206" s="882">
        <v>8</v>
      </c>
      <c r="D206" s="882">
        <v>8</v>
      </c>
      <c r="E206" s="883">
        <v>1.1428571428571429E-2</v>
      </c>
    </row>
    <row r="207" spans="1:5" ht="15">
      <c r="A207" s="881" t="s">
        <v>846</v>
      </c>
      <c r="B207" s="882">
        <v>3</v>
      </c>
      <c r="C207" s="882">
        <v>17</v>
      </c>
      <c r="D207" s="882">
        <v>20</v>
      </c>
      <c r="E207" s="883">
        <v>2.8571428571428571E-2</v>
      </c>
    </row>
    <row r="208" spans="1:5" ht="15">
      <c r="A208" s="881" t="s">
        <v>847</v>
      </c>
      <c r="B208" s="882">
        <v>3</v>
      </c>
      <c r="C208" s="882">
        <v>37</v>
      </c>
      <c r="D208" s="882">
        <v>40</v>
      </c>
      <c r="E208" s="883">
        <v>5.7142857142857141E-2</v>
      </c>
    </row>
    <row r="209" spans="1:5" ht="15">
      <c r="A209" s="881" t="s">
        <v>848</v>
      </c>
      <c r="B209" s="882">
        <v>4</v>
      </c>
      <c r="C209" s="882">
        <v>151</v>
      </c>
      <c r="D209" s="882">
        <v>155</v>
      </c>
      <c r="E209" s="883">
        <v>0.22142857142857142</v>
      </c>
    </row>
    <row r="210" spans="1:5" ht="15">
      <c r="A210" s="881" t="s">
        <v>849</v>
      </c>
      <c r="B210" s="882">
        <v>0</v>
      </c>
      <c r="C210" s="882">
        <v>240</v>
      </c>
      <c r="D210" s="882">
        <v>240</v>
      </c>
      <c r="E210" s="883">
        <v>0.34285714285714286</v>
      </c>
    </row>
    <row r="211" spans="1:5" ht="15.75" thickBot="1">
      <c r="A211" s="881" t="s">
        <v>850</v>
      </c>
      <c r="B211" s="882">
        <v>0</v>
      </c>
      <c r="C211" s="882">
        <v>174</v>
      </c>
      <c r="D211" s="882">
        <v>174</v>
      </c>
      <c r="E211" s="883">
        <v>0.24857142857142858</v>
      </c>
    </row>
    <row r="212" spans="1:5" ht="17.25" thickTop="1" thickBot="1">
      <c r="A212" s="880" t="s">
        <v>239</v>
      </c>
      <c r="B212" s="884">
        <v>10</v>
      </c>
      <c r="C212" s="884">
        <v>690</v>
      </c>
      <c r="D212" s="884">
        <v>700</v>
      </c>
      <c r="E212" s="885">
        <v>1</v>
      </c>
    </row>
    <row r="213" spans="1:5" ht="16.5" thickTop="1">
      <c r="A213" s="805" t="s">
        <v>851</v>
      </c>
      <c r="B213" s="883">
        <v>1.4285714285714285E-2</v>
      </c>
      <c r="C213" s="883">
        <v>0.98571428571428577</v>
      </c>
      <c r="D213" s="883">
        <v>1</v>
      </c>
      <c r="E213" s="883">
        <v>1.4285714285714286E-3</v>
      </c>
    </row>
    <row r="214" spans="1:5" ht="3" customHeight="1" thickBot="1">
      <c r="A214" s="889"/>
      <c r="B214" s="890"/>
      <c r="C214" s="890"/>
      <c r="D214" s="891"/>
      <c r="E214" s="891"/>
    </row>
    <row r="215" spans="1:5" ht="15" thickTop="1">
      <c r="A215" s="936" t="s">
        <v>860</v>
      </c>
      <c r="B215" s="893"/>
      <c r="C215" s="893"/>
      <c r="D215" s="894"/>
      <c r="E215" s="895"/>
    </row>
    <row r="216" spans="1:5" ht="15.75">
      <c r="A216" s="916"/>
      <c r="B216" s="905"/>
      <c r="C216" s="905"/>
      <c r="D216" s="900"/>
      <c r="E216" s="901"/>
    </row>
    <row r="217" spans="1:5">
      <c r="A217" s="917"/>
      <c r="B217" s="918"/>
      <c r="C217" s="918"/>
      <c r="D217" s="919"/>
      <c r="E217" s="920"/>
    </row>
    <row r="218" spans="1:5">
      <c r="A218" s="917"/>
      <c r="B218" s="918"/>
      <c r="C218" s="918"/>
      <c r="D218" s="919"/>
      <c r="E218" s="920"/>
    </row>
    <row r="219" spans="1:5">
      <c r="A219" s="921"/>
      <c r="B219" s="918"/>
      <c r="C219" s="918"/>
      <c r="D219" s="919"/>
      <c r="E219" s="920"/>
    </row>
    <row r="220" spans="1:5">
      <c r="A220" s="917"/>
      <c r="B220" s="918"/>
      <c r="C220" s="918"/>
      <c r="D220" s="919"/>
      <c r="E220" s="920"/>
    </row>
    <row r="221" spans="1:5">
      <c r="A221" s="917"/>
      <c r="B221" s="918"/>
      <c r="C221" s="918"/>
      <c r="D221" s="919"/>
      <c r="E221" s="920"/>
    </row>
    <row r="222" spans="1:5">
      <c r="A222" s="917"/>
      <c r="B222" s="918"/>
      <c r="C222" s="918"/>
      <c r="D222" s="919"/>
      <c r="E222" s="920"/>
    </row>
    <row r="223" spans="1:5">
      <c r="A223" s="917"/>
      <c r="B223" s="918"/>
      <c r="C223" s="918"/>
      <c r="D223" s="919"/>
      <c r="E223" s="920"/>
    </row>
    <row r="224" spans="1:5">
      <c r="A224" s="921"/>
      <c r="B224" s="918"/>
      <c r="C224" s="918"/>
      <c r="D224" s="919"/>
      <c r="E224" s="920"/>
    </row>
    <row r="225" spans="1:5">
      <c r="A225" s="922"/>
      <c r="B225" s="918"/>
      <c r="C225" s="918"/>
      <c r="D225" s="919"/>
      <c r="E225" s="920"/>
    </row>
    <row r="226" spans="1:5">
      <c r="A226" s="922"/>
      <c r="B226" s="918"/>
      <c r="C226" s="918"/>
      <c r="D226" s="919"/>
      <c r="E226" s="920"/>
    </row>
    <row r="227" spans="1:5">
      <c r="A227" s="922"/>
      <c r="B227" s="918"/>
      <c r="C227" s="918"/>
      <c r="D227" s="919"/>
      <c r="E227" s="920"/>
    </row>
    <row r="228" spans="1:5">
      <c r="A228" s="922"/>
      <c r="B228" s="918"/>
      <c r="C228" s="918"/>
      <c r="D228" s="919"/>
      <c r="E228" s="920"/>
    </row>
    <row r="229" spans="1:5">
      <c r="A229" s="923"/>
      <c r="B229" s="918"/>
      <c r="C229" s="918"/>
      <c r="D229" s="919"/>
      <c r="E229" s="920"/>
    </row>
    <row r="230" spans="1:5">
      <c r="A230" s="923"/>
      <c r="B230" s="918"/>
      <c r="C230" s="918"/>
      <c r="D230" s="919"/>
      <c r="E230" s="920"/>
    </row>
    <row r="231" spans="1:5">
      <c r="A231" s="924"/>
      <c r="B231" s="918"/>
      <c r="C231" s="918"/>
      <c r="D231" s="919"/>
      <c r="E231" s="920"/>
    </row>
    <row r="232" spans="1:5">
      <c r="A232" s="917"/>
      <c r="B232" s="918"/>
      <c r="C232" s="918"/>
      <c r="D232" s="919"/>
      <c r="E232" s="920"/>
    </row>
    <row r="233" spans="1:5">
      <c r="A233" s="917"/>
      <c r="B233" s="918"/>
      <c r="C233" s="918"/>
      <c r="D233" s="919"/>
      <c r="E233" s="920"/>
    </row>
    <row r="234" spans="1:5">
      <c r="A234" s="917"/>
      <c r="B234" s="918"/>
      <c r="C234" s="918"/>
      <c r="D234" s="919"/>
      <c r="E234" s="920"/>
    </row>
    <row r="235" spans="1:5">
      <c r="A235" s="917"/>
      <c r="B235" s="918"/>
      <c r="C235" s="918"/>
      <c r="D235" s="919"/>
      <c r="E235" s="920"/>
    </row>
    <row r="236" spans="1:5">
      <c r="A236" s="922"/>
      <c r="B236" s="918"/>
      <c r="C236" s="918"/>
      <c r="D236" s="919"/>
      <c r="E236" s="920"/>
    </row>
    <row r="237" spans="1:5">
      <c r="A237" s="924"/>
      <c r="B237" s="918"/>
      <c r="C237" s="918"/>
      <c r="D237" s="919"/>
      <c r="E237" s="920"/>
    </row>
    <row r="238" spans="1:5">
      <c r="A238" s="917"/>
      <c r="B238" s="918"/>
      <c r="C238" s="918"/>
      <c r="D238" s="919"/>
      <c r="E238" s="920"/>
    </row>
    <row r="239" spans="1:5">
      <c r="A239" s="917"/>
      <c r="B239" s="918"/>
      <c r="C239" s="918"/>
      <c r="D239" s="919"/>
      <c r="E239" s="920"/>
    </row>
    <row r="240" spans="1:5">
      <c r="A240" s="917"/>
      <c r="B240" s="918"/>
      <c r="C240" s="918"/>
      <c r="D240" s="919"/>
      <c r="E240" s="920"/>
    </row>
    <row r="241" spans="1:5">
      <c r="A241" s="917"/>
      <c r="B241" s="918"/>
      <c r="C241" s="918"/>
      <c r="D241" s="919"/>
      <c r="E241" s="920"/>
    </row>
    <row r="242" spans="1:5">
      <c r="A242" s="922"/>
      <c r="B242" s="918"/>
      <c r="C242" s="918"/>
      <c r="D242" s="919"/>
      <c r="E242" s="920"/>
    </row>
    <row r="243" spans="1:5">
      <c r="A243" s="924"/>
      <c r="B243" s="918"/>
      <c r="C243" s="918"/>
      <c r="D243" s="919"/>
      <c r="E243" s="920"/>
    </row>
    <row r="244" spans="1:5">
      <c r="A244" s="917"/>
      <c r="B244" s="918"/>
      <c r="C244" s="918"/>
      <c r="D244" s="919"/>
      <c r="E244" s="920"/>
    </row>
    <row r="245" spans="1:5">
      <c r="A245" s="917"/>
      <c r="B245" s="918"/>
      <c r="C245" s="918"/>
      <c r="D245" s="919"/>
      <c r="E245" s="920"/>
    </row>
    <row r="246" spans="1:5">
      <c r="A246" s="917"/>
      <c r="B246" s="925"/>
      <c r="C246" s="925"/>
      <c r="D246" s="926"/>
      <c r="E246" s="927"/>
    </row>
    <row r="247" spans="1:5">
      <c r="A247" s="917"/>
      <c r="B247" s="925"/>
      <c r="C247" s="925"/>
      <c r="D247" s="926"/>
      <c r="E247" s="927"/>
    </row>
    <row r="248" spans="1:5">
      <c r="A248" s="917"/>
      <c r="B248" s="925"/>
      <c r="C248" s="925"/>
      <c r="D248" s="926"/>
      <c r="E248" s="927"/>
    </row>
    <row r="249" spans="1:5">
      <c r="A249" s="917"/>
      <c r="B249" s="925"/>
      <c r="C249" s="925"/>
      <c r="D249" s="926"/>
      <c r="E249" s="927"/>
    </row>
    <row r="250" spans="1:5">
      <c r="A250" s="917"/>
      <c r="B250" s="925"/>
      <c r="C250" s="925"/>
      <c r="D250" s="926"/>
      <c r="E250" s="927"/>
    </row>
    <row r="251" spans="1:5">
      <c r="A251" s="917"/>
      <c r="B251" s="925"/>
      <c r="C251" s="925"/>
      <c r="D251" s="926"/>
      <c r="E251" s="927"/>
    </row>
    <row r="252" spans="1:5">
      <c r="A252" s="922"/>
      <c r="B252" s="925"/>
      <c r="C252" s="925"/>
      <c r="D252" s="926"/>
      <c r="E252" s="928"/>
    </row>
    <row r="253" spans="1:5">
      <c r="A253" s="924"/>
      <c r="B253" s="925"/>
      <c r="C253" s="925"/>
      <c r="D253" s="926"/>
      <c r="E253" s="928"/>
    </row>
    <row r="254" spans="1:5">
      <c r="A254" s="917"/>
      <c r="B254" s="925"/>
      <c r="C254" s="925"/>
      <c r="D254" s="926"/>
      <c r="E254" s="928"/>
    </row>
    <row r="255" spans="1:5">
      <c r="A255" s="917"/>
      <c r="B255" s="925"/>
      <c r="C255" s="925"/>
      <c r="D255" s="926"/>
      <c r="E255" s="927"/>
    </row>
    <row r="256" spans="1:5">
      <c r="A256" s="917"/>
      <c r="B256" s="925"/>
      <c r="C256" s="925"/>
      <c r="D256" s="926"/>
    </row>
    <row r="257" spans="1:4">
      <c r="A257" s="917"/>
      <c r="B257" s="925"/>
      <c r="C257" s="925"/>
      <c r="D257" s="926"/>
    </row>
    <row r="258" spans="1:4">
      <c r="A258" s="917"/>
      <c r="B258" s="925"/>
      <c r="C258" s="925"/>
      <c r="D258" s="926"/>
    </row>
    <row r="259" spans="1:4">
      <c r="A259" s="917"/>
      <c r="B259" s="925"/>
      <c r="C259" s="925"/>
      <c r="D259" s="926"/>
    </row>
    <row r="260" spans="1:4">
      <c r="A260" s="917"/>
      <c r="B260" s="925"/>
      <c r="C260" s="925"/>
      <c r="D260" s="926"/>
    </row>
    <row r="261" spans="1:4">
      <c r="A261" s="917"/>
      <c r="B261" s="925"/>
      <c r="C261" s="925"/>
      <c r="D261" s="926"/>
    </row>
    <row r="262" spans="1:4">
      <c r="A262" s="917"/>
      <c r="B262" s="925"/>
      <c r="C262" s="925"/>
      <c r="D262" s="926"/>
    </row>
    <row r="263" spans="1:4">
      <c r="A263" s="924"/>
      <c r="B263" s="925"/>
      <c r="C263" s="925"/>
      <c r="D263" s="926"/>
    </row>
    <row r="264" spans="1:4">
      <c r="A264" s="917"/>
      <c r="B264" s="925"/>
      <c r="C264" s="925"/>
      <c r="D264" s="926"/>
    </row>
    <row r="265" spans="1:4">
      <c r="A265" s="917"/>
      <c r="B265" s="925"/>
      <c r="C265" s="925"/>
      <c r="D265" s="926"/>
    </row>
    <row r="266" spans="1:4">
      <c r="A266" s="917"/>
      <c r="B266" s="925"/>
      <c r="C266" s="925"/>
      <c r="D266" s="926"/>
    </row>
    <row r="267" spans="1:4">
      <c r="A267" s="930"/>
      <c r="B267" s="925"/>
      <c r="C267" s="925"/>
      <c r="D267" s="926"/>
    </row>
    <row r="268" spans="1:4">
      <c r="A268" s="930"/>
      <c r="B268" s="925"/>
      <c r="C268" s="925"/>
      <c r="D268" s="926"/>
    </row>
    <row r="269" spans="1:4">
      <c r="A269" s="930"/>
      <c r="B269" s="925"/>
      <c r="C269" s="925"/>
      <c r="D269" s="926"/>
    </row>
    <row r="270" spans="1:4">
      <c r="A270" s="930"/>
      <c r="B270" s="925"/>
      <c r="C270" s="925"/>
      <c r="D270" s="926"/>
    </row>
    <row r="271" spans="1:4">
      <c r="A271" s="930"/>
      <c r="B271" s="925"/>
      <c r="C271" s="925"/>
      <c r="D271" s="926"/>
    </row>
    <row r="272" spans="1:4">
      <c r="A272" s="930"/>
      <c r="B272" s="925"/>
      <c r="C272" s="925"/>
      <c r="D272" s="926"/>
    </row>
    <row r="273" spans="1:4">
      <c r="A273" s="930"/>
      <c r="B273" s="925"/>
      <c r="C273" s="925"/>
      <c r="D273" s="926"/>
    </row>
    <row r="274" spans="1:4" ht="15.75">
      <c r="A274" s="931"/>
      <c r="B274" s="925"/>
      <c r="C274" s="925"/>
      <c r="D274" s="926"/>
    </row>
    <row r="275" spans="1:4" ht="15.75">
      <c r="A275" s="931"/>
      <c r="B275" s="925"/>
      <c r="C275" s="925"/>
      <c r="D275" s="926"/>
    </row>
    <row r="276" spans="1:4" ht="15.75">
      <c r="A276" s="931"/>
      <c r="B276" s="925"/>
      <c r="C276" s="925"/>
      <c r="D276" s="926"/>
    </row>
    <row r="277" spans="1:4" ht="15.75">
      <c r="A277" s="931"/>
      <c r="B277" s="925"/>
      <c r="C277" s="925"/>
      <c r="D277" s="926"/>
    </row>
    <row r="278" spans="1:4" ht="15.75">
      <c r="A278" s="931"/>
      <c r="B278" s="925"/>
      <c r="C278" s="925"/>
      <c r="D278" s="926"/>
    </row>
    <row r="279" spans="1:4" ht="15.75">
      <c r="A279" s="931"/>
      <c r="B279" s="925"/>
      <c r="C279" s="925"/>
      <c r="D279" s="926"/>
    </row>
    <row r="280" spans="1:4" ht="15.75">
      <c r="A280" s="931"/>
      <c r="B280" s="925"/>
      <c r="C280" s="925"/>
      <c r="D280" s="926"/>
    </row>
    <row r="281" spans="1:4" ht="15.75">
      <c r="A281" s="931"/>
      <c r="B281" s="925"/>
      <c r="C281" s="925"/>
      <c r="D281" s="926"/>
    </row>
    <row r="282" spans="1:4" ht="15.75">
      <c r="A282" s="931"/>
      <c r="B282" s="925"/>
      <c r="C282" s="925"/>
      <c r="D282" s="926"/>
    </row>
    <row r="283" spans="1:4" ht="15.75">
      <c r="A283" s="931"/>
      <c r="B283" s="925"/>
      <c r="C283" s="925"/>
      <c r="D283" s="926"/>
    </row>
    <row r="284" spans="1:4" ht="15.75">
      <c r="A284" s="931"/>
      <c r="B284" s="925"/>
      <c r="C284" s="925"/>
      <c r="D284" s="926"/>
    </row>
    <row r="285" spans="1:4" ht="15.75">
      <c r="A285" s="931"/>
      <c r="B285" s="925"/>
      <c r="C285" s="925"/>
      <c r="D285" s="926"/>
    </row>
    <row r="286" spans="1:4" ht="15.75">
      <c r="A286" s="931"/>
      <c r="B286" s="925"/>
      <c r="C286" s="925"/>
      <c r="D286" s="926"/>
    </row>
    <row r="287" spans="1:4" ht="15.75">
      <c r="A287" s="931"/>
      <c r="B287" s="925"/>
      <c r="C287" s="925"/>
      <c r="D287" s="926"/>
    </row>
    <row r="288" spans="1:4" ht="15.75">
      <c r="A288" s="931"/>
      <c r="B288" s="925"/>
      <c r="C288" s="925"/>
      <c r="D288" s="926"/>
    </row>
    <row r="289" spans="1:4" ht="15.75">
      <c r="A289" s="931"/>
      <c r="B289" s="925"/>
      <c r="C289" s="925"/>
      <c r="D289" s="926"/>
    </row>
    <row r="290" spans="1:4" ht="15.75">
      <c r="A290" s="931"/>
      <c r="B290" s="925"/>
      <c r="C290" s="925"/>
      <c r="D290" s="926"/>
    </row>
    <row r="291" spans="1:4" ht="15.75">
      <c r="A291" s="931"/>
      <c r="B291" s="925"/>
      <c r="C291" s="925"/>
      <c r="D291" s="926"/>
    </row>
    <row r="292" spans="1:4" ht="15.75">
      <c r="A292" s="931"/>
      <c r="B292" s="925"/>
      <c r="C292" s="925"/>
      <c r="D292" s="926"/>
    </row>
    <row r="293" spans="1:4" ht="15.75">
      <c r="A293" s="931"/>
      <c r="B293" s="925"/>
      <c r="C293" s="925"/>
      <c r="D293" s="926"/>
    </row>
    <row r="294" spans="1:4" ht="15.75">
      <c r="A294" s="931"/>
      <c r="B294" s="925"/>
      <c r="C294" s="925"/>
      <c r="D294" s="926"/>
    </row>
    <row r="295" spans="1:4" ht="15.75">
      <c r="A295" s="931"/>
      <c r="B295" s="925"/>
      <c r="C295" s="925"/>
      <c r="D295" s="926"/>
    </row>
    <row r="296" spans="1:4" ht="15.75">
      <c r="A296" s="931"/>
      <c r="B296" s="925"/>
      <c r="C296" s="925"/>
      <c r="D296" s="926"/>
    </row>
    <row r="297" spans="1:4" ht="15.75">
      <c r="A297" s="931"/>
      <c r="B297" s="925"/>
      <c r="C297" s="925"/>
      <c r="D297" s="926"/>
    </row>
    <row r="298" spans="1:4" ht="15.75">
      <c r="A298" s="931"/>
      <c r="B298" s="925"/>
      <c r="C298" s="925"/>
      <c r="D298" s="926"/>
    </row>
    <row r="299" spans="1:4" ht="15.75">
      <c r="A299" s="931"/>
      <c r="B299" s="925"/>
      <c r="C299" s="925"/>
      <c r="D299" s="926"/>
    </row>
    <row r="300" spans="1:4" ht="15.75">
      <c r="A300" s="931"/>
      <c r="B300" s="925"/>
      <c r="C300" s="925"/>
      <c r="D300" s="926"/>
    </row>
    <row r="301" spans="1:4" ht="15.75">
      <c r="A301" s="931"/>
      <c r="B301" s="925"/>
      <c r="C301" s="925"/>
      <c r="D301" s="926"/>
    </row>
    <row r="302" spans="1:4" ht="15.75">
      <c r="A302" s="931"/>
      <c r="B302" s="925"/>
      <c r="C302" s="925"/>
      <c r="D302" s="926"/>
    </row>
    <row r="303" spans="1:4" ht="15.75">
      <c r="A303" s="931"/>
      <c r="B303" s="925"/>
      <c r="C303" s="925"/>
      <c r="D303" s="926"/>
    </row>
    <row r="304" spans="1:4" ht="15.75">
      <c r="A304" s="931"/>
      <c r="B304" s="925"/>
      <c r="C304" s="925"/>
      <c r="D304" s="926"/>
    </row>
    <row r="305" spans="1:4" ht="15.75">
      <c r="A305" s="931"/>
      <c r="B305" s="925"/>
      <c r="C305" s="925"/>
      <c r="D305" s="926"/>
    </row>
    <row r="306" spans="1:4" ht="15.75">
      <c r="A306" s="931"/>
      <c r="B306" s="925"/>
      <c r="C306" s="925"/>
      <c r="D306" s="926"/>
    </row>
    <row r="307" spans="1:4" ht="15.75">
      <c r="A307" s="931"/>
      <c r="B307" s="925"/>
      <c r="C307" s="925"/>
      <c r="D307" s="926"/>
    </row>
    <row r="308" spans="1:4" ht="15.75">
      <c r="A308" s="931"/>
      <c r="B308" s="925"/>
      <c r="C308" s="925"/>
      <c r="D308" s="926"/>
    </row>
    <row r="309" spans="1:4" ht="15.75">
      <c r="A309" s="931"/>
      <c r="B309" s="925"/>
      <c r="C309" s="925"/>
      <c r="D309" s="926"/>
    </row>
    <row r="310" spans="1:4" ht="15.75">
      <c r="A310" s="931"/>
      <c r="B310" s="925"/>
      <c r="C310" s="925"/>
      <c r="D310" s="926"/>
    </row>
    <row r="311" spans="1:4" ht="15.75">
      <c r="A311" s="931"/>
      <c r="B311" s="925"/>
      <c r="C311" s="925"/>
      <c r="D311" s="926"/>
    </row>
    <row r="312" spans="1:4" ht="15.75">
      <c r="A312" s="931"/>
      <c r="B312" s="925"/>
      <c r="C312" s="925"/>
      <c r="D312" s="926"/>
    </row>
    <row r="313" spans="1:4" ht="15.75">
      <c r="A313" s="931"/>
      <c r="B313" s="925"/>
      <c r="C313" s="925"/>
      <c r="D313" s="926"/>
    </row>
    <row r="314" spans="1:4" ht="15.75">
      <c r="A314" s="931"/>
      <c r="B314" s="925"/>
      <c r="C314" s="925"/>
      <c r="D314" s="926"/>
    </row>
    <row r="315" spans="1:4" ht="15.75">
      <c r="A315" s="931"/>
      <c r="B315" s="925"/>
      <c r="C315" s="925"/>
      <c r="D315" s="926"/>
    </row>
    <row r="316" spans="1:4" ht="15.75">
      <c r="A316" s="931"/>
      <c r="B316" s="925"/>
      <c r="C316" s="925"/>
      <c r="D316" s="926"/>
    </row>
    <row r="317" spans="1:4" ht="15.75">
      <c r="A317" s="931"/>
      <c r="B317" s="925"/>
      <c r="C317" s="925"/>
      <c r="D317" s="926"/>
    </row>
    <row r="318" spans="1:4" ht="15.75">
      <c r="A318" s="931"/>
      <c r="B318" s="925"/>
      <c r="C318" s="925"/>
      <c r="D318" s="926"/>
    </row>
    <row r="319" spans="1:4" ht="15.75">
      <c r="A319" s="931"/>
      <c r="B319" s="925"/>
      <c r="C319" s="925"/>
      <c r="D319" s="926"/>
    </row>
    <row r="320" spans="1:4" ht="15.75">
      <c r="A320" s="931"/>
      <c r="B320" s="925"/>
      <c r="C320" s="925"/>
      <c r="D320" s="926"/>
    </row>
    <row r="321" spans="1:4" ht="15.75">
      <c r="A321" s="931"/>
      <c r="B321" s="925"/>
      <c r="C321" s="925"/>
      <c r="D321" s="926"/>
    </row>
    <row r="322" spans="1:4" ht="15.75">
      <c r="A322" s="931"/>
      <c r="B322" s="925"/>
      <c r="C322" s="925"/>
      <c r="D322" s="926"/>
    </row>
    <row r="323" spans="1:4" ht="15.75">
      <c r="A323" s="931"/>
      <c r="B323" s="925"/>
      <c r="C323" s="925"/>
      <c r="D323" s="926"/>
    </row>
    <row r="324" spans="1:4" ht="15.75">
      <c r="A324" s="931"/>
      <c r="B324" s="925"/>
      <c r="C324" s="925"/>
      <c r="D324" s="926"/>
    </row>
    <row r="325" spans="1:4" ht="15.75">
      <c r="A325" s="931"/>
      <c r="B325" s="925"/>
      <c r="C325" s="925"/>
      <c r="D325" s="926"/>
    </row>
    <row r="326" spans="1:4" ht="15.75">
      <c r="A326" s="931"/>
      <c r="B326" s="925"/>
      <c r="C326" s="925"/>
      <c r="D326" s="926"/>
    </row>
    <row r="327" spans="1:4" ht="15.75">
      <c r="A327" s="931"/>
      <c r="B327" s="925"/>
      <c r="C327" s="925"/>
      <c r="D327" s="926"/>
    </row>
    <row r="328" spans="1:4" ht="15.75">
      <c r="A328" s="931"/>
      <c r="B328" s="925"/>
      <c r="C328" s="925"/>
      <c r="D328" s="926"/>
    </row>
    <row r="329" spans="1:4" ht="15.75">
      <c r="A329" s="931"/>
      <c r="B329" s="925"/>
      <c r="C329" s="925"/>
      <c r="D329" s="926"/>
    </row>
    <row r="330" spans="1:4" ht="15.75">
      <c r="A330" s="931"/>
      <c r="B330" s="925"/>
      <c r="C330" s="925"/>
      <c r="D330" s="926"/>
    </row>
    <row r="331" spans="1:4" ht="15.75">
      <c r="A331" s="931"/>
      <c r="B331" s="925"/>
      <c r="C331" s="925"/>
      <c r="D331" s="926"/>
    </row>
    <row r="332" spans="1:4" ht="15.75">
      <c r="A332" s="931"/>
      <c r="B332" s="925"/>
      <c r="C332" s="925"/>
      <c r="D332" s="926"/>
    </row>
    <row r="333" spans="1:4" ht="15.75">
      <c r="A333" s="931"/>
      <c r="B333" s="925"/>
      <c r="C333" s="925"/>
      <c r="D333" s="926"/>
    </row>
    <row r="334" spans="1:4" ht="15.75">
      <c r="A334" s="931"/>
      <c r="B334" s="925"/>
      <c r="C334" s="925"/>
      <c r="D334" s="926"/>
    </row>
    <row r="335" spans="1:4" ht="15.75">
      <c r="A335" s="931"/>
      <c r="B335" s="925"/>
      <c r="C335" s="925"/>
      <c r="D335" s="926"/>
    </row>
    <row r="336" spans="1:4" ht="15.75">
      <c r="A336" s="931"/>
      <c r="B336" s="925"/>
      <c r="C336" s="925"/>
      <c r="D336" s="926"/>
    </row>
    <row r="337" spans="1:4" ht="15.75">
      <c r="A337" s="931"/>
      <c r="B337" s="925"/>
      <c r="C337" s="925"/>
      <c r="D337" s="926"/>
    </row>
    <row r="338" spans="1:4" ht="15.75">
      <c r="A338" s="931"/>
      <c r="B338" s="925"/>
      <c r="C338" s="925"/>
      <c r="D338" s="926"/>
    </row>
    <row r="339" spans="1:4" ht="15.75">
      <c r="A339" s="931"/>
      <c r="B339" s="925"/>
      <c r="C339" s="925"/>
      <c r="D339" s="926"/>
    </row>
    <row r="340" spans="1:4" ht="15.75">
      <c r="A340" s="931"/>
      <c r="B340" s="925"/>
      <c r="C340" s="925"/>
      <c r="D340" s="926"/>
    </row>
    <row r="341" spans="1:4" ht="15.75">
      <c r="A341" s="931"/>
      <c r="B341" s="925"/>
      <c r="C341" s="925"/>
      <c r="D341" s="926"/>
    </row>
    <row r="342" spans="1:4" ht="15.75">
      <c r="A342" s="931"/>
      <c r="B342" s="925"/>
      <c r="C342" s="925"/>
      <c r="D342" s="926"/>
    </row>
    <row r="343" spans="1:4" ht="15.75">
      <c r="A343" s="931"/>
      <c r="B343" s="925"/>
      <c r="C343" s="925"/>
      <c r="D343" s="926"/>
    </row>
    <row r="344" spans="1:4" ht="15.75">
      <c r="A344" s="931"/>
      <c r="B344" s="925"/>
      <c r="C344" s="925"/>
      <c r="D344" s="926"/>
    </row>
    <row r="345" spans="1:4" ht="15.75">
      <c r="A345" s="931"/>
      <c r="B345" s="925"/>
      <c r="C345" s="925"/>
      <c r="D345" s="926"/>
    </row>
    <row r="346" spans="1:4" ht="15.75">
      <c r="A346" s="931"/>
      <c r="B346" s="925"/>
      <c r="C346" s="925"/>
      <c r="D346" s="926"/>
    </row>
    <row r="347" spans="1:4" ht="15.75">
      <c r="A347" s="931"/>
      <c r="B347" s="925"/>
      <c r="C347" s="925"/>
      <c r="D347" s="926"/>
    </row>
    <row r="348" spans="1:4" ht="15.75">
      <c r="A348" s="931"/>
      <c r="B348" s="925"/>
      <c r="C348" s="925"/>
      <c r="D348" s="926"/>
    </row>
    <row r="349" spans="1:4" ht="15.75">
      <c r="A349" s="931"/>
      <c r="B349" s="925"/>
      <c r="C349" s="925"/>
      <c r="D349" s="926"/>
    </row>
    <row r="350" spans="1:4" ht="15.75">
      <c r="A350" s="931"/>
      <c r="B350" s="925"/>
      <c r="C350" s="925"/>
      <c r="D350" s="926"/>
    </row>
    <row r="351" spans="1:4" ht="15.75">
      <c r="A351" s="931"/>
      <c r="B351" s="925"/>
      <c r="C351" s="925"/>
      <c r="D351" s="926"/>
    </row>
    <row r="352" spans="1:4" ht="15.75">
      <c r="A352" s="931"/>
      <c r="B352" s="925"/>
      <c r="C352" s="925"/>
      <c r="D352" s="926"/>
    </row>
    <row r="353" spans="1:4" ht="15.75">
      <c r="A353" s="931"/>
      <c r="B353" s="925"/>
      <c r="C353" s="925"/>
      <c r="D353" s="926"/>
    </row>
    <row r="354" spans="1:4" ht="15.75">
      <c r="A354" s="931"/>
      <c r="B354" s="925"/>
      <c r="C354" s="925"/>
      <c r="D354" s="926"/>
    </row>
    <row r="355" spans="1:4" ht="15.75">
      <c r="A355" s="931"/>
      <c r="B355" s="925"/>
      <c r="C355" s="925"/>
      <c r="D355" s="926"/>
    </row>
    <row r="356" spans="1:4" ht="15.75">
      <c r="A356" s="931"/>
      <c r="B356" s="925"/>
      <c r="C356" s="925"/>
      <c r="D356" s="926"/>
    </row>
    <row r="357" spans="1:4" ht="15.75">
      <c r="A357" s="931"/>
      <c r="B357" s="925"/>
      <c r="C357" s="925"/>
      <c r="D357" s="926"/>
    </row>
    <row r="358" spans="1:4" ht="15.75">
      <c r="A358" s="931"/>
      <c r="B358" s="925"/>
      <c r="C358" s="925"/>
      <c r="D358" s="926"/>
    </row>
    <row r="359" spans="1:4" ht="15.75">
      <c r="A359" s="931"/>
      <c r="B359" s="925"/>
      <c r="C359" s="925"/>
      <c r="D359" s="926"/>
    </row>
    <row r="360" spans="1:4" ht="15.75">
      <c r="A360" s="931"/>
      <c r="B360" s="925"/>
      <c r="C360" s="925"/>
      <c r="D360" s="926"/>
    </row>
    <row r="361" spans="1:4" ht="15.75">
      <c r="A361" s="931"/>
      <c r="B361" s="925"/>
      <c r="C361" s="925"/>
      <c r="D361" s="926"/>
    </row>
    <row r="362" spans="1:4" ht="15.75">
      <c r="A362" s="931"/>
      <c r="B362" s="925"/>
      <c r="C362" s="925"/>
      <c r="D362" s="926"/>
    </row>
    <row r="363" spans="1:4" ht="15.75">
      <c r="A363" s="931"/>
      <c r="B363" s="925"/>
      <c r="C363" s="925"/>
      <c r="D363" s="926"/>
    </row>
    <row r="364" spans="1:4" ht="15.75">
      <c r="A364" s="931"/>
      <c r="B364" s="925"/>
      <c r="C364" s="925"/>
      <c r="D364" s="926"/>
    </row>
    <row r="365" spans="1:4" ht="15.75">
      <c r="A365" s="932"/>
      <c r="B365" s="925"/>
      <c r="C365" s="925"/>
      <c r="D365" s="926"/>
    </row>
    <row r="366" spans="1:4" ht="15.75">
      <c r="A366" s="932"/>
      <c r="B366" s="925"/>
      <c r="C366" s="925"/>
      <c r="D366" s="926"/>
    </row>
    <row r="367" spans="1:4" ht="15.75">
      <c r="A367" s="932"/>
      <c r="B367" s="925"/>
      <c r="C367" s="925"/>
      <c r="D367" s="926"/>
    </row>
    <row r="368" spans="1:4" ht="15.75">
      <c r="A368" s="932"/>
      <c r="B368" s="925"/>
      <c r="C368" s="925"/>
      <c r="D368" s="927"/>
    </row>
    <row r="369" spans="1:4" ht="15.75">
      <c r="A369" s="932"/>
      <c r="B369" s="925"/>
      <c r="C369" s="925"/>
      <c r="D369" s="927"/>
    </row>
    <row r="370" spans="1:4" ht="15.75">
      <c r="A370" s="932"/>
      <c r="B370" s="925"/>
      <c r="C370" s="925"/>
      <c r="D370" s="927"/>
    </row>
    <row r="371" spans="1:4" ht="15.75">
      <c r="A371" s="932"/>
      <c r="B371" s="925"/>
      <c r="C371" s="925"/>
      <c r="D371" s="927"/>
    </row>
    <row r="372" spans="1:4" ht="15.75">
      <c r="A372" s="932"/>
      <c r="B372" s="925"/>
      <c r="C372" s="925"/>
      <c r="D372" s="927"/>
    </row>
    <row r="373" spans="1:4" ht="15.75">
      <c r="A373" s="932"/>
      <c r="B373" s="925"/>
      <c r="C373" s="925"/>
      <c r="D373" s="927"/>
    </row>
    <row r="374" spans="1:4" ht="15.75">
      <c r="A374" s="932"/>
      <c r="B374" s="925"/>
      <c r="C374" s="925"/>
      <c r="D374" s="927"/>
    </row>
    <row r="375" spans="1:4" ht="15.75">
      <c r="A375" s="932"/>
      <c r="B375" s="925"/>
      <c r="C375" s="925"/>
      <c r="D375" s="927"/>
    </row>
    <row r="376" spans="1:4" ht="15.75">
      <c r="A376" s="932"/>
      <c r="B376" s="925"/>
      <c r="C376" s="925"/>
      <c r="D376" s="927"/>
    </row>
    <row r="377" spans="1:4" ht="15.75">
      <c r="A377" s="932"/>
      <c r="B377" s="925"/>
      <c r="C377" s="925"/>
      <c r="D377" s="927"/>
    </row>
    <row r="378" spans="1:4" ht="15.75">
      <c r="A378" s="932"/>
      <c r="B378" s="925"/>
      <c r="C378" s="925"/>
      <c r="D378" s="927"/>
    </row>
    <row r="379" spans="1:4" ht="15.75">
      <c r="A379" s="932"/>
      <c r="B379" s="925"/>
      <c r="C379" s="925"/>
      <c r="D379" s="927"/>
    </row>
    <row r="380" spans="1:4" ht="15.75">
      <c r="A380" s="932"/>
      <c r="B380" s="925"/>
      <c r="C380" s="925"/>
    </row>
    <row r="381" spans="1:4" ht="15.75">
      <c r="A381" s="932"/>
      <c r="B381" s="925"/>
      <c r="C381" s="925"/>
    </row>
    <row r="382" spans="1:4" ht="15.75">
      <c r="A382" s="932"/>
      <c r="B382" s="925"/>
      <c r="C382" s="925"/>
    </row>
    <row r="383" spans="1:4" ht="15.75">
      <c r="A383" s="932"/>
      <c r="B383" s="925"/>
      <c r="C383" s="925"/>
    </row>
    <row r="384" spans="1:4" ht="15.75">
      <c r="A384" s="932"/>
      <c r="B384" s="925"/>
      <c r="C384" s="925"/>
    </row>
    <row r="385" spans="1:3" ht="15.75">
      <c r="A385" s="932"/>
      <c r="B385" s="925"/>
      <c r="C385" s="925"/>
    </row>
    <row r="386" spans="1:3" ht="15.75">
      <c r="A386" s="932"/>
      <c r="B386" s="925"/>
      <c r="C386" s="925"/>
    </row>
    <row r="387" spans="1:3" ht="15.75">
      <c r="A387" s="932"/>
      <c r="B387" s="925"/>
      <c r="C387" s="925"/>
    </row>
    <row r="388" spans="1:3" ht="15.75">
      <c r="A388" s="932"/>
      <c r="B388" s="925"/>
      <c r="C388" s="925"/>
    </row>
    <row r="389" spans="1:3" ht="15.75">
      <c r="A389" s="932"/>
      <c r="B389" s="925"/>
      <c r="C389" s="925"/>
    </row>
    <row r="390" spans="1:3" ht="15.75">
      <c r="A390" s="932"/>
      <c r="B390" s="925"/>
      <c r="C390" s="925"/>
    </row>
    <row r="391" spans="1:3" ht="15.75">
      <c r="A391" s="932"/>
      <c r="B391" s="925"/>
      <c r="C391" s="925"/>
    </row>
    <row r="392" spans="1:3" ht="15.75">
      <c r="A392" s="932"/>
      <c r="B392" s="925"/>
      <c r="C392" s="925"/>
    </row>
    <row r="393" spans="1:3" ht="15.75">
      <c r="A393" s="932"/>
      <c r="B393" s="925"/>
      <c r="C393" s="925"/>
    </row>
    <row r="394" spans="1:3" ht="15.75">
      <c r="A394" s="932"/>
      <c r="B394" s="925"/>
      <c r="C394" s="925"/>
    </row>
    <row r="395" spans="1:3" ht="15.75">
      <c r="A395" s="932"/>
      <c r="B395" s="925"/>
      <c r="C395" s="925"/>
    </row>
    <row r="396" spans="1:3" ht="15.75">
      <c r="A396" s="932"/>
      <c r="B396" s="925"/>
      <c r="C396" s="925"/>
    </row>
    <row r="397" spans="1:3" ht="15.75">
      <c r="A397" s="932"/>
      <c r="B397" s="925"/>
      <c r="C397" s="925"/>
    </row>
    <row r="398" spans="1:3" ht="15.75">
      <c r="A398" s="932"/>
      <c r="B398" s="925"/>
      <c r="C398" s="925"/>
    </row>
    <row r="399" spans="1:3" ht="15.75">
      <c r="A399" s="932"/>
      <c r="B399" s="925"/>
      <c r="C399" s="925"/>
    </row>
    <row r="400" spans="1:3" ht="15.75">
      <c r="A400" s="932"/>
      <c r="B400" s="925"/>
      <c r="C400" s="925"/>
    </row>
    <row r="401" spans="1:3" ht="15.75">
      <c r="A401" s="932"/>
      <c r="B401" s="925"/>
      <c r="C401" s="925"/>
    </row>
    <row r="402" spans="1:3" ht="15.75">
      <c r="A402" s="932"/>
      <c r="B402" s="925"/>
      <c r="C402" s="925"/>
    </row>
    <row r="403" spans="1:3" ht="15.75">
      <c r="A403" s="932"/>
      <c r="B403" s="925"/>
      <c r="C403" s="925"/>
    </row>
    <row r="404" spans="1:3" ht="15.75">
      <c r="A404" s="932"/>
      <c r="B404" s="925"/>
      <c r="C404" s="925"/>
    </row>
    <row r="405" spans="1:3" ht="15.75">
      <c r="A405" s="932"/>
      <c r="B405" s="925"/>
      <c r="C405" s="925"/>
    </row>
    <row r="406" spans="1:3" ht="15.75">
      <c r="A406" s="932"/>
      <c r="B406" s="925"/>
      <c r="C406" s="925"/>
    </row>
    <row r="407" spans="1:3" ht="15.75">
      <c r="A407" s="932"/>
      <c r="B407" s="925"/>
      <c r="C407" s="925"/>
    </row>
    <row r="408" spans="1:3" ht="15.75">
      <c r="A408" s="932"/>
      <c r="B408" s="925"/>
      <c r="C408" s="925"/>
    </row>
    <row r="409" spans="1:3" ht="15.75">
      <c r="A409" s="932"/>
      <c r="B409" s="925"/>
      <c r="C409" s="925"/>
    </row>
    <row r="410" spans="1:3" ht="15.75">
      <c r="A410" s="932"/>
      <c r="B410" s="925"/>
      <c r="C410" s="925"/>
    </row>
    <row r="411" spans="1:3" ht="15.75">
      <c r="A411" s="932"/>
      <c r="B411" s="925"/>
      <c r="C411" s="925"/>
    </row>
    <row r="412" spans="1:3" ht="15.75">
      <c r="A412" s="932"/>
      <c r="B412" s="925"/>
      <c r="C412" s="925"/>
    </row>
    <row r="413" spans="1:3" ht="15.75">
      <c r="A413" s="932"/>
      <c r="B413" s="925"/>
      <c r="C413" s="925"/>
    </row>
    <row r="414" spans="1:3" ht="15.75">
      <c r="A414" s="932"/>
      <c r="B414" s="925"/>
      <c r="C414" s="925"/>
    </row>
    <row r="415" spans="1:3" ht="15.75">
      <c r="A415" s="932"/>
      <c r="B415" s="925"/>
      <c r="C415" s="925"/>
    </row>
    <row r="416" spans="1:3" ht="15.75">
      <c r="A416" s="932"/>
      <c r="B416" s="925"/>
      <c r="C416" s="925"/>
    </row>
    <row r="417" spans="1:3" ht="15.75">
      <c r="A417" s="932"/>
      <c r="B417" s="925"/>
      <c r="C417" s="925"/>
    </row>
    <row r="418" spans="1:3" ht="15.75">
      <c r="A418" s="932"/>
      <c r="B418" s="925"/>
      <c r="C418" s="925"/>
    </row>
    <row r="419" spans="1:3" ht="15.75">
      <c r="A419" s="932"/>
      <c r="B419" s="925"/>
      <c r="C419" s="925"/>
    </row>
    <row r="420" spans="1:3" ht="15.75">
      <c r="A420" s="932"/>
      <c r="B420" s="925"/>
      <c r="C420" s="925"/>
    </row>
    <row r="421" spans="1:3" ht="15.75">
      <c r="A421" s="932"/>
      <c r="B421" s="925"/>
      <c r="C421" s="925"/>
    </row>
    <row r="422" spans="1:3" ht="15.75">
      <c r="A422" s="932"/>
      <c r="B422" s="925"/>
      <c r="C422" s="925"/>
    </row>
    <row r="423" spans="1:3" ht="15.75">
      <c r="A423" s="932"/>
      <c r="B423" s="925"/>
      <c r="C423" s="925"/>
    </row>
    <row r="424" spans="1:3" ht="15.75">
      <c r="A424" s="932"/>
      <c r="B424" s="925"/>
      <c r="C424" s="925"/>
    </row>
    <row r="425" spans="1:3" ht="15.75">
      <c r="A425" s="932"/>
      <c r="B425" s="925"/>
      <c r="C425" s="925"/>
    </row>
    <row r="426" spans="1:3" ht="15.75">
      <c r="A426" s="932"/>
      <c r="B426" s="925"/>
      <c r="C426" s="925"/>
    </row>
    <row r="427" spans="1:3" ht="15.75">
      <c r="A427" s="932"/>
      <c r="B427" s="925"/>
      <c r="C427" s="925"/>
    </row>
    <row r="428" spans="1:3" ht="15.75">
      <c r="A428" s="932"/>
      <c r="B428" s="925"/>
      <c r="C428" s="925"/>
    </row>
    <row r="429" spans="1:3" ht="15.75">
      <c r="A429" s="932"/>
      <c r="B429" s="925"/>
      <c r="C429" s="925"/>
    </row>
    <row r="430" spans="1:3" ht="15.75">
      <c r="A430" s="932"/>
      <c r="B430" s="925"/>
      <c r="C430" s="925"/>
    </row>
    <row r="431" spans="1:3" ht="15.75">
      <c r="A431" s="932"/>
      <c r="B431" s="925"/>
      <c r="C431" s="925"/>
    </row>
    <row r="432" spans="1:3" ht="15.75">
      <c r="A432" s="932"/>
      <c r="B432" s="925"/>
      <c r="C432" s="925"/>
    </row>
    <row r="433" spans="1:3" ht="15.75">
      <c r="A433" s="932"/>
      <c r="B433" s="925"/>
      <c r="C433" s="925"/>
    </row>
    <row r="434" spans="1:3" ht="15.75">
      <c r="A434" s="932"/>
      <c r="B434" s="925"/>
      <c r="C434" s="925"/>
    </row>
    <row r="435" spans="1:3" ht="15.75">
      <c r="A435" s="932"/>
      <c r="B435" s="925"/>
      <c r="C435" s="925"/>
    </row>
    <row r="436" spans="1:3" ht="15.75">
      <c r="A436" s="932"/>
      <c r="B436" s="925"/>
      <c r="C436" s="925"/>
    </row>
    <row r="437" spans="1:3" ht="15.75">
      <c r="A437" s="932"/>
      <c r="B437" s="927"/>
      <c r="C437" s="927"/>
    </row>
    <row r="438" spans="1:3" ht="15.75">
      <c r="A438" s="932"/>
      <c r="B438" s="927"/>
      <c r="C438" s="927"/>
    </row>
    <row r="439" spans="1:3" ht="15.75">
      <c r="A439" s="932"/>
      <c r="B439" s="927"/>
      <c r="C439" s="927"/>
    </row>
    <row r="440" spans="1:3" ht="15.75">
      <c r="A440" s="932"/>
      <c r="B440" s="927"/>
      <c r="C440" s="927"/>
    </row>
    <row r="441" spans="1:3" ht="15.75">
      <c r="A441" s="932"/>
      <c r="B441" s="927"/>
      <c r="C441" s="927"/>
    </row>
    <row r="442" spans="1:3" ht="15.75">
      <c r="A442" s="932"/>
      <c r="B442" s="927"/>
      <c r="C442" s="927"/>
    </row>
    <row r="443" spans="1:3" ht="15.75">
      <c r="A443" s="932"/>
      <c r="B443" s="927"/>
      <c r="C443" s="927"/>
    </row>
    <row r="444" spans="1:3" ht="15.75">
      <c r="A444" s="932"/>
    </row>
    <row r="445" spans="1:3" ht="15.75">
      <c r="A445" s="932"/>
    </row>
    <row r="446" spans="1:3" ht="15.75">
      <c r="A446" s="932"/>
    </row>
    <row r="447" spans="1:3" ht="15.75">
      <c r="A447" s="932"/>
    </row>
    <row r="448" spans="1:3" ht="15.75">
      <c r="A448" s="932"/>
    </row>
    <row r="449" spans="1:1" ht="15.75">
      <c r="A449" s="932"/>
    </row>
    <row r="450" spans="1:1" ht="15.75">
      <c r="A450" s="932"/>
    </row>
    <row r="451" spans="1:1" ht="15.75">
      <c r="A451" s="932"/>
    </row>
    <row r="452" spans="1:1" ht="15.75">
      <c r="A452" s="932"/>
    </row>
    <row r="453" spans="1:1" ht="15.75">
      <c r="A453" s="932"/>
    </row>
    <row r="454" spans="1:1" ht="15.75">
      <c r="A454" s="932"/>
    </row>
    <row r="455" spans="1:1" ht="15.75">
      <c r="A455" s="932"/>
    </row>
    <row r="456" spans="1:1" ht="15.75">
      <c r="A456" s="932"/>
    </row>
    <row r="457" spans="1:1" ht="15.75">
      <c r="A457" s="932"/>
    </row>
    <row r="458" spans="1:1" ht="15.75">
      <c r="A458" s="932"/>
    </row>
    <row r="459" spans="1:1" ht="15.75">
      <c r="A459" s="932"/>
    </row>
    <row r="460" spans="1:1" ht="15.75">
      <c r="A460" s="932"/>
    </row>
    <row r="461" spans="1:1" ht="15.75">
      <c r="A461" s="932"/>
    </row>
    <row r="462" spans="1:1" ht="15.75">
      <c r="A462" s="932"/>
    </row>
    <row r="463" spans="1:1" ht="15.75">
      <c r="A463" s="932"/>
    </row>
    <row r="464" spans="1:1" ht="15.75">
      <c r="A464" s="932"/>
    </row>
    <row r="465" spans="1:1" ht="15.75">
      <c r="A465" s="932"/>
    </row>
    <row r="466" spans="1:1" ht="15.75">
      <c r="A466" s="932"/>
    </row>
    <row r="467" spans="1:1" ht="15.75">
      <c r="A467" s="932"/>
    </row>
    <row r="468" spans="1:1" ht="15.75">
      <c r="A468" s="932"/>
    </row>
    <row r="469" spans="1:1" ht="15.75">
      <c r="A469" s="932"/>
    </row>
    <row r="470" spans="1:1" ht="15.75">
      <c r="A470" s="932"/>
    </row>
    <row r="471" spans="1:1" ht="15.75">
      <c r="A471" s="932"/>
    </row>
    <row r="472" spans="1:1" ht="15.75">
      <c r="A472" s="932"/>
    </row>
    <row r="473" spans="1:1" ht="15.75">
      <c r="A473" s="932"/>
    </row>
    <row r="474" spans="1:1" ht="15.75">
      <c r="A474" s="932"/>
    </row>
    <row r="475" spans="1:1" ht="15.75">
      <c r="A475" s="932"/>
    </row>
    <row r="476" spans="1:1" ht="15.75">
      <c r="A476" s="932"/>
    </row>
    <row r="477" spans="1:1" ht="15.75">
      <c r="A477" s="932"/>
    </row>
    <row r="478" spans="1:1" ht="15.75">
      <c r="A478" s="932"/>
    </row>
    <row r="479" spans="1:1" ht="15.75">
      <c r="A479" s="932"/>
    </row>
    <row r="480" spans="1:1" ht="15.75">
      <c r="A480" s="932"/>
    </row>
    <row r="481" spans="1:1" ht="15.75">
      <c r="A481" s="932"/>
    </row>
    <row r="482" spans="1:1" ht="15.75">
      <c r="A482" s="932"/>
    </row>
    <row r="483" spans="1:1" ht="15.75">
      <c r="A483" s="932"/>
    </row>
    <row r="484" spans="1:1" ht="15.75">
      <c r="A484" s="932"/>
    </row>
    <row r="485" spans="1:1" ht="15.75">
      <c r="A485" s="932"/>
    </row>
    <row r="486" spans="1:1" ht="15.75">
      <c r="A486" s="932"/>
    </row>
    <row r="487" spans="1:1" ht="15.75">
      <c r="A487" s="932"/>
    </row>
    <row r="488" spans="1:1" ht="15.75">
      <c r="A488" s="932"/>
    </row>
    <row r="489" spans="1:1" ht="15.75">
      <c r="A489" s="932"/>
    </row>
    <row r="490" spans="1:1" ht="15.75">
      <c r="A490" s="932"/>
    </row>
    <row r="491" spans="1:1" ht="15.75">
      <c r="A491" s="932"/>
    </row>
    <row r="492" spans="1:1" ht="15.75">
      <c r="A492" s="932"/>
    </row>
    <row r="493" spans="1:1" ht="15.75">
      <c r="A493" s="932"/>
    </row>
    <row r="494" spans="1:1" ht="15.75">
      <c r="A494" s="932"/>
    </row>
    <row r="495" spans="1:1" ht="15.75">
      <c r="A495" s="932"/>
    </row>
    <row r="496" spans="1:1" ht="15.75">
      <c r="A496" s="932"/>
    </row>
    <row r="497" spans="1:1" ht="15.75">
      <c r="A497" s="932"/>
    </row>
    <row r="498" spans="1:1" ht="15.75">
      <c r="A498" s="932"/>
    </row>
    <row r="499" spans="1:1" ht="15.75">
      <c r="A499" s="932"/>
    </row>
    <row r="500" spans="1:1" ht="15.75">
      <c r="A500" s="932"/>
    </row>
    <row r="501" spans="1:1" ht="15.75">
      <c r="A501" s="932"/>
    </row>
    <row r="502" spans="1:1" ht="15.75">
      <c r="A502" s="932"/>
    </row>
    <row r="503" spans="1:1" ht="15.75">
      <c r="A503" s="932"/>
    </row>
    <row r="504" spans="1:1" ht="15.75">
      <c r="A504" s="932"/>
    </row>
    <row r="505" spans="1:1" ht="15.75">
      <c r="A505" s="932"/>
    </row>
    <row r="506" spans="1:1" ht="15.75">
      <c r="A506" s="932"/>
    </row>
    <row r="507" spans="1:1" ht="15.75">
      <c r="A507" s="932"/>
    </row>
    <row r="508" spans="1:1" ht="15.75">
      <c r="A508" s="932"/>
    </row>
    <row r="509" spans="1:1" ht="15.75">
      <c r="A509" s="932"/>
    </row>
    <row r="510" spans="1:1" ht="15.75">
      <c r="A510" s="932"/>
    </row>
    <row r="511" spans="1:1" ht="15.75">
      <c r="A511" s="932"/>
    </row>
    <row r="512" spans="1:1" ht="15.75">
      <c r="A512" s="932"/>
    </row>
    <row r="513" spans="1:1" ht="15.75">
      <c r="A513" s="932"/>
    </row>
    <row r="514" spans="1:1" ht="15.75">
      <c r="A514" s="932"/>
    </row>
    <row r="515" spans="1:1" ht="15.75">
      <c r="A515" s="932"/>
    </row>
    <row r="516" spans="1:1" ht="15.75">
      <c r="A516" s="932"/>
    </row>
    <row r="517" spans="1:1" ht="15.75">
      <c r="A517" s="932"/>
    </row>
    <row r="518" spans="1:1" ht="15.75">
      <c r="A518" s="932"/>
    </row>
    <row r="519" spans="1:1" ht="15.75">
      <c r="A519" s="932"/>
    </row>
    <row r="520" spans="1:1" ht="15.75">
      <c r="A520" s="932"/>
    </row>
    <row r="521" spans="1:1" ht="15.75">
      <c r="A521" s="932"/>
    </row>
    <row r="522" spans="1:1" ht="15.75">
      <c r="A522" s="932"/>
    </row>
    <row r="523" spans="1:1" ht="15.75">
      <c r="A523" s="932"/>
    </row>
    <row r="524" spans="1:1" ht="15.75">
      <c r="A524" s="932"/>
    </row>
    <row r="525" spans="1:1" ht="15.75">
      <c r="A525" s="932"/>
    </row>
    <row r="526" spans="1:1" ht="15.75">
      <c r="A526" s="932"/>
    </row>
    <row r="527" spans="1:1" ht="15.75">
      <c r="A527" s="932"/>
    </row>
    <row r="528" spans="1:1" ht="15.75">
      <c r="A528" s="932"/>
    </row>
    <row r="529" spans="1:1" ht="15.75">
      <c r="A529" s="932"/>
    </row>
    <row r="530" spans="1:1" ht="15.75">
      <c r="A530" s="932"/>
    </row>
    <row r="531" spans="1:1" ht="15.75">
      <c r="A531" s="932"/>
    </row>
    <row r="532" spans="1:1" ht="15.75">
      <c r="A532" s="932"/>
    </row>
    <row r="533" spans="1:1" ht="15.75">
      <c r="A533" s="932"/>
    </row>
    <row r="534" spans="1:1" ht="15.75">
      <c r="A534" s="932"/>
    </row>
    <row r="535" spans="1:1" ht="15.75">
      <c r="A535" s="932"/>
    </row>
    <row r="536" spans="1:1" ht="15.75">
      <c r="A536" s="932"/>
    </row>
    <row r="537" spans="1:1" ht="15.75">
      <c r="A537" s="932"/>
    </row>
    <row r="538" spans="1:1" ht="15.75">
      <c r="A538" s="932"/>
    </row>
    <row r="539" spans="1:1" ht="15.75">
      <c r="A539" s="932"/>
    </row>
    <row r="540" spans="1:1" ht="15.75">
      <c r="A540" s="932"/>
    </row>
    <row r="541" spans="1:1" ht="15.75">
      <c r="A541" s="932"/>
    </row>
    <row r="542" spans="1:1" ht="15.75">
      <c r="A542" s="932"/>
    </row>
    <row r="543" spans="1:1" ht="15.75">
      <c r="A543" s="932"/>
    </row>
    <row r="544" spans="1:1" ht="15.75">
      <c r="A544" s="932"/>
    </row>
    <row r="545" spans="1:1" ht="15.75">
      <c r="A545" s="932"/>
    </row>
    <row r="546" spans="1:1" ht="15.75">
      <c r="A546" s="932"/>
    </row>
    <row r="547" spans="1:1" ht="15.75">
      <c r="A547" s="932"/>
    </row>
    <row r="548" spans="1:1" ht="15.75">
      <c r="A548" s="932"/>
    </row>
    <row r="549" spans="1:1" ht="15.75">
      <c r="A549" s="932"/>
    </row>
    <row r="550" spans="1:1" ht="15.75">
      <c r="A550" s="932"/>
    </row>
    <row r="551" spans="1:1" ht="15.75">
      <c r="A551" s="932"/>
    </row>
    <row r="552" spans="1:1" ht="15.75">
      <c r="A552" s="932"/>
    </row>
    <row r="553" spans="1:1" ht="15.75">
      <c r="A553" s="932"/>
    </row>
    <row r="554" spans="1:1" ht="15.75">
      <c r="A554" s="932"/>
    </row>
    <row r="555" spans="1:1" ht="15.75">
      <c r="A555" s="932"/>
    </row>
    <row r="556" spans="1:1" ht="15.75">
      <c r="A556" s="932"/>
    </row>
    <row r="557" spans="1:1" ht="15.75">
      <c r="A557" s="932"/>
    </row>
    <row r="558" spans="1:1" ht="15.75">
      <c r="A558" s="932"/>
    </row>
    <row r="559" spans="1:1" ht="15.75">
      <c r="A559" s="932"/>
    </row>
    <row r="560" spans="1:1" ht="15.75">
      <c r="A560" s="932"/>
    </row>
    <row r="561" spans="1:1" ht="15.75">
      <c r="A561" s="932"/>
    </row>
    <row r="562" spans="1:1" ht="15.75">
      <c r="A562" s="932"/>
    </row>
    <row r="563" spans="1:1" ht="15.75">
      <c r="A563" s="932"/>
    </row>
    <row r="564" spans="1:1" ht="15.75">
      <c r="A564" s="932"/>
    </row>
    <row r="565" spans="1:1" ht="15.75">
      <c r="A565" s="932"/>
    </row>
    <row r="566" spans="1:1" ht="15.75">
      <c r="A566" s="932"/>
    </row>
    <row r="567" spans="1:1" ht="15.75">
      <c r="A567" s="932"/>
    </row>
    <row r="568" spans="1:1" ht="15.75">
      <c r="A568" s="932"/>
    </row>
    <row r="569" spans="1:1" ht="15.75">
      <c r="A569" s="932"/>
    </row>
    <row r="570" spans="1:1" ht="15.75">
      <c r="A570" s="932"/>
    </row>
    <row r="571" spans="1:1" ht="15.75">
      <c r="A571" s="932"/>
    </row>
    <row r="572" spans="1:1" ht="15.75">
      <c r="A572" s="932"/>
    </row>
    <row r="573" spans="1:1" ht="15.75">
      <c r="A573" s="932"/>
    </row>
    <row r="574" spans="1:1" ht="15.75">
      <c r="A574" s="932"/>
    </row>
    <row r="575" spans="1:1" ht="15.75">
      <c r="A575" s="932"/>
    </row>
    <row r="576" spans="1:1" ht="15.75">
      <c r="A576" s="932"/>
    </row>
    <row r="577" spans="1:1" ht="15.75">
      <c r="A577" s="932"/>
    </row>
    <row r="578" spans="1:1" ht="15.75">
      <c r="A578" s="932"/>
    </row>
    <row r="579" spans="1:1" ht="15.75">
      <c r="A579" s="932"/>
    </row>
    <row r="580" spans="1:1" ht="15.75">
      <c r="A580" s="932"/>
    </row>
    <row r="581" spans="1:1" ht="15.75">
      <c r="A581" s="932"/>
    </row>
    <row r="582" spans="1:1" ht="15.75">
      <c r="A582" s="932"/>
    </row>
    <row r="583" spans="1:1" ht="15.75">
      <c r="A583" s="932"/>
    </row>
    <row r="584" spans="1:1" ht="15.75">
      <c r="A584" s="932"/>
    </row>
    <row r="585" spans="1:1" ht="15.75">
      <c r="A585" s="932"/>
    </row>
    <row r="586" spans="1:1" ht="15.75">
      <c r="A586" s="932"/>
    </row>
    <row r="587" spans="1:1" ht="15.75">
      <c r="A587" s="932"/>
    </row>
    <row r="588" spans="1:1" ht="15.75">
      <c r="A588" s="932"/>
    </row>
    <row r="589" spans="1:1" ht="15.75">
      <c r="A589" s="932"/>
    </row>
    <row r="590" spans="1:1" ht="15.75">
      <c r="A590" s="932"/>
    </row>
    <row r="591" spans="1:1" ht="15.75">
      <c r="A591" s="932"/>
    </row>
    <row r="592" spans="1:1" ht="15.75">
      <c r="A592" s="932"/>
    </row>
    <row r="593" spans="1:1" ht="15.75">
      <c r="A593" s="932"/>
    </row>
    <row r="594" spans="1:1" ht="15.75">
      <c r="A594" s="932"/>
    </row>
    <row r="595" spans="1:1" ht="15.75">
      <c r="A595" s="932"/>
    </row>
    <row r="596" spans="1:1" ht="15.75">
      <c r="A596" s="932"/>
    </row>
    <row r="597" spans="1:1" ht="15.75">
      <c r="A597" s="932"/>
    </row>
    <row r="598" spans="1:1" ht="15.75">
      <c r="A598" s="932"/>
    </row>
    <row r="599" spans="1:1" ht="15.75">
      <c r="A599" s="932"/>
    </row>
    <row r="600" spans="1:1" ht="15.75">
      <c r="A600" s="932"/>
    </row>
    <row r="601" spans="1:1" ht="15.75">
      <c r="A601" s="932"/>
    </row>
    <row r="602" spans="1:1" ht="15.75">
      <c r="A602" s="932"/>
    </row>
    <row r="603" spans="1:1" ht="15.75">
      <c r="A603" s="932"/>
    </row>
    <row r="604" spans="1:1" ht="15.75">
      <c r="A604" s="932"/>
    </row>
    <row r="605" spans="1:1" ht="15.75">
      <c r="A605" s="932"/>
    </row>
    <row r="606" spans="1:1" ht="15.75">
      <c r="A606" s="932"/>
    </row>
    <row r="607" spans="1:1" ht="15.75">
      <c r="A607" s="932"/>
    </row>
    <row r="608" spans="1:1" ht="15.75">
      <c r="A608" s="932"/>
    </row>
    <row r="609" spans="1:1" ht="15.75">
      <c r="A609" s="932"/>
    </row>
    <row r="610" spans="1:1" ht="15.75">
      <c r="A610" s="932"/>
    </row>
    <row r="611" spans="1:1" ht="15.75">
      <c r="A611" s="932"/>
    </row>
    <row r="612" spans="1:1" ht="15.75">
      <c r="A612" s="932"/>
    </row>
    <row r="613" spans="1:1" ht="15.75">
      <c r="A613" s="932"/>
    </row>
    <row r="614" spans="1:1" ht="15.75">
      <c r="A614" s="932"/>
    </row>
    <row r="615" spans="1:1" ht="15.75">
      <c r="A615" s="932"/>
    </row>
    <row r="616" spans="1:1" ht="15.75">
      <c r="A616" s="932"/>
    </row>
    <row r="617" spans="1:1" ht="15.75">
      <c r="A617" s="932"/>
    </row>
    <row r="618" spans="1:1" ht="15.75">
      <c r="A618" s="932"/>
    </row>
    <row r="619" spans="1:1" ht="15.75">
      <c r="A619" s="932"/>
    </row>
    <row r="620" spans="1:1" ht="15.75">
      <c r="A620" s="932"/>
    </row>
    <row r="621" spans="1:1" ht="15.75">
      <c r="A621" s="932"/>
    </row>
    <row r="622" spans="1:1" ht="15.75">
      <c r="A622" s="932"/>
    </row>
    <row r="623" spans="1:1" ht="15.75">
      <c r="A623" s="932"/>
    </row>
    <row r="624" spans="1:1" ht="15.75">
      <c r="A624" s="932"/>
    </row>
    <row r="625" spans="1:1" ht="15.75">
      <c r="A625" s="932"/>
    </row>
    <row r="626" spans="1:1" ht="15.75">
      <c r="A626" s="932"/>
    </row>
    <row r="627" spans="1:1" ht="15.75">
      <c r="A627" s="932"/>
    </row>
    <row r="628" spans="1:1" ht="15.75">
      <c r="A628" s="932"/>
    </row>
    <row r="629" spans="1:1" ht="15.75">
      <c r="A629" s="932"/>
    </row>
    <row r="630" spans="1:1" ht="15.75">
      <c r="A630" s="932"/>
    </row>
    <row r="631" spans="1:1" ht="15.75">
      <c r="A631" s="932"/>
    </row>
    <row r="632" spans="1:1" ht="15.75">
      <c r="A632" s="932"/>
    </row>
    <row r="633" spans="1:1" ht="15.75">
      <c r="A633" s="932"/>
    </row>
    <row r="634" spans="1:1" ht="15.75">
      <c r="A634" s="932"/>
    </row>
    <row r="635" spans="1:1" ht="15.75">
      <c r="A635" s="932"/>
    </row>
    <row r="636" spans="1:1" ht="15.75">
      <c r="A636" s="932"/>
    </row>
    <row r="637" spans="1:1" ht="15.75">
      <c r="A637" s="932"/>
    </row>
    <row r="638" spans="1:1" ht="15.75">
      <c r="A638" s="932"/>
    </row>
    <row r="639" spans="1:1" ht="15.75">
      <c r="A639" s="932"/>
    </row>
    <row r="640" spans="1:1" ht="15.75">
      <c r="A640" s="932"/>
    </row>
    <row r="641" spans="1:1" ht="15.75">
      <c r="A641" s="932"/>
    </row>
    <row r="642" spans="1:1" ht="15.75">
      <c r="A642" s="932"/>
    </row>
    <row r="643" spans="1:1" ht="15.75">
      <c r="A643" s="932"/>
    </row>
    <row r="644" spans="1:1" ht="15.75">
      <c r="A644" s="932"/>
    </row>
    <row r="645" spans="1:1" ht="15.75">
      <c r="A645" s="932"/>
    </row>
    <row r="646" spans="1:1" ht="15.75">
      <c r="A646" s="932"/>
    </row>
    <row r="647" spans="1:1" ht="15.75">
      <c r="A647" s="932"/>
    </row>
    <row r="648" spans="1:1" ht="15.75">
      <c r="A648" s="932"/>
    </row>
    <row r="649" spans="1:1" ht="15.75">
      <c r="A649" s="932"/>
    </row>
    <row r="650" spans="1:1" ht="15.75">
      <c r="A650" s="932"/>
    </row>
    <row r="651" spans="1:1" ht="15.75">
      <c r="A651" s="932"/>
    </row>
    <row r="652" spans="1:1" ht="15.75">
      <c r="A652" s="932"/>
    </row>
    <row r="653" spans="1:1" ht="15.75">
      <c r="A653" s="932"/>
    </row>
    <row r="654" spans="1:1" ht="15.75">
      <c r="A654" s="932"/>
    </row>
    <row r="655" spans="1:1" ht="15.75">
      <c r="A655" s="932"/>
    </row>
    <row r="656" spans="1:1" ht="15.75">
      <c r="A656" s="932"/>
    </row>
    <row r="657" spans="1:1" ht="15.75">
      <c r="A657" s="932"/>
    </row>
    <row r="658" spans="1:1" ht="15.75">
      <c r="A658" s="932"/>
    </row>
    <row r="659" spans="1:1" ht="15.75">
      <c r="A659" s="932"/>
    </row>
    <row r="660" spans="1:1" ht="15.75">
      <c r="A660" s="932"/>
    </row>
    <row r="661" spans="1:1" ht="15.75">
      <c r="A661" s="932"/>
    </row>
    <row r="662" spans="1:1" ht="15.75">
      <c r="A662" s="932"/>
    </row>
    <row r="663" spans="1:1" ht="15.75">
      <c r="A663" s="932"/>
    </row>
    <row r="664" spans="1:1" ht="15.75">
      <c r="A664" s="932"/>
    </row>
    <row r="665" spans="1:1" ht="15.75">
      <c r="A665" s="932"/>
    </row>
    <row r="666" spans="1:1" ht="15.75">
      <c r="A666" s="932"/>
    </row>
    <row r="667" spans="1:1" ht="15.75">
      <c r="A667" s="932"/>
    </row>
    <row r="668" spans="1:1" ht="15.75">
      <c r="A668" s="932"/>
    </row>
    <row r="669" spans="1:1" ht="15.75">
      <c r="A669" s="932"/>
    </row>
    <row r="670" spans="1:1" ht="15.75">
      <c r="A670" s="932"/>
    </row>
    <row r="671" spans="1:1" ht="15.75">
      <c r="A671" s="932"/>
    </row>
    <row r="672" spans="1:1" ht="15.75">
      <c r="A672" s="932"/>
    </row>
    <row r="673" spans="1:1" ht="15.75">
      <c r="A673" s="932"/>
    </row>
    <row r="674" spans="1:1" ht="15.75">
      <c r="A674" s="932"/>
    </row>
    <row r="675" spans="1:1" ht="15.75">
      <c r="A675" s="932"/>
    </row>
    <row r="676" spans="1:1" ht="15.75">
      <c r="A676" s="932"/>
    </row>
    <row r="677" spans="1:1" ht="15.75">
      <c r="A677" s="932"/>
    </row>
    <row r="678" spans="1:1" ht="15.75">
      <c r="A678" s="932"/>
    </row>
    <row r="679" spans="1:1" ht="15.75">
      <c r="A679" s="932"/>
    </row>
    <row r="680" spans="1:1" ht="15.75">
      <c r="A680" s="932"/>
    </row>
    <row r="681" spans="1:1" ht="15.75">
      <c r="A681" s="932"/>
    </row>
    <row r="682" spans="1:1" ht="15.75">
      <c r="A682" s="932"/>
    </row>
    <row r="683" spans="1:1" ht="15.75">
      <c r="A683" s="932"/>
    </row>
    <row r="684" spans="1:1" ht="15.75">
      <c r="A684" s="932"/>
    </row>
    <row r="685" spans="1:1" ht="15.75">
      <c r="A685" s="932"/>
    </row>
    <row r="686" spans="1:1" ht="15.75">
      <c r="A686" s="932"/>
    </row>
    <row r="687" spans="1:1" ht="15.75">
      <c r="A687" s="932"/>
    </row>
    <row r="688" spans="1:1" ht="15.75">
      <c r="A688" s="932"/>
    </row>
    <row r="689" spans="1:1" ht="15.75">
      <c r="A689" s="932"/>
    </row>
    <row r="690" spans="1:1" ht="15.75">
      <c r="A690" s="932"/>
    </row>
    <row r="691" spans="1:1" ht="15.75">
      <c r="A691" s="932"/>
    </row>
    <row r="692" spans="1:1" ht="15.75">
      <c r="A692" s="932"/>
    </row>
    <row r="693" spans="1:1" ht="15.75">
      <c r="A693" s="932"/>
    </row>
    <row r="694" spans="1:1" ht="15.75">
      <c r="A694" s="932"/>
    </row>
    <row r="695" spans="1:1" ht="15.75">
      <c r="A695" s="932"/>
    </row>
    <row r="696" spans="1:1" ht="15.75">
      <c r="A696" s="932"/>
    </row>
    <row r="697" spans="1:1" ht="15.75">
      <c r="A697" s="932"/>
    </row>
    <row r="698" spans="1:1" ht="15.75">
      <c r="A698" s="932"/>
    </row>
    <row r="699" spans="1:1" ht="15.75">
      <c r="A699" s="932"/>
    </row>
    <row r="700" spans="1:1" ht="15.75">
      <c r="A700" s="932"/>
    </row>
    <row r="701" spans="1:1" ht="15.75">
      <c r="A701" s="932"/>
    </row>
    <row r="702" spans="1:1" ht="15.75">
      <c r="A702" s="932"/>
    </row>
    <row r="703" spans="1:1" ht="15.75">
      <c r="A703" s="932"/>
    </row>
    <row r="704" spans="1:1" ht="15.75">
      <c r="A704" s="932"/>
    </row>
    <row r="705" spans="1:1" ht="15.75">
      <c r="A705" s="932"/>
    </row>
    <row r="706" spans="1:1" ht="15.75">
      <c r="A706" s="932"/>
    </row>
    <row r="707" spans="1:1" ht="15.75">
      <c r="A707" s="932"/>
    </row>
    <row r="708" spans="1:1" ht="15.75">
      <c r="A708" s="932"/>
    </row>
    <row r="709" spans="1:1" ht="15.75">
      <c r="A709" s="932"/>
    </row>
    <row r="710" spans="1:1" ht="15.75">
      <c r="A710" s="932"/>
    </row>
    <row r="711" spans="1:1" ht="15.75">
      <c r="A711" s="932"/>
    </row>
    <row r="712" spans="1:1" ht="15.75">
      <c r="A712" s="932"/>
    </row>
    <row r="713" spans="1:1" ht="15.75">
      <c r="A713" s="932"/>
    </row>
    <row r="714" spans="1:1" ht="15.75">
      <c r="A714" s="932"/>
    </row>
    <row r="715" spans="1:1" ht="15.75">
      <c r="A715" s="932"/>
    </row>
    <row r="716" spans="1:1" ht="15.75">
      <c r="A716" s="932"/>
    </row>
    <row r="717" spans="1:1" ht="15.75">
      <c r="A717" s="932"/>
    </row>
    <row r="718" spans="1:1" ht="15.75">
      <c r="A718" s="932"/>
    </row>
    <row r="719" spans="1:1" ht="15.75">
      <c r="A719" s="932"/>
    </row>
    <row r="720" spans="1:1" ht="15.75">
      <c r="A720" s="932"/>
    </row>
    <row r="721" spans="1:1" ht="15.75">
      <c r="A721" s="932"/>
    </row>
    <row r="722" spans="1:1" ht="15.75">
      <c r="A722" s="932"/>
    </row>
    <row r="723" spans="1:1" ht="15.75">
      <c r="A723" s="932"/>
    </row>
    <row r="724" spans="1:1" ht="15.75">
      <c r="A724" s="932"/>
    </row>
    <row r="725" spans="1:1" ht="15.75">
      <c r="A725" s="932"/>
    </row>
    <row r="726" spans="1:1" ht="15.75">
      <c r="A726" s="932"/>
    </row>
    <row r="727" spans="1:1" ht="15.75">
      <c r="A727" s="932"/>
    </row>
    <row r="728" spans="1:1" ht="15.75">
      <c r="A728" s="932"/>
    </row>
    <row r="729" spans="1:1" ht="15.75">
      <c r="A729" s="932"/>
    </row>
    <row r="730" spans="1:1" ht="15.75">
      <c r="A730" s="932"/>
    </row>
    <row r="731" spans="1:1" ht="15.75">
      <c r="A731" s="932"/>
    </row>
    <row r="732" spans="1:1" ht="15.75">
      <c r="A732" s="932"/>
    </row>
    <row r="733" spans="1:1" ht="15.75">
      <c r="A733" s="932"/>
    </row>
    <row r="734" spans="1:1" ht="15.75">
      <c r="A734" s="932"/>
    </row>
    <row r="735" spans="1:1" ht="15.75">
      <c r="A735" s="932"/>
    </row>
    <row r="736" spans="1:1" ht="15.75">
      <c r="A736" s="932"/>
    </row>
    <row r="737" spans="1:1" ht="15.75">
      <c r="A737" s="932"/>
    </row>
    <row r="738" spans="1:1" ht="15.75">
      <c r="A738" s="932"/>
    </row>
    <row r="739" spans="1:1" ht="15.75">
      <c r="A739" s="932"/>
    </row>
    <row r="740" spans="1:1" ht="15.75">
      <c r="A740" s="932"/>
    </row>
    <row r="741" spans="1:1" ht="15.75">
      <c r="A741" s="932"/>
    </row>
    <row r="742" spans="1:1" ht="15.75">
      <c r="A742" s="932"/>
    </row>
    <row r="743" spans="1:1" ht="15.75">
      <c r="A743" s="932"/>
    </row>
    <row r="744" spans="1:1" ht="15.75">
      <c r="A744" s="932"/>
    </row>
    <row r="745" spans="1:1" ht="15.75">
      <c r="A745" s="932"/>
    </row>
    <row r="746" spans="1:1" ht="15.75">
      <c r="A746" s="932"/>
    </row>
    <row r="747" spans="1:1" ht="15.75">
      <c r="A747" s="932"/>
    </row>
    <row r="748" spans="1:1" ht="15.75">
      <c r="A748" s="932"/>
    </row>
    <row r="749" spans="1:1" ht="15.75">
      <c r="A749" s="932"/>
    </row>
    <row r="750" spans="1:1" ht="15.75">
      <c r="A750" s="932"/>
    </row>
    <row r="751" spans="1:1" ht="15.75">
      <c r="A751" s="932"/>
    </row>
    <row r="752" spans="1:1" ht="15.75">
      <c r="A752" s="932"/>
    </row>
    <row r="753" spans="1:1" ht="15.75">
      <c r="A753" s="932"/>
    </row>
    <row r="754" spans="1:1" ht="15.75">
      <c r="A754" s="932"/>
    </row>
    <row r="755" spans="1:1" ht="15.75">
      <c r="A755" s="932"/>
    </row>
    <row r="756" spans="1:1" ht="15.75">
      <c r="A756" s="932"/>
    </row>
    <row r="757" spans="1:1" ht="15.75">
      <c r="A757" s="932"/>
    </row>
    <row r="758" spans="1:1" ht="15.75">
      <c r="A758" s="932"/>
    </row>
    <row r="759" spans="1:1" ht="15.75">
      <c r="A759" s="932"/>
    </row>
    <row r="760" spans="1:1" ht="15.75">
      <c r="A760" s="932"/>
    </row>
    <row r="761" spans="1:1" ht="15.75">
      <c r="A761" s="932"/>
    </row>
    <row r="762" spans="1:1" ht="15.75">
      <c r="A762" s="932"/>
    </row>
    <row r="763" spans="1:1" ht="15.75">
      <c r="A763" s="932"/>
    </row>
    <row r="764" spans="1:1" ht="15.75">
      <c r="A764" s="932"/>
    </row>
    <row r="765" spans="1:1" ht="15.75">
      <c r="A765" s="932"/>
    </row>
    <row r="766" spans="1:1" ht="15.75">
      <c r="A766" s="932"/>
    </row>
    <row r="767" spans="1:1" ht="15.75">
      <c r="A767" s="932"/>
    </row>
    <row r="768" spans="1:1" ht="15.75">
      <c r="A768" s="932"/>
    </row>
    <row r="769" spans="1:1" ht="15.75">
      <c r="A769" s="932"/>
    </row>
    <row r="770" spans="1:1" ht="15.75">
      <c r="A770" s="932"/>
    </row>
    <row r="771" spans="1:1" ht="15.75">
      <c r="A771" s="932"/>
    </row>
    <row r="772" spans="1:1" ht="15.75">
      <c r="A772" s="932"/>
    </row>
    <row r="773" spans="1:1" ht="15.75">
      <c r="A773" s="932"/>
    </row>
    <row r="774" spans="1:1" ht="15.75">
      <c r="A774" s="932"/>
    </row>
    <row r="775" spans="1:1" ht="15.75">
      <c r="A775" s="932"/>
    </row>
    <row r="776" spans="1:1" ht="15.75">
      <c r="A776" s="932"/>
    </row>
    <row r="777" spans="1:1" ht="15.75">
      <c r="A777" s="932"/>
    </row>
    <row r="778" spans="1:1" ht="15.75">
      <c r="A778" s="932"/>
    </row>
    <row r="779" spans="1:1" ht="15.75">
      <c r="A779" s="932"/>
    </row>
    <row r="780" spans="1:1" ht="15.75">
      <c r="A780" s="932"/>
    </row>
    <row r="781" spans="1:1" ht="15.75">
      <c r="A781" s="932"/>
    </row>
    <row r="782" spans="1:1" ht="15.75">
      <c r="A782" s="932"/>
    </row>
    <row r="783" spans="1:1" ht="15.75">
      <c r="A783" s="932"/>
    </row>
    <row r="784" spans="1:1" ht="15.75">
      <c r="A784" s="932"/>
    </row>
    <row r="785" spans="1:1" ht="15.75">
      <c r="A785" s="932"/>
    </row>
    <row r="786" spans="1:1" ht="15.75">
      <c r="A786" s="932"/>
    </row>
    <row r="787" spans="1:1" ht="15.75">
      <c r="A787" s="932"/>
    </row>
    <row r="788" spans="1:1" ht="15.75">
      <c r="A788" s="932"/>
    </row>
    <row r="789" spans="1:1" ht="15.75">
      <c r="A789" s="932"/>
    </row>
    <row r="790" spans="1:1" ht="15.75">
      <c r="A790" s="932"/>
    </row>
    <row r="791" spans="1:1" ht="15.75">
      <c r="A791" s="932"/>
    </row>
    <row r="792" spans="1:1" ht="15.75">
      <c r="A792" s="932"/>
    </row>
    <row r="793" spans="1:1" ht="15.75">
      <c r="A793" s="932"/>
    </row>
    <row r="794" spans="1:1" ht="15.75">
      <c r="A794" s="932"/>
    </row>
    <row r="795" spans="1:1" ht="15.75">
      <c r="A795" s="932"/>
    </row>
    <row r="796" spans="1:1" ht="15.75">
      <c r="A796" s="932"/>
    </row>
    <row r="797" spans="1:1" ht="15.75">
      <c r="A797" s="932"/>
    </row>
    <row r="798" spans="1:1" ht="15.75">
      <c r="A798" s="932"/>
    </row>
    <row r="799" spans="1:1" ht="15.75">
      <c r="A799" s="932"/>
    </row>
    <row r="800" spans="1:1" ht="15.75">
      <c r="A800" s="932"/>
    </row>
    <row r="801" spans="1:1" ht="15.75">
      <c r="A801" s="932"/>
    </row>
    <row r="802" spans="1:1" ht="15.75">
      <c r="A802" s="932"/>
    </row>
    <row r="803" spans="1:1" ht="15.75">
      <c r="A803" s="932"/>
    </row>
    <row r="804" spans="1:1" ht="15.75">
      <c r="A804" s="932"/>
    </row>
    <row r="805" spans="1:1" ht="15.75">
      <c r="A805" s="932"/>
    </row>
    <row r="806" spans="1:1" ht="15.75">
      <c r="A806" s="932"/>
    </row>
    <row r="807" spans="1:1" ht="15.75">
      <c r="A807" s="932"/>
    </row>
    <row r="808" spans="1:1" ht="15.75">
      <c r="A808" s="932"/>
    </row>
    <row r="809" spans="1:1" ht="15.75">
      <c r="A809" s="932"/>
    </row>
    <row r="810" spans="1:1" ht="15.75">
      <c r="A810" s="932"/>
    </row>
    <row r="811" spans="1:1" ht="15.75">
      <c r="A811" s="932"/>
    </row>
    <row r="812" spans="1:1" ht="15.75">
      <c r="A812" s="932"/>
    </row>
    <row r="813" spans="1:1" ht="15.75">
      <c r="A813" s="932"/>
    </row>
    <row r="814" spans="1:1" ht="15.75">
      <c r="A814" s="932"/>
    </row>
    <row r="815" spans="1:1" ht="15.75">
      <c r="A815" s="932"/>
    </row>
    <row r="816" spans="1:1" ht="15.75">
      <c r="A816" s="932"/>
    </row>
    <row r="817" spans="1:1" ht="15.75">
      <c r="A817" s="932"/>
    </row>
    <row r="818" spans="1:1" ht="15.75">
      <c r="A818" s="932"/>
    </row>
    <row r="819" spans="1:1" ht="15.75">
      <c r="A819" s="932"/>
    </row>
    <row r="820" spans="1:1" ht="15.75">
      <c r="A820" s="932"/>
    </row>
  </sheetData>
  <mergeCells count="22">
    <mergeCell ref="A177:E177"/>
    <mergeCell ref="A92:E92"/>
    <mergeCell ref="A132:E132"/>
    <mergeCell ref="A133:E133"/>
    <mergeCell ref="A134:E134"/>
    <mergeCell ref="A135:E135"/>
    <mergeCell ref="A178:E178"/>
    <mergeCell ref="A91:E91"/>
    <mergeCell ref="A2:E2"/>
    <mergeCell ref="A3:E3"/>
    <mergeCell ref="A4:E4"/>
    <mergeCell ref="A5:E5"/>
    <mergeCell ref="A43:E43"/>
    <mergeCell ref="A46:E46"/>
    <mergeCell ref="A47:E47"/>
    <mergeCell ref="A48:E48"/>
    <mergeCell ref="A49:E49"/>
    <mergeCell ref="A90:E90"/>
    <mergeCell ref="A86:E86"/>
    <mergeCell ref="A89:E89"/>
    <mergeCell ref="A175:E175"/>
    <mergeCell ref="A176:E176"/>
  </mergeCells>
  <pageMargins left="0.8" right="0.47" top="0.52" bottom="0.21" header="0.5" footer="0.18"/>
  <pageSetup scale="5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Q28"/>
  <sheetViews>
    <sheetView topLeftCell="A2" zoomScale="70" zoomScaleNormal="70" workbookViewId="0">
      <selection activeCell="G21" sqref="G21"/>
    </sheetView>
  </sheetViews>
  <sheetFormatPr defaultColWidth="11.42578125" defaultRowHeight="12.75"/>
  <cols>
    <col min="1" max="1" width="72.85546875" style="120" customWidth="1"/>
    <col min="2" max="2" width="12.5703125" style="138" customWidth="1"/>
    <col min="3" max="3" width="13" style="138" customWidth="1"/>
    <col min="4" max="4" width="11.42578125" style="138" customWidth="1"/>
    <col min="5" max="5" width="13.42578125" style="138" customWidth="1"/>
    <col min="6" max="6" width="11.7109375" style="138" customWidth="1"/>
    <col min="7" max="7" width="13.42578125" style="138" customWidth="1"/>
    <col min="8" max="8" width="11.7109375" style="138" customWidth="1"/>
    <col min="9" max="9" width="13.42578125" style="138" customWidth="1"/>
    <col min="10" max="10" width="11.42578125" style="138" customWidth="1"/>
    <col min="11" max="11" width="13.85546875" style="138" customWidth="1"/>
    <col min="12" max="12" width="11.7109375" style="138" customWidth="1"/>
    <col min="13" max="13" width="13.85546875" style="138" customWidth="1"/>
    <col min="14" max="14" width="11.7109375" style="138" customWidth="1"/>
    <col min="15" max="15" width="2.28515625" style="308" customWidth="1"/>
    <col min="16" max="16" width="9.140625" style="138" customWidth="1"/>
    <col min="17" max="17" width="21.28515625" style="138" customWidth="1"/>
    <col min="18" max="18" width="12.42578125" style="138" customWidth="1"/>
    <col min="19" max="252" width="9.140625" style="138" customWidth="1"/>
    <col min="253" max="255" width="11.42578125" style="138"/>
    <col min="256" max="256" width="111.85546875" style="138" bestFit="1" customWidth="1"/>
    <col min="257" max="259" width="17.28515625" style="138" customWidth="1"/>
    <col min="260" max="260" width="19" style="138" customWidth="1"/>
    <col min="261" max="261" width="17.28515625" style="138" customWidth="1"/>
    <col min="262" max="262" width="19.5703125" style="138" customWidth="1"/>
    <col min="263" max="263" width="17.28515625" style="138" customWidth="1"/>
    <col min="264" max="264" width="19.5703125" style="138" customWidth="1"/>
    <col min="265" max="265" width="17.28515625" style="138" customWidth="1"/>
    <col min="266" max="266" width="19.5703125" style="138" customWidth="1"/>
    <col min="267" max="267" width="18.42578125" style="138" customWidth="1"/>
    <col min="268" max="268" width="19.5703125" style="138" customWidth="1"/>
    <col min="269" max="269" width="21.42578125" style="138" customWidth="1"/>
    <col min="270" max="270" width="0.5703125" style="138" customWidth="1"/>
    <col min="271" max="271" width="2.28515625" style="138" customWidth="1"/>
    <col min="272" max="272" width="9.140625" style="138" customWidth="1"/>
    <col min="273" max="273" width="21.28515625" style="138" customWidth="1"/>
    <col min="274" max="274" width="12.42578125" style="138" customWidth="1"/>
    <col min="275" max="508" width="9.140625" style="138" customWidth="1"/>
    <col min="509" max="511" width="11.42578125" style="138"/>
    <col min="512" max="512" width="111.85546875" style="138" bestFit="1" customWidth="1"/>
    <col min="513" max="515" width="17.28515625" style="138" customWidth="1"/>
    <col min="516" max="516" width="19" style="138" customWidth="1"/>
    <col min="517" max="517" width="17.28515625" style="138" customWidth="1"/>
    <col min="518" max="518" width="19.5703125" style="138" customWidth="1"/>
    <col min="519" max="519" width="17.28515625" style="138" customWidth="1"/>
    <col min="520" max="520" width="19.5703125" style="138" customWidth="1"/>
    <col min="521" max="521" width="17.28515625" style="138" customWidth="1"/>
    <col min="522" max="522" width="19.5703125" style="138" customWidth="1"/>
    <col min="523" max="523" width="18.42578125" style="138" customWidth="1"/>
    <col min="524" max="524" width="19.5703125" style="138" customWidth="1"/>
    <col min="525" max="525" width="21.42578125" style="138" customWidth="1"/>
    <col min="526" max="526" width="0.5703125" style="138" customWidth="1"/>
    <col min="527" max="527" width="2.28515625" style="138" customWidth="1"/>
    <col min="528" max="528" width="9.140625" style="138" customWidth="1"/>
    <col min="529" max="529" width="21.28515625" style="138" customWidth="1"/>
    <col min="530" max="530" width="12.42578125" style="138" customWidth="1"/>
    <col min="531" max="764" width="9.140625" style="138" customWidth="1"/>
    <col min="765" max="767" width="11.42578125" style="138"/>
    <col min="768" max="768" width="111.85546875" style="138" bestFit="1" customWidth="1"/>
    <col min="769" max="771" width="17.28515625" style="138" customWidth="1"/>
    <col min="772" max="772" width="19" style="138" customWidth="1"/>
    <col min="773" max="773" width="17.28515625" style="138" customWidth="1"/>
    <col min="774" max="774" width="19.5703125" style="138" customWidth="1"/>
    <col min="775" max="775" width="17.28515625" style="138" customWidth="1"/>
    <col min="776" max="776" width="19.5703125" style="138" customWidth="1"/>
    <col min="777" max="777" width="17.28515625" style="138" customWidth="1"/>
    <col min="778" max="778" width="19.5703125" style="138" customWidth="1"/>
    <col min="779" max="779" width="18.42578125" style="138" customWidth="1"/>
    <col min="780" max="780" width="19.5703125" style="138" customWidth="1"/>
    <col min="781" max="781" width="21.42578125" style="138" customWidth="1"/>
    <col min="782" max="782" width="0.5703125" style="138" customWidth="1"/>
    <col min="783" max="783" width="2.28515625" style="138" customWidth="1"/>
    <col min="784" max="784" width="9.140625" style="138" customWidth="1"/>
    <col min="785" max="785" width="21.28515625" style="138" customWidth="1"/>
    <col min="786" max="786" width="12.42578125" style="138" customWidth="1"/>
    <col min="787" max="1020" width="9.140625" style="138" customWidth="1"/>
    <col min="1021" max="1023" width="11.42578125" style="138"/>
    <col min="1024" max="1024" width="111.85546875" style="138" bestFit="1" customWidth="1"/>
    <col min="1025" max="1027" width="17.28515625" style="138" customWidth="1"/>
    <col min="1028" max="1028" width="19" style="138" customWidth="1"/>
    <col min="1029" max="1029" width="17.28515625" style="138" customWidth="1"/>
    <col min="1030" max="1030" width="19.5703125" style="138" customWidth="1"/>
    <col min="1031" max="1031" width="17.28515625" style="138" customWidth="1"/>
    <col min="1032" max="1032" width="19.5703125" style="138" customWidth="1"/>
    <col min="1033" max="1033" width="17.28515625" style="138" customWidth="1"/>
    <col min="1034" max="1034" width="19.5703125" style="138" customWidth="1"/>
    <col min="1035" max="1035" width="18.42578125" style="138" customWidth="1"/>
    <col min="1036" max="1036" width="19.5703125" style="138" customWidth="1"/>
    <col min="1037" max="1037" width="21.42578125" style="138" customWidth="1"/>
    <col min="1038" max="1038" width="0.5703125" style="138" customWidth="1"/>
    <col min="1039" max="1039" width="2.28515625" style="138" customWidth="1"/>
    <col min="1040" max="1040" width="9.140625" style="138" customWidth="1"/>
    <col min="1041" max="1041" width="21.28515625" style="138" customWidth="1"/>
    <col min="1042" max="1042" width="12.42578125" style="138" customWidth="1"/>
    <col min="1043" max="1276" width="9.140625" style="138" customWidth="1"/>
    <col min="1277" max="1279" width="11.42578125" style="138"/>
    <col min="1280" max="1280" width="111.85546875" style="138" bestFit="1" customWidth="1"/>
    <col min="1281" max="1283" width="17.28515625" style="138" customWidth="1"/>
    <col min="1284" max="1284" width="19" style="138" customWidth="1"/>
    <col min="1285" max="1285" width="17.28515625" style="138" customWidth="1"/>
    <col min="1286" max="1286" width="19.5703125" style="138" customWidth="1"/>
    <col min="1287" max="1287" width="17.28515625" style="138" customWidth="1"/>
    <col min="1288" max="1288" width="19.5703125" style="138" customWidth="1"/>
    <col min="1289" max="1289" width="17.28515625" style="138" customWidth="1"/>
    <col min="1290" max="1290" width="19.5703125" style="138" customWidth="1"/>
    <col min="1291" max="1291" width="18.42578125" style="138" customWidth="1"/>
    <col min="1292" max="1292" width="19.5703125" style="138" customWidth="1"/>
    <col min="1293" max="1293" width="21.42578125" style="138" customWidth="1"/>
    <col min="1294" max="1294" width="0.5703125" style="138" customWidth="1"/>
    <col min="1295" max="1295" width="2.28515625" style="138" customWidth="1"/>
    <col min="1296" max="1296" width="9.140625" style="138" customWidth="1"/>
    <col min="1297" max="1297" width="21.28515625" style="138" customWidth="1"/>
    <col min="1298" max="1298" width="12.42578125" style="138" customWidth="1"/>
    <col min="1299" max="1532" width="9.140625" style="138" customWidth="1"/>
    <col min="1533" max="1535" width="11.42578125" style="138"/>
    <col min="1536" max="1536" width="111.85546875" style="138" bestFit="1" customWidth="1"/>
    <col min="1537" max="1539" width="17.28515625" style="138" customWidth="1"/>
    <col min="1540" max="1540" width="19" style="138" customWidth="1"/>
    <col min="1541" max="1541" width="17.28515625" style="138" customWidth="1"/>
    <col min="1542" max="1542" width="19.5703125" style="138" customWidth="1"/>
    <col min="1543" max="1543" width="17.28515625" style="138" customWidth="1"/>
    <col min="1544" max="1544" width="19.5703125" style="138" customWidth="1"/>
    <col min="1545" max="1545" width="17.28515625" style="138" customWidth="1"/>
    <col min="1546" max="1546" width="19.5703125" style="138" customWidth="1"/>
    <col min="1547" max="1547" width="18.42578125" style="138" customWidth="1"/>
    <col min="1548" max="1548" width="19.5703125" style="138" customWidth="1"/>
    <col min="1549" max="1549" width="21.42578125" style="138" customWidth="1"/>
    <col min="1550" max="1550" width="0.5703125" style="138" customWidth="1"/>
    <col min="1551" max="1551" width="2.28515625" style="138" customWidth="1"/>
    <col min="1552" max="1552" width="9.140625" style="138" customWidth="1"/>
    <col min="1553" max="1553" width="21.28515625" style="138" customWidth="1"/>
    <col min="1554" max="1554" width="12.42578125" style="138" customWidth="1"/>
    <col min="1555" max="1788" width="9.140625" style="138" customWidth="1"/>
    <col min="1789" max="1791" width="11.42578125" style="138"/>
    <col min="1792" max="1792" width="111.85546875" style="138" bestFit="1" customWidth="1"/>
    <col min="1793" max="1795" width="17.28515625" style="138" customWidth="1"/>
    <col min="1796" max="1796" width="19" style="138" customWidth="1"/>
    <col min="1797" max="1797" width="17.28515625" style="138" customWidth="1"/>
    <col min="1798" max="1798" width="19.5703125" style="138" customWidth="1"/>
    <col min="1799" max="1799" width="17.28515625" style="138" customWidth="1"/>
    <col min="1800" max="1800" width="19.5703125" style="138" customWidth="1"/>
    <col min="1801" max="1801" width="17.28515625" style="138" customWidth="1"/>
    <col min="1802" max="1802" width="19.5703125" style="138" customWidth="1"/>
    <col min="1803" max="1803" width="18.42578125" style="138" customWidth="1"/>
    <col min="1804" max="1804" width="19.5703125" style="138" customWidth="1"/>
    <col min="1805" max="1805" width="21.42578125" style="138" customWidth="1"/>
    <col min="1806" max="1806" width="0.5703125" style="138" customWidth="1"/>
    <col min="1807" max="1807" width="2.28515625" style="138" customWidth="1"/>
    <col min="1808" max="1808" width="9.140625" style="138" customWidth="1"/>
    <col min="1809" max="1809" width="21.28515625" style="138" customWidth="1"/>
    <col min="1810" max="1810" width="12.42578125" style="138" customWidth="1"/>
    <col min="1811" max="2044" width="9.140625" style="138" customWidth="1"/>
    <col min="2045" max="2047" width="11.42578125" style="138"/>
    <col min="2048" max="2048" width="111.85546875" style="138" bestFit="1" customWidth="1"/>
    <col min="2049" max="2051" width="17.28515625" style="138" customWidth="1"/>
    <col min="2052" max="2052" width="19" style="138" customWidth="1"/>
    <col min="2053" max="2053" width="17.28515625" style="138" customWidth="1"/>
    <col min="2054" max="2054" width="19.5703125" style="138" customWidth="1"/>
    <col min="2055" max="2055" width="17.28515625" style="138" customWidth="1"/>
    <col min="2056" max="2056" width="19.5703125" style="138" customWidth="1"/>
    <col min="2057" max="2057" width="17.28515625" style="138" customWidth="1"/>
    <col min="2058" max="2058" width="19.5703125" style="138" customWidth="1"/>
    <col min="2059" max="2059" width="18.42578125" style="138" customWidth="1"/>
    <col min="2060" max="2060" width="19.5703125" style="138" customWidth="1"/>
    <col min="2061" max="2061" width="21.42578125" style="138" customWidth="1"/>
    <col min="2062" max="2062" width="0.5703125" style="138" customWidth="1"/>
    <col min="2063" max="2063" width="2.28515625" style="138" customWidth="1"/>
    <col min="2064" max="2064" width="9.140625" style="138" customWidth="1"/>
    <col min="2065" max="2065" width="21.28515625" style="138" customWidth="1"/>
    <col min="2066" max="2066" width="12.42578125" style="138" customWidth="1"/>
    <col min="2067" max="2300" width="9.140625" style="138" customWidth="1"/>
    <col min="2301" max="2303" width="11.42578125" style="138"/>
    <col min="2304" max="2304" width="111.85546875" style="138" bestFit="1" customWidth="1"/>
    <col min="2305" max="2307" width="17.28515625" style="138" customWidth="1"/>
    <col min="2308" max="2308" width="19" style="138" customWidth="1"/>
    <col min="2309" max="2309" width="17.28515625" style="138" customWidth="1"/>
    <col min="2310" max="2310" width="19.5703125" style="138" customWidth="1"/>
    <col min="2311" max="2311" width="17.28515625" style="138" customWidth="1"/>
    <col min="2312" max="2312" width="19.5703125" style="138" customWidth="1"/>
    <col min="2313" max="2313" width="17.28515625" style="138" customWidth="1"/>
    <col min="2314" max="2314" width="19.5703125" style="138" customWidth="1"/>
    <col min="2315" max="2315" width="18.42578125" style="138" customWidth="1"/>
    <col min="2316" max="2316" width="19.5703125" style="138" customWidth="1"/>
    <col min="2317" max="2317" width="21.42578125" style="138" customWidth="1"/>
    <col min="2318" max="2318" width="0.5703125" style="138" customWidth="1"/>
    <col min="2319" max="2319" width="2.28515625" style="138" customWidth="1"/>
    <col min="2320" max="2320" width="9.140625" style="138" customWidth="1"/>
    <col min="2321" max="2321" width="21.28515625" style="138" customWidth="1"/>
    <col min="2322" max="2322" width="12.42578125" style="138" customWidth="1"/>
    <col min="2323" max="2556" width="9.140625" style="138" customWidth="1"/>
    <col min="2557" max="2559" width="11.42578125" style="138"/>
    <col min="2560" max="2560" width="111.85546875" style="138" bestFit="1" customWidth="1"/>
    <col min="2561" max="2563" width="17.28515625" style="138" customWidth="1"/>
    <col min="2564" max="2564" width="19" style="138" customWidth="1"/>
    <col min="2565" max="2565" width="17.28515625" style="138" customWidth="1"/>
    <col min="2566" max="2566" width="19.5703125" style="138" customWidth="1"/>
    <col min="2567" max="2567" width="17.28515625" style="138" customWidth="1"/>
    <col min="2568" max="2568" width="19.5703125" style="138" customWidth="1"/>
    <col min="2569" max="2569" width="17.28515625" style="138" customWidth="1"/>
    <col min="2570" max="2570" width="19.5703125" style="138" customWidth="1"/>
    <col min="2571" max="2571" width="18.42578125" style="138" customWidth="1"/>
    <col min="2572" max="2572" width="19.5703125" style="138" customWidth="1"/>
    <col min="2573" max="2573" width="21.42578125" style="138" customWidth="1"/>
    <col min="2574" max="2574" width="0.5703125" style="138" customWidth="1"/>
    <col min="2575" max="2575" width="2.28515625" style="138" customWidth="1"/>
    <col min="2576" max="2576" width="9.140625" style="138" customWidth="1"/>
    <col min="2577" max="2577" width="21.28515625" style="138" customWidth="1"/>
    <col min="2578" max="2578" width="12.42578125" style="138" customWidth="1"/>
    <col min="2579" max="2812" width="9.140625" style="138" customWidth="1"/>
    <col min="2813" max="2815" width="11.42578125" style="138"/>
    <col min="2816" max="2816" width="111.85546875" style="138" bestFit="1" customWidth="1"/>
    <col min="2817" max="2819" width="17.28515625" style="138" customWidth="1"/>
    <col min="2820" max="2820" width="19" style="138" customWidth="1"/>
    <col min="2821" max="2821" width="17.28515625" style="138" customWidth="1"/>
    <col min="2822" max="2822" width="19.5703125" style="138" customWidth="1"/>
    <col min="2823" max="2823" width="17.28515625" style="138" customWidth="1"/>
    <col min="2824" max="2824" width="19.5703125" style="138" customWidth="1"/>
    <col min="2825" max="2825" width="17.28515625" style="138" customWidth="1"/>
    <col min="2826" max="2826" width="19.5703125" style="138" customWidth="1"/>
    <col min="2827" max="2827" width="18.42578125" style="138" customWidth="1"/>
    <col min="2828" max="2828" width="19.5703125" style="138" customWidth="1"/>
    <col min="2829" max="2829" width="21.42578125" style="138" customWidth="1"/>
    <col min="2830" max="2830" width="0.5703125" style="138" customWidth="1"/>
    <col min="2831" max="2831" width="2.28515625" style="138" customWidth="1"/>
    <col min="2832" max="2832" width="9.140625" style="138" customWidth="1"/>
    <col min="2833" max="2833" width="21.28515625" style="138" customWidth="1"/>
    <col min="2834" max="2834" width="12.42578125" style="138" customWidth="1"/>
    <col min="2835" max="3068" width="9.140625" style="138" customWidth="1"/>
    <col min="3069" max="3071" width="11.42578125" style="138"/>
    <col min="3072" max="3072" width="111.85546875" style="138" bestFit="1" customWidth="1"/>
    <col min="3073" max="3075" width="17.28515625" style="138" customWidth="1"/>
    <col min="3076" max="3076" width="19" style="138" customWidth="1"/>
    <col min="3077" max="3077" width="17.28515625" style="138" customWidth="1"/>
    <col min="3078" max="3078" width="19.5703125" style="138" customWidth="1"/>
    <col min="3079" max="3079" width="17.28515625" style="138" customWidth="1"/>
    <col min="3080" max="3080" width="19.5703125" style="138" customWidth="1"/>
    <col min="3081" max="3081" width="17.28515625" style="138" customWidth="1"/>
    <col min="3082" max="3082" width="19.5703125" style="138" customWidth="1"/>
    <col min="3083" max="3083" width="18.42578125" style="138" customWidth="1"/>
    <col min="3084" max="3084" width="19.5703125" style="138" customWidth="1"/>
    <col min="3085" max="3085" width="21.42578125" style="138" customWidth="1"/>
    <col min="3086" max="3086" width="0.5703125" style="138" customWidth="1"/>
    <col min="3087" max="3087" width="2.28515625" style="138" customWidth="1"/>
    <col min="3088" max="3088" width="9.140625" style="138" customWidth="1"/>
    <col min="3089" max="3089" width="21.28515625" style="138" customWidth="1"/>
    <col min="3090" max="3090" width="12.42578125" style="138" customWidth="1"/>
    <col min="3091" max="3324" width="9.140625" style="138" customWidth="1"/>
    <col min="3325" max="3327" width="11.42578125" style="138"/>
    <col min="3328" max="3328" width="111.85546875" style="138" bestFit="1" customWidth="1"/>
    <col min="3329" max="3331" width="17.28515625" style="138" customWidth="1"/>
    <col min="3332" max="3332" width="19" style="138" customWidth="1"/>
    <col min="3333" max="3333" width="17.28515625" style="138" customWidth="1"/>
    <col min="3334" max="3334" width="19.5703125" style="138" customWidth="1"/>
    <col min="3335" max="3335" width="17.28515625" style="138" customWidth="1"/>
    <col min="3336" max="3336" width="19.5703125" style="138" customWidth="1"/>
    <col min="3337" max="3337" width="17.28515625" style="138" customWidth="1"/>
    <col min="3338" max="3338" width="19.5703125" style="138" customWidth="1"/>
    <col min="3339" max="3339" width="18.42578125" style="138" customWidth="1"/>
    <col min="3340" max="3340" width="19.5703125" style="138" customWidth="1"/>
    <col min="3341" max="3341" width="21.42578125" style="138" customWidth="1"/>
    <col min="3342" max="3342" width="0.5703125" style="138" customWidth="1"/>
    <col min="3343" max="3343" width="2.28515625" style="138" customWidth="1"/>
    <col min="3344" max="3344" width="9.140625" style="138" customWidth="1"/>
    <col min="3345" max="3345" width="21.28515625" style="138" customWidth="1"/>
    <col min="3346" max="3346" width="12.42578125" style="138" customWidth="1"/>
    <col min="3347" max="3580" width="9.140625" style="138" customWidth="1"/>
    <col min="3581" max="3583" width="11.42578125" style="138"/>
    <col min="3584" max="3584" width="111.85546875" style="138" bestFit="1" customWidth="1"/>
    <col min="3585" max="3587" width="17.28515625" style="138" customWidth="1"/>
    <col min="3588" max="3588" width="19" style="138" customWidth="1"/>
    <col min="3589" max="3589" width="17.28515625" style="138" customWidth="1"/>
    <col min="3590" max="3590" width="19.5703125" style="138" customWidth="1"/>
    <col min="3591" max="3591" width="17.28515625" style="138" customWidth="1"/>
    <col min="3592" max="3592" width="19.5703125" style="138" customWidth="1"/>
    <col min="3593" max="3593" width="17.28515625" style="138" customWidth="1"/>
    <col min="3594" max="3594" width="19.5703125" style="138" customWidth="1"/>
    <col min="3595" max="3595" width="18.42578125" style="138" customWidth="1"/>
    <col min="3596" max="3596" width="19.5703125" style="138" customWidth="1"/>
    <col min="3597" max="3597" width="21.42578125" style="138" customWidth="1"/>
    <col min="3598" max="3598" width="0.5703125" style="138" customWidth="1"/>
    <col min="3599" max="3599" width="2.28515625" style="138" customWidth="1"/>
    <col min="3600" max="3600" width="9.140625" style="138" customWidth="1"/>
    <col min="3601" max="3601" width="21.28515625" style="138" customWidth="1"/>
    <col min="3602" max="3602" width="12.42578125" style="138" customWidth="1"/>
    <col min="3603" max="3836" width="9.140625" style="138" customWidth="1"/>
    <col min="3837" max="3839" width="11.42578125" style="138"/>
    <col min="3840" max="3840" width="111.85546875" style="138" bestFit="1" customWidth="1"/>
    <col min="3841" max="3843" width="17.28515625" style="138" customWidth="1"/>
    <col min="3844" max="3844" width="19" style="138" customWidth="1"/>
    <col min="3845" max="3845" width="17.28515625" style="138" customWidth="1"/>
    <col min="3846" max="3846" width="19.5703125" style="138" customWidth="1"/>
    <col min="3847" max="3847" width="17.28515625" style="138" customWidth="1"/>
    <col min="3848" max="3848" width="19.5703125" style="138" customWidth="1"/>
    <col min="3849" max="3849" width="17.28515625" style="138" customWidth="1"/>
    <col min="3850" max="3850" width="19.5703125" style="138" customWidth="1"/>
    <col min="3851" max="3851" width="18.42578125" style="138" customWidth="1"/>
    <col min="3852" max="3852" width="19.5703125" style="138" customWidth="1"/>
    <col min="3853" max="3853" width="21.42578125" style="138" customWidth="1"/>
    <col min="3854" max="3854" width="0.5703125" style="138" customWidth="1"/>
    <col min="3855" max="3855" width="2.28515625" style="138" customWidth="1"/>
    <col min="3856" max="3856" width="9.140625" style="138" customWidth="1"/>
    <col min="3857" max="3857" width="21.28515625" style="138" customWidth="1"/>
    <col min="3858" max="3858" width="12.42578125" style="138" customWidth="1"/>
    <col min="3859" max="4092" width="9.140625" style="138" customWidth="1"/>
    <col min="4093" max="4095" width="11.42578125" style="138"/>
    <col min="4096" max="4096" width="111.85546875" style="138" bestFit="1" customWidth="1"/>
    <col min="4097" max="4099" width="17.28515625" style="138" customWidth="1"/>
    <col min="4100" max="4100" width="19" style="138" customWidth="1"/>
    <col min="4101" max="4101" width="17.28515625" style="138" customWidth="1"/>
    <col min="4102" max="4102" width="19.5703125" style="138" customWidth="1"/>
    <col min="4103" max="4103" width="17.28515625" style="138" customWidth="1"/>
    <col min="4104" max="4104" width="19.5703125" style="138" customWidth="1"/>
    <col min="4105" max="4105" width="17.28515625" style="138" customWidth="1"/>
    <col min="4106" max="4106" width="19.5703125" style="138" customWidth="1"/>
    <col min="4107" max="4107" width="18.42578125" style="138" customWidth="1"/>
    <col min="4108" max="4108" width="19.5703125" style="138" customWidth="1"/>
    <col min="4109" max="4109" width="21.42578125" style="138" customWidth="1"/>
    <col min="4110" max="4110" width="0.5703125" style="138" customWidth="1"/>
    <col min="4111" max="4111" width="2.28515625" style="138" customWidth="1"/>
    <col min="4112" max="4112" width="9.140625" style="138" customWidth="1"/>
    <col min="4113" max="4113" width="21.28515625" style="138" customWidth="1"/>
    <col min="4114" max="4114" width="12.42578125" style="138" customWidth="1"/>
    <col min="4115" max="4348" width="9.140625" style="138" customWidth="1"/>
    <col min="4349" max="4351" width="11.42578125" style="138"/>
    <col min="4352" max="4352" width="111.85546875" style="138" bestFit="1" customWidth="1"/>
    <col min="4353" max="4355" width="17.28515625" style="138" customWidth="1"/>
    <col min="4356" max="4356" width="19" style="138" customWidth="1"/>
    <col min="4357" max="4357" width="17.28515625" style="138" customWidth="1"/>
    <col min="4358" max="4358" width="19.5703125" style="138" customWidth="1"/>
    <col min="4359" max="4359" width="17.28515625" style="138" customWidth="1"/>
    <col min="4360" max="4360" width="19.5703125" style="138" customWidth="1"/>
    <col min="4361" max="4361" width="17.28515625" style="138" customWidth="1"/>
    <col min="4362" max="4362" width="19.5703125" style="138" customWidth="1"/>
    <col min="4363" max="4363" width="18.42578125" style="138" customWidth="1"/>
    <col min="4364" max="4364" width="19.5703125" style="138" customWidth="1"/>
    <col min="4365" max="4365" width="21.42578125" style="138" customWidth="1"/>
    <col min="4366" max="4366" width="0.5703125" style="138" customWidth="1"/>
    <col min="4367" max="4367" width="2.28515625" style="138" customWidth="1"/>
    <col min="4368" max="4368" width="9.140625" style="138" customWidth="1"/>
    <col min="4369" max="4369" width="21.28515625" style="138" customWidth="1"/>
    <col min="4370" max="4370" width="12.42578125" style="138" customWidth="1"/>
    <col min="4371" max="4604" width="9.140625" style="138" customWidth="1"/>
    <col min="4605" max="4607" width="11.42578125" style="138"/>
    <col min="4608" max="4608" width="111.85546875" style="138" bestFit="1" customWidth="1"/>
    <col min="4609" max="4611" width="17.28515625" style="138" customWidth="1"/>
    <col min="4612" max="4612" width="19" style="138" customWidth="1"/>
    <col min="4613" max="4613" width="17.28515625" style="138" customWidth="1"/>
    <col min="4614" max="4614" width="19.5703125" style="138" customWidth="1"/>
    <col min="4615" max="4615" width="17.28515625" style="138" customWidth="1"/>
    <col min="4616" max="4616" width="19.5703125" style="138" customWidth="1"/>
    <col min="4617" max="4617" width="17.28515625" style="138" customWidth="1"/>
    <col min="4618" max="4618" width="19.5703125" style="138" customWidth="1"/>
    <col min="4619" max="4619" width="18.42578125" style="138" customWidth="1"/>
    <col min="4620" max="4620" width="19.5703125" style="138" customWidth="1"/>
    <col min="4621" max="4621" width="21.42578125" style="138" customWidth="1"/>
    <col min="4622" max="4622" width="0.5703125" style="138" customWidth="1"/>
    <col min="4623" max="4623" width="2.28515625" style="138" customWidth="1"/>
    <col min="4624" max="4624" width="9.140625" style="138" customWidth="1"/>
    <col min="4625" max="4625" width="21.28515625" style="138" customWidth="1"/>
    <col min="4626" max="4626" width="12.42578125" style="138" customWidth="1"/>
    <col min="4627" max="4860" width="9.140625" style="138" customWidth="1"/>
    <col min="4861" max="4863" width="11.42578125" style="138"/>
    <col min="4864" max="4864" width="111.85546875" style="138" bestFit="1" customWidth="1"/>
    <col min="4865" max="4867" width="17.28515625" style="138" customWidth="1"/>
    <col min="4868" max="4868" width="19" style="138" customWidth="1"/>
    <col min="4869" max="4869" width="17.28515625" style="138" customWidth="1"/>
    <col min="4870" max="4870" width="19.5703125" style="138" customWidth="1"/>
    <col min="4871" max="4871" width="17.28515625" style="138" customWidth="1"/>
    <col min="4872" max="4872" width="19.5703125" style="138" customWidth="1"/>
    <col min="4873" max="4873" width="17.28515625" style="138" customWidth="1"/>
    <col min="4874" max="4874" width="19.5703125" style="138" customWidth="1"/>
    <col min="4875" max="4875" width="18.42578125" style="138" customWidth="1"/>
    <col min="4876" max="4876" width="19.5703125" style="138" customWidth="1"/>
    <col min="4877" max="4877" width="21.42578125" style="138" customWidth="1"/>
    <col min="4878" max="4878" width="0.5703125" style="138" customWidth="1"/>
    <col min="4879" max="4879" width="2.28515625" style="138" customWidth="1"/>
    <col min="4880" max="4880" width="9.140625" style="138" customWidth="1"/>
    <col min="4881" max="4881" width="21.28515625" style="138" customWidth="1"/>
    <col min="4882" max="4882" width="12.42578125" style="138" customWidth="1"/>
    <col min="4883" max="5116" width="9.140625" style="138" customWidth="1"/>
    <col min="5117" max="5119" width="11.42578125" style="138"/>
    <col min="5120" max="5120" width="111.85546875" style="138" bestFit="1" customWidth="1"/>
    <col min="5121" max="5123" width="17.28515625" style="138" customWidth="1"/>
    <col min="5124" max="5124" width="19" style="138" customWidth="1"/>
    <col min="5125" max="5125" width="17.28515625" style="138" customWidth="1"/>
    <col min="5126" max="5126" width="19.5703125" style="138" customWidth="1"/>
    <col min="5127" max="5127" width="17.28515625" style="138" customWidth="1"/>
    <col min="5128" max="5128" width="19.5703125" style="138" customWidth="1"/>
    <col min="5129" max="5129" width="17.28515625" style="138" customWidth="1"/>
    <col min="5130" max="5130" width="19.5703125" style="138" customWidth="1"/>
    <col min="5131" max="5131" width="18.42578125" style="138" customWidth="1"/>
    <col min="5132" max="5132" width="19.5703125" style="138" customWidth="1"/>
    <col min="5133" max="5133" width="21.42578125" style="138" customWidth="1"/>
    <col min="5134" max="5134" width="0.5703125" style="138" customWidth="1"/>
    <col min="5135" max="5135" width="2.28515625" style="138" customWidth="1"/>
    <col min="5136" max="5136" width="9.140625" style="138" customWidth="1"/>
    <col min="5137" max="5137" width="21.28515625" style="138" customWidth="1"/>
    <col min="5138" max="5138" width="12.42578125" style="138" customWidth="1"/>
    <col min="5139" max="5372" width="9.140625" style="138" customWidth="1"/>
    <col min="5373" max="5375" width="11.42578125" style="138"/>
    <col min="5376" max="5376" width="111.85546875" style="138" bestFit="1" customWidth="1"/>
    <col min="5377" max="5379" width="17.28515625" style="138" customWidth="1"/>
    <col min="5380" max="5380" width="19" style="138" customWidth="1"/>
    <col min="5381" max="5381" width="17.28515625" style="138" customWidth="1"/>
    <col min="5382" max="5382" width="19.5703125" style="138" customWidth="1"/>
    <col min="5383" max="5383" width="17.28515625" style="138" customWidth="1"/>
    <col min="5384" max="5384" width="19.5703125" style="138" customWidth="1"/>
    <col min="5385" max="5385" width="17.28515625" style="138" customWidth="1"/>
    <col min="5386" max="5386" width="19.5703125" style="138" customWidth="1"/>
    <col min="5387" max="5387" width="18.42578125" style="138" customWidth="1"/>
    <col min="5388" max="5388" width="19.5703125" style="138" customWidth="1"/>
    <col min="5389" max="5389" width="21.42578125" style="138" customWidth="1"/>
    <col min="5390" max="5390" width="0.5703125" style="138" customWidth="1"/>
    <col min="5391" max="5391" width="2.28515625" style="138" customWidth="1"/>
    <col min="5392" max="5392" width="9.140625" style="138" customWidth="1"/>
    <col min="5393" max="5393" width="21.28515625" style="138" customWidth="1"/>
    <col min="5394" max="5394" width="12.42578125" style="138" customWidth="1"/>
    <col min="5395" max="5628" width="9.140625" style="138" customWidth="1"/>
    <col min="5629" max="5631" width="11.42578125" style="138"/>
    <col min="5632" max="5632" width="111.85546875" style="138" bestFit="1" customWidth="1"/>
    <col min="5633" max="5635" width="17.28515625" style="138" customWidth="1"/>
    <col min="5636" max="5636" width="19" style="138" customWidth="1"/>
    <col min="5637" max="5637" width="17.28515625" style="138" customWidth="1"/>
    <col min="5638" max="5638" width="19.5703125" style="138" customWidth="1"/>
    <col min="5639" max="5639" width="17.28515625" style="138" customWidth="1"/>
    <col min="5640" max="5640" width="19.5703125" style="138" customWidth="1"/>
    <col min="5641" max="5641" width="17.28515625" style="138" customWidth="1"/>
    <col min="5642" max="5642" width="19.5703125" style="138" customWidth="1"/>
    <col min="5643" max="5643" width="18.42578125" style="138" customWidth="1"/>
    <col min="5644" max="5644" width="19.5703125" style="138" customWidth="1"/>
    <col min="5645" max="5645" width="21.42578125" style="138" customWidth="1"/>
    <col min="5646" max="5646" width="0.5703125" style="138" customWidth="1"/>
    <col min="5647" max="5647" width="2.28515625" style="138" customWidth="1"/>
    <col min="5648" max="5648" width="9.140625" style="138" customWidth="1"/>
    <col min="5649" max="5649" width="21.28515625" style="138" customWidth="1"/>
    <col min="5650" max="5650" width="12.42578125" style="138" customWidth="1"/>
    <col min="5651" max="5884" width="9.140625" style="138" customWidth="1"/>
    <col min="5885" max="5887" width="11.42578125" style="138"/>
    <col min="5888" max="5888" width="111.85546875" style="138" bestFit="1" customWidth="1"/>
    <col min="5889" max="5891" width="17.28515625" style="138" customWidth="1"/>
    <col min="5892" max="5892" width="19" style="138" customWidth="1"/>
    <col min="5893" max="5893" width="17.28515625" style="138" customWidth="1"/>
    <col min="5894" max="5894" width="19.5703125" style="138" customWidth="1"/>
    <col min="5895" max="5895" width="17.28515625" style="138" customWidth="1"/>
    <col min="5896" max="5896" width="19.5703125" style="138" customWidth="1"/>
    <col min="5897" max="5897" width="17.28515625" style="138" customWidth="1"/>
    <col min="5898" max="5898" width="19.5703125" style="138" customWidth="1"/>
    <col min="5899" max="5899" width="18.42578125" style="138" customWidth="1"/>
    <col min="5900" max="5900" width="19.5703125" style="138" customWidth="1"/>
    <col min="5901" max="5901" width="21.42578125" style="138" customWidth="1"/>
    <col min="5902" max="5902" width="0.5703125" style="138" customWidth="1"/>
    <col min="5903" max="5903" width="2.28515625" style="138" customWidth="1"/>
    <col min="5904" max="5904" width="9.140625" style="138" customWidth="1"/>
    <col min="5905" max="5905" width="21.28515625" style="138" customWidth="1"/>
    <col min="5906" max="5906" width="12.42578125" style="138" customWidth="1"/>
    <col min="5907" max="6140" width="9.140625" style="138" customWidth="1"/>
    <col min="6141" max="6143" width="11.42578125" style="138"/>
    <col min="6144" max="6144" width="111.85546875" style="138" bestFit="1" customWidth="1"/>
    <col min="6145" max="6147" width="17.28515625" style="138" customWidth="1"/>
    <col min="6148" max="6148" width="19" style="138" customWidth="1"/>
    <col min="6149" max="6149" width="17.28515625" style="138" customWidth="1"/>
    <col min="6150" max="6150" width="19.5703125" style="138" customWidth="1"/>
    <col min="6151" max="6151" width="17.28515625" style="138" customWidth="1"/>
    <col min="6152" max="6152" width="19.5703125" style="138" customWidth="1"/>
    <col min="6153" max="6153" width="17.28515625" style="138" customWidth="1"/>
    <col min="6154" max="6154" width="19.5703125" style="138" customWidth="1"/>
    <col min="6155" max="6155" width="18.42578125" style="138" customWidth="1"/>
    <col min="6156" max="6156" width="19.5703125" style="138" customWidth="1"/>
    <col min="6157" max="6157" width="21.42578125" style="138" customWidth="1"/>
    <col min="6158" max="6158" width="0.5703125" style="138" customWidth="1"/>
    <col min="6159" max="6159" width="2.28515625" style="138" customWidth="1"/>
    <col min="6160" max="6160" width="9.140625" style="138" customWidth="1"/>
    <col min="6161" max="6161" width="21.28515625" style="138" customWidth="1"/>
    <col min="6162" max="6162" width="12.42578125" style="138" customWidth="1"/>
    <col min="6163" max="6396" width="9.140625" style="138" customWidth="1"/>
    <col min="6397" max="6399" width="11.42578125" style="138"/>
    <col min="6400" max="6400" width="111.85546875" style="138" bestFit="1" customWidth="1"/>
    <col min="6401" max="6403" width="17.28515625" style="138" customWidth="1"/>
    <col min="6404" max="6404" width="19" style="138" customWidth="1"/>
    <col min="6405" max="6405" width="17.28515625" style="138" customWidth="1"/>
    <col min="6406" max="6406" width="19.5703125" style="138" customWidth="1"/>
    <col min="6407" max="6407" width="17.28515625" style="138" customWidth="1"/>
    <col min="6408" max="6408" width="19.5703125" style="138" customWidth="1"/>
    <col min="6409" max="6409" width="17.28515625" style="138" customWidth="1"/>
    <col min="6410" max="6410" width="19.5703125" style="138" customWidth="1"/>
    <col min="6411" max="6411" width="18.42578125" style="138" customWidth="1"/>
    <col min="6412" max="6412" width="19.5703125" style="138" customWidth="1"/>
    <col min="6413" max="6413" width="21.42578125" style="138" customWidth="1"/>
    <col min="6414" max="6414" width="0.5703125" style="138" customWidth="1"/>
    <col min="6415" max="6415" width="2.28515625" style="138" customWidth="1"/>
    <col min="6416" max="6416" width="9.140625" style="138" customWidth="1"/>
    <col min="6417" max="6417" width="21.28515625" style="138" customWidth="1"/>
    <col min="6418" max="6418" width="12.42578125" style="138" customWidth="1"/>
    <col min="6419" max="6652" width="9.140625" style="138" customWidth="1"/>
    <col min="6653" max="6655" width="11.42578125" style="138"/>
    <col min="6656" max="6656" width="111.85546875" style="138" bestFit="1" customWidth="1"/>
    <col min="6657" max="6659" width="17.28515625" style="138" customWidth="1"/>
    <col min="6660" max="6660" width="19" style="138" customWidth="1"/>
    <col min="6661" max="6661" width="17.28515625" style="138" customWidth="1"/>
    <col min="6662" max="6662" width="19.5703125" style="138" customWidth="1"/>
    <col min="6663" max="6663" width="17.28515625" style="138" customWidth="1"/>
    <col min="6664" max="6664" width="19.5703125" style="138" customWidth="1"/>
    <col min="6665" max="6665" width="17.28515625" style="138" customWidth="1"/>
    <col min="6666" max="6666" width="19.5703125" style="138" customWidth="1"/>
    <col min="6667" max="6667" width="18.42578125" style="138" customWidth="1"/>
    <col min="6668" max="6668" width="19.5703125" style="138" customWidth="1"/>
    <col min="6669" max="6669" width="21.42578125" style="138" customWidth="1"/>
    <col min="6670" max="6670" width="0.5703125" style="138" customWidth="1"/>
    <col min="6671" max="6671" width="2.28515625" style="138" customWidth="1"/>
    <col min="6672" max="6672" width="9.140625" style="138" customWidth="1"/>
    <col min="6673" max="6673" width="21.28515625" style="138" customWidth="1"/>
    <col min="6674" max="6674" width="12.42578125" style="138" customWidth="1"/>
    <col min="6675" max="6908" width="9.140625" style="138" customWidth="1"/>
    <col min="6909" max="6911" width="11.42578125" style="138"/>
    <col min="6912" max="6912" width="111.85546875" style="138" bestFit="1" customWidth="1"/>
    <col min="6913" max="6915" width="17.28515625" style="138" customWidth="1"/>
    <col min="6916" max="6916" width="19" style="138" customWidth="1"/>
    <col min="6917" max="6917" width="17.28515625" style="138" customWidth="1"/>
    <col min="6918" max="6918" width="19.5703125" style="138" customWidth="1"/>
    <col min="6919" max="6919" width="17.28515625" style="138" customWidth="1"/>
    <col min="6920" max="6920" width="19.5703125" style="138" customWidth="1"/>
    <col min="6921" max="6921" width="17.28515625" style="138" customWidth="1"/>
    <col min="6922" max="6922" width="19.5703125" style="138" customWidth="1"/>
    <col min="6923" max="6923" width="18.42578125" style="138" customWidth="1"/>
    <col min="6924" max="6924" width="19.5703125" style="138" customWidth="1"/>
    <col min="6925" max="6925" width="21.42578125" style="138" customWidth="1"/>
    <col min="6926" max="6926" width="0.5703125" style="138" customWidth="1"/>
    <col min="6927" max="6927" width="2.28515625" style="138" customWidth="1"/>
    <col min="6928" max="6928" width="9.140625" style="138" customWidth="1"/>
    <col min="6929" max="6929" width="21.28515625" style="138" customWidth="1"/>
    <col min="6930" max="6930" width="12.42578125" style="138" customWidth="1"/>
    <col min="6931" max="7164" width="9.140625" style="138" customWidth="1"/>
    <col min="7165" max="7167" width="11.42578125" style="138"/>
    <col min="7168" max="7168" width="111.85546875" style="138" bestFit="1" customWidth="1"/>
    <col min="7169" max="7171" width="17.28515625" style="138" customWidth="1"/>
    <col min="7172" max="7172" width="19" style="138" customWidth="1"/>
    <col min="7173" max="7173" width="17.28515625" style="138" customWidth="1"/>
    <col min="7174" max="7174" width="19.5703125" style="138" customWidth="1"/>
    <col min="7175" max="7175" width="17.28515625" style="138" customWidth="1"/>
    <col min="7176" max="7176" width="19.5703125" style="138" customWidth="1"/>
    <col min="7177" max="7177" width="17.28515625" style="138" customWidth="1"/>
    <col min="7178" max="7178" width="19.5703125" style="138" customWidth="1"/>
    <col min="7179" max="7179" width="18.42578125" style="138" customWidth="1"/>
    <col min="7180" max="7180" width="19.5703125" style="138" customWidth="1"/>
    <col min="7181" max="7181" width="21.42578125" style="138" customWidth="1"/>
    <col min="7182" max="7182" width="0.5703125" style="138" customWidth="1"/>
    <col min="7183" max="7183" width="2.28515625" style="138" customWidth="1"/>
    <col min="7184" max="7184" width="9.140625" style="138" customWidth="1"/>
    <col min="7185" max="7185" width="21.28515625" style="138" customWidth="1"/>
    <col min="7186" max="7186" width="12.42578125" style="138" customWidth="1"/>
    <col min="7187" max="7420" width="9.140625" style="138" customWidth="1"/>
    <col min="7421" max="7423" width="11.42578125" style="138"/>
    <col min="7424" max="7424" width="111.85546875" style="138" bestFit="1" customWidth="1"/>
    <col min="7425" max="7427" width="17.28515625" style="138" customWidth="1"/>
    <col min="7428" max="7428" width="19" style="138" customWidth="1"/>
    <col min="7429" max="7429" width="17.28515625" style="138" customWidth="1"/>
    <col min="7430" max="7430" width="19.5703125" style="138" customWidth="1"/>
    <col min="7431" max="7431" width="17.28515625" style="138" customWidth="1"/>
    <col min="7432" max="7432" width="19.5703125" style="138" customWidth="1"/>
    <col min="7433" max="7433" width="17.28515625" style="138" customWidth="1"/>
    <col min="7434" max="7434" width="19.5703125" style="138" customWidth="1"/>
    <col min="7435" max="7435" width="18.42578125" style="138" customWidth="1"/>
    <col min="7436" max="7436" width="19.5703125" style="138" customWidth="1"/>
    <col min="7437" max="7437" width="21.42578125" style="138" customWidth="1"/>
    <col min="7438" max="7438" width="0.5703125" style="138" customWidth="1"/>
    <col min="7439" max="7439" width="2.28515625" style="138" customWidth="1"/>
    <col min="7440" max="7440" width="9.140625" style="138" customWidth="1"/>
    <col min="7441" max="7441" width="21.28515625" style="138" customWidth="1"/>
    <col min="7442" max="7442" width="12.42578125" style="138" customWidth="1"/>
    <col min="7443" max="7676" width="9.140625" style="138" customWidth="1"/>
    <col min="7677" max="7679" width="11.42578125" style="138"/>
    <col min="7680" max="7680" width="111.85546875" style="138" bestFit="1" customWidth="1"/>
    <col min="7681" max="7683" width="17.28515625" style="138" customWidth="1"/>
    <col min="7684" max="7684" width="19" style="138" customWidth="1"/>
    <col min="7685" max="7685" width="17.28515625" style="138" customWidth="1"/>
    <col min="7686" max="7686" width="19.5703125" style="138" customWidth="1"/>
    <col min="7687" max="7687" width="17.28515625" style="138" customWidth="1"/>
    <col min="7688" max="7688" width="19.5703125" style="138" customWidth="1"/>
    <col min="7689" max="7689" width="17.28515625" style="138" customWidth="1"/>
    <col min="7690" max="7690" width="19.5703125" style="138" customWidth="1"/>
    <col min="7691" max="7691" width="18.42578125" style="138" customWidth="1"/>
    <col min="7692" max="7692" width="19.5703125" style="138" customWidth="1"/>
    <col min="7693" max="7693" width="21.42578125" style="138" customWidth="1"/>
    <col min="7694" max="7694" width="0.5703125" style="138" customWidth="1"/>
    <col min="7695" max="7695" width="2.28515625" style="138" customWidth="1"/>
    <col min="7696" max="7696" width="9.140625" style="138" customWidth="1"/>
    <col min="7697" max="7697" width="21.28515625" style="138" customWidth="1"/>
    <col min="7698" max="7698" width="12.42578125" style="138" customWidth="1"/>
    <col min="7699" max="7932" width="9.140625" style="138" customWidth="1"/>
    <col min="7933" max="7935" width="11.42578125" style="138"/>
    <col min="7936" max="7936" width="111.85546875" style="138" bestFit="1" customWidth="1"/>
    <col min="7937" max="7939" width="17.28515625" style="138" customWidth="1"/>
    <col min="7940" max="7940" width="19" style="138" customWidth="1"/>
    <col min="7941" max="7941" width="17.28515625" style="138" customWidth="1"/>
    <col min="7942" max="7942" width="19.5703125" style="138" customWidth="1"/>
    <col min="7943" max="7943" width="17.28515625" style="138" customWidth="1"/>
    <col min="7944" max="7944" width="19.5703125" style="138" customWidth="1"/>
    <col min="7945" max="7945" width="17.28515625" style="138" customWidth="1"/>
    <col min="7946" max="7946" width="19.5703125" style="138" customWidth="1"/>
    <col min="7947" max="7947" width="18.42578125" style="138" customWidth="1"/>
    <col min="7948" max="7948" width="19.5703125" style="138" customWidth="1"/>
    <col min="7949" max="7949" width="21.42578125" style="138" customWidth="1"/>
    <col min="7950" max="7950" width="0.5703125" style="138" customWidth="1"/>
    <col min="7951" max="7951" width="2.28515625" style="138" customWidth="1"/>
    <col min="7952" max="7952" width="9.140625" style="138" customWidth="1"/>
    <col min="7953" max="7953" width="21.28515625" style="138" customWidth="1"/>
    <col min="7954" max="7954" width="12.42578125" style="138" customWidth="1"/>
    <col min="7955" max="8188" width="9.140625" style="138" customWidth="1"/>
    <col min="8189" max="8191" width="11.42578125" style="138"/>
    <col min="8192" max="8192" width="111.85546875" style="138" bestFit="1" customWidth="1"/>
    <col min="8193" max="8195" width="17.28515625" style="138" customWidth="1"/>
    <col min="8196" max="8196" width="19" style="138" customWidth="1"/>
    <col min="8197" max="8197" width="17.28515625" style="138" customWidth="1"/>
    <col min="8198" max="8198" width="19.5703125" style="138" customWidth="1"/>
    <col min="8199" max="8199" width="17.28515625" style="138" customWidth="1"/>
    <col min="8200" max="8200" width="19.5703125" style="138" customWidth="1"/>
    <col min="8201" max="8201" width="17.28515625" style="138" customWidth="1"/>
    <col min="8202" max="8202" width="19.5703125" style="138" customWidth="1"/>
    <col min="8203" max="8203" width="18.42578125" style="138" customWidth="1"/>
    <col min="8204" max="8204" width="19.5703125" style="138" customWidth="1"/>
    <col min="8205" max="8205" width="21.42578125" style="138" customWidth="1"/>
    <col min="8206" max="8206" width="0.5703125" style="138" customWidth="1"/>
    <col min="8207" max="8207" width="2.28515625" style="138" customWidth="1"/>
    <col min="8208" max="8208" width="9.140625" style="138" customWidth="1"/>
    <col min="8209" max="8209" width="21.28515625" style="138" customWidth="1"/>
    <col min="8210" max="8210" width="12.42578125" style="138" customWidth="1"/>
    <col min="8211" max="8444" width="9.140625" style="138" customWidth="1"/>
    <col min="8445" max="8447" width="11.42578125" style="138"/>
    <col min="8448" max="8448" width="111.85546875" style="138" bestFit="1" customWidth="1"/>
    <col min="8449" max="8451" width="17.28515625" style="138" customWidth="1"/>
    <col min="8452" max="8452" width="19" style="138" customWidth="1"/>
    <col min="8453" max="8453" width="17.28515625" style="138" customWidth="1"/>
    <col min="8454" max="8454" width="19.5703125" style="138" customWidth="1"/>
    <col min="8455" max="8455" width="17.28515625" style="138" customWidth="1"/>
    <col min="8456" max="8456" width="19.5703125" style="138" customWidth="1"/>
    <col min="8457" max="8457" width="17.28515625" style="138" customWidth="1"/>
    <col min="8458" max="8458" width="19.5703125" style="138" customWidth="1"/>
    <col min="8459" max="8459" width="18.42578125" style="138" customWidth="1"/>
    <col min="8460" max="8460" width="19.5703125" style="138" customWidth="1"/>
    <col min="8461" max="8461" width="21.42578125" style="138" customWidth="1"/>
    <col min="8462" max="8462" width="0.5703125" style="138" customWidth="1"/>
    <col min="8463" max="8463" width="2.28515625" style="138" customWidth="1"/>
    <col min="8464" max="8464" width="9.140625" style="138" customWidth="1"/>
    <col min="8465" max="8465" width="21.28515625" style="138" customWidth="1"/>
    <col min="8466" max="8466" width="12.42578125" style="138" customWidth="1"/>
    <col min="8467" max="8700" width="9.140625" style="138" customWidth="1"/>
    <col min="8701" max="8703" width="11.42578125" style="138"/>
    <col min="8704" max="8704" width="111.85546875" style="138" bestFit="1" customWidth="1"/>
    <col min="8705" max="8707" width="17.28515625" style="138" customWidth="1"/>
    <col min="8708" max="8708" width="19" style="138" customWidth="1"/>
    <col min="8709" max="8709" width="17.28515625" style="138" customWidth="1"/>
    <col min="8710" max="8710" width="19.5703125" style="138" customWidth="1"/>
    <col min="8711" max="8711" width="17.28515625" style="138" customWidth="1"/>
    <col min="8712" max="8712" width="19.5703125" style="138" customWidth="1"/>
    <col min="8713" max="8713" width="17.28515625" style="138" customWidth="1"/>
    <col min="8714" max="8714" width="19.5703125" style="138" customWidth="1"/>
    <col min="8715" max="8715" width="18.42578125" style="138" customWidth="1"/>
    <col min="8716" max="8716" width="19.5703125" style="138" customWidth="1"/>
    <col min="8717" max="8717" width="21.42578125" style="138" customWidth="1"/>
    <col min="8718" max="8718" width="0.5703125" style="138" customWidth="1"/>
    <col min="8719" max="8719" width="2.28515625" style="138" customWidth="1"/>
    <col min="8720" max="8720" width="9.140625" style="138" customWidth="1"/>
    <col min="8721" max="8721" width="21.28515625" style="138" customWidth="1"/>
    <col min="8722" max="8722" width="12.42578125" style="138" customWidth="1"/>
    <col min="8723" max="8956" width="9.140625" style="138" customWidth="1"/>
    <col min="8957" max="8959" width="11.42578125" style="138"/>
    <col min="8960" max="8960" width="111.85546875" style="138" bestFit="1" customWidth="1"/>
    <col min="8961" max="8963" width="17.28515625" style="138" customWidth="1"/>
    <col min="8964" max="8964" width="19" style="138" customWidth="1"/>
    <col min="8965" max="8965" width="17.28515625" style="138" customWidth="1"/>
    <col min="8966" max="8966" width="19.5703125" style="138" customWidth="1"/>
    <col min="8967" max="8967" width="17.28515625" style="138" customWidth="1"/>
    <col min="8968" max="8968" width="19.5703125" style="138" customWidth="1"/>
    <col min="8969" max="8969" width="17.28515625" style="138" customWidth="1"/>
    <col min="8970" max="8970" width="19.5703125" style="138" customWidth="1"/>
    <col min="8971" max="8971" width="18.42578125" style="138" customWidth="1"/>
    <col min="8972" max="8972" width="19.5703125" style="138" customWidth="1"/>
    <col min="8973" max="8973" width="21.42578125" style="138" customWidth="1"/>
    <col min="8974" max="8974" width="0.5703125" style="138" customWidth="1"/>
    <col min="8975" max="8975" width="2.28515625" style="138" customWidth="1"/>
    <col min="8976" max="8976" width="9.140625" style="138" customWidth="1"/>
    <col min="8977" max="8977" width="21.28515625" style="138" customWidth="1"/>
    <col min="8978" max="8978" width="12.42578125" style="138" customWidth="1"/>
    <col min="8979" max="9212" width="9.140625" style="138" customWidth="1"/>
    <col min="9213" max="9215" width="11.42578125" style="138"/>
    <col min="9216" max="9216" width="111.85546875" style="138" bestFit="1" customWidth="1"/>
    <col min="9217" max="9219" width="17.28515625" style="138" customWidth="1"/>
    <col min="9220" max="9220" width="19" style="138" customWidth="1"/>
    <col min="9221" max="9221" width="17.28515625" style="138" customWidth="1"/>
    <col min="9222" max="9222" width="19.5703125" style="138" customWidth="1"/>
    <col min="9223" max="9223" width="17.28515625" style="138" customWidth="1"/>
    <col min="9224" max="9224" width="19.5703125" style="138" customWidth="1"/>
    <col min="9225" max="9225" width="17.28515625" style="138" customWidth="1"/>
    <col min="9226" max="9226" width="19.5703125" style="138" customWidth="1"/>
    <col min="9227" max="9227" width="18.42578125" style="138" customWidth="1"/>
    <col min="9228" max="9228" width="19.5703125" style="138" customWidth="1"/>
    <col min="9229" max="9229" width="21.42578125" style="138" customWidth="1"/>
    <col min="9230" max="9230" width="0.5703125" style="138" customWidth="1"/>
    <col min="9231" max="9231" width="2.28515625" style="138" customWidth="1"/>
    <col min="9232" max="9232" width="9.140625" style="138" customWidth="1"/>
    <col min="9233" max="9233" width="21.28515625" style="138" customWidth="1"/>
    <col min="9234" max="9234" width="12.42578125" style="138" customWidth="1"/>
    <col min="9235" max="9468" width="9.140625" style="138" customWidth="1"/>
    <col min="9469" max="9471" width="11.42578125" style="138"/>
    <col min="9472" max="9472" width="111.85546875" style="138" bestFit="1" customWidth="1"/>
    <col min="9473" max="9475" width="17.28515625" style="138" customWidth="1"/>
    <col min="9476" max="9476" width="19" style="138" customWidth="1"/>
    <col min="9477" max="9477" width="17.28515625" style="138" customWidth="1"/>
    <col min="9478" max="9478" width="19.5703125" style="138" customWidth="1"/>
    <col min="9479" max="9479" width="17.28515625" style="138" customWidth="1"/>
    <col min="9480" max="9480" width="19.5703125" style="138" customWidth="1"/>
    <col min="9481" max="9481" width="17.28515625" style="138" customWidth="1"/>
    <col min="9482" max="9482" width="19.5703125" style="138" customWidth="1"/>
    <col min="9483" max="9483" width="18.42578125" style="138" customWidth="1"/>
    <col min="9484" max="9484" width="19.5703125" style="138" customWidth="1"/>
    <col min="9485" max="9485" width="21.42578125" style="138" customWidth="1"/>
    <col min="9486" max="9486" width="0.5703125" style="138" customWidth="1"/>
    <col min="9487" max="9487" width="2.28515625" style="138" customWidth="1"/>
    <col min="9488" max="9488" width="9.140625" style="138" customWidth="1"/>
    <col min="9489" max="9489" width="21.28515625" style="138" customWidth="1"/>
    <col min="9490" max="9490" width="12.42578125" style="138" customWidth="1"/>
    <col min="9491" max="9724" width="9.140625" style="138" customWidth="1"/>
    <col min="9725" max="9727" width="11.42578125" style="138"/>
    <col min="9728" max="9728" width="111.85546875" style="138" bestFit="1" customWidth="1"/>
    <col min="9729" max="9731" width="17.28515625" style="138" customWidth="1"/>
    <col min="9732" max="9732" width="19" style="138" customWidth="1"/>
    <col min="9733" max="9733" width="17.28515625" style="138" customWidth="1"/>
    <col min="9734" max="9734" width="19.5703125" style="138" customWidth="1"/>
    <col min="9735" max="9735" width="17.28515625" style="138" customWidth="1"/>
    <col min="9736" max="9736" width="19.5703125" style="138" customWidth="1"/>
    <col min="9737" max="9737" width="17.28515625" style="138" customWidth="1"/>
    <col min="9738" max="9738" width="19.5703125" style="138" customWidth="1"/>
    <col min="9739" max="9739" width="18.42578125" style="138" customWidth="1"/>
    <col min="9740" max="9740" width="19.5703125" style="138" customWidth="1"/>
    <col min="9741" max="9741" width="21.42578125" style="138" customWidth="1"/>
    <col min="9742" max="9742" width="0.5703125" style="138" customWidth="1"/>
    <col min="9743" max="9743" width="2.28515625" style="138" customWidth="1"/>
    <col min="9744" max="9744" width="9.140625" style="138" customWidth="1"/>
    <col min="9745" max="9745" width="21.28515625" style="138" customWidth="1"/>
    <col min="9746" max="9746" width="12.42578125" style="138" customWidth="1"/>
    <col min="9747" max="9980" width="9.140625" style="138" customWidth="1"/>
    <col min="9981" max="9983" width="11.42578125" style="138"/>
    <col min="9984" max="9984" width="111.85546875" style="138" bestFit="1" customWidth="1"/>
    <col min="9985" max="9987" width="17.28515625" style="138" customWidth="1"/>
    <col min="9988" max="9988" width="19" style="138" customWidth="1"/>
    <col min="9989" max="9989" width="17.28515625" style="138" customWidth="1"/>
    <col min="9990" max="9990" width="19.5703125" style="138" customWidth="1"/>
    <col min="9991" max="9991" width="17.28515625" style="138" customWidth="1"/>
    <col min="9992" max="9992" width="19.5703125" style="138" customWidth="1"/>
    <col min="9993" max="9993" width="17.28515625" style="138" customWidth="1"/>
    <col min="9994" max="9994" width="19.5703125" style="138" customWidth="1"/>
    <col min="9995" max="9995" width="18.42578125" style="138" customWidth="1"/>
    <col min="9996" max="9996" width="19.5703125" style="138" customWidth="1"/>
    <col min="9997" max="9997" width="21.42578125" style="138" customWidth="1"/>
    <col min="9998" max="9998" width="0.5703125" style="138" customWidth="1"/>
    <col min="9999" max="9999" width="2.28515625" style="138" customWidth="1"/>
    <col min="10000" max="10000" width="9.140625" style="138" customWidth="1"/>
    <col min="10001" max="10001" width="21.28515625" style="138" customWidth="1"/>
    <col min="10002" max="10002" width="12.42578125" style="138" customWidth="1"/>
    <col min="10003" max="10236" width="9.140625" style="138" customWidth="1"/>
    <col min="10237" max="10239" width="11.42578125" style="138"/>
    <col min="10240" max="10240" width="111.85546875" style="138" bestFit="1" customWidth="1"/>
    <col min="10241" max="10243" width="17.28515625" style="138" customWidth="1"/>
    <col min="10244" max="10244" width="19" style="138" customWidth="1"/>
    <col min="10245" max="10245" width="17.28515625" style="138" customWidth="1"/>
    <col min="10246" max="10246" width="19.5703125" style="138" customWidth="1"/>
    <col min="10247" max="10247" width="17.28515625" style="138" customWidth="1"/>
    <col min="10248" max="10248" width="19.5703125" style="138" customWidth="1"/>
    <col min="10249" max="10249" width="17.28515625" style="138" customWidth="1"/>
    <col min="10250" max="10250" width="19.5703125" style="138" customWidth="1"/>
    <col min="10251" max="10251" width="18.42578125" style="138" customWidth="1"/>
    <col min="10252" max="10252" width="19.5703125" style="138" customWidth="1"/>
    <col min="10253" max="10253" width="21.42578125" style="138" customWidth="1"/>
    <col min="10254" max="10254" width="0.5703125" style="138" customWidth="1"/>
    <col min="10255" max="10255" width="2.28515625" style="138" customWidth="1"/>
    <col min="10256" max="10256" width="9.140625" style="138" customWidth="1"/>
    <col min="10257" max="10257" width="21.28515625" style="138" customWidth="1"/>
    <col min="10258" max="10258" width="12.42578125" style="138" customWidth="1"/>
    <col min="10259" max="10492" width="9.140625" style="138" customWidth="1"/>
    <col min="10493" max="10495" width="11.42578125" style="138"/>
    <col min="10496" max="10496" width="111.85546875" style="138" bestFit="1" customWidth="1"/>
    <col min="10497" max="10499" width="17.28515625" style="138" customWidth="1"/>
    <col min="10500" max="10500" width="19" style="138" customWidth="1"/>
    <col min="10501" max="10501" width="17.28515625" style="138" customWidth="1"/>
    <col min="10502" max="10502" width="19.5703125" style="138" customWidth="1"/>
    <col min="10503" max="10503" width="17.28515625" style="138" customWidth="1"/>
    <col min="10504" max="10504" width="19.5703125" style="138" customWidth="1"/>
    <col min="10505" max="10505" width="17.28515625" style="138" customWidth="1"/>
    <col min="10506" max="10506" width="19.5703125" style="138" customWidth="1"/>
    <col min="10507" max="10507" width="18.42578125" style="138" customWidth="1"/>
    <col min="10508" max="10508" width="19.5703125" style="138" customWidth="1"/>
    <col min="10509" max="10509" width="21.42578125" style="138" customWidth="1"/>
    <col min="10510" max="10510" width="0.5703125" style="138" customWidth="1"/>
    <col min="10511" max="10511" width="2.28515625" style="138" customWidth="1"/>
    <col min="10512" max="10512" width="9.140625" style="138" customWidth="1"/>
    <col min="10513" max="10513" width="21.28515625" style="138" customWidth="1"/>
    <col min="10514" max="10514" width="12.42578125" style="138" customWidth="1"/>
    <col min="10515" max="10748" width="9.140625" style="138" customWidth="1"/>
    <col min="10749" max="10751" width="11.42578125" style="138"/>
    <col min="10752" max="10752" width="111.85546875" style="138" bestFit="1" customWidth="1"/>
    <col min="10753" max="10755" width="17.28515625" style="138" customWidth="1"/>
    <col min="10756" max="10756" width="19" style="138" customWidth="1"/>
    <col min="10757" max="10757" width="17.28515625" style="138" customWidth="1"/>
    <col min="10758" max="10758" width="19.5703125" style="138" customWidth="1"/>
    <col min="10759" max="10759" width="17.28515625" style="138" customWidth="1"/>
    <col min="10760" max="10760" width="19.5703125" style="138" customWidth="1"/>
    <col min="10761" max="10761" width="17.28515625" style="138" customWidth="1"/>
    <col min="10762" max="10762" width="19.5703125" style="138" customWidth="1"/>
    <col min="10763" max="10763" width="18.42578125" style="138" customWidth="1"/>
    <col min="10764" max="10764" width="19.5703125" style="138" customWidth="1"/>
    <col min="10765" max="10765" width="21.42578125" style="138" customWidth="1"/>
    <col min="10766" max="10766" width="0.5703125" style="138" customWidth="1"/>
    <col min="10767" max="10767" width="2.28515625" style="138" customWidth="1"/>
    <col min="10768" max="10768" width="9.140625" style="138" customWidth="1"/>
    <col min="10769" max="10769" width="21.28515625" style="138" customWidth="1"/>
    <col min="10770" max="10770" width="12.42578125" style="138" customWidth="1"/>
    <col min="10771" max="11004" width="9.140625" style="138" customWidth="1"/>
    <col min="11005" max="11007" width="11.42578125" style="138"/>
    <col min="11008" max="11008" width="111.85546875" style="138" bestFit="1" customWidth="1"/>
    <col min="11009" max="11011" width="17.28515625" style="138" customWidth="1"/>
    <col min="11012" max="11012" width="19" style="138" customWidth="1"/>
    <col min="11013" max="11013" width="17.28515625" style="138" customWidth="1"/>
    <col min="11014" max="11014" width="19.5703125" style="138" customWidth="1"/>
    <col min="11015" max="11015" width="17.28515625" style="138" customWidth="1"/>
    <col min="11016" max="11016" width="19.5703125" style="138" customWidth="1"/>
    <col min="11017" max="11017" width="17.28515625" style="138" customWidth="1"/>
    <col min="11018" max="11018" width="19.5703125" style="138" customWidth="1"/>
    <col min="11019" max="11019" width="18.42578125" style="138" customWidth="1"/>
    <col min="11020" max="11020" width="19.5703125" style="138" customWidth="1"/>
    <col min="11021" max="11021" width="21.42578125" style="138" customWidth="1"/>
    <col min="11022" max="11022" width="0.5703125" style="138" customWidth="1"/>
    <col min="11023" max="11023" width="2.28515625" style="138" customWidth="1"/>
    <col min="11024" max="11024" width="9.140625" style="138" customWidth="1"/>
    <col min="11025" max="11025" width="21.28515625" style="138" customWidth="1"/>
    <col min="11026" max="11026" width="12.42578125" style="138" customWidth="1"/>
    <col min="11027" max="11260" width="9.140625" style="138" customWidth="1"/>
    <col min="11261" max="11263" width="11.42578125" style="138"/>
    <col min="11264" max="11264" width="111.85546875" style="138" bestFit="1" customWidth="1"/>
    <col min="11265" max="11267" width="17.28515625" style="138" customWidth="1"/>
    <col min="11268" max="11268" width="19" style="138" customWidth="1"/>
    <col min="11269" max="11269" width="17.28515625" style="138" customWidth="1"/>
    <col min="11270" max="11270" width="19.5703125" style="138" customWidth="1"/>
    <col min="11271" max="11271" width="17.28515625" style="138" customWidth="1"/>
    <col min="11272" max="11272" width="19.5703125" style="138" customWidth="1"/>
    <col min="11273" max="11273" width="17.28515625" style="138" customWidth="1"/>
    <col min="11274" max="11274" width="19.5703125" style="138" customWidth="1"/>
    <col min="11275" max="11275" width="18.42578125" style="138" customWidth="1"/>
    <col min="11276" max="11276" width="19.5703125" style="138" customWidth="1"/>
    <col min="11277" max="11277" width="21.42578125" style="138" customWidth="1"/>
    <col min="11278" max="11278" width="0.5703125" style="138" customWidth="1"/>
    <col min="11279" max="11279" width="2.28515625" style="138" customWidth="1"/>
    <col min="11280" max="11280" width="9.140625" style="138" customWidth="1"/>
    <col min="11281" max="11281" width="21.28515625" style="138" customWidth="1"/>
    <col min="11282" max="11282" width="12.42578125" style="138" customWidth="1"/>
    <col min="11283" max="11516" width="9.140625" style="138" customWidth="1"/>
    <col min="11517" max="11519" width="11.42578125" style="138"/>
    <col min="11520" max="11520" width="111.85546875" style="138" bestFit="1" customWidth="1"/>
    <col min="11521" max="11523" width="17.28515625" style="138" customWidth="1"/>
    <col min="11524" max="11524" width="19" style="138" customWidth="1"/>
    <col min="11525" max="11525" width="17.28515625" style="138" customWidth="1"/>
    <col min="11526" max="11526" width="19.5703125" style="138" customWidth="1"/>
    <col min="11527" max="11527" width="17.28515625" style="138" customWidth="1"/>
    <col min="11528" max="11528" width="19.5703125" style="138" customWidth="1"/>
    <col min="11529" max="11529" width="17.28515625" style="138" customWidth="1"/>
    <col min="11530" max="11530" width="19.5703125" style="138" customWidth="1"/>
    <col min="11531" max="11531" width="18.42578125" style="138" customWidth="1"/>
    <col min="11532" max="11532" width="19.5703125" style="138" customWidth="1"/>
    <col min="11533" max="11533" width="21.42578125" style="138" customWidth="1"/>
    <col min="11534" max="11534" width="0.5703125" style="138" customWidth="1"/>
    <col min="11535" max="11535" width="2.28515625" style="138" customWidth="1"/>
    <col min="11536" max="11536" width="9.140625" style="138" customWidth="1"/>
    <col min="11537" max="11537" width="21.28515625" style="138" customWidth="1"/>
    <col min="11538" max="11538" width="12.42578125" style="138" customWidth="1"/>
    <col min="11539" max="11772" width="9.140625" style="138" customWidth="1"/>
    <col min="11773" max="11775" width="11.42578125" style="138"/>
    <col min="11776" max="11776" width="111.85546875" style="138" bestFit="1" customWidth="1"/>
    <col min="11777" max="11779" width="17.28515625" style="138" customWidth="1"/>
    <col min="11780" max="11780" width="19" style="138" customWidth="1"/>
    <col min="11781" max="11781" width="17.28515625" style="138" customWidth="1"/>
    <col min="11782" max="11782" width="19.5703125" style="138" customWidth="1"/>
    <col min="11783" max="11783" width="17.28515625" style="138" customWidth="1"/>
    <col min="11784" max="11784" width="19.5703125" style="138" customWidth="1"/>
    <col min="11785" max="11785" width="17.28515625" style="138" customWidth="1"/>
    <col min="11786" max="11786" width="19.5703125" style="138" customWidth="1"/>
    <col min="11787" max="11787" width="18.42578125" style="138" customWidth="1"/>
    <col min="11788" max="11788" width="19.5703125" style="138" customWidth="1"/>
    <col min="11789" max="11789" width="21.42578125" style="138" customWidth="1"/>
    <col min="11790" max="11790" width="0.5703125" style="138" customWidth="1"/>
    <col min="11791" max="11791" width="2.28515625" style="138" customWidth="1"/>
    <col min="11792" max="11792" width="9.140625" style="138" customWidth="1"/>
    <col min="11793" max="11793" width="21.28515625" style="138" customWidth="1"/>
    <col min="11794" max="11794" width="12.42578125" style="138" customWidth="1"/>
    <col min="11795" max="12028" width="9.140625" style="138" customWidth="1"/>
    <col min="12029" max="12031" width="11.42578125" style="138"/>
    <col min="12032" max="12032" width="111.85546875" style="138" bestFit="1" customWidth="1"/>
    <col min="12033" max="12035" width="17.28515625" style="138" customWidth="1"/>
    <col min="12036" max="12036" width="19" style="138" customWidth="1"/>
    <col min="12037" max="12037" width="17.28515625" style="138" customWidth="1"/>
    <col min="12038" max="12038" width="19.5703125" style="138" customWidth="1"/>
    <col min="12039" max="12039" width="17.28515625" style="138" customWidth="1"/>
    <col min="12040" max="12040" width="19.5703125" style="138" customWidth="1"/>
    <col min="12041" max="12041" width="17.28515625" style="138" customWidth="1"/>
    <col min="12042" max="12042" width="19.5703125" style="138" customWidth="1"/>
    <col min="12043" max="12043" width="18.42578125" style="138" customWidth="1"/>
    <col min="12044" max="12044" width="19.5703125" style="138" customWidth="1"/>
    <col min="12045" max="12045" width="21.42578125" style="138" customWidth="1"/>
    <col min="12046" max="12046" width="0.5703125" style="138" customWidth="1"/>
    <col min="12047" max="12047" width="2.28515625" style="138" customWidth="1"/>
    <col min="12048" max="12048" width="9.140625" style="138" customWidth="1"/>
    <col min="12049" max="12049" width="21.28515625" style="138" customWidth="1"/>
    <col min="12050" max="12050" width="12.42578125" style="138" customWidth="1"/>
    <col min="12051" max="12284" width="9.140625" style="138" customWidth="1"/>
    <col min="12285" max="12287" width="11.42578125" style="138"/>
    <col min="12288" max="12288" width="111.85546875" style="138" bestFit="1" customWidth="1"/>
    <col min="12289" max="12291" width="17.28515625" style="138" customWidth="1"/>
    <col min="12292" max="12292" width="19" style="138" customWidth="1"/>
    <col min="12293" max="12293" width="17.28515625" style="138" customWidth="1"/>
    <col min="12294" max="12294" width="19.5703125" style="138" customWidth="1"/>
    <col min="12295" max="12295" width="17.28515625" style="138" customWidth="1"/>
    <col min="12296" max="12296" width="19.5703125" style="138" customWidth="1"/>
    <col min="12297" max="12297" width="17.28515625" style="138" customWidth="1"/>
    <col min="12298" max="12298" width="19.5703125" style="138" customWidth="1"/>
    <col min="12299" max="12299" width="18.42578125" style="138" customWidth="1"/>
    <col min="12300" max="12300" width="19.5703125" style="138" customWidth="1"/>
    <col min="12301" max="12301" width="21.42578125" style="138" customWidth="1"/>
    <col min="12302" max="12302" width="0.5703125" style="138" customWidth="1"/>
    <col min="12303" max="12303" width="2.28515625" style="138" customWidth="1"/>
    <col min="12304" max="12304" width="9.140625" style="138" customWidth="1"/>
    <col min="12305" max="12305" width="21.28515625" style="138" customWidth="1"/>
    <col min="12306" max="12306" width="12.42578125" style="138" customWidth="1"/>
    <col min="12307" max="12540" width="9.140625" style="138" customWidth="1"/>
    <col min="12541" max="12543" width="11.42578125" style="138"/>
    <col min="12544" max="12544" width="111.85546875" style="138" bestFit="1" customWidth="1"/>
    <col min="12545" max="12547" width="17.28515625" style="138" customWidth="1"/>
    <col min="12548" max="12548" width="19" style="138" customWidth="1"/>
    <col min="12549" max="12549" width="17.28515625" style="138" customWidth="1"/>
    <col min="12550" max="12550" width="19.5703125" style="138" customWidth="1"/>
    <col min="12551" max="12551" width="17.28515625" style="138" customWidth="1"/>
    <col min="12552" max="12552" width="19.5703125" style="138" customWidth="1"/>
    <col min="12553" max="12553" width="17.28515625" style="138" customWidth="1"/>
    <col min="12554" max="12554" width="19.5703125" style="138" customWidth="1"/>
    <col min="12555" max="12555" width="18.42578125" style="138" customWidth="1"/>
    <col min="12556" max="12556" width="19.5703125" style="138" customWidth="1"/>
    <col min="12557" max="12557" width="21.42578125" style="138" customWidth="1"/>
    <col min="12558" max="12558" width="0.5703125" style="138" customWidth="1"/>
    <col min="12559" max="12559" width="2.28515625" style="138" customWidth="1"/>
    <col min="12560" max="12560" width="9.140625" style="138" customWidth="1"/>
    <col min="12561" max="12561" width="21.28515625" style="138" customWidth="1"/>
    <col min="12562" max="12562" width="12.42578125" style="138" customWidth="1"/>
    <col min="12563" max="12796" width="9.140625" style="138" customWidth="1"/>
    <col min="12797" max="12799" width="11.42578125" style="138"/>
    <col min="12800" max="12800" width="111.85546875" style="138" bestFit="1" customWidth="1"/>
    <col min="12801" max="12803" width="17.28515625" style="138" customWidth="1"/>
    <col min="12804" max="12804" width="19" style="138" customWidth="1"/>
    <col min="12805" max="12805" width="17.28515625" style="138" customWidth="1"/>
    <col min="12806" max="12806" width="19.5703125" style="138" customWidth="1"/>
    <col min="12807" max="12807" width="17.28515625" style="138" customWidth="1"/>
    <col min="12808" max="12808" width="19.5703125" style="138" customWidth="1"/>
    <col min="12809" max="12809" width="17.28515625" style="138" customWidth="1"/>
    <col min="12810" max="12810" width="19.5703125" style="138" customWidth="1"/>
    <col min="12811" max="12811" width="18.42578125" style="138" customWidth="1"/>
    <col min="12812" max="12812" width="19.5703125" style="138" customWidth="1"/>
    <col min="12813" max="12813" width="21.42578125" style="138" customWidth="1"/>
    <col min="12814" max="12814" width="0.5703125" style="138" customWidth="1"/>
    <col min="12815" max="12815" width="2.28515625" style="138" customWidth="1"/>
    <col min="12816" max="12816" width="9.140625" style="138" customWidth="1"/>
    <col min="12817" max="12817" width="21.28515625" style="138" customWidth="1"/>
    <col min="12818" max="12818" width="12.42578125" style="138" customWidth="1"/>
    <col min="12819" max="13052" width="9.140625" style="138" customWidth="1"/>
    <col min="13053" max="13055" width="11.42578125" style="138"/>
    <col min="13056" max="13056" width="111.85546875" style="138" bestFit="1" customWidth="1"/>
    <col min="13057" max="13059" width="17.28515625" style="138" customWidth="1"/>
    <col min="13060" max="13060" width="19" style="138" customWidth="1"/>
    <col min="13061" max="13061" width="17.28515625" style="138" customWidth="1"/>
    <col min="13062" max="13062" width="19.5703125" style="138" customWidth="1"/>
    <col min="13063" max="13063" width="17.28515625" style="138" customWidth="1"/>
    <col min="13064" max="13064" width="19.5703125" style="138" customWidth="1"/>
    <col min="13065" max="13065" width="17.28515625" style="138" customWidth="1"/>
    <col min="13066" max="13066" width="19.5703125" style="138" customWidth="1"/>
    <col min="13067" max="13067" width="18.42578125" style="138" customWidth="1"/>
    <col min="13068" max="13068" width="19.5703125" style="138" customWidth="1"/>
    <col min="13069" max="13069" width="21.42578125" style="138" customWidth="1"/>
    <col min="13070" max="13070" width="0.5703125" style="138" customWidth="1"/>
    <col min="13071" max="13071" width="2.28515625" style="138" customWidth="1"/>
    <col min="13072" max="13072" width="9.140625" style="138" customWidth="1"/>
    <col min="13073" max="13073" width="21.28515625" style="138" customWidth="1"/>
    <col min="13074" max="13074" width="12.42578125" style="138" customWidth="1"/>
    <col min="13075" max="13308" width="9.140625" style="138" customWidth="1"/>
    <col min="13309" max="13311" width="11.42578125" style="138"/>
    <col min="13312" max="13312" width="111.85546875" style="138" bestFit="1" customWidth="1"/>
    <col min="13313" max="13315" width="17.28515625" style="138" customWidth="1"/>
    <col min="13316" max="13316" width="19" style="138" customWidth="1"/>
    <col min="13317" max="13317" width="17.28515625" style="138" customWidth="1"/>
    <col min="13318" max="13318" width="19.5703125" style="138" customWidth="1"/>
    <col min="13319" max="13319" width="17.28515625" style="138" customWidth="1"/>
    <col min="13320" max="13320" width="19.5703125" style="138" customWidth="1"/>
    <col min="13321" max="13321" width="17.28515625" style="138" customWidth="1"/>
    <col min="13322" max="13322" width="19.5703125" style="138" customWidth="1"/>
    <col min="13323" max="13323" width="18.42578125" style="138" customWidth="1"/>
    <col min="13324" max="13324" width="19.5703125" style="138" customWidth="1"/>
    <col min="13325" max="13325" width="21.42578125" style="138" customWidth="1"/>
    <col min="13326" max="13326" width="0.5703125" style="138" customWidth="1"/>
    <col min="13327" max="13327" width="2.28515625" style="138" customWidth="1"/>
    <col min="13328" max="13328" width="9.140625" style="138" customWidth="1"/>
    <col min="13329" max="13329" width="21.28515625" style="138" customWidth="1"/>
    <col min="13330" max="13330" width="12.42578125" style="138" customWidth="1"/>
    <col min="13331" max="13564" width="9.140625" style="138" customWidth="1"/>
    <col min="13565" max="13567" width="11.42578125" style="138"/>
    <col min="13568" max="13568" width="111.85546875" style="138" bestFit="1" customWidth="1"/>
    <col min="13569" max="13571" width="17.28515625" style="138" customWidth="1"/>
    <col min="13572" max="13572" width="19" style="138" customWidth="1"/>
    <col min="13573" max="13573" width="17.28515625" style="138" customWidth="1"/>
    <col min="13574" max="13574" width="19.5703125" style="138" customWidth="1"/>
    <col min="13575" max="13575" width="17.28515625" style="138" customWidth="1"/>
    <col min="13576" max="13576" width="19.5703125" style="138" customWidth="1"/>
    <col min="13577" max="13577" width="17.28515625" style="138" customWidth="1"/>
    <col min="13578" max="13578" width="19.5703125" style="138" customWidth="1"/>
    <col min="13579" max="13579" width="18.42578125" style="138" customWidth="1"/>
    <col min="13580" max="13580" width="19.5703125" style="138" customWidth="1"/>
    <col min="13581" max="13581" width="21.42578125" style="138" customWidth="1"/>
    <col min="13582" max="13582" width="0.5703125" style="138" customWidth="1"/>
    <col min="13583" max="13583" width="2.28515625" style="138" customWidth="1"/>
    <col min="13584" max="13584" width="9.140625" style="138" customWidth="1"/>
    <col min="13585" max="13585" width="21.28515625" style="138" customWidth="1"/>
    <col min="13586" max="13586" width="12.42578125" style="138" customWidth="1"/>
    <col min="13587" max="13820" width="9.140625" style="138" customWidth="1"/>
    <col min="13821" max="13823" width="11.42578125" style="138"/>
    <col min="13824" max="13824" width="111.85546875" style="138" bestFit="1" customWidth="1"/>
    <col min="13825" max="13827" width="17.28515625" style="138" customWidth="1"/>
    <col min="13828" max="13828" width="19" style="138" customWidth="1"/>
    <col min="13829" max="13829" width="17.28515625" style="138" customWidth="1"/>
    <col min="13830" max="13830" width="19.5703125" style="138" customWidth="1"/>
    <col min="13831" max="13831" width="17.28515625" style="138" customWidth="1"/>
    <col min="13832" max="13832" width="19.5703125" style="138" customWidth="1"/>
    <col min="13833" max="13833" width="17.28515625" style="138" customWidth="1"/>
    <col min="13834" max="13834" width="19.5703125" style="138" customWidth="1"/>
    <col min="13835" max="13835" width="18.42578125" style="138" customWidth="1"/>
    <col min="13836" max="13836" width="19.5703125" style="138" customWidth="1"/>
    <col min="13837" max="13837" width="21.42578125" style="138" customWidth="1"/>
    <col min="13838" max="13838" width="0.5703125" style="138" customWidth="1"/>
    <col min="13839" max="13839" width="2.28515625" style="138" customWidth="1"/>
    <col min="13840" max="13840" width="9.140625" style="138" customWidth="1"/>
    <col min="13841" max="13841" width="21.28515625" style="138" customWidth="1"/>
    <col min="13842" max="13842" width="12.42578125" style="138" customWidth="1"/>
    <col min="13843" max="14076" width="9.140625" style="138" customWidth="1"/>
    <col min="14077" max="14079" width="11.42578125" style="138"/>
    <col min="14080" max="14080" width="111.85546875" style="138" bestFit="1" customWidth="1"/>
    <col min="14081" max="14083" width="17.28515625" style="138" customWidth="1"/>
    <col min="14084" max="14084" width="19" style="138" customWidth="1"/>
    <col min="14085" max="14085" width="17.28515625" style="138" customWidth="1"/>
    <col min="14086" max="14086" width="19.5703125" style="138" customWidth="1"/>
    <col min="14087" max="14087" width="17.28515625" style="138" customWidth="1"/>
    <col min="14088" max="14088" width="19.5703125" style="138" customWidth="1"/>
    <col min="14089" max="14089" width="17.28515625" style="138" customWidth="1"/>
    <col min="14090" max="14090" width="19.5703125" style="138" customWidth="1"/>
    <col min="14091" max="14091" width="18.42578125" style="138" customWidth="1"/>
    <col min="14092" max="14092" width="19.5703125" style="138" customWidth="1"/>
    <col min="14093" max="14093" width="21.42578125" style="138" customWidth="1"/>
    <col min="14094" max="14094" width="0.5703125" style="138" customWidth="1"/>
    <col min="14095" max="14095" width="2.28515625" style="138" customWidth="1"/>
    <col min="14096" max="14096" width="9.140625" style="138" customWidth="1"/>
    <col min="14097" max="14097" width="21.28515625" style="138" customWidth="1"/>
    <col min="14098" max="14098" width="12.42578125" style="138" customWidth="1"/>
    <col min="14099" max="14332" width="9.140625" style="138" customWidth="1"/>
    <col min="14333" max="14335" width="11.42578125" style="138"/>
    <col min="14336" max="14336" width="111.85546875" style="138" bestFit="1" customWidth="1"/>
    <col min="14337" max="14339" width="17.28515625" style="138" customWidth="1"/>
    <col min="14340" max="14340" width="19" style="138" customWidth="1"/>
    <col min="14341" max="14341" width="17.28515625" style="138" customWidth="1"/>
    <col min="14342" max="14342" width="19.5703125" style="138" customWidth="1"/>
    <col min="14343" max="14343" width="17.28515625" style="138" customWidth="1"/>
    <col min="14344" max="14344" width="19.5703125" style="138" customWidth="1"/>
    <col min="14345" max="14345" width="17.28515625" style="138" customWidth="1"/>
    <col min="14346" max="14346" width="19.5703125" style="138" customWidth="1"/>
    <col min="14347" max="14347" width="18.42578125" style="138" customWidth="1"/>
    <col min="14348" max="14348" width="19.5703125" style="138" customWidth="1"/>
    <col min="14349" max="14349" width="21.42578125" style="138" customWidth="1"/>
    <col min="14350" max="14350" width="0.5703125" style="138" customWidth="1"/>
    <col min="14351" max="14351" width="2.28515625" style="138" customWidth="1"/>
    <col min="14352" max="14352" width="9.140625" style="138" customWidth="1"/>
    <col min="14353" max="14353" width="21.28515625" style="138" customWidth="1"/>
    <col min="14354" max="14354" width="12.42578125" style="138" customWidth="1"/>
    <col min="14355" max="14588" width="9.140625" style="138" customWidth="1"/>
    <col min="14589" max="14591" width="11.42578125" style="138"/>
    <col min="14592" max="14592" width="111.85546875" style="138" bestFit="1" customWidth="1"/>
    <col min="14593" max="14595" width="17.28515625" style="138" customWidth="1"/>
    <col min="14596" max="14596" width="19" style="138" customWidth="1"/>
    <col min="14597" max="14597" width="17.28515625" style="138" customWidth="1"/>
    <col min="14598" max="14598" width="19.5703125" style="138" customWidth="1"/>
    <col min="14599" max="14599" width="17.28515625" style="138" customWidth="1"/>
    <col min="14600" max="14600" width="19.5703125" style="138" customWidth="1"/>
    <col min="14601" max="14601" width="17.28515625" style="138" customWidth="1"/>
    <col min="14602" max="14602" width="19.5703125" style="138" customWidth="1"/>
    <col min="14603" max="14603" width="18.42578125" style="138" customWidth="1"/>
    <col min="14604" max="14604" width="19.5703125" style="138" customWidth="1"/>
    <col min="14605" max="14605" width="21.42578125" style="138" customWidth="1"/>
    <col min="14606" max="14606" width="0.5703125" style="138" customWidth="1"/>
    <col min="14607" max="14607" width="2.28515625" style="138" customWidth="1"/>
    <col min="14608" max="14608" width="9.140625" style="138" customWidth="1"/>
    <col min="14609" max="14609" width="21.28515625" style="138" customWidth="1"/>
    <col min="14610" max="14610" width="12.42578125" style="138" customWidth="1"/>
    <col min="14611" max="14844" width="9.140625" style="138" customWidth="1"/>
    <col min="14845" max="14847" width="11.42578125" style="138"/>
    <col min="14848" max="14848" width="111.85546875" style="138" bestFit="1" customWidth="1"/>
    <col min="14849" max="14851" width="17.28515625" style="138" customWidth="1"/>
    <col min="14852" max="14852" width="19" style="138" customWidth="1"/>
    <col min="14853" max="14853" width="17.28515625" style="138" customWidth="1"/>
    <col min="14854" max="14854" width="19.5703125" style="138" customWidth="1"/>
    <col min="14855" max="14855" width="17.28515625" style="138" customWidth="1"/>
    <col min="14856" max="14856" width="19.5703125" style="138" customWidth="1"/>
    <col min="14857" max="14857" width="17.28515625" style="138" customWidth="1"/>
    <col min="14858" max="14858" width="19.5703125" style="138" customWidth="1"/>
    <col min="14859" max="14859" width="18.42578125" style="138" customWidth="1"/>
    <col min="14860" max="14860" width="19.5703125" style="138" customWidth="1"/>
    <col min="14861" max="14861" width="21.42578125" style="138" customWidth="1"/>
    <col min="14862" max="14862" width="0.5703125" style="138" customWidth="1"/>
    <col min="14863" max="14863" width="2.28515625" style="138" customWidth="1"/>
    <col min="14864" max="14864" width="9.140625" style="138" customWidth="1"/>
    <col min="14865" max="14865" width="21.28515625" style="138" customWidth="1"/>
    <col min="14866" max="14866" width="12.42578125" style="138" customWidth="1"/>
    <col min="14867" max="15100" width="9.140625" style="138" customWidth="1"/>
    <col min="15101" max="15103" width="11.42578125" style="138"/>
    <col min="15104" max="15104" width="111.85546875" style="138" bestFit="1" customWidth="1"/>
    <col min="15105" max="15107" width="17.28515625" style="138" customWidth="1"/>
    <col min="15108" max="15108" width="19" style="138" customWidth="1"/>
    <col min="15109" max="15109" width="17.28515625" style="138" customWidth="1"/>
    <col min="15110" max="15110" width="19.5703125" style="138" customWidth="1"/>
    <col min="15111" max="15111" width="17.28515625" style="138" customWidth="1"/>
    <col min="15112" max="15112" width="19.5703125" style="138" customWidth="1"/>
    <col min="15113" max="15113" width="17.28515625" style="138" customWidth="1"/>
    <col min="15114" max="15114" width="19.5703125" style="138" customWidth="1"/>
    <col min="15115" max="15115" width="18.42578125" style="138" customWidth="1"/>
    <col min="15116" max="15116" width="19.5703125" style="138" customWidth="1"/>
    <col min="15117" max="15117" width="21.42578125" style="138" customWidth="1"/>
    <col min="15118" max="15118" width="0.5703125" style="138" customWidth="1"/>
    <col min="15119" max="15119" width="2.28515625" style="138" customWidth="1"/>
    <col min="15120" max="15120" width="9.140625" style="138" customWidth="1"/>
    <col min="15121" max="15121" width="21.28515625" style="138" customWidth="1"/>
    <col min="15122" max="15122" width="12.42578125" style="138" customWidth="1"/>
    <col min="15123" max="15356" width="9.140625" style="138" customWidth="1"/>
    <col min="15357" max="15359" width="11.42578125" style="138"/>
    <col min="15360" max="15360" width="111.85546875" style="138" bestFit="1" customWidth="1"/>
    <col min="15361" max="15363" width="17.28515625" style="138" customWidth="1"/>
    <col min="15364" max="15364" width="19" style="138" customWidth="1"/>
    <col min="15365" max="15365" width="17.28515625" style="138" customWidth="1"/>
    <col min="15366" max="15366" width="19.5703125" style="138" customWidth="1"/>
    <col min="15367" max="15367" width="17.28515625" style="138" customWidth="1"/>
    <col min="15368" max="15368" width="19.5703125" style="138" customWidth="1"/>
    <col min="15369" max="15369" width="17.28515625" style="138" customWidth="1"/>
    <col min="15370" max="15370" width="19.5703125" style="138" customWidth="1"/>
    <col min="15371" max="15371" width="18.42578125" style="138" customWidth="1"/>
    <col min="15372" max="15372" width="19.5703125" style="138" customWidth="1"/>
    <col min="15373" max="15373" width="21.42578125" style="138" customWidth="1"/>
    <col min="15374" max="15374" width="0.5703125" style="138" customWidth="1"/>
    <col min="15375" max="15375" width="2.28515625" style="138" customWidth="1"/>
    <col min="15376" max="15376" width="9.140625" style="138" customWidth="1"/>
    <col min="15377" max="15377" width="21.28515625" style="138" customWidth="1"/>
    <col min="15378" max="15378" width="12.42578125" style="138" customWidth="1"/>
    <col min="15379" max="15612" width="9.140625" style="138" customWidth="1"/>
    <col min="15613" max="15615" width="11.42578125" style="138"/>
    <col min="15616" max="15616" width="111.85546875" style="138" bestFit="1" customWidth="1"/>
    <col min="15617" max="15619" width="17.28515625" style="138" customWidth="1"/>
    <col min="15620" max="15620" width="19" style="138" customWidth="1"/>
    <col min="15621" max="15621" width="17.28515625" style="138" customWidth="1"/>
    <col min="15622" max="15622" width="19.5703125" style="138" customWidth="1"/>
    <col min="15623" max="15623" width="17.28515625" style="138" customWidth="1"/>
    <col min="15624" max="15624" width="19.5703125" style="138" customWidth="1"/>
    <col min="15625" max="15625" width="17.28515625" style="138" customWidth="1"/>
    <col min="15626" max="15626" width="19.5703125" style="138" customWidth="1"/>
    <col min="15627" max="15627" width="18.42578125" style="138" customWidth="1"/>
    <col min="15628" max="15628" width="19.5703125" style="138" customWidth="1"/>
    <col min="15629" max="15629" width="21.42578125" style="138" customWidth="1"/>
    <col min="15630" max="15630" width="0.5703125" style="138" customWidth="1"/>
    <col min="15631" max="15631" width="2.28515625" style="138" customWidth="1"/>
    <col min="15632" max="15632" width="9.140625" style="138" customWidth="1"/>
    <col min="15633" max="15633" width="21.28515625" style="138" customWidth="1"/>
    <col min="15634" max="15634" width="12.42578125" style="138" customWidth="1"/>
    <col min="15635" max="15868" width="9.140625" style="138" customWidth="1"/>
    <col min="15869" max="15871" width="11.42578125" style="138"/>
    <col min="15872" max="15872" width="111.85546875" style="138" bestFit="1" customWidth="1"/>
    <col min="15873" max="15875" width="17.28515625" style="138" customWidth="1"/>
    <col min="15876" max="15876" width="19" style="138" customWidth="1"/>
    <col min="15877" max="15877" width="17.28515625" style="138" customWidth="1"/>
    <col min="15878" max="15878" width="19.5703125" style="138" customWidth="1"/>
    <col min="15879" max="15879" width="17.28515625" style="138" customWidth="1"/>
    <col min="15880" max="15880" width="19.5703125" style="138" customWidth="1"/>
    <col min="15881" max="15881" width="17.28515625" style="138" customWidth="1"/>
    <col min="15882" max="15882" width="19.5703125" style="138" customWidth="1"/>
    <col min="15883" max="15883" width="18.42578125" style="138" customWidth="1"/>
    <col min="15884" max="15884" width="19.5703125" style="138" customWidth="1"/>
    <col min="15885" max="15885" width="21.42578125" style="138" customWidth="1"/>
    <col min="15886" max="15886" width="0.5703125" style="138" customWidth="1"/>
    <col min="15887" max="15887" width="2.28515625" style="138" customWidth="1"/>
    <col min="15888" max="15888" width="9.140625" style="138" customWidth="1"/>
    <col min="15889" max="15889" width="21.28515625" style="138" customWidth="1"/>
    <col min="15890" max="15890" width="12.42578125" style="138" customWidth="1"/>
    <col min="15891" max="16124" width="9.140625" style="138" customWidth="1"/>
    <col min="16125" max="16127" width="11.42578125" style="138"/>
    <col min="16128" max="16128" width="111.85546875" style="138" bestFit="1" customWidth="1"/>
    <col min="16129" max="16131" width="17.28515625" style="138" customWidth="1"/>
    <col min="16132" max="16132" width="19" style="138" customWidth="1"/>
    <col min="16133" max="16133" width="17.28515625" style="138" customWidth="1"/>
    <col min="16134" max="16134" width="19.5703125" style="138" customWidth="1"/>
    <col min="16135" max="16135" width="17.28515625" style="138" customWidth="1"/>
    <col min="16136" max="16136" width="19.5703125" style="138" customWidth="1"/>
    <col min="16137" max="16137" width="17.28515625" style="138" customWidth="1"/>
    <col min="16138" max="16138" width="19.5703125" style="138" customWidth="1"/>
    <col min="16139" max="16139" width="18.42578125" style="138" customWidth="1"/>
    <col min="16140" max="16140" width="19.5703125" style="138" customWidth="1"/>
    <col min="16141" max="16141" width="21.42578125" style="138" customWidth="1"/>
    <col min="16142" max="16142" width="0.5703125" style="138" customWidth="1"/>
    <col min="16143" max="16143" width="2.28515625" style="138" customWidth="1"/>
    <col min="16144" max="16144" width="9.140625" style="138" customWidth="1"/>
    <col min="16145" max="16145" width="21.28515625" style="138" customWidth="1"/>
    <col min="16146" max="16146" width="12.42578125" style="138" customWidth="1"/>
    <col min="16147" max="16380" width="9.140625" style="138" customWidth="1"/>
    <col min="16381" max="16384" width="11.42578125" style="138"/>
  </cols>
  <sheetData>
    <row r="1" spans="1:17" s="133" customFormat="1" ht="7.5" hidden="1" customHeight="1">
      <c r="A1" s="365"/>
      <c r="B1" s="366"/>
      <c r="C1" s="366"/>
      <c r="D1" s="366"/>
      <c r="E1" s="366"/>
      <c r="F1" s="366"/>
      <c r="G1" s="366"/>
      <c r="H1" s="366"/>
      <c r="I1" s="366"/>
      <c r="J1" s="366"/>
      <c r="K1" s="366"/>
      <c r="L1" s="366"/>
      <c r="M1" s="366"/>
      <c r="N1" s="366"/>
      <c r="O1" s="367"/>
    </row>
    <row r="2" spans="1:17" s="133" customFormat="1" ht="39" customHeight="1">
      <c r="A2" s="1469" t="s">
        <v>868</v>
      </c>
      <c r="B2" s="1469"/>
      <c r="C2" s="1469"/>
      <c r="D2" s="1469"/>
      <c r="E2" s="1469"/>
      <c r="F2" s="1469"/>
      <c r="G2" s="1469"/>
      <c r="H2" s="1469"/>
      <c r="I2" s="1469"/>
      <c r="J2" s="1469"/>
      <c r="K2" s="1469"/>
      <c r="L2" s="1469"/>
      <c r="M2" s="1469"/>
      <c r="N2" s="1469"/>
      <c r="O2" s="367"/>
    </row>
    <row r="3" spans="1:17" s="133" customFormat="1" ht="33.75" customHeight="1">
      <c r="A3" s="1467" t="s">
        <v>869</v>
      </c>
      <c r="B3" s="1467"/>
      <c r="C3" s="1467"/>
      <c r="D3" s="1467"/>
      <c r="E3" s="1467"/>
      <c r="F3" s="1467"/>
      <c r="G3" s="1467"/>
      <c r="H3" s="1467"/>
      <c r="I3" s="1467"/>
      <c r="J3" s="1467"/>
      <c r="K3" s="1467"/>
      <c r="L3" s="1467"/>
      <c r="M3" s="1467"/>
      <c r="N3" s="1467"/>
      <c r="O3" s="367"/>
    </row>
    <row r="4" spans="1:17" s="133" customFormat="1" ht="27.75">
      <c r="A4" s="1467" t="s">
        <v>1411</v>
      </c>
      <c r="B4" s="1467"/>
      <c r="C4" s="1467"/>
      <c r="D4" s="1467"/>
      <c r="E4" s="1467"/>
      <c r="F4" s="1467"/>
      <c r="G4" s="1467"/>
      <c r="H4" s="1467"/>
      <c r="I4" s="1467"/>
      <c r="J4" s="1467"/>
      <c r="K4" s="1467"/>
      <c r="L4" s="1467"/>
      <c r="M4" s="1467"/>
      <c r="N4" s="1467"/>
      <c r="O4" s="367"/>
    </row>
    <row r="5" spans="1:17" s="311" customFormat="1" ht="45" customHeight="1">
      <c r="A5" s="1470" t="s">
        <v>556</v>
      </c>
      <c r="B5" s="1470"/>
      <c r="C5" s="1470"/>
      <c r="D5" s="1470"/>
      <c r="E5" s="1470"/>
      <c r="F5" s="1470"/>
      <c r="G5" s="1470"/>
      <c r="H5" s="1470"/>
      <c r="I5" s="1470"/>
      <c r="J5" s="1470"/>
      <c r="K5" s="1470"/>
      <c r="L5" s="1470"/>
      <c r="M5" s="1470"/>
      <c r="N5" s="1470"/>
      <c r="O5" s="368"/>
    </row>
    <row r="6" spans="1:17" s="371" customFormat="1" ht="2.25" customHeight="1" thickBot="1">
      <c r="A6" s="369"/>
      <c r="B6" s="369"/>
      <c r="C6" s="369"/>
      <c r="D6" s="369"/>
      <c r="E6" s="369"/>
      <c r="F6" s="369"/>
      <c r="G6" s="369"/>
      <c r="H6" s="369"/>
      <c r="I6" s="369"/>
      <c r="J6" s="369"/>
      <c r="K6" s="369"/>
      <c r="L6" s="369"/>
      <c r="M6" s="369"/>
      <c r="N6" s="369"/>
      <c r="O6" s="370"/>
    </row>
    <row r="7" spans="1:17" s="373" customFormat="1" ht="37.5" customHeight="1" thickTop="1" thickBot="1">
      <c r="A7" s="937"/>
      <c r="B7" s="938" t="s">
        <v>870</v>
      </c>
      <c r="C7" s="1471" t="s">
        <v>871</v>
      </c>
      <c r="D7" s="1471"/>
      <c r="E7" s="1471" t="s">
        <v>872</v>
      </c>
      <c r="F7" s="1471"/>
      <c r="G7" s="1471" t="s">
        <v>873</v>
      </c>
      <c r="H7" s="1471"/>
      <c r="I7" s="1471" t="s">
        <v>874</v>
      </c>
      <c r="J7" s="1471"/>
      <c r="K7" s="1471" t="s">
        <v>875</v>
      </c>
      <c r="L7" s="1471"/>
      <c r="M7" s="1471" t="s">
        <v>876</v>
      </c>
      <c r="N7" s="1471"/>
      <c r="O7" s="372"/>
    </row>
    <row r="8" spans="1:17" s="373" customFormat="1" ht="36.75" customHeight="1" thickTop="1">
      <c r="A8" s="939"/>
      <c r="B8" s="939" t="str">
        <f>"DIC"</f>
        <v>DIC</v>
      </c>
      <c r="C8" s="1472" t="str">
        <f>"DIC"</f>
        <v>DIC</v>
      </c>
      <c r="D8" s="1472"/>
      <c r="E8" s="1473" t="s">
        <v>877</v>
      </c>
      <c r="F8" s="1472"/>
      <c r="G8" s="1472" t="str">
        <f>"DIC"</f>
        <v>DIC</v>
      </c>
      <c r="H8" s="1472"/>
      <c r="I8" s="1472" t="str">
        <f>"DIC"</f>
        <v>DIC</v>
      </c>
      <c r="J8" s="1472"/>
      <c r="K8" s="1468" t="str">
        <f>"DIC"</f>
        <v>DIC</v>
      </c>
      <c r="L8" s="1468"/>
      <c r="M8" s="1468" t="str">
        <f>UPPER("SEP")</f>
        <v>SEP</v>
      </c>
      <c r="N8" s="1468"/>
      <c r="O8" s="372"/>
    </row>
    <row r="9" spans="1:17" s="373" customFormat="1" ht="1.5" customHeight="1">
      <c r="A9" s="940"/>
      <c r="B9" s="941"/>
      <c r="C9" s="941"/>
      <c r="D9" s="941"/>
      <c r="E9" s="941"/>
      <c r="F9" s="941"/>
      <c r="G9" s="941"/>
      <c r="H9" s="941"/>
      <c r="I9" s="941"/>
      <c r="J9" s="941"/>
      <c r="K9" s="941"/>
      <c r="L9" s="941"/>
      <c r="M9" s="941"/>
      <c r="N9" s="941"/>
      <c r="O9" s="372"/>
    </row>
    <row r="10" spans="1:17" s="297" customFormat="1" ht="42.75" customHeight="1">
      <c r="A10" s="942"/>
      <c r="B10" s="943"/>
      <c r="C10" s="944" t="s">
        <v>879</v>
      </c>
      <c r="D10" s="944" t="s">
        <v>880</v>
      </c>
      <c r="E10" s="944" t="s">
        <v>879</v>
      </c>
      <c r="F10" s="944" t="s">
        <v>880</v>
      </c>
      <c r="G10" s="944" t="s">
        <v>879</v>
      </c>
      <c r="H10" s="944" t="s">
        <v>880</v>
      </c>
      <c r="I10" s="944" t="s">
        <v>879</v>
      </c>
      <c r="J10" s="944" t="s">
        <v>880</v>
      </c>
      <c r="K10" s="944" t="s">
        <v>879</v>
      </c>
      <c r="L10" s="944" t="s">
        <v>880</v>
      </c>
      <c r="M10" s="944" t="s">
        <v>879</v>
      </c>
      <c r="N10" s="944" t="s">
        <v>880</v>
      </c>
      <c r="O10" s="372"/>
    </row>
    <row r="11" spans="1:17" s="297" customFormat="1" ht="35.25" customHeight="1">
      <c r="A11" s="945" t="s">
        <v>882</v>
      </c>
      <c r="B11" s="946">
        <v>54556080.634240001</v>
      </c>
      <c r="C11" s="946">
        <v>81017493.941249996</v>
      </c>
      <c r="D11" s="946">
        <v>7066800.6672499999</v>
      </c>
      <c r="E11" s="946">
        <v>96931715.502850011</v>
      </c>
      <c r="F11" s="946">
        <v>7437917.27018</v>
      </c>
      <c r="G11" s="946">
        <v>113162072.22272</v>
      </c>
      <c r="H11" s="946">
        <v>7767736.6857000003</v>
      </c>
      <c r="I11" s="946">
        <v>132510769.02185</v>
      </c>
      <c r="J11" s="946">
        <v>3714714.13901</v>
      </c>
      <c r="K11" s="946">
        <v>148422097.56263</v>
      </c>
      <c r="L11" s="946">
        <v>3954549.5942600002</v>
      </c>
      <c r="M11" s="946">
        <v>157325855.86560997</v>
      </c>
      <c r="N11" s="946">
        <v>4109152.9241500003</v>
      </c>
      <c r="O11" s="372"/>
    </row>
    <row r="12" spans="1:17" s="297" customFormat="1" ht="35.25" customHeight="1">
      <c r="A12" s="947" t="s">
        <v>883</v>
      </c>
      <c r="B12" s="946">
        <v>53943147.241530001</v>
      </c>
      <c r="C12" s="946">
        <v>80285499.772719994</v>
      </c>
      <c r="D12" s="946">
        <v>6985714.8452099999</v>
      </c>
      <c r="E12" s="946">
        <v>95850682.265070006</v>
      </c>
      <c r="F12" s="946">
        <v>7336520.9377499996</v>
      </c>
      <c r="G12" s="946">
        <v>111464063.88201</v>
      </c>
      <c r="H12" s="946">
        <v>7609483.82699</v>
      </c>
      <c r="I12" s="946">
        <v>130122016.95177001</v>
      </c>
      <c r="J12" s="946">
        <v>3614988.91194</v>
      </c>
      <c r="K12" s="946">
        <v>144653412.97931001</v>
      </c>
      <c r="L12" s="946">
        <v>3828572.9947800003</v>
      </c>
      <c r="M12" s="946">
        <v>153574463.3263</v>
      </c>
      <c r="N12" s="946">
        <v>3967124.2220100001</v>
      </c>
      <c r="O12" s="372"/>
      <c r="Q12" s="374"/>
    </row>
    <row r="13" spans="1:17" s="297" customFormat="1" ht="48.75" customHeight="1">
      <c r="A13" s="947" t="s">
        <v>1422</v>
      </c>
      <c r="B13" s="946">
        <v>612933.39271000004</v>
      </c>
      <c r="C13" s="946">
        <v>731994.16853000002</v>
      </c>
      <c r="D13" s="946">
        <v>81085.822040000014</v>
      </c>
      <c r="E13" s="946">
        <v>1081033.2377800001</v>
      </c>
      <c r="F13" s="946">
        <v>101396.33243000001</v>
      </c>
      <c r="G13" s="946">
        <v>1698008.3407100001</v>
      </c>
      <c r="H13" s="946">
        <v>158252.85871</v>
      </c>
      <c r="I13" s="946">
        <v>2388752.07008</v>
      </c>
      <c r="J13" s="946">
        <v>99725.227069999994</v>
      </c>
      <c r="K13" s="946">
        <v>3768684.5833200002</v>
      </c>
      <c r="L13" s="946">
        <v>125976.59948</v>
      </c>
      <c r="M13" s="946">
        <v>3751392.5393099999</v>
      </c>
      <c r="N13" s="946">
        <v>142028.70213999998</v>
      </c>
      <c r="O13" s="372"/>
      <c r="Q13" s="374"/>
    </row>
    <row r="14" spans="1:17" s="297" customFormat="1" ht="35.25" customHeight="1">
      <c r="A14" s="945" t="s">
        <v>884</v>
      </c>
      <c r="B14" s="946">
        <v>210831.18809000001</v>
      </c>
      <c r="C14" s="946">
        <v>380684.40444000001</v>
      </c>
      <c r="D14" s="946">
        <v>36153.330419999998</v>
      </c>
      <c r="E14" s="946">
        <v>448753.43556999997</v>
      </c>
      <c r="F14" s="946">
        <v>43161.160969999997</v>
      </c>
      <c r="G14" s="946">
        <v>547044.36848000006</v>
      </c>
      <c r="H14" s="946">
        <v>61714.799229999997</v>
      </c>
      <c r="I14" s="946">
        <v>643207.87985000003</v>
      </c>
      <c r="J14" s="946">
        <v>19395.220530000002</v>
      </c>
      <c r="K14" s="946">
        <v>674225.55794000009</v>
      </c>
      <c r="L14" s="946">
        <v>37378.692060000001</v>
      </c>
      <c r="M14" s="946">
        <v>1032616.98615</v>
      </c>
      <c r="N14" s="946">
        <v>47130.548259999996</v>
      </c>
      <c r="O14" s="372"/>
      <c r="Q14" s="374"/>
    </row>
    <row r="15" spans="1:17" s="297" customFormat="1" ht="35.25" customHeight="1">
      <c r="A15" s="947" t="s">
        <v>885</v>
      </c>
      <c r="B15" s="946">
        <v>177446.69261000003</v>
      </c>
      <c r="C15" s="946">
        <v>363225.97944000002</v>
      </c>
      <c r="D15" s="946">
        <v>34286.930090000002</v>
      </c>
      <c r="E15" s="946">
        <v>424351.74252999999</v>
      </c>
      <c r="F15" s="946">
        <v>36131.73429</v>
      </c>
      <c r="G15" s="946">
        <v>486630.66687000002</v>
      </c>
      <c r="H15" s="946">
        <v>42613.050329999998</v>
      </c>
      <c r="I15" s="946">
        <v>576556.10198000004</v>
      </c>
      <c r="J15" s="946">
        <v>18507.94139</v>
      </c>
      <c r="K15" s="946">
        <v>591803.66873999999</v>
      </c>
      <c r="L15" s="946">
        <v>30897.550019999999</v>
      </c>
      <c r="M15" s="946">
        <v>723811.47932000004</v>
      </c>
      <c r="N15" s="946">
        <v>36943.355240000004</v>
      </c>
      <c r="O15" s="372"/>
      <c r="Q15" s="374"/>
    </row>
    <row r="16" spans="1:17" s="297" customFormat="1" ht="35.25" customHeight="1">
      <c r="A16" s="947" t="s">
        <v>886</v>
      </c>
      <c r="B16" s="946">
        <v>33384.495479999998</v>
      </c>
      <c r="C16" s="946">
        <v>17458.424999999999</v>
      </c>
      <c r="D16" s="946">
        <v>1866.4003300000002</v>
      </c>
      <c r="E16" s="946">
        <v>24401.693039999998</v>
      </c>
      <c r="F16" s="946">
        <v>7029.4266799999996</v>
      </c>
      <c r="G16" s="946">
        <v>60413.701609999996</v>
      </c>
      <c r="H16" s="946">
        <v>19101.748899999999</v>
      </c>
      <c r="I16" s="946">
        <v>66651.777869999991</v>
      </c>
      <c r="J16" s="946">
        <v>887.27913999999998</v>
      </c>
      <c r="K16" s="946">
        <v>82421.889200000005</v>
      </c>
      <c r="L16" s="946">
        <v>6481.1420399999997</v>
      </c>
      <c r="M16" s="946">
        <v>308805.50682999997</v>
      </c>
      <c r="N16" s="946">
        <v>10187.193019999999</v>
      </c>
      <c r="O16" s="372"/>
      <c r="Q16" s="374"/>
    </row>
    <row r="17" spans="1:17" s="297" customFormat="1" ht="35.25" customHeight="1">
      <c r="A17" s="945" t="s">
        <v>887</v>
      </c>
      <c r="B17" s="946">
        <v>601153.15524999995</v>
      </c>
      <c r="C17" s="946">
        <v>837444.99578999996</v>
      </c>
      <c r="D17" s="946">
        <v>59584.348310000001</v>
      </c>
      <c r="E17" s="946">
        <v>993613.37585000007</v>
      </c>
      <c r="F17" s="946">
        <v>91877.342480000007</v>
      </c>
      <c r="G17" s="946">
        <v>1197544.118</v>
      </c>
      <c r="H17" s="946">
        <v>129010.67701</v>
      </c>
      <c r="I17" s="946">
        <v>1568924.8147799999</v>
      </c>
      <c r="J17" s="946">
        <v>85329.384669999999</v>
      </c>
      <c r="K17" s="946">
        <v>1848801.8540899998</v>
      </c>
      <c r="L17" s="946">
        <v>80786.269260000001</v>
      </c>
      <c r="M17" s="946">
        <v>2102646.7289399998</v>
      </c>
      <c r="N17" s="946">
        <v>105170.73375</v>
      </c>
      <c r="O17" s="372"/>
      <c r="Q17" s="374"/>
    </row>
    <row r="18" spans="1:17" s="297" customFormat="1" ht="35.25" customHeight="1">
      <c r="A18" s="947" t="s">
        <v>888</v>
      </c>
      <c r="B18" s="946">
        <v>413914.75541000004</v>
      </c>
      <c r="C18" s="946">
        <v>640307.03163999994</v>
      </c>
      <c r="D18" s="946">
        <v>57251.58928</v>
      </c>
      <c r="E18" s="946">
        <v>811530.84753000003</v>
      </c>
      <c r="F18" s="946">
        <v>85577.397980000009</v>
      </c>
      <c r="G18" s="946">
        <v>1003172.65363</v>
      </c>
      <c r="H18" s="946">
        <v>120240.91034</v>
      </c>
      <c r="I18" s="946">
        <v>1303903.9646700001</v>
      </c>
      <c r="J18" s="946">
        <v>67837.100659999996</v>
      </c>
      <c r="K18" s="946">
        <v>1520492.22025</v>
      </c>
      <c r="L18" s="946">
        <v>68028.310649999999</v>
      </c>
      <c r="M18" s="946">
        <v>1667065.9295899998</v>
      </c>
      <c r="N18" s="946">
        <v>83967.597049999997</v>
      </c>
      <c r="O18" s="372"/>
      <c r="Q18" s="374"/>
    </row>
    <row r="19" spans="1:17" s="297" customFormat="1" ht="35.25" customHeight="1">
      <c r="A19" s="947" t="s">
        <v>889</v>
      </c>
      <c r="B19" s="946">
        <v>187238.39984</v>
      </c>
      <c r="C19" s="946">
        <v>197137.96415000001</v>
      </c>
      <c r="D19" s="946">
        <v>2332.7590299999997</v>
      </c>
      <c r="E19" s="946">
        <v>182082.52831999998</v>
      </c>
      <c r="F19" s="946">
        <v>6299.9444999999996</v>
      </c>
      <c r="G19" s="946">
        <v>194371.46437</v>
      </c>
      <c r="H19" s="946">
        <v>8769.7666699999991</v>
      </c>
      <c r="I19" s="946">
        <v>265020.85011</v>
      </c>
      <c r="J19" s="946">
        <v>17492.284010000003</v>
      </c>
      <c r="K19" s="946">
        <v>328309.63383999997</v>
      </c>
      <c r="L19" s="946">
        <v>12757.95861</v>
      </c>
      <c r="M19" s="946">
        <v>435580.79935000004</v>
      </c>
      <c r="N19" s="946">
        <v>21203.136699999999</v>
      </c>
      <c r="O19" s="372"/>
      <c r="Q19" s="374"/>
    </row>
    <row r="20" spans="1:17" s="297" customFormat="1" ht="35.25" customHeight="1">
      <c r="A20" s="945" t="s">
        <v>891</v>
      </c>
      <c r="B20" s="946">
        <v>9696980.0709599983</v>
      </c>
      <c r="C20" s="946">
        <v>14694168.35413</v>
      </c>
      <c r="D20" s="946">
        <v>84872.874580000003</v>
      </c>
      <c r="E20" s="946">
        <v>18672350.202689998</v>
      </c>
      <c r="F20" s="946">
        <v>80447.576659999992</v>
      </c>
      <c r="G20" s="946">
        <v>22558357.576439999</v>
      </c>
      <c r="H20" s="946">
        <v>85233.749079999994</v>
      </c>
      <c r="I20" s="946">
        <v>21343440.376709998</v>
      </c>
      <c r="J20" s="946">
        <v>95182.570670000001</v>
      </c>
      <c r="K20" s="946">
        <v>20933808.35069</v>
      </c>
      <c r="L20" s="946">
        <v>80332.851340000008</v>
      </c>
      <c r="M20" s="946">
        <v>20342983.888069998</v>
      </c>
      <c r="N20" s="946">
        <v>99722.358640000006</v>
      </c>
      <c r="O20" s="372"/>
      <c r="Q20" s="374"/>
    </row>
    <row r="21" spans="1:17" s="297" customFormat="1" ht="35.25" customHeight="1">
      <c r="A21" s="947" t="s">
        <v>892</v>
      </c>
      <c r="B21" s="946">
        <v>484659.61911000003</v>
      </c>
      <c r="C21" s="946">
        <v>745081.75219000003</v>
      </c>
      <c r="D21" s="946">
        <v>88808.425540000011</v>
      </c>
      <c r="E21" s="946">
        <v>849462.72996000003</v>
      </c>
      <c r="F21" s="946">
        <v>87449.688709999988</v>
      </c>
      <c r="G21" s="946">
        <v>961395.52714000002</v>
      </c>
      <c r="H21" s="946">
        <v>90918.891090000005</v>
      </c>
      <c r="I21" s="946">
        <v>1152457.9117399999</v>
      </c>
      <c r="J21" s="946">
        <v>54117.098310000001</v>
      </c>
      <c r="K21" s="946">
        <v>1272963.8525</v>
      </c>
      <c r="L21" s="946">
        <v>54557.941850000003</v>
      </c>
      <c r="M21" s="946">
        <v>1410609.5591500001</v>
      </c>
      <c r="N21" s="946">
        <v>56273.406439999999</v>
      </c>
      <c r="O21" s="372"/>
      <c r="Q21" s="374"/>
    </row>
    <row r="22" spans="1:17" s="297" customFormat="1" ht="35.25" customHeight="1">
      <c r="A22" s="948" t="s">
        <v>893</v>
      </c>
      <c r="B22" s="946">
        <v>-1584577.0681099999</v>
      </c>
      <c r="C22" s="946">
        <v>-2449616.7828099998</v>
      </c>
      <c r="D22" s="946">
        <v>-233568.00977</v>
      </c>
      <c r="E22" s="946">
        <v>-2691169.0303400001</v>
      </c>
      <c r="F22" s="946">
        <v>-264408.22674000001</v>
      </c>
      <c r="G22" s="946">
        <v>-2967362.5879499996</v>
      </c>
      <c r="H22" s="946">
        <v>-273391.76207999996</v>
      </c>
      <c r="I22" s="946">
        <v>-3577678.3459800002</v>
      </c>
      <c r="J22" s="946">
        <v>-148774.84644999998</v>
      </c>
      <c r="K22" s="946">
        <v>-3906880.9036099999</v>
      </c>
      <c r="L22" s="946">
        <v>-149933.93531999999</v>
      </c>
      <c r="M22" s="946">
        <v>-4189436.5745900003</v>
      </c>
      <c r="N22" s="946">
        <v>-192472.14269000001</v>
      </c>
      <c r="O22" s="372"/>
      <c r="Q22" s="374"/>
    </row>
    <row r="23" spans="1:17" s="297" customFormat="1" ht="35.25" customHeight="1">
      <c r="A23" s="949" t="s">
        <v>894</v>
      </c>
      <c r="B23" s="946">
        <v>63965127.599529997</v>
      </c>
      <c r="C23" s="946">
        <v>95225256.664990008</v>
      </c>
      <c r="D23" s="946">
        <v>7102651.6363300001</v>
      </c>
      <c r="E23" s="946">
        <v>115204726.21658</v>
      </c>
      <c r="F23" s="946">
        <v>7476444.81226</v>
      </c>
      <c r="G23" s="946">
        <v>135459051.22483</v>
      </c>
      <c r="H23" s="946">
        <v>7861223.0400299998</v>
      </c>
      <c r="I23" s="946">
        <v>153641121.65895</v>
      </c>
      <c r="J23" s="946">
        <v>3819963.5667399997</v>
      </c>
      <c r="K23" s="946">
        <v>169245016.27423999</v>
      </c>
      <c r="L23" s="946">
        <v>4057671.4134499999</v>
      </c>
      <c r="M23" s="946">
        <v>178025276.45332998</v>
      </c>
      <c r="N23" s="946">
        <v>4224977.8285499997</v>
      </c>
      <c r="O23" s="372"/>
      <c r="Q23" s="374"/>
    </row>
    <row r="24" spans="1:17" s="373" customFormat="1" ht="5.25" customHeight="1" thickBot="1">
      <c r="A24" s="950"/>
      <c r="B24" s="951"/>
      <c r="C24" s="951"/>
      <c r="D24" s="951"/>
      <c r="E24" s="951"/>
      <c r="F24" s="951"/>
      <c r="G24" s="951"/>
      <c r="H24" s="951"/>
      <c r="I24" s="951"/>
      <c r="J24" s="951"/>
      <c r="K24" s="951"/>
      <c r="L24" s="951"/>
      <c r="M24" s="951"/>
      <c r="N24" s="951"/>
      <c r="O24" s="375"/>
    </row>
    <row r="25" spans="1:17" s="373" customFormat="1" ht="21" customHeight="1" thickTop="1">
      <c r="A25" s="952" t="s">
        <v>1423</v>
      </c>
      <c r="B25" s="815"/>
      <c r="C25" s="815"/>
      <c r="D25" s="815"/>
      <c r="E25" s="815"/>
      <c r="F25" s="815"/>
      <c r="G25" s="815"/>
      <c r="H25" s="815"/>
      <c r="I25" s="815"/>
      <c r="J25" s="815"/>
      <c r="K25" s="815"/>
      <c r="L25" s="815"/>
      <c r="M25" s="815"/>
      <c r="N25" s="815"/>
      <c r="O25" s="375"/>
    </row>
    <row r="26" spans="1:17" s="373" customFormat="1" ht="15" customHeight="1">
      <c r="A26" s="952" t="s">
        <v>895</v>
      </c>
      <c r="B26" s="815"/>
      <c r="C26" s="815"/>
      <c r="D26" s="815"/>
      <c r="E26" s="815"/>
      <c r="F26" s="815"/>
      <c r="G26" s="815"/>
      <c r="H26" s="815"/>
      <c r="I26" s="815"/>
      <c r="J26" s="815"/>
      <c r="K26" s="815"/>
      <c r="L26" s="815"/>
      <c r="M26" s="815"/>
      <c r="N26" s="815"/>
      <c r="O26" s="375"/>
    </row>
    <row r="27" spans="1:17" s="373" customFormat="1" ht="15" customHeight="1">
      <c r="A27" s="952" t="s">
        <v>896</v>
      </c>
      <c r="B27" s="815"/>
      <c r="C27" s="815"/>
      <c r="D27" s="815"/>
      <c r="E27" s="815"/>
      <c r="F27" s="815"/>
      <c r="G27" s="815"/>
      <c r="H27" s="815"/>
      <c r="I27" s="815"/>
      <c r="J27" s="815"/>
      <c r="K27" s="815"/>
      <c r="L27" s="815"/>
      <c r="M27" s="815"/>
      <c r="N27" s="815"/>
      <c r="O27" s="375"/>
    </row>
    <row r="28" spans="1:17" s="373" customFormat="1" ht="13.5" customHeight="1">
      <c r="A28" s="346"/>
      <c r="B28" s="314"/>
      <c r="C28" s="314"/>
      <c r="D28" s="314"/>
      <c r="E28" s="314"/>
      <c r="F28" s="314"/>
      <c r="G28" s="314"/>
      <c r="H28" s="314"/>
      <c r="I28" s="314"/>
      <c r="J28" s="314"/>
      <c r="K28" s="314"/>
      <c r="L28" s="314"/>
      <c r="M28" s="314"/>
      <c r="N28" s="314"/>
      <c r="O28" s="375"/>
    </row>
  </sheetData>
  <mergeCells count="16">
    <mergeCell ref="A4:N4"/>
    <mergeCell ref="M8:N8"/>
    <mergeCell ref="A2:N2"/>
    <mergeCell ref="A3:N3"/>
    <mergeCell ref="A5:N5"/>
    <mergeCell ref="C7:D7"/>
    <mergeCell ref="E7:F7"/>
    <mergeCell ref="G7:H7"/>
    <mergeCell ref="I7:J7"/>
    <mergeCell ref="K7:L7"/>
    <mergeCell ref="M7:N7"/>
    <mergeCell ref="C8:D8"/>
    <mergeCell ref="E8:F8"/>
    <mergeCell ref="G8:H8"/>
    <mergeCell ref="I8:J8"/>
    <mergeCell ref="K8:L8"/>
  </mergeCells>
  <pageMargins left="0.94" right="0.56999999999999995" top="0.64" bottom="0.43" header="0.5" footer="0.39"/>
  <pageSetup scale="32"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O602"/>
  <sheetViews>
    <sheetView topLeftCell="A2" zoomScale="85" zoomScaleNormal="85" workbookViewId="0">
      <selection activeCell="A4" sqref="A4:N4"/>
    </sheetView>
  </sheetViews>
  <sheetFormatPr defaultColWidth="46.5703125" defaultRowHeight="12.75"/>
  <cols>
    <col min="1" max="1" width="78.5703125" style="120" customWidth="1"/>
    <col min="2" max="2" width="13.7109375" style="387" bestFit="1" customWidth="1"/>
    <col min="3" max="3" width="13.7109375" style="387" customWidth="1"/>
    <col min="4" max="4" width="12.5703125" style="387" bestFit="1" customWidth="1"/>
    <col min="5" max="5" width="13.85546875" style="138" customWidth="1"/>
    <col min="6" max="6" width="12.28515625" style="138" customWidth="1"/>
    <col min="7" max="7" width="14.140625" style="138" customWidth="1"/>
    <col min="8" max="8" width="12.140625" style="138" customWidth="1"/>
    <col min="9" max="9" width="13.7109375" style="138" customWidth="1"/>
    <col min="10" max="10" width="12.28515625" style="138" customWidth="1"/>
    <col min="11" max="11" width="14.140625" style="138" customWidth="1"/>
    <col min="12" max="12" width="12.28515625" style="138" customWidth="1"/>
    <col min="13" max="13" width="13.7109375" style="138" customWidth="1"/>
    <col min="14" max="14" width="12.140625" style="138" customWidth="1"/>
    <col min="15" max="256" width="46.5703125" style="138"/>
    <col min="257" max="257" width="96.5703125" style="138" bestFit="1" customWidth="1"/>
    <col min="258" max="258" width="13.5703125" style="138" bestFit="1" customWidth="1"/>
    <col min="259" max="259" width="15" style="138" bestFit="1" customWidth="1"/>
    <col min="260" max="260" width="12.5703125" style="138" bestFit="1" customWidth="1"/>
    <col min="261" max="261" width="14.85546875" style="138" bestFit="1" customWidth="1"/>
    <col min="262" max="262" width="12.5703125" style="138" bestFit="1" customWidth="1"/>
    <col min="263" max="263" width="15" style="138" bestFit="1" customWidth="1"/>
    <col min="264" max="264" width="12.5703125" style="138" bestFit="1" customWidth="1"/>
    <col min="265" max="265" width="15" style="138" bestFit="1" customWidth="1"/>
    <col min="266" max="266" width="12.5703125" style="138" bestFit="1" customWidth="1"/>
    <col min="267" max="267" width="15" style="138" bestFit="1" customWidth="1"/>
    <col min="268" max="268" width="12.5703125" style="138" bestFit="1" customWidth="1"/>
    <col min="269" max="269" width="15" style="138" bestFit="1" customWidth="1"/>
    <col min="270" max="270" width="12.5703125" style="138" bestFit="1" customWidth="1"/>
    <col min="271" max="512" width="46.5703125" style="138"/>
    <col min="513" max="513" width="96.5703125" style="138" bestFit="1" customWidth="1"/>
    <col min="514" max="514" width="13.5703125" style="138" bestFit="1" customWidth="1"/>
    <col min="515" max="515" width="15" style="138" bestFit="1" customWidth="1"/>
    <col min="516" max="516" width="12.5703125" style="138" bestFit="1" customWidth="1"/>
    <col min="517" max="517" width="14.85546875" style="138" bestFit="1" customWidth="1"/>
    <col min="518" max="518" width="12.5703125" style="138" bestFit="1" customWidth="1"/>
    <col min="519" max="519" width="15" style="138" bestFit="1" customWidth="1"/>
    <col min="520" max="520" width="12.5703125" style="138" bestFit="1" customWidth="1"/>
    <col min="521" max="521" width="15" style="138" bestFit="1" customWidth="1"/>
    <col min="522" max="522" width="12.5703125" style="138" bestFit="1" customWidth="1"/>
    <col min="523" max="523" width="15" style="138" bestFit="1" customWidth="1"/>
    <col min="524" max="524" width="12.5703125" style="138" bestFit="1" customWidth="1"/>
    <col min="525" max="525" width="15" style="138" bestFit="1" customWidth="1"/>
    <col min="526" max="526" width="12.5703125" style="138" bestFit="1" customWidth="1"/>
    <col min="527" max="768" width="46.5703125" style="138"/>
    <col min="769" max="769" width="96.5703125" style="138" bestFit="1" customWidth="1"/>
    <col min="770" max="770" width="13.5703125" style="138" bestFit="1" customWidth="1"/>
    <col min="771" max="771" width="15" style="138" bestFit="1" customWidth="1"/>
    <col min="772" max="772" width="12.5703125" style="138" bestFit="1" customWidth="1"/>
    <col min="773" max="773" width="14.85546875" style="138" bestFit="1" customWidth="1"/>
    <col min="774" max="774" width="12.5703125" style="138" bestFit="1" customWidth="1"/>
    <col min="775" max="775" width="15" style="138" bestFit="1" customWidth="1"/>
    <col min="776" max="776" width="12.5703125" style="138" bestFit="1" customWidth="1"/>
    <col min="777" max="777" width="15" style="138" bestFit="1" customWidth="1"/>
    <col min="778" max="778" width="12.5703125" style="138" bestFit="1" customWidth="1"/>
    <col min="779" max="779" width="15" style="138" bestFit="1" customWidth="1"/>
    <col min="780" max="780" width="12.5703125" style="138" bestFit="1" customWidth="1"/>
    <col min="781" max="781" width="15" style="138" bestFit="1" customWidth="1"/>
    <col min="782" max="782" width="12.5703125" style="138" bestFit="1" customWidth="1"/>
    <col min="783" max="1024" width="46.5703125" style="138"/>
    <col min="1025" max="1025" width="96.5703125" style="138" bestFit="1" customWidth="1"/>
    <col min="1026" max="1026" width="13.5703125" style="138" bestFit="1" customWidth="1"/>
    <col min="1027" max="1027" width="15" style="138" bestFit="1" customWidth="1"/>
    <col min="1028" max="1028" width="12.5703125" style="138" bestFit="1" customWidth="1"/>
    <col min="1029" max="1029" width="14.85546875" style="138" bestFit="1" customWidth="1"/>
    <col min="1030" max="1030" width="12.5703125" style="138" bestFit="1" customWidth="1"/>
    <col min="1031" max="1031" width="15" style="138" bestFit="1" customWidth="1"/>
    <col min="1032" max="1032" width="12.5703125" style="138" bestFit="1" customWidth="1"/>
    <col min="1033" max="1033" width="15" style="138" bestFit="1" customWidth="1"/>
    <col min="1034" max="1034" width="12.5703125" style="138" bestFit="1" customWidth="1"/>
    <col min="1035" max="1035" width="15" style="138" bestFit="1" customWidth="1"/>
    <col min="1036" max="1036" width="12.5703125" style="138" bestFit="1" customWidth="1"/>
    <col min="1037" max="1037" width="15" style="138" bestFit="1" customWidth="1"/>
    <col min="1038" max="1038" width="12.5703125" style="138" bestFit="1" customWidth="1"/>
    <col min="1039" max="1280" width="46.5703125" style="138"/>
    <col min="1281" max="1281" width="96.5703125" style="138" bestFit="1" customWidth="1"/>
    <col min="1282" max="1282" width="13.5703125" style="138" bestFit="1" customWidth="1"/>
    <col min="1283" max="1283" width="15" style="138" bestFit="1" customWidth="1"/>
    <col min="1284" max="1284" width="12.5703125" style="138" bestFit="1" customWidth="1"/>
    <col min="1285" max="1285" width="14.85546875" style="138" bestFit="1" customWidth="1"/>
    <col min="1286" max="1286" width="12.5703125" style="138" bestFit="1" customWidth="1"/>
    <col min="1287" max="1287" width="15" style="138" bestFit="1" customWidth="1"/>
    <col min="1288" max="1288" width="12.5703125" style="138" bestFit="1" customWidth="1"/>
    <col min="1289" max="1289" width="15" style="138" bestFit="1" customWidth="1"/>
    <col min="1290" max="1290" width="12.5703125" style="138" bestFit="1" customWidth="1"/>
    <col min="1291" max="1291" width="15" style="138" bestFit="1" customWidth="1"/>
    <col min="1292" max="1292" width="12.5703125" style="138" bestFit="1" customWidth="1"/>
    <col min="1293" max="1293" width="15" style="138" bestFit="1" customWidth="1"/>
    <col min="1294" max="1294" width="12.5703125" style="138" bestFit="1" customWidth="1"/>
    <col min="1295" max="1536" width="46.5703125" style="138"/>
    <col min="1537" max="1537" width="96.5703125" style="138" bestFit="1" customWidth="1"/>
    <col min="1538" max="1538" width="13.5703125" style="138" bestFit="1" customWidth="1"/>
    <col min="1539" max="1539" width="15" style="138" bestFit="1" customWidth="1"/>
    <col min="1540" max="1540" width="12.5703125" style="138" bestFit="1" customWidth="1"/>
    <col min="1541" max="1541" width="14.85546875" style="138" bestFit="1" customWidth="1"/>
    <col min="1542" max="1542" width="12.5703125" style="138" bestFit="1" customWidth="1"/>
    <col min="1543" max="1543" width="15" style="138" bestFit="1" customWidth="1"/>
    <col min="1544" max="1544" width="12.5703125" style="138" bestFit="1" customWidth="1"/>
    <col min="1545" max="1545" width="15" style="138" bestFit="1" customWidth="1"/>
    <col min="1546" max="1546" width="12.5703125" style="138" bestFit="1" customWidth="1"/>
    <col min="1547" max="1547" width="15" style="138" bestFit="1" customWidth="1"/>
    <col min="1548" max="1548" width="12.5703125" style="138" bestFit="1" customWidth="1"/>
    <col min="1549" max="1549" width="15" style="138" bestFit="1" customWidth="1"/>
    <col min="1550" max="1550" width="12.5703125" style="138" bestFit="1" customWidth="1"/>
    <col min="1551" max="1792" width="46.5703125" style="138"/>
    <col min="1793" max="1793" width="96.5703125" style="138" bestFit="1" customWidth="1"/>
    <col min="1794" max="1794" width="13.5703125" style="138" bestFit="1" customWidth="1"/>
    <col min="1795" max="1795" width="15" style="138" bestFit="1" customWidth="1"/>
    <col min="1796" max="1796" width="12.5703125" style="138" bestFit="1" customWidth="1"/>
    <col min="1797" max="1797" width="14.85546875" style="138" bestFit="1" customWidth="1"/>
    <col min="1798" max="1798" width="12.5703125" style="138" bestFit="1" customWidth="1"/>
    <col min="1799" max="1799" width="15" style="138" bestFit="1" customWidth="1"/>
    <col min="1800" max="1800" width="12.5703125" style="138" bestFit="1" customWidth="1"/>
    <col min="1801" max="1801" width="15" style="138" bestFit="1" customWidth="1"/>
    <col min="1802" max="1802" width="12.5703125" style="138" bestFit="1" customWidth="1"/>
    <col min="1803" max="1803" width="15" style="138" bestFit="1" customWidth="1"/>
    <col min="1804" max="1804" width="12.5703125" style="138" bestFit="1" customWidth="1"/>
    <col min="1805" max="1805" width="15" style="138" bestFit="1" customWidth="1"/>
    <col min="1806" max="1806" width="12.5703125" style="138" bestFit="1" customWidth="1"/>
    <col min="1807" max="2048" width="46.5703125" style="138"/>
    <col min="2049" max="2049" width="96.5703125" style="138" bestFit="1" customWidth="1"/>
    <col min="2050" max="2050" width="13.5703125" style="138" bestFit="1" customWidth="1"/>
    <col min="2051" max="2051" width="15" style="138" bestFit="1" customWidth="1"/>
    <col min="2052" max="2052" width="12.5703125" style="138" bestFit="1" customWidth="1"/>
    <col min="2053" max="2053" width="14.85546875" style="138" bestFit="1" customWidth="1"/>
    <col min="2054" max="2054" width="12.5703125" style="138" bestFit="1" customWidth="1"/>
    <col min="2055" max="2055" width="15" style="138" bestFit="1" customWidth="1"/>
    <col min="2056" max="2056" width="12.5703125" style="138" bestFit="1" customWidth="1"/>
    <col min="2057" max="2057" width="15" style="138" bestFit="1" customWidth="1"/>
    <col min="2058" max="2058" width="12.5703125" style="138" bestFit="1" customWidth="1"/>
    <col min="2059" max="2059" width="15" style="138" bestFit="1" customWidth="1"/>
    <col min="2060" max="2060" width="12.5703125" style="138" bestFit="1" customWidth="1"/>
    <col min="2061" max="2061" width="15" style="138" bestFit="1" customWidth="1"/>
    <col min="2062" max="2062" width="12.5703125" style="138" bestFit="1" customWidth="1"/>
    <col min="2063" max="2304" width="46.5703125" style="138"/>
    <col min="2305" max="2305" width="96.5703125" style="138" bestFit="1" customWidth="1"/>
    <col min="2306" max="2306" width="13.5703125" style="138" bestFit="1" customWidth="1"/>
    <col min="2307" max="2307" width="15" style="138" bestFit="1" customWidth="1"/>
    <col min="2308" max="2308" width="12.5703125" style="138" bestFit="1" customWidth="1"/>
    <col min="2309" max="2309" width="14.85546875" style="138" bestFit="1" customWidth="1"/>
    <col min="2310" max="2310" width="12.5703125" style="138" bestFit="1" customWidth="1"/>
    <col min="2311" max="2311" width="15" style="138" bestFit="1" customWidth="1"/>
    <col min="2312" max="2312" width="12.5703125" style="138" bestFit="1" customWidth="1"/>
    <col min="2313" max="2313" width="15" style="138" bestFit="1" customWidth="1"/>
    <col min="2314" max="2314" width="12.5703125" style="138" bestFit="1" customWidth="1"/>
    <col min="2315" max="2315" width="15" style="138" bestFit="1" customWidth="1"/>
    <col min="2316" max="2316" width="12.5703125" style="138" bestFit="1" customWidth="1"/>
    <col min="2317" max="2317" width="15" style="138" bestFit="1" customWidth="1"/>
    <col min="2318" max="2318" width="12.5703125" style="138" bestFit="1" customWidth="1"/>
    <col min="2319" max="2560" width="46.5703125" style="138"/>
    <col min="2561" max="2561" width="96.5703125" style="138" bestFit="1" customWidth="1"/>
    <col min="2562" max="2562" width="13.5703125" style="138" bestFit="1" customWidth="1"/>
    <col min="2563" max="2563" width="15" style="138" bestFit="1" customWidth="1"/>
    <col min="2564" max="2564" width="12.5703125" style="138" bestFit="1" customWidth="1"/>
    <col min="2565" max="2565" width="14.85546875" style="138" bestFit="1" customWidth="1"/>
    <col min="2566" max="2566" width="12.5703125" style="138" bestFit="1" customWidth="1"/>
    <col min="2567" max="2567" width="15" style="138" bestFit="1" customWidth="1"/>
    <col min="2568" max="2568" width="12.5703125" style="138" bestFit="1" customWidth="1"/>
    <col min="2569" max="2569" width="15" style="138" bestFit="1" customWidth="1"/>
    <col min="2570" max="2570" width="12.5703125" style="138" bestFit="1" customWidth="1"/>
    <col min="2571" max="2571" width="15" style="138" bestFit="1" customWidth="1"/>
    <col min="2572" max="2572" width="12.5703125" style="138" bestFit="1" customWidth="1"/>
    <col min="2573" max="2573" width="15" style="138" bestFit="1" customWidth="1"/>
    <col min="2574" max="2574" width="12.5703125" style="138" bestFit="1" customWidth="1"/>
    <col min="2575" max="2816" width="46.5703125" style="138"/>
    <col min="2817" max="2817" width="96.5703125" style="138" bestFit="1" customWidth="1"/>
    <col min="2818" max="2818" width="13.5703125" style="138" bestFit="1" customWidth="1"/>
    <col min="2819" max="2819" width="15" style="138" bestFit="1" customWidth="1"/>
    <col min="2820" max="2820" width="12.5703125" style="138" bestFit="1" customWidth="1"/>
    <col min="2821" max="2821" width="14.85546875" style="138" bestFit="1" customWidth="1"/>
    <col min="2822" max="2822" width="12.5703125" style="138" bestFit="1" customWidth="1"/>
    <col min="2823" max="2823" width="15" style="138" bestFit="1" customWidth="1"/>
    <col min="2824" max="2824" width="12.5703125" style="138" bestFit="1" customWidth="1"/>
    <col min="2825" max="2825" width="15" style="138" bestFit="1" customWidth="1"/>
    <col min="2826" max="2826" width="12.5703125" style="138" bestFit="1" customWidth="1"/>
    <col min="2827" max="2827" width="15" style="138" bestFit="1" customWidth="1"/>
    <col min="2828" max="2828" width="12.5703125" style="138" bestFit="1" customWidth="1"/>
    <col min="2829" max="2829" width="15" style="138" bestFit="1" customWidth="1"/>
    <col min="2830" max="2830" width="12.5703125" style="138" bestFit="1" customWidth="1"/>
    <col min="2831" max="3072" width="46.5703125" style="138"/>
    <col min="3073" max="3073" width="96.5703125" style="138" bestFit="1" customWidth="1"/>
    <col min="3074" max="3074" width="13.5703125" style="138" bestFit="1" customWidth="1"/>
    <col min="3075" max="3075" width="15" style="138" bestFit="1" customWidth="1"/>
    <col min="3076" max="3076" width="12.5703125" style="138" bestFit="1" customWidth="1"/>
    <col min="3077" max="3077" width="14.85546875" style="138" bestFit="1" customWidth="1"/>
    <col min="3078" max="3078" width="12.5703125" style="138" bestFit="1" customWidth="1"/>
    <col min="3079" max="3079" width="15" style="138" bestFit="1" customWidth="1"/>
    <col min="3080" max="3080" width="12.5703125" style="138" bestFit="1" customWidth="1"/>
    <col min="3081" max="3081" width="15" style="138" bestFit="1" customWidth="1"/>
    <col min="3082" max="3082" width="12.5703125" style="138" bestFit="1" customWidth="1"/>
    <col min="3083" max="3083" width="15" style="138" bestFit="1" customWidth="1"/>
    <col min="3084" max="3084" width="12.5703125" style="138" bestFit="1" customWidth="1"/>
    <col min="3085" max="3085" width="15" style="138" bestFit="1" customWidth="1"/>
    <col min="3086" max="3086" width="12.5703125" style="138" bestFit="1" customWidth="1"/>
    <col min="3087" max="3328" width="46.5703125" style="138"/>
    <col min="3329" max="3329" width="96.5703125" style="138" bestFit="1" customWidth="1"/>
    <col min="3330" max="3330" width="13.5703125" style="138" bestFit="1" customWidth="1"/>
    <col min="3331" max="3331" width="15" style="138" bestFit="1" customWidth="1"/>
    <col min="3332" max="3332" width="12.5703125" style="138" bestFit="1" customWidth="1"/>
    <col min="3333" max="3333" width="14.85546875" style="138" bestFit="1" customWidth="1"/>
    <col min="3334" max="3334" width="12.5703125" style="138" bestFit="1" customWidth="1"/>
    <col min="3335" max="3335" width="15" style="138" bestFit="1" customWidth="1"/>
    <col min="3336" max="3336" width="12.5703125" style="138" bestFit="1" customWidth="1"/>
    <col min="3337" max="3337" width="15" style="138" bestFit="1" customWidth="1"/>
    <col min="3338" max="3338" width="12.5703125" style="138" bestFit="1" customWidth="1"/>
    <col min="3339" max="3339" width="15" style="138" bestFit="1" customWidth="1"/>
    <col min="3340" max="3340" width="12.5703125" style="138" bestFit="1" customWidth="1"/>
    <col min="3341" max="3341" width="15" style="138" bestFit="1" customWidth="1"/>
    <col min="3342" max="3342" width="12.5703125" style="138" bestFit="1" customWidth="1"/>
    <col min="3343" max="3584" width="46.5703125" style="138"/>
    <col min="3585" max="3585" width="96.5703125" style="138" bestFit="1" customWidth="1"/>
    <col min="3586" max="3586" width="13.5703125" style="138" bestFit="1" customWidth="1"/>
    <col min="3587" max="3587" width="15" style="138" bestFit="1" customWidth="1"/>
    <col min="3588" max="3588" width="12.5703125" style="138" bestFit="1" customWidth="1"/>
    <col min="3589" max="3589" width="14.85546875" style="138" bestFit="1" customWidth="1"/>
    <col min="3590" max="3590" width="12.5703125" style="138" bestFit="1" customWidth="1"/>
    <col min="3591" max="3591" width="15" style="138" bestFit="1" customWidth="1"/>
    <col min="3592" max="3592" width="12.5703125" style="138" bestFit="1" customWidth="1"/>
    <col min="3593" max="3593" width="15" style="138" bestFit="1" customWidth="1"/>
    <col min="3594" max="3594" width="12.5703125" style="138" bestFit="1" customWidth="1"/>
    <col min="3595" max="3595" width="15" style="138" bestFit="1" customWidth="1"/>
    <col min="3596" max="3596" width="12.5703125" style="138" bestFit="1" customWidth="1"/>
    <col min="3597" max="3597" width="15" style="138" bestFit="1" customWidth="1"/>
    <col min="3598" max="3598" width="12.5703125" style="138" bestFit="1" customWidth="1"/>
    <col min="3599" max="3840" width="46.5703125" style="138"/>
    <col min="3841" max="3841" width="96.5703125" style="138" bestFit="1" customWidth="1"/>
    <col min="3842" max="3842" width="13.5703125" style="138" bestFit="1" customWidth="1"/>
    <col min="3843" max="3843" width="15" style="138" bestFit="1" customWidth="1"/>
    <col min="3844" max="3844" width="12.5703125" style="138" bestFit="1" customWidth="1"/>
    <col min="3845" max="3845" width="14.85546875" style="138" bestFit="1" customWidth="1"/>
    <col min="3846" max="3846" width="12.5703125" style="138" bestFit="1" customWidth="1"/>
    <col min="3847" max="3847" width="15" style="138" bestFit="1" customWidth="1"/>
    <col min="3848" max="3848" width="12.5703125" style="138" bestFit="1" customWidth="1"/>
    <col min="3849" max="3849" width="15" style="138" bestFit="1" customWidth="1"/>
    <col min="3850" max="3850" width="12.5703125" style="138" bestFit="1" customWidth="1"/>
    <col min="3851" max="3851" width="15" style="138" bestFit="1" customWidth="1"/>
    <col min="3852" max="3852" width="12.5703125" style="138" bestFit="1" customWidth="1"/>
    <col min="3853" max="3853" width="15" style="138" bestFit="1" customWidth="1"/>
    <col min="3854" max="3854" width="12.5703125" style="138" bestFit="1" customWidth="1"/>
    <col min="3855" max="4096" width="46.5703125" style="138"/>
    <col min="4097" max="4097" width="96.5703125" style="138" bestFit="1" customWidth="1"/>
    <col min="4098" max="4098" width="13.5703125" style="138" bestFit="1" customWidth="1"/>
    <col min="4099" max="4099" width="15" style="138" bestFit="1" customWidth="1"/>
    <col min="4100" max="4100" width="12.5703125" style="138" bestFit="1" customWidth="1"/>
    <col min="4101" max="4101" width="14.85546875" style="138" bestFit="1" customWidth="1"/>
    <col min="4102" max="4102" width="12.5703125" style="138" bestFit="1" customWidth="1"/>
    <col min="4103" max="4103" width="15" style="138" bestFit="1" customWidth="1"/>
    <col min="4104" max="4104" width="12.5703125" style="138" bestFit="1" customWidth="1"/>
    <col min="4105" max="4105" width="15" style="138" bestFit="1" customWidth="1"/>
    <col min="4106" max="4106" width="12.5703125" style="138" bestFit="1" customWidth="1"/>
    <col min="4107" max="4107" width="15" style="138" bestFit="1" customWidth="1"/>
    <col min="4108" max="4108" width="12.5703125" style="138" bestFit="1" customWidth="1"/>
    <col min="4109" max="4109" width="15" style="138" bestFit="1" customWidth="1"/>
    <col min="4110" max="4110" width="12.5703125" style="138" bestFit="1" customWidth="1"/>
    <col min="4111" max="4352" width="46.5703125" style="138"/>
    <col min="4353" max="4353" width="96.5703125" style="138" bestFit="1" customWidth="1"/>
    <col min="4354" max="4354" width="13.5703125" style="138" bestFit="1" customWidth="1"/>
    <col min="4355" max="4355" width="15" style="138" bestFit="1" customWidth="1"/>
    <col min="4356" max="4356" width="12.5703125" style="138" bestFit="1" customWidth="1"/>
    <col min="4357" max="4357" width="14.85546875" style="138" bestFit="1" customWidth="1"/>
    <col min="4358" max="4358" width="12.5703125" style="138" bestFit="1" customWidth="1"/>
    <col min="4359" max="4359" width="15" style="138" bestFit="1" customWidth="1"/>
    <col min="4360" max="4360" width="12.5703125" style="138" bestFit="1" customWidth="1"/>
    <col min="4361" max="4361" width="15" style="138" bestFit="1" customWidth="1"/>
    <col min="4362" max="4362" width="12.5703125" style="138" bestFit="1" customWidth="1"/>
    <col min="4363" max="4363" width="15" style="138" bestFit="1" customWidth="1"/>
    <col min="4364" max="4364" width="12.5703125" style="138" bestFit="1" customWidth="1"/>
    <col min="4365" max="4365" width="15" style="138" bestFit="1" customWidth="1"/>
    <col min="4366" max="4366" width="12.5703125" style="138" bestFit="1" customWidth="1"/>
    <col min="4367" max="4608" width="46.5703125" style="138"/>
    <col min="4609" max="4609" width="96.5703125" style="138" bestFit="1" customWidth="1"/>
    <col min="4610" max="4610" width="13.5703125" style="138" bestFit="1" customWidth="1"/>
    <col min="4611" max="4611" width="15" style="138" bestFit="1" customWidth="1"/>
    <col min="4612" max="4612" width="12.5703125" style="138" bestFit="1" customWidth="1"/>
    <col min="4613" max="4613" width="14.85546875" style="138" bestFit="1" customWidth="1"/>
    <col min="4614" max="4614" width="12.5703125" style="138" bestFit="1" customWidth="1"/>
    <col min="4615" max="4615" width="15" style="138" bestFit="1" customWidth="1"/>
    <col min="4616" max="4616" width="12.5703125" style="138" bestFit="1" customWidth="1"/>
    <col min="4617" max="4617" width="15" style="138" bestFit="1" customWidth="1"/>
    <col min="4618" max="4618" width="12.5703125" style="138" bestFit="1" customWidth="1"/>
    <col min="4619" max="4619" width="15" style="138" bestFit="1" customWidth="1"/>
    <col min="4620" max="4620" width="12.5703125" style="138" bestFit="1" customWidth="1"/>
    <col min="4621" max="4621" width="15" style="138" bestFit="1" customWidth="1"/>
    <col min="4622" max="4622" width="12.5703125" style="138" bestFit="1" customWidth="1"/>
    <col min="4623" max="4864" width="46.5703125" style="138"/>
    <col min="4865" max="4865" width="96.5703125" style="138" bestFit="1" customWidth="1"/>
    <col min="4866" max="4866" width="13.5703125" style="138" bestFit="1" customWidth="1"/>
    <col min="4867" max="4867" width="15" style="138" bestFit="1" customWidth="1"/>
    <col min="4868" max="4868" width="12.5703125" style="138" bestFit="1" customWidth="1"/>
    <col min="4869" max="4869" width="14.85546875" style="138" bestFit="1" customWidth="1"/>
    <col min="4870" max="4870" width="12.5703125" style="138" bestFit="1" customWidth="1"/>
    <col min="4871" max="4871" width="15" style="138" bestFit="1" customWidth="1"/>
    <col min="4872" max="4872" width="12.5703125" style="138" bestFit="1" customWidth="1"/>
    <col min="4873" max="4873" width="15" style="138" bestFit="1" customWidth="1"/>
    <col min="4874" max="4874" width="12.5703125" style="138" bestFit="1" customWidth="1"/>
    <col min="4875" max="4875" width="15" style="138" bestFit="1" customWidth="1"/>
    <col min="4876" max="4876" width="12.5703125" style="138" bestFit="1" customWidth="1"/>
    <col min="4877" max="4877" width="15" style="138" bestFit="1" customWidth="1"/>
    <col min="4878" max="4878" width="12.5703125" style="138" bestFit="1" customWidth="1"/>
    <col min="4879" max="5120" width="46.5703125" style="138"/>
    <col min="5121" max="5121" width="96.5703125" style="138" bestFit="1" customWidth="1"/>
    <col min="5122" max="5122" width="13.5703125" style="138" bestFit="1" customWidth="1"/>
    <col min="5123" max="5123" width="15" style="138" bestFit="1" customWidth="1"/>
    <col min="5124" max="5124" width="12.5703125" style="138" bestFit="1" customWidth="1"/>
    <col min="5125" max="5125" width="14.85546875" style="138" bestFit="1" customWidth="1"/>
    <col min="5126" max="5126" width="12.5703125" style="138" bestFit="1" customWidth="1"/>
    <col min="5127" max="5127" width="15" style="138" bestFit="1" customWidth="1"/>
    <col min="5128" max="5128" width="12.5703125" style="138" bestFit="1" customWidth="1"/>
    <col min="5129" max="5129" width="15" style="138" bestFit="1" customWidth="1"/>
    <col min="5130" max="5130" width="12.5703125" style="138" bestFit="1" customWidth="1"/>
    <col min="5131" max="5131" width="15" style="138" bestFit="1" customWidth="1"/>
    <col min="5132" max="5132" width="12.5703125" style="138" bestFit="1" customWidth="1"/>
    <col min="5133" max="5133" width="15" style="138" bestFit="1" customWidth="1"/>
    <col min="5134" max="5134" width="12.5703125" style="138" bestFit="1" customWidth="1"/>
    <col min="5135" max="5376" width="46.5703125" style="138"/>
    <col min="5377" max="5377" width="96.5703125" style="138" bestFit="1" customWidth="1"/>
    <col min="5378" max="5378" width="13.5703125" style="138" bestFit="1" customWidth="1"/>
    <col min="5379" max="5379" width="15" style="138" bestFit="1" customWidth="1"/>
    <col min="5380" max="5380" width="12.5703125" style="138" bestFit="1" customWidth="1"/>
    <col min="5381" max="5381" width="14.85546875" style="138" bestFit="1" customWidth="1"/>
    <col min="5382" max="5382" width="12.5703125" style="138" bestFit="1" customWidth="1"/>
    <col min="5383" max="5383" width="15" style="138" bestFit="1" customWidth="1"/>
    <col min="5384" max="5384" width="12.5703125" style="138" bestFit="1" customWidth="1"/>
    <col min="5385" max="5385" width="15" style="138" bestFit="1" customWidth="1"/>
    <col min="5386" max="5386" width="12.5703125" style="138" bestFit="1" customWidth="1"/>
    <col min="5387" max="5387" width="15" style="138" bestFit="1" customWidth="1"/>
    <col min="5388" max="5388" width="12.5703125" style="138" bestFit="1" customWidth="1"/>
    <col min="5389" max="5389" width="15" style="138" bestFit="1" customWidth="1"/>
    <col min="5390" max="5390" width="12.5703125" style="138" bestFit="1" customWidth="1"/>
    <col min="5391" max="5632" width="46.5703125" style="138"/>
    <col min="5633" max="5633" width="96.5703125" style="138" bestFit="1" customWidth="1"/>
    <col min="5634" max="5634" width="13.5703125" style="138" bestFit="1" customWidth="1"/>
    <col min="5635" max="5635" width="15" style="138" bestFit="1" customWidth="1"/>
    <col min="5636" max="5636" width="12.5703125" style="138" bestFit="1" customWidth="1"/>
    <col min="5637" max="5637" width="14.85546875" style="138" bestFit="1" customWidth="1"/>
    <col min="5638" max="5638" width="12.5703125" style="138" bestFit="1" customWidth="1"/>
    <col min="5639" max="5639" width="15" style="138" bestFit="1" customWidth="1"/>
    <col min="5640" max="5640" width="12.5703125" style="138" bestFit="1" customWidth="1"/>
    <col min="5641" max="5641" width="15" style="138" bestFit="1" customWidth="1"/>
    <col min="5642" max="5642" width="12.5703125" style="138" bestFit="1" customWidth="1"/>
    <col min="5643" max="5643" width="15" style="138" bestFit="1" customWidth="1"/>
    <col min="5644" max="5644" width="12.5703125" style="138" bestFit="1" customWidth="1"/>
    <col min="5645" max="5645" width="15" style="138" bestFit="1" customWidth="1"/>
    <col min="5646" max="5646" width="12.5703125" style="138" bestFit="1" customWidth="1"/>
    <col min="5647" max="5888" width="46.5703125" style="138"/>
    <col min="5889" max="5889" width="96.5703125" style="138" bestFit="1" customWidth="1"/>
    <col min="5890" max="5890" width="13.5703125" style="138" bestFit="1" customWidth="1"/>
    <col min="5891" max="5891" width="15" style="138" bestFit="1" customWidth="1"/>
    <col min="5892" max="5892" width="12.5703125" style="138" bestFit="1" customWidth="1"/>
    <col min="5893" max="5893" width="14.85546875" style="138" bestFit="1" customWidth="1"/>
    <col min="5894" max="5894" width="12.5703125" style="138" bestFit="1" customWidth="1"/>
    <col min="5895" max="5895" width="15" style="138" bestFit="1" customWidth="1"/>
    <col min="5896" max="5896" width="12.5703125" style="138" bestFit="1" customWidth="1"/>
    <col min="5897" max="5897" width="15" style="138" bestFit="1" customWidth="1"/>
    <col min="5898" max="5898" width="12.5703125" style="138" bestFit="1" customWidth="1"/>
    <col min="5899" max="5899" width="15" style="138" bestFit="1" customWidth="1"/>
    <col min="5900" max="5900" width="12.5703125" style="138" bestFit="1" customWidth="1"/>
    <col min="5901" max="5901" width="15" style="138" bestFit="1" customWidth="1"/>
    <col min="5902" max="5902" width="12.5703125" style="138" bestFit="1" customWidth="1"/>
    <col min="5903" max="6144" width="46.5703125" style="138"/>
    <col min="6145" max="6145" width="96.5703125" style="138" bestFit="1" customWidth="1"/>
    <col min="6146" max="6146" width="13.5703125" style="138" bestFit="1" customWidth="1"/>
    <col min="6147" max="6147" width="15" style="138" bestFit="1" customWidth="1"/>
    <col min="6148" max="6148" width="12.5703125" style="138" bestFit="1" customWidth="1"/>
    <col min="6149" max="6149" width="14.85546875" style="138" bestFit="1" customWidth="1"/>
    <col min="6150" max="6150" width="12.5703125" style="138" bestFit="1" customWidth="1"/>
    <col min="6151" max="6151" width="15" style="138" bestFit="1" customWidth="1"/>
    <col min="6152" max="6152" width="12.5703125" style="138" bestFit="1" customWidth="1"/>
    <col min="6153" max="6153" width="15" style="138" bestFit="1" customWidth="1"/>
    <col min="6154" max="6154" width="12.5703125" style="138" bestFit="1" customWidth="1"/>
    <col min="6155" max="6155" width="15" style="138" bestFit="1" customWidth="1"/>
    <col min="6156" max="6156" width="12.5703125" style="138" bestFit="1" customWidth="1"/>
    <col min="6157" max="6157" width="15" style="138" bestFit="1" customWidth="1"/>
    <col min="6158" max="6158" width="12.5703125" style="138" bestFit="1" customWidth="1"/>
    <col min="6159" max="6400" width="46.5703125" style="138"/>
    <col min="6401" max="6401" width="96.5703125" style="138" bestFit="1" customWidth="1"/>
    <col min="6402" max="6402" width="13.5703125" style="138" bestFit="1" customWidth="1"/>
    <col min="6403" max="6403" width="15" style="138" bestFit="1" customWidth="1"/>
    <col min="6404" max="6404" width="12.5703125" style="138" bestFit="1" customWidth="1"/>
    <col min="6405" max="6405" width="14.85546875" style="138" bestFit="1" customWidth="1"/>
    <col min="6406" max="6406" width="12.5703125" style="138" bestFit="1" customWidth="1"/>
    <col min="6407" max="6407" width="15" style="138" bestFit="1" customWidth="1"/>
    <col min="6408" max="6408" width="12.5703125" style="138" bestFit="1" customWidth="1"/>
    <col min="6409" max="6409" width="15" style="138" bestFit="1" customWidth="1"/>
    <col min="6410" max="6410" width="12.5703125" style="138" bestFit="1" customWidth="1"/>
    <col min="6411" max="6411" width="15" style="138" bestFit="1" customWidth="1"/>
    <col min="6412" max="6412" width="12.5703125" style="138" bestFit="1" customWidth="1"/>
    <col min="6413" max="6413" width="15" style="138" bestFit="1" customWidth="1"/>
    <col min="6414" max="6414" width="12.5703125" style="138" bestFit="1" customWidth="1"/>
    <col min="6415" max="6656" width="46.5703125" style="138"/>
    <col min="6657" max="6657" width="96.5703125" style="138" bestFit="1" customWidth="1"/>
    <col min="6658" max="6658" width="13.5703125" style="138" bestFit="1" customWidth="1"/>
    <col min="6659" max="6659" width="15" style="138" bestFit="1" customWidth="1"/>
    <col min="6660" max="6660" width="12.5703125" style="138" bestFit="1" customWidth="1"/>
    <col min="6661" max="6661" width="14.85546875" style="138" bestFit="1" customWidth="1"/>
    <col min="6662" max="6662" width="12.5703125" style="138" bestFit="1" customWidth="1"/>
    <col min="6663" max="6663" width="15" style="138" bestFit="1" customWidth="1"/>
    <col min="6664" max="6664" width="12.5703125" style="138" bestFit="1" customWidth="1"/>
    <col min="6665" max="6665" width="15" style="138" bestFit="1" customWidth="1"/>
    <col min="6666" max="6666" width="12.5703125" style="138" bestFit="1" customWidth="1"/>
    <col min="6667" max="6667" width="15" style="138" bestFit="1" customWidth="1"/>
    <col min="6668" max="6668" width="12.5703125" style="138" bestFit="1" customWidth="1"/>
    <col min="6669" max="6669" width="15" style="138" bestFit="1" customWidth="1"/>
    <col min="6670" max="6670" width="12.5703125" style="138" bestFit="1" customWidth="1"/>
    <col min="6671" max="6912" width="46.5703125" style="138"/>
    <col min="6913" max="6913" width="96.5703125" style="138" bestFit="1" customWidth="1"/>
    <col min="6914" max="6914" width="13.5703125" style="138" bestFit="1" customWidth="1"/>
    <col min="6915" max="6915" width="15" style="138" bestFit="1" customWidth="1"/>
    <col min="6916" max="6916" width="12.5703125" style="138" bestFit="1" customWidth="1"/>
    <col min="6917" max="6917" width="14.85546875" style="138" bestFit="1" customWidth="1"/>
    <col min="6918" max="6918" width="12.5703125" style="138" bestFit="1" customWidth="1"/>
    <col min="6919" max="6919" width="15" style="138" bestFit="1" customWidth="1"/>
    <col min="6920" max="6920" width="12.5703125" style="138" bestFit="1" customWidth="1"/>
    <col min="6921" max="6921" width="15" style="138" bestFit="1" customWidth="1"/>
    <col min="6922" max="6922" width="12.5703125" style="138" bestFit="1" customWidth="1"/>
    <col min="6923" max="6923" width="15" style="138" bestFit="1" customWidth="1"/>
    <col min="6924" max="6924" width="12.5703125" style="138" bestFit="1" customWidth="1"/>
    <col min="6925" max="6925" width="15" style="138" bestFit="1" customWidth="1"/>
    <col min="6926" max="6926" width="12.5703125" style="138" bestFit="1" customWidth="1"/>
    <col min="6927" max="7168" width="46.5703125" style="138"/>
    <col min="7169" max="7169" width="96.5703125" style="138" bestFit="1" customWidth="1"/>
    <col min="7170" max="7170" width="13.5703125" style="138" bestFit="1" customWidth="1"/>
    <col min="7171" max="7171" width="15" style="138" bestFit="1" customWidth="1"/>
    <col min="7172" max="7172" width="12.5703125" style="138" bestFit="1" customWidth="1"/>
    <col min="7173" max="7173" width="14.85546875" style="138" bestFit="1" customWidth="1"/>
    <col min="7174" max="7174" width="12.5703125" style="138" bestFit="1" customWidth="1"/>
    <col min="7175" max="7175" width="15" style="138" bestFit="1" customWidth="1"/>
    <col min="7176" max="7176" width="12.5703125" style="138" bestFit="1" customWidth="1"/>
    <col min="7177" max="7177" width="15" style="138" bestFit="1" customWidth="1"/>
    <col min="7178" max="7178" width="12.5703125" style="138" bestFit="1" customWidth="1"/>
    <col min="7179" max="7179" width="15" style="138" bestFit="1" customWidth="1"/>
    <col min="7180" max="7180" width="12.5703125" style="138" bestFit="1" customWidth="1"/>
    <col min="7181" max="7181" width="15" style="138" bestFit="1" customWidth="1"/>
    <col min="7182" max="7182" width="12.5703125" style="138" bestFit="1" customWidth="1"/>
    <col min="7183" max="7424" width="46.5703125" style="138"/>
    <col min="7425" max="7425" width="96.5703125" style="138" bestFit="1" customWidth="1"/>
    <col min="7426" max="7426" width="13.5703125" style="138" bestFit="1" customWidth="1"/>
    <col min="7427" max="7427" width="15" style="138" bestFit="1" customWidth="1"/>
    <col min="7428" max="7428" width="12.5703125" style="138" bestFit="1" customWidth="1"/>
    <col min="7429" max="7429" width="14.85546875" style="138" bestFit="1" customWidth="1"/>
    <col min="7430" max="7430" width="12.5703125" style="138" bestFit="1" customWidth="1"/>
    <col min="7431" max="7431" width="15" style="138" bestFit="1" customWidth="1"/>
    <col min="7432" max="7432" width="12.5703125" style="138" bestFit="1" customWidth="1"/>
    <col min="7433" max="7433" width="15" style="138" bestFit="1" customWidth="1"/>
    <col min="7434" max="7434" width="12.5703125" style="138" bestFit="1" customWidth="1"/>
    <col min="7435" max="7435" width="15" style="138" bestFit="1" customWidth="1"/>
    <col min="7436" max="7436" width="12.5703125" style="138" bestFit="1" customWidth="1"/>
    <col min="7437" max="7437" width="15" style="138" bestFit="1" customWidth="1"/>
    <col min="7438" max="7438" width="12.5703125" style="138" bestFit="1" customWidth="1"/>
    <col min="7439" max="7680" width="46.5703125" style="138"/>
    <col min="7681" max="7681" width="96.5703125" style="138" bestFit="1" customWidth="1"/>
    <col min="7682" max="7682" width="13.5703125" style="138" bestFit="1" customWidth="1"/>
    <col min="7683" max="7683" width="15" style="138" bestFit="1" customWidth="1"/>
    <col min="7684" max="7684" width="12.5703125" style="138" bestFit="1" customWidth="1"/>
    <col min="7685" max="7685" width="14.85546875" style="138" bestFit="1" customWidth="1"/>
    <col min="7686" max="7686" width="12.5703125" style="138" bestFit="1" customWidth="1"/>
    <col min="7687" max="7687" width="15" style="138" bestFit="1" customWidth="1"/>
    <col min="7688" max="7688" width="12.5703125" style="138" bestFit="1" customWidth="1"/>
    <col min="7689" max="7689" width="15" style="138" bestFit="1" customWidth="1"/>
    <col min="7690" max="7690" width="12.5703125" style="138" bestFit="1" customWidth="1"/>
    <col min="7691" max="7691" width="15" style="138" bestFit="1" customWidth="1"/>
    <col min="7692" max="7692" width="12.5703125" style="138" bestFit="1" customWidth="1"/>
    <col min="7693" max="7693" width="15" style="138" bestFit="1" customWidth="1"/>
    <col min="7694" max="7694" width="12.5703125" style="138" bestFit="1" customWidth="1"/>
    <col min="7695" max="7936" width="46.5703125" style="138"/>
    <col min="7937" max="7937" width="96.5703125" style="138" bestFit="1" customWidth="1"/>
    <col min="7938" max="7938" width="13.5703125" style="138" bestFit="1" customWidth="1"/>
    <col min="7939" max="7939" width="15" style="138" bestFit="1" customWidth="1"/>
    <col min="7940" max="7940" width="12.5703125" style="138" bestFit="1" customWidth="1"/>
    <col min="7941" max="7941" width="14.85546875" style="138" bestFit="1" customWidth="1"/>
    <col min="7942" max="7942" width="12.5703125" style="138" bestFit="1" customWidth="1"/>
    <col min="7943" max="7943" width="15" style="138" bestFit="1" customWidth="1"/>
    <col min="7944" max="7944" width="12.5703125" style="138" bestFit="1" customWidth="1"/>
    <col min="7945" max="7945" width="15" style="138" bestFit="1" customWidth="1"/>
    <col min="7946" max="7946" width="12.5703125" style="138" bestFit="1" customWidth="1"/>
    <col min="7947" max="7947" width="15" style="138" bestFit="1" customWidth="1"/>
    <col min="7948" max="7948" width="12.5703125" style="138" bestFit="1" customWidth="1"/>
    <col min="7949" max="7949" width="15" style="138" bestFit="1" customWidth="1"/>
    <col min="7950" max="7950" width="12.5703125" style="138" bestFit="1" customWidth="1"/>
    <col min="7951" max="8192" width="46.5703125" style="138"/>
    <col min="8193" max="8193" width="96.5703125" style="138" bestFit="1" customWidth="1"/>
    <col min="8194" max="8194" width="13.5703125" style="138" bestFit="1" customWidth="1"/>
    <col min="8195" max="8195" width="15" style="138" bestFit="1" customWidth="1"/>
    <col min="8196" max="8196" width="12.5703125" style="138" bestFit="1" customWidth="1"/>
    <col min="8197" max="8197" width="14.85546875" style="138" bestFit="1" customWidth="1"/>
    <col min="8198" max="8198" width="12.5703125" style="138" bestFit="1" customWidth="1"/>
    <col min="8199" max="8199" width="15" style="138" bestFit="1" customWidth="1"/>
    <col min="8200" max="8200" width="12.5703125" style="138" bestFit="1" customWidth="1"/>
    <col min="8201" max="8201" width="15" style="138" bestFit="1" customWidth="1"/>
    <col min="8202" max="8202" width="12.5703125" style="138" bestFit="1" customWidth="1"/>
    <col min="8203" max="8203" width="15" style="138" bestFit="1" customWidth="1"/>
    <col min="8204" max="8204" width="12.5703125" style="138" bestFit="1" customWidth="1"/>
    <col min="8205" max="8205" width="15" style="138" bestFit="1" customWidth="1"/>
    <col min="8206" max="8206" width="12.5703125" style="138" bestFit="1" customWidth="1"/>
    <col min="8207" max="8448" width="46.5703125" style="138"/>
    <col min="8449" max="8449" width="96.5703125" style="138" bestFit="1" customWidth="1"/>
    <col min="8450" max="8450" width="13.5703125" style="138" bestFit="1" customWidth="1"/>
    <col min="8451" max="8451" width="15" style="138" bestFit="1" customWidth="1"/>
    <col min="8452" max="8452" width="12.5703125" style="138" bestFit="1" customWidth="1"/>
    <col min="8453" max="8453" width="14.85546875" style="138" bestFit="1" customWidth="1"/>
    <col min="8454" max="8454" width="12.5703125" style="138" bestFit="1" customWidth="1"/>
    <col min="8455" max="8455" width="15" style="138" bestFit="1" customWidth="1"/>
    <col min="8456" max="8456" width="12.5703125" style="138" bestFit="1" customWidth="1"/>
    <col min="8457" max="8457" width="15" style="138" bestFit="1" customWidth="1"/>
    <col min="8458" max="8458" width="12.5703125" style="138" bestFit="1" customWidth="1"/>
    <col min="8459" max="8459" width="15" style="138" bestFit="1" customWidth="1"/>
    <col min="8460" max="8460" width="12.5703125" style="138" bestFit="1" customWidth="1"/>
    <col min="8461" max="8461" width="15" style="138" bestFit="1" customWidth="1"/>
    <col min="8462" max="8462" width="12.5703125" style="138" bestFit="1" customWidth="1"/>
    <col min="8463" max="8704" width="46.5703125" style="138"/>
    <col min="8705" max="8705" width="96.5703125" style="138" bestFit="1" customWidth="1"/>
    <col min="8706" max="8706" width="13.5703125" style="138" bestFit="1" customWidth="1"/>
    <col min="8707" max="8707" width="15" style="138" bestFit="1" customWidth="1"/>
    <col min="8708" max="8708" width="12.5703125" style="138" bestFit="1" customWidth="1"/>
    <col min="8709" max="8709" width="14.85546875" style="138" bestFit="1" customWidth="1"/>
    <col min="8710" max="8710" width="12.5703125" style="138" bestFit="1" customWidth="1"/>
    <col min="8711" max="8711" width="15" style="138" bestFit="1" customWidth="1"/>
    <col min="8712" max="8712" width="12.5703125" style="138" bestFit="1" customWidth="1"/>
    <col min="8713" max="8713" width="15" style="138" bestFit="1" customWidth="1"/>
    <col min="8714" max="8714" width="12.5703125" style="138" bestFit="1" customWidth="1"/>
    <col min="8715" max="8715" width="15" style="138" bestFit="1" customWidth="1"/>
    <col min="8716" max="8716" width="12.5703125" style="138" bestFit="1" customWidth="1"/>
    <col min="8717" max="8717" width="15" style="138" bestFit="1" customWidth="1"/>
    <col min="8718" max="8718" width="12.5703125" style="138" bestFit="1" customWidth="1"/>
    <col min="8719" max="8960" width="46.5703125" style="138"/>
    <col min="8961" max="8961" width="96.5703125" style="138" bestFit="1" customWidth="1"/>
    <col min="8962" max="8962" width="13.5703125" style="138" bestFit="1" customWidth="1"/>
    <col min="8963" max="8963" width="15" style="138" bestFit="1" customWidth="1"/>
    <col min="8964" max="8964" width="12.5703125" style="138" bestFit="1" customWidth="1"/>
    <col min="8965" max="8965" width="14.85546875" style="138" bestFit="1" customWidth="1"/>
    <col min="8966" max="8966" width="12.5703125" style="138" bestFit="1" customWidth="1"/>
    <col min="8967" max="8967" width="15" style="138" bestFit="1" customWidth="1"/>
    <col min="8968" max="8968" width="12.5703125" style="138" bestFit="1" customWidth="1"/>
    <col min="8969" max="8969" width="15" style="138" bestFit="1" customWidth="1"/>
    <col min="8970" max="8970" width="12.5703125" style="138" bestFit="1" customWidth="1"/>
    <col min="8971" max="8971" width="15" style="138" bestFit="1" customWidth="1"/>
    <col min="8972" max="8972" width="12.5703125" style="138" bestFit="1" customWidth="1"/>
    <col min="8973" max="8973" width="15" style="138" bestFit="1" customWidth="1"/>
    <col min="8974" max="8974" width="12.5703125" style="138" bestFit="1" customWidth="1"/>
    <col min="8975" max="9216" width="46.5703125" style="138"/>
    <col min="9217" max="9217" width="96.5703125" style="138" bestFit="1" customWidth="1"/>
    <col min="9218" max="9218" width="13.5703125" style="138" bestFit="1" customWidth="1"/>
    <col min="9219" max="9219" width="15" style="138" bestFit="1" customWidth="1"/>
    <col min="9220" max="9220" width="12.5703125" style="138" bestFit="1" customWidth="1"/>
    <col min="9221" max="9221" width="14.85546875" style="138" bestFit="1" customWidth="1"/>
    <col min="9222" max="9222" width="12.5703125" style="138" bestFit="1" customWidth="1"/>
    <col min="9223" max="9223" width="15" style="138" bestFit="1" customWidth="1"/>
    <col min="9224" max="9224" width="12.5703125" style="138" bestFit="1" customWidth="1"/>
    <col min="9225" max="9225" width="15" style="138" bestFit="1" customWidth="1"/>
    <col min="9226" max="9226" width="12.5703125" style="138" bestFit="1" customWidth="1"/>
    <col min="9227" max="9227" width="15" style="138" bestFit="1" customWidth="1"/>
    <col min="9228" max="9228" width="12.5703125" style="138" bestFit="1" customWidth="1"/>
    <col min="9229" max="9229" width="15" style="138" bestFit="1" customWidth="1"/>
    <col min="9230" max="9230" width="12.5703125" style="138" bestFit="1" customWidth="1"/>
    <col min="9231" max="9472" width="46.5703125" style="138"/>
    <col min="9473" max="9473" width="96.5703125" style="138" bestFit="1" customWidth="1"/>
    <col min="9474" max="9474" width="13.5703125" style="138" bestFit="1" customWidth="1"/>
    <col min="9475" max="9475" width="15" style="138" bestFit="1" customWidth="1"/>
    <col min="9476" max="9476" width="12.5703125" style="138" bestFit="1" customWidth="1"/>
    <col min="9477" max="9477" width="14.85546875" style="138" bestFit="1" customWidth="1"/>
    <col min="9478" max="9478" width="12.5703125" style="138" bestFit="1" customWidth="1"/>
    <col min="9479" max="9479" width="15" style="138" bestFit="1" customWidth="1"/>
    <col min="9480" max="9480" width="12.5703125" style="138" bestFit="1" customWidth="1"/>
    <col min="9481" max="9481" width="15" style="138" bestFit="1" customWidth="1"/>
    <col min="9482" max="9482" width="12.5703125" style="138" bestFit="1" customWidth="1"/>
    <col min="9483" max="9483" width="15" style="138" bestFit="1" customWidth="1"/>
    <col min="9484" max="9484" width="12.5703125" style="138" bestFit="1" customWidth="1"/>
    <col min="9485" max="9485" width="15" style="138" bestFit="1" customWidth="1"/>
    <col min="9486" max="9486" width="12.5703125" style="138" bestFit="1" customWidth="1"/>
    <col min="9487" max="9728" width="46.5703125" style="138"/>
    <col min="9729" max="9729" width="96.5703125" style="138" bestFit="1" customWidth="1"/>
    <col min="9730" max="9730" width="13.5703125" style="138" bestFit="1" customWidth="1"/>
    <col min="9731" max="9731" width="15" style="138" bestFit="1" customWidth="1"/>
    <col min="9732" max="9732" width="12.5703125" style="138" bestFit="1" customWidth="1"/>
    <col min="9733" max="9733" width="14.85546875" style="138" bestFit="1" customWidth="1"/>
    <col min="9734" max="9734" width="12.5703125" style="138" bestFit="1" customWidth="1"/>
    <col min="9735" max="9735" width="15" style="138" bestFit="1" customWidth="1"/>
    <col min="9736" max="9736" width="12.5703125" style="138" bestFit="1" customWidth="1"/>
    <col min="9737" max="9737" width="15" style="138" bestFit="1" customWidth="1"/>
    <col min="9738" max="9738" width="12.5703125" style="138" bestFit="1" customWidth="1"/>
    <col min="9739" max="9739" width="15" style="138" bestFit="1" customWidth="1"/>
    <col min="9740" max="9740" width="12.5703125" style="138" bestFit="1" customWidth="1"/>
    <col min="9741" max="9741" width="15" style="138" bestFit="1" customWidth="1"/>
    <col min="9742" max="9742" width="12.5703125" style="138" bestFit="1" customWidth="1"/>
    <col min="9743" max="9984" width="46.5703125" style="138"/>
    <col min="9985" max="9985" width="96.5703125" style="138" bestFit="1" customWidth="1"/>
    <col min="9986" max="9986" width="13.5703125" style="138" bestFit="1" customWidth="1"/>
    <col min="9987" max="9987" width="15" style="138" bestFit="1" customWidth="1"/>
    <col min="9988" max="9988" width="12.5703125" style="138" bestFit="1" customWidth="1"/>
    <col min="9989" max="9989" width="14.85546875" style="138" bestFit="1" customWidth="1"/>
    <col min="9990" max="9990" width="12.5703125" style="138" bestFit="1" customWidth="1"/>
    <col min="9991" max="9991" width="15" style="138" bestFit="1" customWidth="1"/>
    <col min="9992" max="9992" width="12.5703125" style="138" bestFit="1" customWidth="1"/>
    <col min="9993" max="9993" width="15" style="138" bestFit="1" customWidth="1"/>
    <col min="9994" max="9994" width="12.5703125" style="138" bestFit="1" customWidth="1"/>
    <col min="9995" max="9995" width="15" style="138" bestFit="1" customWidth="1"/>
    <col min="9996" max="9996" width="12.5703125" style="138" bestFit="1" customWidth="1"/>
    <col min="9997" max="9997" width="15" style="138" bestFit="1" customWidth="1"/>
    <col min="9998" max="9998" width="12.5703125" style="138" bestFit="1" customWidth="1"/>
    <col min="9999" max="10240" width="46.5703125" style="138"/>
    <col min="10241" max="10241" width="96.5703125" style="138" bestFit="1" customWidth="1"/>
    <col min="10242" max="10242" width="13.5703125" style="138" bestFit="1" customWidth="1"/>
    <col min="10243" max="10243" width="15" style="138" bestFit="1" customWidth="1"/>
    <col min="10244" max="10244" width="12.5703125" style="138" bestFit="1" customWidth="1"/>
    <col min="10245" max="10245" width="14.85546875" style="138" bestFit="1" customWidth="1"/>
    <col min="10246" max="10246" width="12.5703125" style="138" bestFit="1" customWidth="1"/>
    <col min="10247" max="10247" width="15" style="138" bestFit="1" customWidth="1"/>
    <col min="10248" max="10248" width="12.5703125" style="138" bestFit="1" customWidth="1"/>
    <col min="10249" max="10249" width="15" style="138" bestFit="1" customWidth="1"/>
    <col min="10250" max="10250" width="12.5703125" style="138" bestFit="1" customWidth="1"/>
    <col min="10251" max="10251" width="15" style="138" bestFit="1" customWidth="1"/>
    <col min="10252" max="10252" width="12.5703125" style="138" bestFit="1" customWidth="1"/>
    <col min="10253" max="10253" width="15" style="138" bestFit="1" customWidth="1"/>
    <col min="10254" max="10254" width="12.5703125" style="138" bestFit="1" customWidth="1"/>
    <col min="10255" max="10496" width="46.5703125" style="138"/>
    <col min="10497" max="10497" width="96.5703125" style="138" bestFit="1" customWidth="1"/>
    <col min="10498" max="10498" width="13.5703125" style="138" bestFit="1" customWidth="1"/>
    <col min="10499" max="10499" width="15" style="138" bestFit="1" customWidth="1"/>
    <col min="10500" max="10500" width="12.5703125" style="138" bestFit="1" customWidth="1"/>
    <col min="10501" max="10501" width="14.85546875" style="138" bestFit="1" customWidth="1"/>
    <col min="10502" max="10502" width="12.5703125" style="138" bestFit="1" customWidth="1"/>
    <col min="10503" max="10503" width="15" style="138" bestFit="1" customWidth="1"/>
    <col min="10504" max="10504" width="12.5703125" style="138" bestFit="1" customWidth="1"/>
    <col min="10505" max="10505" width="15" style="138" bestFit="1" customWidth="1"/>
    <col min="10506" max="10506" width="12.5703125" style="138" bestFit="1" customWidth="1"/>
    <col min="10507" max="10507" width="15" style="138" bestFit="1" customWidth="1"/>
    <col min="10508" max="10508" width="12.5703125" style="138" bestFit="1" customWidth="1"/>
    <col min="10509" max="10509" width="15" style="138" bestFit="1" customWidth="1"/>
    <col min="10510" max="10510" width="12.5703125" style="138" bestFit="1" customWidth="1"/>
    <col min="10511" max="10752" width="46.5703125" style="138"/>
    <col min="10753" max="10753" width="96.5703125" style="138" bestFit="1" customWidth="1"/>
    <col min="10754" max="10754" width="13.5703125" style="138" bestFit="1" customWidth="1"/>
    <col min="10755" max="10755" width="15" style="138" bestFit="1" customWidth="1"/>
    <col min="10756" max="10756" width="12.5703125" style="138" bestFit="1" customWidth="1"/>
    <col min="10757" max="10757" width="14.85546875" style="138" bestFit="1" customWidth="1"/>
    <col min="10758" max="10758" width="12.5703125" style="138" bestFit="1" customWidth="1"/>
    <col min="10759" max="10759" width="15" style="138" bestFit="1" customWidth="1"/>
    <col min="10760" max="10760" width="12.5703125" style="138" bestFit="1" customWidth="1"/>
    <col min="10761" max="10761" width="15" style="138" bestFit="1" customWidth="1"/>
    <col min="10762" max="10762" width="12.5703125" style="138" bestFit="1" customWidth="1"/>
    <col min="10763" max="10763" width="15" style="138" bestFit="1" customWidth="1"/>
    <col min="10764" max="10764" width="12.5703125" style="138" bestFit="1" customWidth="1"/>
    <col min="10765" max="10765" width="15" style="138" bestFit="1" customWidth="1"/>
    <col min="10766" max="10766" width="12.5703125" style="138" bestFit="1" customWidth="1"/>
    <col min="10767" max="11008" width="46.5703125" style="138"/>
    <col min="11009" max="11009" width="96.5703125" style="138" bestFit="1" customWidth="1"/>
    <col min="11010" max="11010" width="13.5703125" style="138" bestFit="1" customWidth="1"/>
    <col min="11011" max="11011" width="15" style="138" bestFit="1" customWidth="1"/>
    <col min="11012" max="11012" width="12.5703125" style="138" bestFit="1" customWidth="1"/>
    <col min="11013" max="11013" width="14.85546875" style="138" bestFit="1" customWidth="1"/>
    <col min="11014" max="11014" width="12.5703125" style="138" bestFit="1" customWidth="1"/>
    <col min="11015" max="11015" width="15" style="138" bestFit="1" customWidth="1"/>
    <col min="11016" max="11016" width="12.5703125" style="138" bestFit="1" customWidth="1"/>
    <col min="11017" max="11017" width="15" style="138" bestFit="1" customWidth="1"/>
    <col min="11018" max="11018" width="12.5703125" style="138" bestFit="1" customWidth="1"/>
    <col min="11019" max="11019" width="15" style="138" bestFit="1" customWidth="1"/>
    <col min="11020" max="11020" width="12.5703125" style="138" bestFit="1" customWidth="1"/>
    <col min="11021" max="11021" width="15" style="138" bestFit="1" customWidth="1"/>
    <col min="11022" max="11022" width="12.5703125" style="138" bestFit="1" customWidth="1"/>
    <col min="11023" max="11264" width="46.5703125" style="138"/>
    <col min="11265" max="11265" width="96.5703125" style="138" bestFit="1" customWidth="1"/>
    <col min="11266" max="11266" width="13.5703125" style="138" bestFit="1" customWidth="1"/>
    <col min="11267" max="11267" width="15" style="138" bestFit="1" customWidth="1"/>
    <col min="11268" max="11268" width="12.5703125" style="138" bestFit="1" customWidth="1"/>
    <col min="11269" max="11269" width="14.85546875" style="138" bestFit="1" customWidth="1"/>
    <col min="11270" max="11270" width="12.5703125" style="138" bestFit="1" customWidth="1"/>
    <col min="11271" max="11271" width="15" style="138" bestFit="1" customWidth="1"/>
    <col min="11272" max="11272" width="12.5703125" style="138" bestFit="1" customWidth="1"/>
    <col min="11273" max="11273" width="15" style="138" bestFit="1" customWidth="1"/>
    <col min="11274" max="11274" width="12.5703125" style="138" bestFit="1" customWidth="1"/>
    <col min="11275" max="11275" width="15" style="138" bestFit="1" customWidth="1"/>
    <col min="11276" max="11276" width="12.5703125" style="138" bestFit="1" customWidth="1"/>
    <col min="11277" max="11277" width="15" style="138" bestFit="1" customWidth="1"/>
    <col min="11278" max="11278" width="12.5703125" style="138" bestFit="1" customWidth="1"/>
    <col min="11279" max="11520" width="46.5703125" style="138"/>
    <col min="11521" max="11521" width="96.5703125" style="138" bestFit="1" customWidth="1"/>
    <col min="11522" max="11522" width="13.5703125" style="138" bestFit="1" customWidth="1"/>
    <col min="11523" max="11523" width="15" style="138" bestFit="1" customWidth="1"/>
    <col min="11524" max="11524" width="12.5703125" style="138" bestFit="1" customWidth="1"/>
    <col min="11525" max="11525" width="14.85546875" style="138" bestFit="1" customWidth="1"/>
    <col min="11526" max="11526" width="12.5703125" style="138" bestFit="1" customWidth="1"/>
    <col min="11527" max="11527" width="15" style="138" bestFit="1" customWidth="1"/>
    <col min="11528" max="11528" width="12.5703125" style="138" bestFit="1" customWidth="1"/>
    <col min="11529" max="11529" width="15" style="138" bestFit="1" customWidth="1"/>
    <col min="11530" max="11530" width="12.5703125" style="138" bestFit="1" customWidth="1"/>
    <col min="11531" max="11531" width="15" style="138" bestFit="1" customWidth="1"/>
    <col min="11532" max="11532" width="12.5703125" style="138" bestFit="1" customWidth="1"/>
    <col min="11533" max="11533" width="15" style="138" bestFit="1" customWidth="1"/>
    <col min="11534" max="11534" width="12.5703125" style="138" bestFit="1" customWidth="1"/>
    <col min="11535" max="11776" width="46.5703125" style="138"/>
    <col min="11777" max="11777" width="96.5703125" style="138" bestFit="1" customWidth="1"/>
    <col min="11778" max="11778" width="13.5703125" style="138" bestFit="1" customWidth="1"/>
    <col min="11779" max="11779" width="15" style="138" bestFit="1" customWidth="1"/>
    <col min="11780" max="11780" width="12.5703125" style="138" bestFit="1" customWidth="1"/>
    <col min="11781" max="11781" width="14.85546875" style="138" bestFit="1" customWidth="1"/>
    <col min="11782" max="11782" width="12.5703125" style="138" bestFit="1" customWidth="1"/>
    <col min="11783" max="11783" width="15" style="138" bestFit="1" customWidth="1"/>
    <col min="11784" max="11784" width="12.5703125" style="138" bestFit="1" customWidth="1"/>
    <col min="11785" max="11785" width="15" style="138" bestFit="1" customWidth="1"/>
    <col min="11786" max="11786" width="12.5703125" style="138" bestFit="1" customWidth="1"/>
    <col min="11787" max="11787" width="15" style="138" bestFit="1" customWidth="1"/>
    <col min="11788" max="11788" width="12.5703125" style="138" bestFit="1" customWidth="1"/>
    <col min="11789" max="11789" width="15" style="138" bestFit="1" customWidth="1"/>
    <col min="11790" max="11790" width="12.5703125" style="138" bestFit="1" customWidth="1"/>
    <col min="11791" max="12032" width="46.5703125" style="138"/>
    <col min="12033" max="12033" width="96.5703125" style="138" bestFit="1" customWidth="1"/>
    <col min="12034" max="12034" width="13.5703125" style="138" bestFit="1" customWidth="1"/>
    <col min="12035" max="12035" width="15" style="138" bestFit="1" customWidth="1"/>
    <col min="12036" max="12036" width="12.5703125" style="138" bestFit="1" customWidth="1"/>
    <col min="12037" max="12037" width="14.85546875" style="138" bestFit="1" customWidth="1"/>
    <col min="12038" max="12038" width="12.5703125" style="138" bestFit="1" customWidth="1"/>
    <col min="12039" max="12039" width="15" style="138" bestFit="1" customWidth="1"/>
    <col min="12040" max="12040" width="12.5703125" style="138" bestFit="1" customWidth="1"/>
    <col min="12041" max="12041" width="15" style="138" bestFit="1" customWidth="1"/>
    <col min="12042" max="12042" width="12.5703125" style="138" bestFit="1" customWidth="1"/>
    <col min="12043" max="12043" width="15" style="138" bestFit="1" customWidth="1"/>
    <col min="12044" max="12044" width="12.5703125" style="138" bestFit="1" customWidth="1"/>
    <col min="12045" max="12045" width="15" style="138" bestFit="1" customWidth="1"/>
    <col min="12046" max="12046" width="12.5703125" style="138" bestFit="1" customWidth="1"/>
    <col min="12047" max="12288" width="46.5703125" style="138"/>
    <col min="12289" max="12289" width="96.5703125" style="138" bestFit="1" customWidth="1"/>
    <col min="12290" max="12290" width="13.5703125" style="138" bestFit="1" customWidth="1"/>
    <col min="12291" max="12291" width="15" style="138" bestFit="1" customWidth="1"/>
    <col min="12292" max="12292" width="12.5703125" style="138" bestFit="1" customWidth="1"/>
    <col min="12293" max="12293" width="14.85546875" style="138" bestFit="1" customWidth="1"/>
    <col min="12294" max="12294" width="12.5703125" style="138" bestFit="1" customWidth="1"/>
    <col min="12295" max="12295" width="15" style="138" bestFit="1" customWidth="1"/>
    <col min="12296" max="12296" width="12.5703125" style="138" bestFit="1" customWidth="1"/>
    <col min="12297" max="12297" width="15" style="138" bestFit="1" customWidth="1"/>
    <col min="12298" max="12298" width="12.5703125" style="138" bestFit="1" customWidth="1"/>
    <col min="12299" max="12299" width="15" style="138" bestFit="1" customWidth="1"/>
    <col min="12300" max="12300" width="12.5703125" style="138" bestFit="1" customWidth="1"/>
    <col min="12301" max="12301" width="15" style="138" bestFit="1" customWidth="1"/>
    <col min="12302" max="12302" width="12.5703125" style="138" bestFit="1" customWidth="1"/>
    <col min="12303" max="12544" width="46.5703125" style="138"/>
    <col min="12545" max="12545" width="96.5703125" style="138" bestFit="1" customWidth="1"/>
    <col min="12546" max="12546" width="13.5703125" style="138" bestFit="1" customWidth="1"/>
    <col min="12547" max="12547" width="15" style="138" bestFit="1" customWidth="1"/>
    <col min="12548" max="12548" width="12.5703125" style="138" bestFit="1" customWidth="1"/>
    <col min="12549" max="12549" width="14.85546875" style="138" bestFit="1" customWidth="1"/>
    <col min="12550" max="12550" width="12.5703125" style="138" bestFit="1" customWidth="1"/>
    <col min="12551" max="12551" width="15" style="138" bestFit="1" customWidth="1"/>
    <col min="12552" max="12552" width="12.5703125" style="138" bestFit="1" customWidth="1"/>
    <col min="12553" max="12553" width="15" style="138" bestFit="1" customWidth="1"/>
    <col min="12554" max="12554" width="12.5703125" style="138" bestFit="1" customWidth="1"/>
    <col min="12555" max="12555" width="15" style="138" bestFit="1" customWidth="1"/>
    <col min="12556" max="12556" width="12.5703125" style="138" bestFit="1" customWidth="1"/>
    <col min="12557" max="12557" width="15" style="138" bestFit="1" customWidth="1"/>
    <col min="12558" max="12558" width="12.5703125" style="138" bestFit="1" customWidth="1"/>
    <col min="12559" max="12800" width="46.5703125" style="138"/>
    <col min="12801" max="12801" width="96.5703125" style="138" bestFit="1" customWidth="1"/>
    <col min="12802" max="12802" width="13.5703125" style="138" bestFit="1" customWidth="1"/>
    <col min="12803" max="12803" width="15" style="138" bestFit="1" customWidth="1"/>
    <col min="12804" max="12804" width="12.5703125" style="138" bestFit="1" customWidth="1"/>
    <col min="12805" max="12805" width="14.85546875" style="138" bestFit="1" customWidth="1"/>
    <col min="12806" max="12806" width="12.5703125" style="138" bestFit="1" customWidth="1"/>
    <col min="12807" max="12807" width="15" style="138" bestFit="1" customWidth="1"/>
    <col min="12808" max="12808" width="12.5703125" style="138" bestFit="1" customWidth="1"/>
    <col min="12809" max="12809" width="15" style="138" bestFit="1" customWidth="1"/>
    <col min="12810" max="12810" width="12.5703125" style="138" bestFit="1" customWidth="1"/>
    <col min="12811" max="12811" width="15" style="138" bestFit="1" customWidth="1"/>
    <col min="12812" max="12812" width="12.5703125" style="138" bestFit="1" customWidth="1"/>
    <col min="12813" max="12813" width="15" style="138" bestFit="1" customWidth="1"/>
    <col min="12814" max="12814" width="12.5703125" style="138" bestFit="1" customWidth="1"/>
    <col min="12815" max="13056" width="46.5703125" style="138"/>
    <col min="13057" max="13057" width="96.5703125" style="138" bestFit="1" customWidth="1"/>
    <col min="13058" max="13058" width="13.5703125" style="138" bestFit="1" customWidth="1"/>
    <col min="13059" max="13059" width="15" style="138" bestFit="1" customWidth="1"/>
    <col min="13060" max="13060" width="12.5703125" style="138" bestFit="1" customWidth="1"/>
    <col min="13061" max="13061" width="14.85546875" style="138" bestFit="1" customWidth="1"/>
    <col min="13062" max="13062" width="12.5703125" style="138" bestFit="1" customWidth="1"/>
    <col min="13063" max="13063" width="15" style="138" bestFit="1" customWidth="1"/>
    <col min="13064" max="13064" width="12.5703125" style="138" bestFit="1" customWidth="1"/>
    <col min="13065" max="13065" width="15" style="138" bestFit="1" customWidth="1"/>
    <col min="13066" max="13066" width="12.5703125" style="138" bestFit="1" customWidth="1"/>
    <col min="13067" max="13067" width="15" style="138" bestFit="1" customWidth="1"/>
    <col min="13068" max="13068" width="12.5703125" style="138" bestFit="1" customWidth="1"/>
    <col min="13069" max="13069" width="15" style="138" bestFit="1" customWidth="1"/>
    <col min="13070" max="13070" width="12.5703125" style="138" bestFit="1" customWidth="1"/>
    <col min="13071" max="13312" width="46.5703125" style="138"/>
    <col min="13313" max="13313" width="96.5703125" style="138" bestFit="1" customWidth="1"/>
    <col min="13314" max="13314" width="13.5703125" style="138" bestFit="1" customWidth="1"/>
    <col min="13315" max="13315" width="15" style="138" bestFit="1" customWidth="1"/>
    <col min="13316" max="13316" width="12.5703125" style="138" bestFit="1" customWidth="1"/>
    <col min="13317" max="13317" width="14.85546875" style="138" bestFit="1" customWidth="1"/>
    <col min="13318" max="13318" width="12.5703125" style="138" bestFit="1" customWidth="1"/>
    <col min="13319" max="13319" width="15" style="138" bestFit="1" customWidth="1"/>
    <col min="13320" max="13320" width="12.5703125" style="138" bestFit="1" customWidth="1"/>
    <col min="13321" max="13321" width="15" style="138" bestFit="1" customWidth="1"/>
    <col min="13322" max="13322" width="12.5703125" style="138" bestFit="1" customWidth="1"/>
    <col min="13323" max="13323" width="15" style="138" bestFit="1" customWidth="1"/>
    <col min="13324" max="13324" width="12.5703125" style="138" bestFit="1" customWidth="1"/>
    <col min="13325" max="13325" width="15" style="138" bestFit="1" customWidth="1"/>
    <col min="13326" max="13326" width="12.5703125" style="138" bestFit="1" customWidth="1"/>
    <col min="13327" max="13568" width="46.5703125" style="138"/>
    <col min="13569" max="13569" width="96.5703125" style="138" bestFit="1" customWidth="1"/>
    <col min="13570" max="13570" width="13.5703125" style="138" bestFit="1" customWidth="1"/>
    <col min="13571" max="13571" width="15" style="138" bestFit="1" customWidth="1"/>
    <col min="13572" max="13572" width="12.5703125" style="138" bestFit="1" customWidth="1"/>
    <col min="13573" max="13573" width="14.85546875" style="138" bestFit="1" customWidth="1"/>
    <col min="13574" max="13574" width="12.5703125" style="138" bestFit="1" customWidth="1"/>
    <col min="13575" max="13575" width="15" style="138" bestFit="1" customWidth="1"/>
    <col min="13576" max="13576" width="12.5703125" style="138" bestFit="1" customWidth="1"/>
    <col min="13577" max="13577" width="15" style="138" bestFit="1" customWidth="1"/>
    <col min="13578" max="13578" width="12.5703125" style="138" bestFit="1" customWidth="1"/>
    <col min="13579" max="13579" width="15" style="138" bestFit="1" customWidth="1"/>
    <col min="13580" max="13580" width="12.5703125" style="138" bestFit="1" customWidth="1"/>
    <col min="13581" max="13581" width="15" style="138" bestFit="1" customWidth="1"/>
    <col min="13582" max="13582" width="12.5703125" style="138" bestFit="1" customWidth="1"/>
    <col min="13583" max="13824" width="46.5703125" style="138"/>
    <col min="13825" max="13825" width="96.5703125" style="138" bestFit="1" customWidth="1"/>
    <col min="13826" max="13826" width="13.5703125" style="138" bestFit="1" customWidth="1"/>
    <col min="13827" max="13827" width="15" style="138" bestFit="1" customWidth="1"/>
    <col min="13828" max="13828" width="12.5703125" style="138" bestFit="1" customWidth="1"/>
    <col min="13829" max="13829" width="14.85546875" style="138" bestFit="1" customWidth="1"/>
    <col min="13830" max="13830" width="12.5703125" style="138" bestFit="1" customWidth="1"/>
    <col min="13831" max="13831" width="15" style="138" bestFit="1" customWidth="1"/>
    <col min="13832" max="13832" width="12.5703125" style="138" bestFit="1" customWidth="1"/>
    <col min="13833" max="13833" width="15" style="138" bestFit="1" customWidth="1"/>
    <col min="13834" max="13834" width="12.5703125" style="138" bestFit="1" customWidth="1"/>
    <col min="13835" max="13835" width="15" style="138" bestFit="1" customWidth="1"/>
    <col min="13836" max="13836" width="12.5703125" style="138" bestFit="1" customWidth="1"/>
    <col min="13837" max="13837" width="15" style="138" bestFit="1" customWidth="1"/>
    <col min="13838" max="13838" width="12.5703125" style="138" bestFit="1" customWidth="1"/>
    <col min="13839" max="14080" width="46.5703125" style="138"/>
    <col min="14081" max="14081" width="96.5703125" style="138" bestFit="1" customWidth="1"/>
    <col min="14082" max="14082" width="13.5703125" style="138" bestFit="1" customWidth="1"/>
    <col min="14083" max="14083" width="15" style="138" bestFit="1" customWidth="1"/>
    <col min="14084" max="14084" width="12.5703125" style="138" bestFit="1" customWidth="1"/>
    <col min="14085" max="14085" width="14.85546875" style="138" bestFit="1" customWidth="1"/>
    <col min="14086" max="14086" width="12.5703125" style="138" bestFit="1" customWidth="1"/>
    <col min="14087" max="14087" width="15" style="138" bestFit="1" customWidth="1"/>
    <col min="14088" max="14088" width="12.5703125" style="138" bestFit="1" customWidth="1"/>
    <col min="14089" max="14089" width="15" style="138" bestFit="1" customWidth="1"/>
    <col min="14090" max="14090" width="12.5703125" style="138" bestFit="1" customWidth="1"/>
    <col min="14091" max="14091" width="15" style="138" bestFit="1" customWidth="1"/>
    <col min="14092" max="14092" width="12.5703125" style="138" bestFit="1" customWidth="1"/>
    <col min="14093" max="14093" width="15" style="138" bestFit="1" customWidth="1"/>
    <col min="14094" max="14094" width="12.5703125" style="138" bestFit="1" customWidth="1"/>
    <col min="14095" max="14336" width="46.5703125" style="138"/>
    <col min="14337" max="14337" width="96.5703125" style="138" bestFit="1" customWidth="1"/>
    <col min="14338" max="14338" width="13.5703125" style="138" bestFit="1" customWidth="1"/>
    <col min="14339" max="14339" width="15" style="138" bestFit="1" customWidth="1"/>
    <col min="14340" max="14340" width="12.5703125" style="138" bestFit="1" customWidth="1"/>
    <col min="14341" max="14341" width="14.85546875" style="138" bestFit="1" customWidth="1"/>
    <col min="14342" max="14342" width="12.5703125" style="138" bestFit="1" customWidth="1"/>
    <col min="14343" max="14343" width="15" style="138" bestFit="1" customWidth="1"/>
    <col min="14344" max="14344" width="12.5703125" style="138" bestFit="1" customWidth="1"/>
    <col min="14345" max="14345" width="15" style="138" bestFit="1" customWidth="1"/>
    <col min="14346" max="14346" width="12.5703125" style="138" bestFit="1" customWidth="1"/>
    <col min="14347" max="14347" width="15" style="138" bestFit="1" customWidth="1"/>
    <col min="14348" max="14348" width="12.5703125" style="138" bestFit="1" customWidth="1"/>
    <col min="14349" max="14349" width="15" style="138" bestFit="1" customWidth="1"/>
    <col min="14350" max="14350" width="12.5703125" style="138" bestFit="1" customWidth="1"/>
    <col min="14351" max="14592" width="46.5703125" style="138"/>
    <col min="14593" max="14593" width="96.5703125" style="138" bestFit="1" customWidth="1"/>
    <col min="14594" max="14594" width="13.5703125" style="138" bestFit="1" customWidth="1"/>
    <col min="14595" max="14595" width="15" style="138" bestFit="1" customWidth="1"/>
    <col min="14596" max="14596" width="12.5703125" style="138" bestFit="1" customWidth="1"/>
    <col min="14597" max="14597" width="14.85546875" style="138" bestFit="1" customWidth="1"/>
    <col min="14598" max="14598" width="12.5703125" style="138" bestFit="1" customWidth="1"/>
    <col min="14599" max="14599" width="15" style="138" bestFit="1" customWidth="1"/>
    <col min="14600" max="14600" width="12.5703125" style="138" bestFit="1" customWidth="1"/>
    <col min="14601" max="14601" width="15" style="138" bestFit="1" customWidth="1"/>
    <col min="14602" max="14602" width="12.5703125" style="138" bestFit="1" customWidth="1"/>
    <col min="14603" max="14603" width="15" style="138" bestFit="1" customWidth="1"/>
    <col min="14604" max="14604" width="12.5703125" style="138" bestFit="1" customWidth="1"/>
    <col min="14605" max="14605" width="15" style="138" bestFit="1" customWidth="1"/>
    <col min="14606" max="14606" width="12.5703125" style="138" bestFit="1" customWidth="1"/>
    <col min="14607" max="14848" width="46.5703125" style="138"/>
    <col min="14849" max="14849" width="96.5703125" style="138" bestFit="1" customWidth="1"/>
    <col min="14850" max="14850" width="13.5703125" style="138" bestFit="1" customWidth="1"/>
    <col min="14851" max="14851" width="15" style="138" bestFit="1" customWidth="1"/>
    <col min="14852" max="14852" width="12.5703125" style="138" bestFit="1" customWidth="1"/>
    <col min="14853" max="14853" width="14.85546875" style="138" bestFit="1" customWidth="1"/>
    <col min="14854" max="14854" width="12.5703125" style="138" bestFit="1" customWidth="1"/>
    <col min="14855" max="14855" width="15" style="138" bestFit="1" customWidth="1"/>
    <col min="14856" max="14856" width="12.5703125" style="138" bestFit="1" customWidth="1"/>
    <col min="14857" max="14857" width="15" style="138" bestFit="1" customWidth="1"/>
    <col min="14858" max="14858" width="12.5703125" style="138" bestFit="1" customWidth="1"/>
    <col min="14859" max="14859" width="15" style="138" bestFit="1" customWidth="1"/>
    <col min="14860" max="14860" width="12.5703125" style="138" bestFit="1" customWidth="1"/>
    <col min="14861" max="14861" width="15" style="138" bestFit="1" customWidth="1"/>
    <col min="14862" max="14862" width="12.5703125" style="138" bestFit="1" customWidth="1"/>
    <col min="14863" max="15104" width="46.5703125" style="138"/>
    <col min="15105" max="15105" width="96.5703125" style="138" bestFit="1" customWidth="1"/>
    <col min="15106" max="15106" width="13.5703125" style="138" bestFit="1" customWidth="1"/>
    <col min="15107" max="15107" width="15" style="138" bestFit="1" customWidth="1"/>
    <col min="15108" max="15108" width="12.5703125" style="138" bestFit="1" customWidth="1"/>
    <col min="15109" max="15109" width="14.85546875" style="138" bestFit="1" customWidth="1"/>
    <col min="15110" max="15110" width="12.5703125" style="138" bestFit="1" customWidth="1"/>
    <col min="15111" max="15111" width="15" style="138" bestFit="1" customWidth="1"/>
    <col min="15112" max="15112" width="12.5703125" style="138" bestFit="1" customWidth="1"/>
    <col min="15113" max="15113" width="15" style="138" bestFit="1" customWidth="1"/>
    <col min="15114" max="15114" width="12.5703125" style="138" bestFit="1" customWidth="1"/>
    <col min="15115" max="15115" width="15" style="138" bestFit="1" customWidth="1"/>
    <col min="15116" max="15116" width="12.5703125" style="138" bestFit="1" customWidth="1"/>
    <col min="15117" max="15117" width="15" style="138" bestFit="1" customWidth="1"/>
    <col min="15118" max="15118" width="12.5703125" style="138" bestFit="1" customWidth="1"/>
    <col min="15119" max="15360" width="46.5703125" style="138"/>
    <col min="15361" max="15361" width="96.5703125" style="138" bestFit="1" customWidth="1"/>
    <col min="15362" max="15362" width="13.5703125" style="138" bestFit="1" customWidth="1"/>
    <col min="15363" max="15363" width="15" style="138" bestFit="1" customWidth="1"/>
    <col min="15364" max="15364" width="12.5703125" style="138" bestFit="1" customWidth="1"/>
    <col min="15365" max="15365" width="14.85546875" style="138" bestFit="1" customWidth="1"/>
    <col min="15366" max="15366" width="12.5703125" style="138" bestFit="1" customWidth="1"/>
    <col min="15367" max="15367" width="15" style="138" bestFit="1" customWidth="1"/>
    <col min="15368" max="15368" width="12.5703125" style="138" bestFit="1" customWidth="1"/>
    <col min="15369" max="15369" width="15" style="138" bestFit="1" customWidth="1"/>
    <col min="15370" max="15370" width="12.5703125" style="138" bestFit="1" customWidth="1"/>
    <col min="15371" max="15371" width="15" style="138" bestFit="1" customWidth="1"/>
    <col min="15372" max="15372" width="12.5703125" style="138" bestFit="1" customWidth="1"/>
    <col min="15373" max="15373" width="15" style="138" bestFit="1" customWidth="1"/>
    <col min="15374" max="15374" width="12.5703125" style="138" bestFit="1" customWidth="1"/>
    <col min="15375" max="15616" width="46.5703125" style="138"/>
    <col min="15617" max="15617" width="96.5703125" style="138" bestFit="1" customWidth="1"/>
    <col min="15618" max="15618" width="13.5703125" style="138" bestFit="1" customWidth="1"/>
    <col min="15619" max="15619" width="15" style="138" bestFit="1" customWidth="1"/>
    <col min="15620" max="15620" width="12.5703125" style="138" bestFit="1" customWidth="1"/>
    <col min="15621" max="15621" width="14.85546875" style="138" bestFit="1" customWidth="1"/>
    <col min="15622" max="15622" width="12.5703125" style="138" bestFit="1" customWidth="1"/>
    <col min="15623" max="15623" width="15" style="138" bestFit="1" customWidth="1"/>
    <col min="15624" max="15624" width="12.5703125" style="138" bestFit="1" customWidth="1"/>
    <col min="15625" max="15625" width="15" style="138" bestFit="1" customWidth="1"/>
    <col min="15626" max="15626" width="12.5703125" style="138" bestFit="1" customWidth="1"/>
    <col min="15627" max="15627" width="15" style="138" bestFit="1" customWidth="1"/>
    <col min="15628" max="15628" width="12.5703125" style="138" bestFit="1" customWidth="1"/>
    <col min="15629" max="15629" width="15" style="138" bestFit="1" customWidth="1"/>
    <col min="15630" max="15630" width="12.5703125" style="138" bestFit="1" customWidth="1"/>
    <col min="15631" max="15872" width="46.5703125" style="138"/>
    <col min="15873" max="15873" width="96.5703125" style="138" bestFit="1" customWidth="1"/>
    <col min="15874" max="15874" width="13.5703125" style="138" bestFit="1" customWidth="1"/>
    <col min="15875" max="15875" width="15" style="138" bestFit="1" customWidth="1"/>
    <col min="15876" max="15876" width="12.5703125" style="138" bestFit="1" customWidth="1"/>
    <col min="15877" max="15877" width="14.85546875" style="138" bestFit="1" customWidth="1"/>
    <col min="15878" max="15878" width="12.5703125" style="138" bestFit="1" customWidth="1"/>
    <col min="15879" max="15879" width="15" style="138" bestFit="1" customWidth="1"/>
    <col min="15880" max="15880" width="12.5703125" style="138" bestFit="1" customWidth="1"/>
    <col min="15881" max="15881" width="15" style="138" bestFit="1" customWidth="1"/>
    <col min="15882" max="15882" width="12.5703125" style="138" bestFit="1" customWidth="1"/>
    <col min="15883" max="15883" width="15" style="138" bestFit="1" customWidth="1"/>
    <col min="15884" max="15884" width="12.5703125" style="138" bestFit="1" customWidth="1"/>
    <col min="15885" max="15885" width="15" style="138" bestFit="1" customWidth="1"/>
    <col min="15886" max="15886" width="12.5703125" style="138" bestFit="1" customWidth="1"/>
    <col min="15887" max="16128" width="46.5703125" style="138"/>
    <col min="16129" max="16129" width="96.5703125" style="138" bestFit="1" customWidth="1"/>
    <col min="16130" max="16130" width="13.5703125" style="138" bestFit="1" customWidth="1"/>
    <col min="16131" max="16131" width="15" style="138" bestFit="1" customWidth="1"/>
    <col min="16132" max="16132" width="12.5703125" style="138" bestFit="1" customWidth="1"/>
    <col min="16133" max="16133" width="14.85546875" style="138" bestFit="1" customWidth="1"/>
    <col min="16134" max="16134" width="12.5703125" style="138" bestFit="1" customWidth="1"/>
    <col min="16135" max="16135" width="15" style="138" bestFit="1" customWidth="1"/>
    <col min="16136" max="16136" width="12.5703125" style="138" bestFit="1" customWidth="1"/>
    <col min="16137" max="16137" width="15" style="138" bestFit="1" customWidth="1"/>
    <col min="16138" max="16138" width="12.5703125" style="138" bestFit="1" customWidth="1"/>
    <col min="16139" max="16139" width="15" style="138" bestFit="1" customWidth="1"/>
    <col min="16140" max="16140" width="12.5703125" style="138" bestFit="1" customWidth="1"/>
    <col min="16141" max="16141" width="15" style="138" bestFit="1" customWidth="1"/>
    <col min="16142" max="16142" width="12.5703125" style="138" bestFit="1" customWidth="1"/>
    <col min="16143" max="16384" width="46.5703125" style="138"/>
  </cols>
  <sheetData>
    <row r="1" spans="1:15" s="133" customFormat="1" ht="3.75" hidden="1" customHeight="1">
      <c r="A1" s="376"/>
      <c r="B1" s="377"/>
      <c r="C1" s="377"/>
      <c r="D1" s="377"/>
      <c r="E1" s="378"/>
      <c r="F1" s="378"/>
      <c r="G1" s="378"/>
      <c r="H1" s="378"/>
      <c r="I1" s="378"/>
      <c r="J1" s="378"/>
      <c r="K1" s="378"/>
      <c r="L1" s="378"/>
      <c r="M1" s="378"/>
      <c r="N1" s="378"/>
    </row>
    <row r="2" spans="1:15" s="379" customFormat="1" ht="44.25" customHeight="1">
      <c r="A2" s="1467" t="s">
        <v>868</v>
      </c>
      <c r="B2" s="1467"/>
      <c r="C2" s="1467"/>
      <c r="D2" s="1467"/>
      <c r="E2" s="1467"/>
      <c r="F2" s="1467"/>
      <c r="G2" s="1467"/>
      <c r="H2" s="1467"/>
      <c r="I2" s="1467"/>
      <c r="J2" s="1467"/>
      <c r="K2" s="1467"/>
      <c r="L2" s="1467"/>
      <c r="M2" s="1467"/>
      <c r="N2" s="1467"/>
    </row>
    <row r="3" spans="1:15" s="379" customFormat="1" ht="34.5" customHeight="1">
      <c r="A3" s="1475" t="s">
        <v>1499</v>
      </c>
      <c r="B3" s="1475"/>
      <c r="C3" s="1475"/>
      <c r="D3" s="1475"/>
      <c r="E3" s="1475"/>
      <c r="F3" s="1475"/>
      <c r="G3" s="1475"/>
      <c r="H3" s="1475"/>
      <c r="I3" s="1475"/>
      <c r="J3" s="1475"/>
      <c r="K3" s="1475"/>
      <c r="L3" s="1475"/>
      <c r="M3" s="1475"/>
      <c r="N3" s="1475"/>
    </row>
    <row r="4" spans="1:15" s="133" customFormat="1" ht="27.75">
      <c r="A4" s="1467" t="s">
        <v>1411</v>
      </c>
      <c r="B4" s="1467"/>
      <c r="C4" s="1467"/>
      <c r="D4" s="1467"/>
      <c r="E4" s="1467"/>
      <c r="F4" s="1467"/>
      <c r="G4" s="1467"/>
      <c r="H4" s="1467"/>
      <c r="I4" s="1467"/>
      <c r="J4" s="1467"/>
      <c r="K4" s="1467"/>
      <c r="L4" s="1467"/>
      <c r="M4" s="1467"/>
      <c r="N4" s="1467"/>
      <c r="O4" s="367"/>
    </row>
    <row r="5" spans="1:15" s="380" customFormat="1" ht="42.75" customHeight="1">
      <c r="A5" s="1470" t="s">
        <v>556</v>
      </c>
      <c r="B5" s="1470"/>
      <c r="C5" s="1470"/>
      <c r="D5" s="1470"/>
      <c r="E5" s="1470"/>
      <c r="F5" s="1470"/>
      <c r="G5" s="1470"/>
      <c r="H5" s="1470"/>
      <c r="I5" s="1470"/>
      <c r="J5" s="1470"/>
      <c r="K5" s="1470"/>
      <c r="L5" s="1470"/>
      <c r="M5" s="1470"/>
      <c r="N5" s="1470"/>
    </row>
    <row r="6" spans="1:15" s="380" customFormat="1" ht="1.5" customHeight="1">
      <c r="A6" s="381"/>
      <c r="B6" s="381"/>
      <c r="C6" s="381"/>
      <c r="D6" s="381"/>
      <c r="E6" s="381"/>
      <c r="F6" s="381"/>
      <c r="G6" s="381"/>
      <c r="H6" s="381"/>
      <c r="I6" s="381"/>
      <c r="J6" s="381"/>
      <c r="K6" s="381"/>
      <c r="L6" s="381"/>
      <c r="M6" s="381"/>
      <c r="N6" s="381"/>
    </row>
    <row r="7" spans="1:15" s="371" customFormat="1" ht="0.75" customHeight="1" thickBot="1">
      <c r="A7" s="369"/>
      <c r="B7" s="382"/>
      <c r="C7" s="382"/>
      <c r="D7" s="382"/>
      <c r="E7" s="372"/>
      <c r="F7" s="372"/>
      <c r="G7" s="372"/>
      <c r="H7" s="372"/>
      <c r="I7" s="372"/>
      <c r="J7" s="372"/>
      <c r="K7" s="372"/>
      <c r="L7" s="372"/>
      <c r="M7" s="372"/>
      <c r="N7" s="372"/>
    </row>
    <row r="8" spans="1:15" ht="19.5" customHeight="1" thickTop="1" thickBot="1">
      <c r="A8" s="953"/>
      <c r="B8" s="976" t="s">
        <v>870</v>
      </c>
      <c r="C8" s="1471" t="s">
        <v>871</v>
      </c>
      <c r="D8" s="1471"/>
      <c r="E8" s="1471" t="s">
        <v>872</v>
      </c>
      <c r="F8" s="1471"/>
      <c r="G8" s="1471" t="s">
        <v>873</v>
      </c>
      <c r="H8" s="1471"/>
      <c r="I8" s="1471" t="s">
        <v>874</v>
      </c>
      <c r="J8" s="1471"/>
      <c r="K8" s="1471" t="s">
        <v>875</v>
      </c>
      <c r="L8" s="1471"/>
      <c r="M8" s="1471" t="s">
        <v>876</v>
      </c>
      <c r="N8" s="1471"/>
    </row>
    <row r="9" spans="1:15" ht="19.5" customHeight="1" thickTop="1" thickBot="1">
      <c r="A9" s="954"/>
      <c r="B9" s="977" t="s">
        <v>877</v>
      </c>
      <c r="C9" s="1474" t="str">
        <f>"DIC"</f>
        <v>DIC</v>
      </c>
      <c r="D9" s="1474"/>
      <c r="E9" s="1474" t="s">
        <v>877</v>
      </c>
      <c r="F9" s="1474"/>
      <c r="G9" s="1474" t="str">
        <f>"DIC"</f>
        <v>DIC</v>
      </c>
      <c r="H9" s="1474"/>
      <c r="I9" s="1474" t="s">
        <v>877</v>
      </c>
      <c r="J9" s="1474"/>
      <c r="K9" s="1474" t="str">
        <f>"DIC"</f>
        <v>DIC</v>
      </c>
      <c r="L9" s="1474"/>
      <c r="M9" s="1474" t="str">
        <f>UPPER("SEP")</f>
        <v>SEP</v>
      </c>
      <c r="N9" s="1474"/>
    </row>
    <row r="10" spans="1:15" ht="41.25" customHeight="1" thickTop="1" thickBot="1">
      <c r="A10" s="955"/>
      <c r="B10" s="978"/>
      <c r="C10" s="978" t="s">
        <v>879</v>
      </c>
      <c r="D10" s="978" t="s">
        <v>880</v>
      </c>
      <c r="E10" s="978" t="s">
        <v>879</v>
      </c>
      <c r="F10" s="978" t="s">
        <v>880</v>
      </c>
      <c r="G10" s="978" t="s">
        <v>879</v>
      </c>
      <c r="H10" s="978" t="s">
        <v>880</v>
      </c>
      <c r="I10" s="978" t="s">
        <v>879</v>
      </c>
      <c r="J10" s="978" t="s">
        <v>880</v>
      </c>
      <c r="K10" s="978" t="s">
        <v>879</v>
      </c>
      <c r="L10" s="978" t="s">
        <v>880</v>
      </c>
      <c r="M10" s="978" t="s">
        <v>879</v>
      </c>
      <c r="N10" s="978" t="s">
        <v>880</v>
      </c>
    </row>
    <row r="11" spans="1:15" s="297" customFormat="1" ht="25.5" hidden="1" customHeight="1" thickBot="1">
      <c r="A11" s="956" t="s">
        <v>868</v>
      </c>
      <c r="B11" s="957"/>
      <c r="C11" s="957"/>
      <c r="D11" s="957"/>
      <c r="E11" s="957"/>
      <c r="F11" s="957"/>
      <c r="G11" s="957"/>
      <c r="H11" s="957"/>
      <c r="I11" s="957"/>
      <c r="J11" s="957"/>
      <c r="K11" s="957"/>
      <c r="L11" s="957"/>
      <c r="M11" s="957"/>
      <c r="N11" s="957"/>
    </row>
    <row r="12" spans="1:15" s="297" customFormat="1" ht="30" customHeight="1" thickTop="1" thickBot="1">
      <c r="A12" s="958" t="s">
        <v>331</v>
      </c>
      <c r="B12" s="959">
        <v>84990500.767379999</v>
      </c>
      <c r="C12" s="959">
        <v>107500779.49492</v>
      </c>
      <c r="D12" s="959">
        <v>6598602.2458999995</v>
      </c>
      <c r="E12" s="959">
        <v>131019185.50766</v>
      </c>
      <c r="F12" s="959">
        <v>6976619.6497299997</v>
      </c>
      <c r="G12" s="959">
        <v>135426273.91997001</v>
      </c>
      <c r="H12" s="959">
        <v>7406593.7405200005</v>
      </c>
      <c r="I12" s="959">
        <v>154147230.37922001</v>
      </c>
      <c r="J12" s="959">
        <v>3699789.50373</v>
      </c>
      <c r="K12" s="959">
        <v>161638463.76628</v>
      </c>
      <c r="L12" s="959">
        <v>3853297.8847500002</v>
      </c>
      <c r="M12" s="959">
        <v>159696511.14868</v>
      </c>
      <c r="N12" s="959">
        <v>4011303.4431599998</v>
      </c>
    </row>
    <row r="13" spans="1:15" s="297" customFormat="1" ht="30" customHeight="1" thickTop="1" thickBot="1">
      <c r="A13" s="960" t="s">
        <v>897</v>
      </c>
      <c r="B13" s="961">
        <v>22240091.293369997</v>
      </c>
      <c r="C13" s="961">
        <v>26259147.962250002</v>
      </c>
      <c r="D13" s="961">
        <v>90932.063959999999</v>
      </c>
      <c r="E13" s="961">
        <v>30048308.85055</v>
      </c>
      <c r="F13" s="961">
        <v>188767.30397000001</v>
      </c>
      <c r="G13" s="961">
        <v>29802707.111759998</v>
      </c>
      <c r="H13" s="961">
        <v>177204.13876</v>
      </c>
      <c r="I13" s="961">
        <v>29805454.02679</v>
      </c>
      <c r="J13" s="961">
        <v>71468.362549999991</v>
      </c>
      <c r="K13" s="961">
        <v>28527246.78669</v>
      </c>
      <c r="L13" s="961">
        <v>75340.133069999996</v>
      </c>
      <c r="M13" s="961">
        <v>27647473.559319999</v>
      </c>
      <c r="N13" s="961">
        <v>224483.25758999999</v>
      </c>
    </row>
    <row r="14" spans="1:15" s="297" customFormat="1" ht="30" customHeight="1" thickTop="1">
      <c r="A14" s="962" t="s">
        <v>898</v>
      </c>
      <c r="B14" s="963">
        <v>21911545.700010002</v>
      </c>
      <c r="C14" s="963">
        <v>25743694.768229999</v>
      </c>
      <c r="D14" s="963">
        <v>88148.398909999989</v>
      </c>
      <c r="E14" s="963">
        <v>28839393.823649999</v>
      </c>
      <c r="F14" s="963">
        <v>187365.71406999999</v>
      </c>
      <c r="G14" s="963">
        <v>29282081.915089998</v>
      </c>
      <c r="H14" s="963">
        <v>174194.28378</v>
      </c>
      <c r="I14" s="963">
        <v>29397584.709690001</v>
      </c>
      <c r="J14" s="963">
        <v>71115.523649999988</v>
      </c>
      <c r="K14" s="963">
        <v>27980825.677959997</v>
      </c>
      <c r="L14" s="963">
        <v>75243.419099999999</v>
      </c>
      <c r="M14" s="963">
        <v>26806792.471669998</v>
      </c>
      <c r="N14" s="963">
        <v>224133.82911000002</v>
      </c>
      <c r="O14" s="383"/>
    </row>
    <row r="15" spans="1:15" s="297" customFormat="1" ht="30" customHeight="1" thickBot="1">
      <c r="A15" s="962" t="s">
        <v>899</v>
      </c>
      <c r="B15" s="963">
        <v>328545.59335999563</v>
      </c>
      <c r="C15" s="963">
        <v>515453.19402000308</v>
      </c>
      <c r="D15" s="963">
        <v>2783.6650500000001</v>
      </c>
      <c r="E15" s="963">
        <v>1208915.0269000002</v>
      </c>
      <c r="F15" s="963">
        <v>1401.5898999999999</v>
      </c>
      <c r="G15" s="963">
        <v>520625.19667000003</v>
      </c>
      <c r="H15" s="963">
        <v>3009.8549800000001</v>
      </c>
      <c r="I15" s="963">
        <v>407869.31709999993</v>
      </c>
      <c r="J15" s="963">
        <v>352.83889999999997</v>
      </c>
      <c r="K15" s="963">
        <v>546421.10872999998</v>
      </c>
      <c r="L15" s="963">
        <v>96.713970000000003</v>
      </c>
      <c r="M15" s="963">
        <v>840681.08765</v>
      </c>
      <c r="N15" s="963">
        <v>349.42847999999998</v>
      </c>
    </row>
    <row r="16" spans="1:15" s="297" customFormat="1" ht="30" customHeight="1" thickTop="1" thickBot="1">
      <c r="A16" s="960" t="s">
        <v>900</v>
      </c>
      <c r="B16" s="961">
        <v>28662365.268270001</v>
      </c>
      <c r="C16" s="961">
        <v>36761744.1373</v>
      </c>
      <c r="D16" s="961">
        <v>1498976.8579200001</v>
      </c>
      <c r="E16" s="961">
        <v>47601698.228260003</v>
      </c>
      <c r="F16" s="961">
        <v>1322722.4246500002</v>
      </c>
      <c r="G16" s="961">
        <v>43891533.118639998</v>
      </c>
      <c r="H16" s="961">
        <v>1288187.4860999999</v>
      </c>
      <c r="I16" s="961">
        <v>47920359.177170001</v>
      </c>
      <c r="J16" s="961">
        <v>544564.09896000009</v>
      </c>
      <c r="K16" s="961">
        <v>51336022.047849998</v>
      </c>
      <c r="L16" s="961">
        <v>623883.85865999991</v>
      </c>
      <c r="M16" s="961">
        <v>49018230.324559994</v>
      </c>
      <c r="N16" s="961">
        <v>734606.00466999994</v>
      </c>
    </row>
    <row r="17" spans="1:15" s="297" customFormat="1" ht="30" customHeight="1" thickTop="1">
      <c r="A17" s="962" t="s">
        <v>901</v>
      </c>
      <c r="B17" s="963">
        <v>28513165.57051</v>
      </c>
      <c r="C17" s="963">
        <v>36551394.699830003</v>
      </c>
      <c r="D17" s="963">
        <v>1489119.6242799999</v>
      </c>
      <c r="E17" s="963">
        <v>47326529.629980005</v>
      </c>
      <c r="F17" s="963">
        <v>1308597.22276</v>
      </c>
      <c r="G17" s="963">
        <v>43593915.01269</v>
      </c>
      <c r="H17" s="963">
        <v>1270714.27495</v>
      </c>
      <c r="I17" s="963">
        <v>47584073.911169998</v>
      </c>
      <c r="J17" s="963">
        <v>538148.53008000006</v>
      </c>
      <c r="K17" s="963">
        <v>51014656.679730006</v>
      </c>
      <c r="L17" s="963">
        <v>616258.93794000009</v>
      </c>
      <c r="M17" s="963">
        <v>48585985.040410005</v>
      </c>
      <c r="N17" s="963">
        <v>726276.70409000001</v>
      </c>
      <c r="O17" s="383"/>
    </row>
    <row r="18" spans="1:15" s="297" customFormat="1" ht="30" customHeight="1">
      <c r="A18" s="962" t="s">
        <v>902</v>
      </c>
      <c r="B18" s="963">
        <v>72665.274669999999</v>
      </c>
      <c r="C18" s="963">
        <v>159764.35003</v>
      </c>
      <c r="D18" s="963">
        <v>9857.2336400000004</v>
      </c>
      <c r="E18" s="963">
        <v>192727.76903</v>
      </c>
      <c r="F18" s="963">
        <v>14125.20189</v>
      </c>
      <c r="G18" s="963">
        <v>230157.96218999999</v>
      </c>
      <c r="H18" s="963">
        <v>17473.211149999999</v>
      </c>
      <c r="I18" s="963">
        <v>252601.42409000001</v>
      </c>
      <c r="J18" s="963">
        <v>6415.5688799999998</v>
      </c>
      <c r="K18" s="963">
        <v>190543.47497000001</v>
      </c>
      <c r="L18" s="963">
        <v>7624.9207200000001</v>
      </c>
      <c r="M18" s="963">
        <v>203889.74813999998</v>
      </c>
      <c r="N18" s="963">
        <v>8329.3005799999992</v>
      </c>
    </row>
    <row r="19" spans="1:15" s="297" customFormat="1" ht="30" customHeight="1">
      <c r="A19" s="962" t="s">
        <v>903</v>
      </c>
      <c r="B19" s="963">
        <v>0</v>
      </c>
      <c r="C19" s="963">
        <v>0</v>
      </c>
      <c r="D19" s="963">
        <v>0</v>
      </c>
      <c r="E19" s="963">
        <v>0</v>
      </c>
      <c r="F19" s="963">
        <v>0</v>
      </c>
      <c r="G19" s="963">
        <v>0</v>
      </c>
      <c r="H19" s="963">
        <v>0</v>
      </c>
      <c r="I19" s="963">
        <v>0</v>
      </c>
      <c r="J19" s="963">
        <v>0</v>
      </c>
      <c r="K19" s="963">
        <v>0</v>
      </c>
      <c r="L19" s="963">
        <v>0</v>
      </c>
      <c r="M19" s="963">
        <v>0</v>
      </c>
      <c r="N19" s="963">
        <v>0</v>
      </c>
    </row>
    <row r="20" spans="1:15" s="297" customFormat="1" ht="30" customHeight="1" thickBot="1">
      <c r="A20" s="962" t="s">
        <v>904</v>
      </c>
      <c r="B20" s="963">
        <v>76534.423089999997</v>
      </c>
      <c r="C20" s="963">
        <v>50585.087439999996</v>
      </c>
      <c r="D20" s="963">
        <v>0</v>
      </c>
      <c r="E20" s="963">
        <v>82440.829249999995</v>
      </c>
      <c r="F20" s="963">
        <v>0</v>
      </c>
      <c r="G20" s="963">
        <v>67460.143760000006</v>
      </c>
      <c r="H20" s="963">
        <v>0</v>
      </c>
      <c r="I20" s="963">
        <v>83683.841910000003</v>
      </c>
      <c r="J20" s="963">
        <v>0</v>
      </c>
      <c r="K20" s="963">
        <v>130821.89315</v>
      </c>
      <c r="L20" s="963">
        <v>0</v>
      </c>
      <c r="M20" s="963">
        <v>228355.53600999998</v>
      </c>
      <c r="N20" s="963">
        <v>0</v>
      </c>
    </row>
    <row r="21" spans="1:15" s="297" customFormat="1" ht="30" customHeight="1" thickTop="1" thickBot="1">
      <c r="A21" s="960" t="s">
        <v>1424</v>
      </c>
      <c r="B21" s="961">
        <v>7744624.6595200002</v>
      </c>
      <c r="C21" s="961">
        <v>3674676.9889600002</v>
      </c>
      <c r="D21" s="961">
        <v>354998.75831</v>
      </c>
      <c r="E21" s="961">
        <v>2383644.6945799999</v>
      </c>
      <c r="F21" s="961">
        <v>120055.78901000001</v>
      </c>
      <c r="G21" s="961">
        <v>802007.39145</v>
      </c>
      <c r="H21" s="961">
        <v>16475.338680000001</v>
      </c>
      <c r="I21" s="961">
        <v>608029.32820000011</v>
      </c>
      <c r="J21" s="961">
        <v>5263.5813899999994</v>
      </c>
      <c r="K21" s="961">
        <v>486583.58577999996</v>
      </c>
      <c r="L21" s="961">
        <v>6341.8814900000007</v>
      </c>
      <c r="M21" s="961">
        <v>365693.84922000003</v>
      </c>
      <c r="N21" s="961">
        <v>60843.339119999997</v>
      </c>
    </row>
    <row r="22" spans="1:15" s="297" customFormat="1" ht="30" customHeight="1" thickTop="1">
      <c r="A22" s="962" t="s">
        <v>905</v>
      </c>
      <c r="B22" s="963">
        <v>498762.19574</v>
      </c>
      <c r="C22" s="963">
        <v>399276.25400000002</v>
      </c>
      <c r="D22" s="963">
        <v>44416.47623</v>
      </c>
      <c r="E22" s="963">
        <v>249118.94316</v>
      </c>
      <c r="F22" s="963">
        <v>8988.2915900000007</v>
      </c>
      <c r="G22" s="963">
        <v>245465.79268000001</v>
      </c>
      <c r="H22" s="963">
        <v>2083.5707600000001</v>
      </c>
      <c r="I22" s="963">
        <v>138236.23634999999</v>
      </c>
      <c r="J22" s="963">
        <v>1446.8977600000001</v>
      </c>
      <c r="K22" s="963">
        <v>107436.96732</v>
      </c>
      <c r="L22" s="963">
        <v>1219.30251</v>
      </c>
      <c r="M22" s="963">
        <v>74873.63076</v>
      </c>
      <c r="N22" s="963">
        <v>1027.40317</v>
      </c>
      <c r="O22" s="383"/>
    </row>
    <row r="23" spans="1:15" s="297" customFormat="1" ht="30" customHeight="1">
      <c r="A23" s="962" t="s">
        <v>906</v>
      </c>
      <c r="B23" s="963">
        <v>292609.79048000003</v>
      </c>
      <c r="C23" s="963">
        <v>170485.38162999999</v>
      </c>
      <c r="D23" s="963">
        <v>8075.3770800000002</v>
      </c>
      <c r="E23" s="963">
        <v>114216.96787000001</v>
      </c>
      <c r="F23" s="963">
        <v>53.932339999999996</v>
      </c>
      <c r="G23" s="963">
        <v>47026.880990000005</v>
      </c>
      <c r="H23" s="963">
        <v>12.456799999999999</v>
      </c>
      <c r="I23" s="963">
        <v>46517.801189999998</v>
      </c>
      <c r="J23" s="963">
        <v>0</v>
      </c>
      <c r="K23" s="963">
        <v>19497.152600000001</v>
      </c>
      <c r="L23" s="963">
        <v>0</v>
      </c>
      <c r="M23" s="963">
        <v>14951.268400000001</v>
      </c>
      <c r="N23" s="963">
        <v>0</v>
      </c>
    </row>
    <row r="24" spans="1:15" s="297" customFormat="1" ht="30" customHeight="1">
      <c r="A24" s="962" t="s">
        <v>907</v>
      </c>
      <c r="B24" s="963">
        <v>54355.426220000001</v>
      </c>
      <c r="C24" s="963">
        <v>2678.69346</v>
      </c>
      <c r="D24" s="963">
        <v>6.5</v>
      </c>
      <c r="E24" s="963">
        <v>1168.09356</v>
      </c>
      <c r="F24" s="963">
        <v>0</v>
      </c>
      <c r="G24" s="963">
        <v>549.15191000000004</v>
      </c>
      <c r="H24" s="963">
        <v>4.1870000000000003</v>
      </c>
      <c r="I24" s="963">
        <v>147.93198000000001</v>
      </c>
      <c r="J24" s="963">
        <v>0</v>
      </c>
      <c r="K24" s="963">
        <v>94.189880000000002</v>
      </c>
      <c r="L24" s="963">
        <v>0</v>
      </c>
      <c r="M24" s="963">
        <v>-1.0000000000000001E-5</v>
      </c>
      <c r="N24" s="963">
        <v>0</v>
      </c>
    </row>
    <row r="25" spans="1:15" s="297" customFormat="1" ht="30" customHeight="1">
      <c r="A25" s="962" t="s">
        <v>908</v>
      </c>
      <c r="B25" s="963">
        <v>248485.59837999998</v>
      </c>
      <c r="C25" s="963">
        <v>26445.013449999999</v>
      </c>
      <c r="D25" s="963">
        <v>8</v>
      </c>
      <c r="E25" s="963">
        <v>10609.324560000001</v>
      </c>
      <c r="F25" s="963">
        <v>71.69</v>
      </c>
      <c r="G25" s="963">
        <v>5304.4106500000007</v>
      </c>
      <c r="H25" s="963">
        <v>106.9</v>
      </c>
      <c r="I25" s="963">
        <v>9253.5767500000002</v>
      </c>
      <c r="J25" s="963">
        <v>0</v>
      </c>
      <c r="K25" s="963">
        <v>1987.6463000000001</v>
      </c>
      <c r="L25" s="963">
        <v>40.16357</v>
      </c>
      <c r="M25" s="963">
        <v>661.38320999999996</v>
      </c>
      <c r="N25" s="963">
        <v>0</v>
      </c>
    </row>
    <row r="26" spans="1:15" s="297" customFormat="1" ht="30" customHeight="1">
      <c r="A26" s="962" t="s">
        <v>909</v>
      </c>
      <c r="B26" s="963">
        <v>1205915.1962599999</v>
      </c>
      <c r="C26" s="963">
        <v>264672.82387000002</v>
      </c>
      <c r="D26" s="963">
        <v>30184.14315</v>
      </c>
      <c r="E26" s="963">
        <v>106122.38961</v>
      </c>
      <c r="F26" s="963">
        <v>426.1</v>
      </c>
      <c r="G26" s="963">
        <v>25017.230370000001</v>
      </c>
      <c r="H26" s="963">
        <v>32.210999999999999</v>
      </c>
      <c r="I26" s="963">
        <v>18410.11764</v>
      </c>
      <c r="J26" s="963">
        <v>562.5</v>
      </c>
      <c r="K26" s="963">
        <v>12962.34757</v>
      </c>
      <c r="L26" s="963">
        <v>119</v>
      </c>
      <c r="M26" s="963">
        <v>5167.1715400000003</v>
      </c>
      <c r="N26" s="963">
        <v>3.5</v>
      </c>
    </row>
    <row r="27" spans="1:15" s="297" customFormat="1" ht="30" customHeight="1">
      <c r="A27" s="962" t="s">
        <v>910</v>
      </c>
      <c r="B27" s="963">
        <v>1865363.9435399999</v>
      </c>
      <c r="C27" s="963">
        <v>505257.45386000001</v>
      </c>
      <c r="D27" s="963">
        <v>76035.279540000003</v>
      </c>
      <c r="E27" s="963">
        <v>33649.6057</v>
      </c>
      <c r="F27" s="963">
        <v>107.44036</v>
      </c>
      <c r="G27" s="963">
        <v>80504.609819999998</v>
      </c>
      <c r="H27" s="963">
        <v>443.37610999999998</v>
      </c>
      <c r="I27" s="963">
        <v>16469.675749999999</v>
      </c>
      <c r="J27" s="963">
        <v>520.48941000000002</v>
      </c>
      <c r="K27" s="963">
        <v>2507.46371</v>
      </c>
      <c r="L27" s="963">
        <v>917.72118999999998</v>
      </c>
      <c r="M27" s="963">
        <v>3571.3292499999998</v>
      </c>
      <c r="N27" s="963">
        <v>1226.74173</v>
      </c>
    </row>
    <row r="28" spans="1:15" s="297" customFormat="1" ht="30" customHeight="1">
      <c r="A28" s="962" t="s">
        <v>911</v>
      </c>
      <c r="B28" s="963">
        <v>937238.53564000002</v>
      </c>
      <c r="C28" s="963">
        <v>249611.65972999998</v>
      </c>
      <c r="D28" s="963">
        <v>23665.171420000002</v>
      </c>
      <c r="E28" s="963">
        <v>98917.452650000007</v>
      </c>
      <c r="F28" s="963">
        <v>5365.0515999999998</v>
      </c>
      <c r="G28" s="963">
        <v>11040.70414</v>
      </c>
      <c r="H28" s="963">
        <v>52</v>
      </c>
      <c r="I28" s="963">
        <v>6473.0777500000004</v>
      </c>
      <c r="J28" s="963">
        <v>0</v>
      </c>
      <c r="K28" s="963">
        <v>12853.017</v>
      </c>
      <c r="L28" s="963">
        <v>2000</v>
      </c>
      <c r="M28" s="963">
        <v>20000</v>
      </c>
      <c r="N28" s="963">
        <v>3540</v>
      </c>
    </row>
    <row r="29" spans="1:15" s="297" customFormat="1" ht="30" customHeight="1" thickBot="1">
      <c r="A29" s="962" t="s">
        <v>912</v>
      </c>
      <c r="B29" s="963">
        <v>2641893.9732600003</v>
      </c>
      <c r="C29" s="963">
        <v>2056249.70896</v>
      </c>
      <c r="D29" s="963">
        <v>172607.81088999999</v>
      </c>
      <c r="E29" s="963">
        <v>1769841.91747</v>
      </c>
      <c r="F29" s="963">
        <v>105043.28312000001</v>
      </c>
      <c r="G29" s="963">
        <v>387098.61089000001</v>
      </c>
      <c r="H29" s="963">
        <v>13740.63701</v>
      </c>
      <c r="I29" s="963">
        <v>372520.91078999999</v>
      </c>
      <c r="J29" s="963">
        <v>2733.6942200000003</v>
      </c>
      <c r="K29" s="963">
        <v>329244.8014</v>
      </c>
      <c r="L29" s="963">
        <v>2045.6942199999999</v>
      </c>
      <c r="M29" s="963">
        <v>246469.06607</v>
      </c>
      <c r="N29" s="963">
        <v>55045.694219999998</v>
      </c>
    </row>
    <row r="30" spans="1:15" s="297" customFormat="1" ht="30" customHeight="1" thickTop="1" thickBot="1">
      <c r="A30" s="964" t="s">
        <v>913</v>
      </c>
      <c r="B30" s="965">
        <v>2442940.0224699997</v>
      </c>
      <c r="C30" s="965">
        <v>4294946.5777599998</v>
      </c>
      <c r="D30" s="965">
        <v>63408.55586</v>
      </c>
      <c r="E30" s="965">
        <v>4348898.8077299995</v>
      </c>
      <c r="F30" s="965">
        <v>72355.122049999991</v>
      </c>
      <c r="G30" s="965">
        <v>4373255.216</v>
      </c>
      <c r="H30" s="965">
        <v>81295.319329999998</v>
      </c>
      <c r="I30" s="965">
        <v>5070419.5684399996</v>
      </c>
      <c r="J30" s="965">
        <v>43007.972549999999</v>
      </c>
      <c r="K30" s="965">
        <v>3715942.8083699998</v>
      </c>
      <c r="L30" s="965">
        <v>58931.286650000002</v>
      </c>
      <c r="M30" s="965">
        <v>4278657.0205500005</v>
      </c>
      <c r="N30" s="965">
        <v>48931.437250000003</v>
      </c>
    </row>
    <row r="31" spans="1:15" s="297" customFormat="1" ht="30" customHeight="1" thickTop="1" thickBot="1">
      <c r="A31" s="964" t="s">
        <v>914</v>
      </c>
      <c r="B31" s="965">
        <v>22420246.71923</v>
      </c>
      <c r="C31" s="965">
        <v>34128615.657130003</v>
      </c>
      <c r="D31" s="965">
        <v>4343383.9944200004</v>
      </c>
      <c r="E31" s="965">
        <v>43373413.711370006</v>
      </c>
      <c r="F31" s="965">
        <v>4959551.16799</v>
      </c>
      <c r="G31" s="965">
        <v>52421842.970919997</v>
      </c>
      <c r="H31" s="965">
        <v>5460133.89224</v>
      </c>
      <c r="I31" s="965">
        <v>65219490.453510001</v>
      </c>
      <c r="J31" s="965">
        <v>2772120.0762800002</v>
      </c>
      <c r="K31" s="965">
        <v>70755430.536270007</v>
      </c>
      <c r="L31" s="965">
        <v>2775817.4973499998</v>
      </c>
      <c r="M31" s="965">
        <v>70815047.440679997</v>
      </c>
      <c r="N31" s="965">
        <v>2626753.5589699997</v>
      </c>
    </row>
    <row r="32" spans="1:15" s="297" customFormat="1" ht="30" customHeight="1" thickTop="1" thickBot="1">
      <c r="A32" s="960" t="s">
        <v>915</v>
      </c>
      <c r="B32" s="961">
        <v>1480232.80452</v>
      </c>
      <c r="C32" s="961">
        <v>2381648.1715199999</v>
      </c>
      <c r="D32" s="961">
        <v>246902.01543</v>
      </c>
      <c r="E32" s="961">
        <v>3263221.2151700002</v>
      </c>
      <c r="F32" s="961">
        <v>313167.84206</v>
      </c>
      <c r="G32" s="961">
        <v>4134928.1111999997</v>
      </c>
      <c r="H32" s="961">
        <v>383297.56541000004</v>
      </c>
      <c r="I32" s="961">
        <v>5523477.8251099996</v>
      </c>
      <c r="J32" s="961">
        <v>263365.41200000001</v>
      </c>
      <c r="K32" s="961">
        <v>6817238.0013199998</v>
      </c>
      <c r="L32" s="961">
        <v>312983.22752999997</v>
      </c>
      <c r="M32" s="961">
        <v>7571408.9543500002</v>
      </c>
      <c r="N32" s="961">
        <v>315685.84555999999</v>
      </c>
    </row>
    <row r="33" spans="1:15" s="297" customFormat="1" ht="30" customHeight="1" thickTop="1">
      <c r="A33" s="962" t="s">
        <v>916</v>
      </c>
      <c r="B33" s="963">
        <v>79.90549</v>
      </c>
      <c r="C33" s="963">
        <v>79.889939999999996</v>
      </c>
      <c r="D33" s="963">
        <v>0</v>
      </c>
      <c r="E33" s="963">
        <v>79.791839999999993</v>
      </c>
      <c r="F33" s="963">
        <v>0</v>
      </c>
      <c r="G33" s="963">
        <v>644.92855000000009</v>
      </c>
      <c r="H33" s="963">
        <v>0</v>
      </c>
      <c r="I33" s="963">
        <v>81.099809999999991</v>
      </c>
      <c r="J33" s="963">
        <v>0</v>
      </c>
      <c r="K33" s="963">
        <v>78.725490000000008</v>
      </c>
      <c r="L33" s="963">
        <v>0</v>
      </c>
      <c r="M33" s="963">
        <v>295.50614000000002</v>
      </c>
      <c r="N33" s="963">
        <v>0</v>
      </c>
      <c r="O33" s="383"/>
    </row>
    <row r="34" spans="1:15" s="297" customFormat="1" ht="30" customHeight="1">
      <c r="A34" s="962" t="s">
        <v>917</v>
      </c>
      <c r="B34" s="963">
        <v>16.836650000000002</v>
      </c>
      <c r="C34" s="963">
        <v>1682.6202700000001</v>
      </c>
      <c r="D34" s="963">
        <v>391.75372999999996</v>
      </c>
      <c r="E34" s="963">
        <v>2162.8022999999998</v>
      </c>
      <c r="F34" s="963">
        <v>445.94781</v>
      </c>
      <c r="G34" s="963">
        <v>2766.88427</v>
      </c>
      <c r="H34" s="963">
        <v>547.9402</v>
      </c>
      <c r="I34" s="963">
        <v>4495.8778899999998</v>
      </c>
      <c r="J34" s="963">
        <v>668.06436999999994</v>
      </c>
      <c r="K34" s="963">
        <v>6976.8930099999998</v>
      </c>
      <c r="L34" s="963">
        <v>790.1218100000001</v>
      </c>
      <c r="M34" s="963">
        <v>6935.2970500000001</v>
      </c>
      <c r="N34" s="963">
        <v>1405.59097</v>
      </c>
    </row>
    <row r="35" spans="1:15" s="297" customFormat="1" ht="30" customHeight="1">
      <c r="A35" s="962" t="s">
        <v>918</v>
      </c>
      <c r="B35" s="963">
        <v>300500.95704000001</v>
      </c>
      <c r="C35" s="963">
        <v>385526.76910999999</v>
      </c>
      <c r="D35" s="963">
        <v>14514.381619999998</v>
      </c>
      <c r="E35" s="963">
        <v>445561.84002999996</v>
      </c>
      <c r="F35" s="963">
        <v>9009.2046300000002</v>
      </c>
      <c r="G35" s="963">
        <v>342104.80123000004</v>
      </c>
      <c r="H35" s="963">
        <v>866.99043000000006</v>
      </c>
      <c r="I35" s="963">
        <v>399408.42797000002</v>
      </c>
      <c r="J35" s="963">
        <v>351.18054999999998</v>
      </c>
      <c r="K35" s="963">
        <v>452696.60138999997</v>
      </c>
      <c r="L35" s="963">
        <v>473.08882</v>
      </c>
      <c r="M35" s="963">
        <v>114360.82589000001</v>
      </c>
      <c r="N35" s="963">
        <v>3651.2735899999998</v>
      </c>
    </row>
    <row r="36" spans="1:15" s="297" customFormat="1" ht="30" customHeight="1">
      <c r="A36" s="962" t="s">
        <v>919</v>
      </c>
      <c r="B36" s="963">
        <v>4345.0412999999999</v>
      </c>
      <c r="C36" s="963">
        <v>5126.6299600000002</v>
      </c>
      <c r="D36" s="963">
        <v>658.40760999999998</v>
      </c>
      <c r="E36" s="963">
        <v>7554.4074099999998</v>
      </c>
      <c r="F36" s="963">
        <v>885.31097999999997</v>
      </c>
      <c r="G36" s="963">
        <v>4634.96497</v>
      </c>
      <c r="H36" s="963">
        <v>658.94144999999992</v>
      </c>
      <c r="I36" s="963">
        <v>6236.8519000000006</v>
      </c>
      <c r="J36" s="963">
        <v>53.74165</v>
      </c>
      <c r="K36" s="963">
        <v>3234.7871299999997</v>
      </c>
      <c r="L36" s="963">
        <v>111.23350000000001</v>
      </c>
      <c r="M36" s="963">
        <v>7586.7542400000002</v>
      </c>
      <c r="N36" s="963">
        <v>269.03202000000005</v>
      </c>
    </row>
    <row r="37" spans="1:15" s="297" customFormat="1" ht="30" customHeight="1">
      <c r="A37" s="966" t="s">
        <v>920</v>
      </c>
      <c r="B37" s="963">
        <v>1175290.0640399999</v>
      </c>
      <c r="C37" s="963">
        <v>1989232.2622400001</v>
      </c>
      <c r="D37" s="963">
        <v>231337.47247000001</v>
      </c>
      <c r="E37" s="963">
        <v>2807862.37359</v>
      </c>
      <c r="F37" s="963">
        <v>302827.37864000001</v>
      </c>
      <c r="G37" s="963">
        <v>3784776.5321799996</v>
      </c>
      <c r="H37" s="963">
        <v>381223.69332999998</v>
      </c>
      <c r="I37" s="963">
        <v>5113255.5675400002</v>
      </c>
      <c r="J37" s="963">
        <v>262292.42543</v>
      </c>
      <c r="K37" s="963">
        <v>6354250.9943000004</v>
      </c>
      <c r="L37" s="963">
        <v>311608.78339999996</v>
      </c>
      <c r="M37" s="963">
        <v>7442230.5710299993</v>
      </c>
      <c r="N37" s="963">
        <v>310359.94898000004</v>
      </c>
    </row>
    <row r="38" spans="1:15" s="297" customFormat="1" ht="30" customHeight="1">
      <c r="A38" s="967" t="s">
        <v>921</v>
      </c>
      <c r="B38" s="968">
        <v>5229959.0864799991</v>
      </c>
      <c r="C38" s="968">
        <v>5643842.55571</v>
      </c>
      <c r="D38" s="968">
        <v>113365.74717</v>
      </c>
      <c r="E38" s="968">
        <v>6230084.8331199996</v>
      </c>
      <c r="F38" s="968">
        <v>23848.980350000002</v>
      </c>
      <c r="G38" s="968">
        <v>5883536.7179199997</v>
      </c>
      <c r="H38" s="968">
        <v>16908.81381</v>
      </c>
      <c r="I38" s="968">
        <v>7481096.2813200001</v>
      </c>
      <c r="J38" s="968">
        <v>0</v>
      </c>
      <c r="K38" s="968">
        <v>9663397.11314</v>
      </c>
      <c r="L38" s="968">
        <v>0</v>
      </c>
      <c r="M38" s="968">
        <v>13514619.02609</v>
      </c>
      <c r="N38" s="968">
        <v>91448.877209999991</v>
      </c>
    </row>
    <row r="39" spans="1:15" ht="2.25" customHeight="1">
      <c r="A39" s="969"/>
      <c r="B39" s="970"/>
      <c r="C39" s="970"/>
      <c r="D39" s="970"/>
      <c r="E39" s="970"/>
      <c r="F39" s="970"/>
      <c r="G39" s="970"/>
      <c r="H39" s="970"/>
      <c r="I39" s="970"/>
      <c r="J39" s="970"/>
      <c r="K39" s="970"/>
      <c r="L39" s="970"/>
      <c r="M39" s="970"/>
      <c r="N39" s="970"/>
    </row>
    <row r="40" spans="1:15" ht="1.5" customHeight="1" thickBot="1">
      <c r="A40" s="971"/>
      <c r="B40" s="972"/>
      <c r="C40" s="972"/>
      <c r="D40" s="972"/>
      <c r="E40" s="973"/>
      <c r="F40" s="973"/>
      <c r="G40" s="973"/>
      <c r="H40" s="973"/>
      <c r="I40" s="973"/>
      <c r="J40" s="973"/>
      <c r="K40" s="973"/>
      <c r="L40" s="973"/>
      <c r="M40" s="973"/>
      <c r="N40" s="973"/>
    </row>
    <row r="41" spans="1:15" ht="24.75" customHeight="1" thickTop="1">
      <c r="A41" s="974"/>
      <c r="B41" s="975"/>
      <c r="C41" s="975"/>
      <c r="D41" s="975"/>
      <c r="E41" s="830"/>
      <c r="F41" s="830"/>
      <c r="G41" s="830"/>
      <c r="H41" s="830"/>
      <c r="I41" s="830"/>
      <c r="J41" s="830"/>
      <c r="K41" s="830"/>
      <c r="L41" s="830"/>
      <c r="M41" s="830"/>
      <c r="N41" s="830"/>
    </row>
    <row r="42" spans="1:15">
      <c r="A42" s="346"/>
      <c r="B42" s="385"/>
      <c r="C42" s="385"/>
      <c r="D42" s="385"/>
      <c r="E42" s="386"/>
      <c r="F42" s="386"/>
      <c r="G42" s="386"/>
      <c r="H42" s="386"/>
      <c r="I42" s="386"/>
      <c r="J42" s="386"/>
      <c r="K42" s="386"/>
      <c r="L42" s="386"/>
      <c r="M42" s="386"/>
      <c r="N42" s="386"/>
    </row>
    <row r="43" spans="1:15">
      <c r="A43" s="346"/>
      <c r="B43" s="385"/>
      <c r="C43" s="385"/>
      <c r="D43" s="385"/>
      <c r="E43" s="386"/>
      <c r="F43" s="386"/>
      <c r="G43" s="386"/>
      <c r="H43" s="386"/>
      <c r="I43" s="386"/>
      <c r="J43" s="386"/>
      <c r="K43" s="386"/>
      <c r="L43" s="386"/>
      <c r="M43" s="386"/>
      <c r="N43" s="386"/>
    </row>
    <row r="44" spans="1:15">
      <c r="A44" s="346"/>
      <c r="B44" s="385"/>
      <c r="C44" s="385"/>
      <c r="D44" s="385"/>
      <c r="E44" s="386"/>
      <c r="F44" s="386"/>
      <c r="G44" s="386"/>
      <c r="H44" s="386"/>
      <c r="I44" s="386"/>
      <c r="J44" s="386"/>
      <c r="K44" s="386"/>
      <c r="L44" s="386"/>
      <c r="M44" s="386"/>
      <c r="N44" s="386"/>
    </row>
    <row r="45" spans="1:15">
      <c r="A45" s="122"/>
      <c r="B45" s="385"/>
      <c r="C45" s="385"/>
      <c r="D45" s="385"/>
      <c r="E45" s="386"/>
      <c r="F45" s="386"/>
      <c r="G45" s="386"/>
      <c r="H45" s="386"/>
      <c r="I45" s="386"/>
      <c r="J45" s="386"/>
      <c r="K45" s="386"/>
      <c r="L45" s="386"/>
      <c r="M45" s="386"/>
      <c r="N45" s="386"/>
    </row>
    <row r="46" spans="1:15">
      <c r="A46" s="122"/>
      <c r="B46" s="385"/>
      <c r="C46" s="385"/>
      <c r="D46" s="385"/>
      <c r="E46" s="386"/>
      <c r="F46" s="386"/>
      <c r="G46" s="386"/>
      <c r="H46" s="386"/>
      <c r="I46" s="386"/>
      <c r="J46" s="386"/>
      <c r="K46" s="386"/>
      <c r="L46" s="386"/>
      <c r="M46" s="386"/>
      <c r="N46" s="386"/>
    </row>
    <row r="47" spans="1:15">
      <c r="A47" s="122"/>
      <c r="B47" s="385"/>
      <c r="C47" s="385"/>
      <c r="D47" s="385"/>
      <c r="E47" s="386"/>
      <c r="F47" s="386"/>
      <c r="G47" s="386"/>
      <c r="H47" s="386"/>
      <c r="I47" s="386"/>
      <c r="J47" s="386"/>
      <c r="K47" s="386"/>
      <c r="L47" s="386"/>
      <c r="M47" s="386"/>
      <c r="N47" s="386"/>
    </row>
    <row r="48" spans="1:15">
      <c r="A48" s="122"/>
      <c r="B48" s="385"/>
      <c r="C48" s="385"/>
      <c r="D48" s="385"/>
      <c r="E48" s="386"/>
      <c r="F48" s="386"/>
      <c r="G48" s="386"/>
      <c r="H48" s="386"/>
      <c r="I48" s="386"/>
      <c r="J48" s="386"/>
      <c r="K48" s="386"/>
      <c r="L48" s="386"/>
      <c r="M48" s="386"/>
      <c r="N48" s="386"/>
    </row>
    <row r="49" spans="1:14">
      <c r="A49" s="122"/>
      <c r="B49" s="385"/>
      <c r="C49" s="385"/>
      <c r="D49" s="385"/>
      <c r="E49" s="386"/>
      <c r="F49" s="386"/>
      <c r="G49" s="386"/>
      <c r="H49" s="386"/>
      <c r="I49" s="386"/>
      <c r="J49" s="386"/>
      <c r="K49" s="386"/>
      <c r="L49" s="386"/>
      <c r="M49" s="386"/>
      <c r="N49" s="386"/>
    </row>
    <row r="50" spans="1:14">
      <c r="A50" s="122"/>
      <c r="B50" s="385"/>
      <c r="C50" s="385"/>
      <c r="D50" s="385"/>
      <c r="E50" s="386"/>
      <c r="F50" s="386"/>
      <c r="G50" s="386"/>
      <c r="H50" s="386"/>
      <c r="I50" s="386"/>
      <c r="J50" s="386"/>
      <c r="K50" s="386"/>
      <c r="L50" s="386"/>
      <c r="M50" s="386"/>
      <c r="N50" s="386"/>
    </row>
    <row r="51" spans="1:14">
      <c r="A51" s="122"/>
      <c r="B51" s="385"/>
      <c r="C51" s="385"/>
      <c r="D51" s="385"/>
      <c r="E51" s="386"/>
      <c r="F51" s="386"/>
      <c r="G51" s="386"/>
      <c r="H51" s="386"/>
      <c r="I51" s="386"/>
      <c r="J51" s="386"/>
      <c r="K51" s="386"/>
      <c r="L51" s="386"/>
      <c r="M51" s="386"/>
      <c r="N51" s="386"/>
    </row>
    <row r="52" spans="1:14">
      <c r="A52" s="122"/>
      <c r="B52" s="385"/>
      <c r="C52" s="385"/>
      <c r="D52" s="385"/>
      <c r="E52" s="386"/>
      <c r="F52" s="386"/>
      <c r="G52" s="386"/>
      <c r="H52" s="386"/>
      <c r="I52" s="386"/>
      <c r="J52" s="386"/>
      <c r="K52" s="386"/>
      <c r="L52" s="386"/>
      <c r="M52" s="386"/>
      <c r="N52" s="386"/>
    </row>
    <row r="53" spans="1:14">
      <c r="A53" s="122"/>
      <c r="B53" s="385"/>
      <c r="C53" s="385"/>
      <c r="D53" s="385"/>
      <c r="E53" s="386"/>
      <c r="F53" s="386"/>
      <c r="G53" s="386"/>
      <c r="H53" s="386"/>
      <c r="I53" s="386"/>
      <c r="J53" s="386"/>
      <c r="K53" s="386"/>
      <c r="L53" s="386"/>
      <c r="M53" s="386"/>
      <c r="N53" s="386"/>
    </row>
    <row r="54" spans="1:14">
      <c r="A54" s="122"/>
      <c r="B54" s="385"/>
      <c r="C54" s="385"/>
      <c r="D54" s="385"/>
      <c r="E54" s="386"/>
      <c r="F54" s="386"/>
      <c r="G54" s="386"/>
      <c r="H54" s="386"/>
      <c r="I54" s="386"/>
      <c r="J54" s="386"/>
      <c r="K54" s="386"/>
      <c r="L54" s="386"/>
      <c r="M54" s="386"/>
      <c r="N54" s="386"/>
    </row>
    <row r="55" spans="1:14">
      <c r="A55" s="122"/>
      <c r="B55" s="385"/>
      <c r="C55" s="385"/>
      <c r="D55" s="385"/>
      <c r="E55" s="386"/>
      <c r="F55" s="386"/>
      <c r="G55" s="386"/>
      <c r="H55" s="386"/>
      <c r="I55" s="386"/>
      <c r="J55" s="386"/>
      <c r="K55" s="386"/>
      <c r="L55" s="386"/>
      <c r="M55" s="386"/>
      <c r="N55" s="386"/>
    </row>
    <row r="56" spans="1:14" ht="15.75">
      <c r="A56" s="147"/>
      <c r="B56" s="385"/>
      <c r="C56" s="385"/>
      <c r="D56" s="385"/>
      <c r="E56" s="386"/>
      <c r="F56" s="386"/>
      <c r="G56" s="386"/>
      <c r="H56" s="386"/>
      <c r="I56" s="386"/>
      <c r="J56" s="386"/>
      <c r="K56" s="386"/>
      <c r="L56" s="386"/>
      <c r="M56" s="386"/>
      <c r="N56" s="386"/>
    </row>
    <row r="57" spans="1:14" ht="15.75">
      <c r="A57" s="147"/>
      <c r="B57" s="385"/>
      <c r="C57" s="385"/>
      <c r="D57" s="385"/>
      <c r="E57" s="386"/>
      <c r="F57" s="386"/>
      <c r="G57" s="386"/>
      <c r="H57" s="386"/>
      <c r="I57" s="386"/>
      <c r="J57" s="386"/>
      <c r="K57" s="386"/>
      <c r="L57" s="386"/>
      <c r="M57" s="386"/>
      <c r="N57" s="386"/>
    </row>
    <row r="58" spans="1:14" ht="15.75">
      <c r="A58" s="147"/>
      <c r="B58" s="385"/>
      <c r="C58" s="385"/>
      <c r="D58" s="385"/>
      <c r="E58" s="386"/>
      <c r="F58" s="386"/>
      <c r="G58" s="386"/>
      <c r="H58" s="386"/>
      <c r="I58" s="386"/>
      <c r="J58" s="386"/>
      <c r="K58" s="386"/>
      <c r="L58" s="386"/>
      <c r="M58" s="386"/>
      <c r="N58" s="386"/>
    </row>
    <row r="59" spans="1:14" ht="15.75">
      <c r="A59" s="147"/>
    </row>
    <row r="60" spans="1:14" ht="15.75">
      <c r="A60" s="147"/>
    </row>
    <row r="61" spans="1:14" ht="15.75">
      <c r="A61" s="147"/>
    </row>
    <row r="62" spans="1:14" ht="15.75">
      <c r="A62" s="147"/>
    </row>
    <row r="63" spans="1:14" ht="15.75">
      <c r="A63" s="147"/>
    </row>
    <row r="64" spans="1:14" ht="15.75">
      <c r="A64" s="147"/>
    </row>
    <row r="65" spans="1:1" ht="15.75">
      <c r="A65" s="147"/>
    </row>
    <row r="66" spans="1:1" ht="15.75">
      <c r="A66" s="147"/>
    </row>
    <row r="67" spans="1:1" ht="15.75">
      <c r="A67" s="147"/>
    </row>
    <row r="68" spans="1:1" ht="15.75">
      <c r="A68" s="147"/>
    </row>
    <row r="69" spans="1:1" ht="15.75">
      <c r="A69" s="147"/>
    </row>
    <row r="70" spans="1:1" ht="15.75">
      <c r="A70" s="147"/>
    </row>
    <row r="71" spans="1:1" ht="15.75">
      <c r="A71" s="147"/>
    </row>
    <row r="72" spans="1:1" ht="15.75">
      <c r="A72" s="147"/>
    </row>
    <row r="73" spans="1:1" ht="15.75">
      <c r="A73" s="147"/>
    </row>
    <row r="74" spans="1:1" ht="15.75">
      <c r="A74" s="147"/>
    </row>
    <row r="75" spans="1:1" ht="15.75">
      <c r="A75" s="147"/>
    </row>
    <row r="76" spans="1:1" ht="15.75">
      <c r="A76" s="147"/>
    </row>
    <row r="77" spans="1:1" ht="15.75">
      <c r="A77" s="147"/>
    </row>
    <row r="78" spans="1:1" ht="15.75">
      <c r="A78" s="147"/>
    </row>
    <row r="79" spans="1:1" ht="15.75">
      <c r="A79" s="147"/>
    </row>
    <row r="80" spans="1:1" ht="15.75">
      <c r="A80" s="147"/>
    </row>
    <row r="81" spans="1:1" ht="15.75">
      <c r="A81" s="147"/>
    </row>
    <row r="82" spans="1:1" ht="15.75">
      <c r="A82" s="147"/>
    </row>
    <row r="83" spans="1:1" ht="15.75">
      <c r="A83" s="147"/>
    </row>
    <row r="84" spans="1:1" ht="15.75">
      <c r="A84" s="147"/>
    </row>
    <row r="85" spans="1:1" ht="15.75">
      <c r="A85" s="147"/>
    </row>
    <row r="86" spans="1:1" ht="15.75">
      <c r="A86" s="147"/>
    </row>
    <row r="87" spans="1:1" ht="15.75">
      <c r="A87" s="147"/>
    </row>
    <row r="88" spans="1:1" ht="15.75">
      <c r="A88" s="147"/>
    </row>
    <row r="89" spans="1:1" ht="15.75">
      <c r="A89" s="147"/>
    </row>
    <row r="90" spans="1:1" ht="15.75">
      <c r="A90" s="147"/>
    </row>
    <row r="91" spans="1:1" ht="15.75">
      <c r="A91" s="147"/>
    </row>
    <row r="92" spans="1:1" ht="15.75">
      <c r="A92" s="147"/>
    </row>
    <row r="93" spans="1:1" ht="15.75">
      <c r="A93" s="147"/>
    </row>
    <row r="94" spans="1:1" ht="15.75">
      <c r="A94" s="147"/>
    </row>
    <row r="95" spans="1:1" ht="15.75">
      <c r="A95" s="147"/>
    </row>
    <row r="96" spans="1:1" ht="15.75">
      <c r="A96" s="147"/>
    </row>
    <row r="97" spans="1:1" ht="15.75">
      <c r="A97" s="147"/>
    </row>
    <row r="98" spans="1:1" ht="15.75">
      <c r="A98" s="147"/>
    </row>
    <row r="99" spans="1:1" ht="15.75">
      <c r="A99" s="147"/>
    </row>
    <row r="100" spans="1:1" ht="15.75">
      <c r="A100" s="147"/>
    </row>
    <row r="101" spans="1:1" ht="15.75">
      <c r="A101" s="147"/>
    </row>
    <row r="102" spans="1:1" ht="15.75">
      <c r="A102" s="147"/>
    </row>
    <row r="103" spans="1:1" ht="15.75">
      <c r="A103" s="147"/>
    </row>
    <row r="104" spans="1:1" ht="15.75">
      <c r="A104" s="147"/>
    </row>
    <row r="105" spans="1:1" ht="15.75">
      <c r="A105" s="147"/>
    </row>
    <row r="106" spans="1:1" ht="15.75">
      <c r="A106" s="147"/>
    </row>
    <row r="107" spans="1:1" ht="15.75">
      <c r="A107" s="147"/>
    </row>
    <row r="108" spans="1:1" ht="15.75">
      <c r="A108" s="147"/>
    </row>
    <row r="109" spans="1:1" ht="15.75">
      <c r="A109" s="147"/>
    </row>
    <row r="110" spans="1:1" ht="15.75">
      <c r="A110" s="147"/>
    </row>
    <row r="111" spans="1:1" ht="15.75">
      <c r="A111" s="147"/>
    </row>
    <row r="112" spans="1:1" ht="15.75">
      <c r="A112" s="147"/>
    </row>
    <row r="113" spans="1:1" ht="15.75">
      <c r="A113" s="147"/>
    </row>
    <row r="114" spans="1:1" ht="15.75">
      <c r="A114" s="147"/>
    </row>
    <row r="115" spans="1:1" ht="15.75">
      <c r="A115" s="147"/>
    </row>
    <row r="116" spans="1:1" ht="15.75">
      <c r="A116" s="147"/>
    </row>
    <row r="117" spans="1:1" ht="15.75">
      <c r="A117" s="147"/>
    </row>
    <row r="118" spans="1:1" ht="15.75">
      <c r="A118" s="147"/>
    </row>
    <row r="119" spans="1:1" ht="15.75">
      <c r="A119" s="147"/>
    </row>
    <row r="120" spans="1:1" ht="15.75">
      <c r="A120" s="147"/>
    </row>
    <row r="121" spans="1:1" ht="15.75">
      <c r="A121" s="147"/>
    </row>
    <row r="122" spans="1:1" ht="15.75">
      <c r="A122" s="147"/>
    </row>
    <row r="123" spans="1:1" ht="15.75">
      <c r="A123" s="147"/>
    </row>
    <row r="124" spans="1:1" ht="15.75">
      <c r="A124" s="147"/>
    </row>
    <row r="125" spans="1:1" ht="15.75">
      <c r="A125" s="147"/>
    </row>
    <row r="126" spans="1:1" ht="15.75">
      <c r="A126" s="147"/>
    </row>
    <row r="127" spans="1:1" ht="15.75">
      <c r="A127" s="147"/>
    </row>
    <row r="128" spans="1:1" ht="15.75">
      <c r="A128" s="147"/>
    </row>
    <row r="129" spans="1:1" ht="15.75">
      <c r="A129" s="147"/>
    </row>
    <row r="130" spans="1:1" ht="15.75">
      <c r="A130" s="147"/>
    </row>
    <row r="131" spans="1:1" ht="15.75">
      <c r="A131" s="147"/>
    </row>
    <row r="132" spans="1:1" ht="15.75">
      <c r="A132" s="147"/>
    </row>
    <row r="133" spans="1:1" ht="15.75">
      <c r="A133" s="147"/>
    </row>
    <row r="134" spans="1:1" ht="15.75">
      <c r="A134" s="147"/>
    </row>
    <row r="135" spans="1:1" ht="15.75">
      <c r="A135" s="147"/>
    </row>
    <row r="136" spans="1:1" ht="15.75">
      <c r="A136" s="147"/>
    </row>
    <row r="137" spans="1:1" ht="15.75">
      <c r="A137" s="147"/>
    </row>
    <row r="138" spans="1:1" ht="15.75">
      <c r="A138" s="147"/>
    </row>
    <row r="139" spans="1:1" ht="15.75">
      <c r="A139" s="147"/>
    </row>
    <row r="140" spans="1:1" ht="15.75">
      <c r="A140" s="147"/>
    </row>
    <row r="141" spans="1:1" ht="15.75">
      <c r="A141" s="147"/>
    </row>
    <row r="142" spans="1:1" ht="15.75">
      <c r="A142" s="147"/>
    </row>
    <row r="143" spans="1:1" ht="15.75">
      <c r="A143" s="147"/>
    </row>
    <row r="144" spans="1:1" ht="15.75">
      <c r="A144" s="147"/>
    </row>
    <row r="145" spans="1:1" ht="15.75">
      <c r="A145" s="147"/>
    </row>
    <row r="146" spans="1:1" ht="15.75">
      <c r="A146" s="147"/>
    </row>
    <row r="147" spans="1:1" ht="15.75">
      <c r="A147" s="147"/>
    </row>
    <row r="148" spans="1:1" ht="15.75">
      <c r="A148" s="147"/>
    </row>
    <row r="149" spans="1:1" ht="15.75">
      <c r="A149" s="147"/>
    </row>
    <row r="150" spans="1:1" ht="15.75">
      <c r="A150" s="147"/>
    </row>
    <row r="151" spans="1:1" ht="15.75">
      <c r="A151" s="147"/>
    </row>
    <row r="152" spans="1:1" ht="15.75">
      <c r="A152" s="147"/>
    </row>
    <row r="153" spans="1:1" ht="15.75">
      <c r="A153" s="147"/>
    </row>
    <row r="154" spans="1:1" ht="15.75">
      <c r="A154" s="147"/>
    </row>
    <row r="155" spans="1:1" ht="15.75">
      <c r="A155" s="147"/>
    </row>
    <row r="156" spans="1:1" ht="15.75">
      <c r="A156" s="147"/>
    </row>
    <row r="157" spans="1:1" ht="15.75">
      <c r="A157" s="147"/>
    </row>
    <row r="158" spans="1:1" ht="15.75">
      <c r="A158" s="147"/>
    </row>
    <row r="159" spans="1:1" ht="15.75">
      <c r="A159" s="147"/>
    </row>
    <row r="160" spans="1:1" ht="15.75">
      <c r="A160" s="147"/>
    </row>
    <row r="161" spans="1:1" ht="15.75">
      <c r="A161" s="147"/>
    </row>
    <row r="162" spans="1:1" ht="15.75">
      <c r="A162" s="147"/>
    </row>
    <row r="163" spans="1:1" ht="15.75">
      <c r="A163" s="147"/>
    </row>
    <row r="164" spans="1:1" ht="15.75">
      <c r="A164" s="147"/>
    </row>
    <row r="165" spans="1:1" ht="15.75">
      <c r="A165" s="147"/>
    </row>
    <row r="166" spans="1:1" ht="15.75">
      <c r="A166" s="147"/>
    </row>
    <row r="167" spans="1:1" ht="15.75">
      <c r="A167" s="147"/>
    </row>
    <row r="168" spans="1:1" ht="15.75">
      <c r="A168" s="147"/>
    </row>
    <row r="169" spans="1:1" ht="15.75">
      <c r="A169" s="147"/>
    </row>
    <row r="170" spans="1:1" ht="15.75">
      <c r="A170" s="147"/>
    </row>
    <row r="171" spans="1:1" ht="15.75">
      <c r="A171" s="147"/>
    </row>
    <row r="172" spans="1:1" ht="15.75">
      <c r="A172" s="147"/>
    </row>
    <row r="173" spans="1:1" ht="15.75">
      <c r="A173" s="147"/>
    </row>
    <row r="174" spans="1:1" ht="15.75">
      <c r="A174" s="147"/>
    </row>
    <row r="175" spans="1:1" ht="15.75">
      <c r="A175" s="147"/>
    </row>
    <row r="176" spans="1:1" ht="15.75">
      <c r="A176" s="147"/>
    </row>
    <row r="177" spans="1:1" ht="15.75">
      <c r="A177" s="147"/>
    </row>
    <row r="178" spans="1:1" ht="15.75">
      <c r="A178" s="147"/>
    </row>
    <row r="179" spans="1:1" ht="15.75">
      <c r="A179" s="147"/>
    </row>
    <row r="180" spans="1:1" ht="15.75">
      <c r="A180" s="147"/>
    </row>
    <row r="181" spans="1:1" ht="15.75">
      <c r="A181" s="147"/>
    </row>
    <row r="182" spans="1:1" ht="15.75">
      <c r="A182" s="147"/>
    </row>
    <row r="183" spans="1:1" ht="15.75">
      <c r="A183" s="147"/>
    </row>
    <row r="184" spans="1:1" ht="15.75">
      <c r="A184" s="147"/>
    </row>
    <row r="185" spans="1:1" ht="15.75">
      <c r="A185" s="147"/>
    </row>
    <row r="186" spans="1:1" ht="15.75">
      <c r="A186" s="147"/>
    </row>
    <row r="187" spans="1:1" ht="15.75">
      <c r="A187" s="147"/>
    </row>
    <row r="188" spans="1:1" ht="15.75">
      <c r="A188" s="147"/>
    </row>
    <row r="189" spans="1:1" ht="15.75">
      <c r="A189" s="147"/>
    </row>
    <row r="190" spans="1:1" ht="15.75">
      <c r="A190" s="147"/>
    </row>
    <row r="191" spans="1:1" ht="15.75">
      <c r="A191" s="147"/>
    </row>
    <row r="192" spans="1:1" ht="15.75">
      <c r="A192" s="147"/>
    </row>
    <row r="193" spans="1:1" ht="15.75">
      <c r="A193" s="147"/>
    </row>
    <row r="194" spans="1:1" ht="15.75">
      <c r="A194" s="147"/>
    </row>
    <row r="195" spans="1:1" ht="15.75">
      <c r="A195" s="147"/>
    </row>
    <row r="196" spans="1:1" ht="15.75">
      <c r="A196" s="147"/>
    </row>
    <row r="197" spans="1:1" ht="15.75">
      <c r="A197" s="147"/>
    </row>
    <row r="198" spans="1:1" ht="15.75">
      <c r="A198" s="147"/>
    </row>
    <row r="199" spans="1:1" ht="15.75">
      <c r="A199" s="147"/>
    </row>
    <row r="200" spans="1:1" ht="15.75">
      <c r="A200" s="147"/>
    </row>
    <row r="201" spans="1:1" ht="15.75">
      <c r="A201" s="147"/>
    </row>
    <row r="202" spans="1:1" ht="15.75">
      <c r="A202" s="147"/>
    </row>
    <row r="203" spans="1:1" ht="15.75">
      <c r="A203" s="147"/>
    </row>
    <row r="204" spans="1:1" ht="15.75">
      <c r="A204" s="147"/>
    </row>
    <row r="205" spans="1:1" ht="15.75">
      <c r="A205" s="147"/>
    </row>
    <row r="206" spans="1:1" ht="15.75">
      <c r="A206" s="147"/>
    </row>
    <row r="207" spans="1:1" ht="15.75">
      <c r="A207" s="147"/>
    </row>
    <row r="208" spans="1:1"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sheetData>
  <mergeCells count="16">
    <mergeCell ref="M9:N9"/>
    <mergeCell ref="A2:N2"/>
    <mergeCell ref="A3:N3"/>
    <mergeCell ref="A5:N5"/>
    <mergeCell ref="C8:D8"/>
    <mergeCell ref="E8:F8"/>
    <mergeCell ref="G8:H8"/>
    <mergeCell ref="I8:J8"/>
    <mergeCell ref="K8:L8"/>
    <mergeCell ref="M8:N8"/>
    <mergeCell ref="C9:D9"/>
    <mergeCell ref="E9:F9"/>
    <mergeCell ref="G9:H9"/>
    <mergeCell ref="I9:J9"/>
    <mergeCell ref="K9:L9"/>
    <mergeCell ref="A4:N4"/>
  </mergeCells>
  <pageMargins left="0.87" right="0.53" top="0.57999999999999996" bottom="0.33" header="0.5" footer="0.31"/>
  <pageSetup scale="3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V42"/>
  <sheetViews>
    <sheetView zoomScale="75" zoomScaleNormal="75" workbookViewId="0">
      <selection activeCell="O12" sqref="O12"/>
    </sheetView>
  </sheetViews>
  <sheetFormatPr defaultColWidth="17.7109375" defaultRowHeight="12.75"/>
  <cols>
    <col min="1" max="1" width="22.140625" style="138" customWidth="1"/>
    <col min="2" max="2" width="17.7109375" style="138" customWidth="1"/>
    <col min="3" max="3" width="26" style="138" customWidth="1"/>
    <col min="4" max="4" width="8" style="138" customWidth="1"/>
    <col min="5" max="5" width="11.140625" style="138" customWidth="1"/>
    <col min="6" max="6" width="8.5703125" style="138" customWidth="1"/>
    <col min="7" max="7" width="28" style="138" bestFit="1" customWidth="1"/>
    <col min="8" max="8" width="8" style="138" customWidth="1"/>
    <col min="9" max="9" width="11.140625" style="138" customWidth="1"/>
    <col min="10" max="10" width="8.5703125" style="138" customWidth="1"/>
    <col min="11" max="11" width="34.85546875" style="138" bestFit="1" customWidth="1"/>
    <col min="12" max="12" width="8" style="138" customWidth="1"/>
    <col min="13" max="13" width="11.140625" style="138" customWidth="1"/>
    <col min="14" max="14" width="8.5703125" style="138" customWidth="1"/>
    <col min="15" max="15" width="27.28515625" style="138" bestFit="1" customWidth="1"/>
    <col min="16" max="16" width="16.28515625" style="138" customWidth="1"/>
    <col min="17" max="17" width="7.42578125" style="138" customWidth="1"/>
    <col min="18" max="256" width="17.7109375" style="138"/>
    <col min="257" max="257" width="29" style="138" customWidth="1"/>
    <col min="258" max="258" width="20.7109375" style="138" bestFit="1" customWidth="1"/>
    <col min="259" max="259" width="18.7109375" style="138" customWidth="1"/>
    <col min="260" max="260" width="17.7109375" style="138"/>
    <col min="261" max="261" width="14.28515625" style="138" customWidth="1"/>
    <col min="262" max="262" width="13.85546875" style="138" customWidth="1"/>
    <col min="263" max="263" width="14.7109375" style="138" bestFit="1" customWidth="1"/>
    <col min="264" max="264" width="17.7109375" style="138"/>
    <col min="265" max="266" width="13.85546875" style="138" customWidth="1"/>
    <col min="267" max="267" width="17.7109375" style="138"/>
    <col min="268" max="268" width="12.7109375" style="138" customWidth="1"/>
    <col min="269" max="270" width="15.140625" style="138" customWidth="1"/>
    <col min="271" max="271" width="17" style="138" bestFit="1" customWidth="1"/>
    <col min="272" max="272" width="18.7109375" style="138" bestFit="1" customWidth="1"/>
    <col min="273" max="273" width="7.42578125" style="138" customWidth="1"/>
    <col min="274" max="512" width="17.7109375" style="138"/>
    <col min="513" max="513" width="29" style="138" customWidth="1"/>
    <col min="514" max="514" width="20.7109375" style="138" bestFit="1" customWidth="1"/>
    <col min="515" max="515" width="18.7109375" style="138" customWidth="1"/>
    <col min="516" max="516" width="17.7109375" style="138"/>
    <col min="517" max="517" width="14.28515625" style="138" customWidth="1"/>
    <col min="518" max="518" width="13.85546875" style="138" customWidth="1"/>
    <col min="519" max="519" width="14.7109375" style="138" bestFit="1" customWidth="1"/>
    <col min="520" max="520" width="17.7109375" style="138"/>
    <col min="521" max="522" width="13.85546875" style="138" customWidth="1"/>
    <col min="523" max="523" width="17.7109375" style="138"/>
    <col min="524" max="524" width="12.7109375" style="138" customWidth="1"/>
    <col min="525" max="526" width="15.140625" style="138" customWidth="1"/>
    <col min="527" max="527" width="17" style="138" bestFit="1" customWidth="1"/>
    <col min="528" max="528" width="18.7109375" style="138" bestFit="1" customWidth="1"/>
    <col min="529" max="529" width="7.42578125" style="138" customWidth="1"/>
    <col min="530" max="768" width="17.7109375" style="138"/>
    <col min="769" max="769" width="29" style="138" customWidth="1"/>
    <col min="770" max="770" width="20.7109375" style="138" bestFit="1" customWidth="1"/>
    <col min="771" max="771" width="18.7109375" style="138" customWidth="1"/>
    <col min="772" max="772" width="17.7109375" style="138"/>
    <col min="773" max="773" width="14.28515625" style="138" customWidth="1"/>
    <col min="774" max="774" width="13.85546875" style="138" customWidth="1"/>
    <col min="775" max="775" width="14.7109375" style="138" bestFit="1" customWidth="1"/>
    <col min="776" max="776" width="17.7109375" style="138"/>
    <col min="777" max="778" width="13.85546875" style="138" customWidth="1"/>
    <col min="779" max="779" width="17.7109375" style="138"/>
    <col min="780" max="780" width="12.7109375" style="138" customWidth="1"/>
    <col min="781" max="782" width="15.140625" style="138" customWidth="1"/>
    <col min="783" max="783" width="17" style="138" bestFit="1" customWidth="1"/>
    <col min="784" max="784" width="18.7109375" style="138" bestFit="1" customWidth="1"/>
    <col min="785" max="785" width="7.42578125" style="138" customWidth="1"/>
    <col min="786" max="1024" width="17.7109375" style="138"/>
    <col min="1025" max="1025" width="29" style="138" customWidth="1"/>
    <col min="1026" max="1026" width="20.7109375" style="138" bestFit="1" customWidth="1"/>
    <col min="1027" max="1027" width="18.7109375" style="138" customWidth="1"/>
    <col min="1028" max="1028" width="17.7109375" style="138"/>
    <col min="1029" max="1029" width="14.28515625" style="138" customWidth="1"/>
    <col min="1030" max="1030" width="13.85546875" style="138" customWidth="1"/>
    <col min="1031" max="1031" width="14.7109375" style="138" bestFit="1" customWidth="1"/>
    <col min="1032" max="1032" width="17.7109375" style="138"/>
    <col min="1033" max="1034" width="13.85546875" style="138" customWidth="1"/>
    <col min="1035" max="1035" width="17.7109375" style="138"/>
    <col min="1036" max="1036" width="12.7109375" style="138" customWidth="1"/>
    <col min="1037" max="1038" width="15.140625" style="138" customWidth="1"/>
    <col min="1039" max="1039" width="17" style="138" bestFit="1" customWidth="1"/>
    <col min="1040" max="1040" width="18.7109375" style="138" bestFit="1" customWidth="1"/>
    <col min="1041" max="1041" width="7.42578125" style="138" customWidth="1"/>
    <col min="1042" max="1280" width="17.7109375" style="138"/>
    <col min="1281" max="1281" width="29" style="138" customWidth="1"/>
    <col min="1282" max="1282" width="20.7109375" style="138" bestFit="1" customWidth="1"/>
    <col min="1283" max="1283" width="18.7109375" style="138" customWidth="1"/>
    <col min="1284" max="1284" width="17.7109375" style="138"/>
    <col min="1285" max="1285" width="14.28515625" style="138" customWidth="1"/>
    <col min="1286" max="1286" width="13.85546875" style="138" customWidth="1"/>
    <col min="1287" max="1287" width="14.7109375" style="138" bestFit="1" customWidth="1"/>
    <col min="1288" max="1288" width="17.7109375" style="138"/>
    <col min="1289" max="1290" width="13.85546875" style="138" customWidth="1"/>
    <col min="1291" max="1291" width="17.7109375" style="138"/>
    <col min="1292" max="1292" width="12.7109375" style="138" customWidth="1"/>
    <col min="1293" max="1294" width="15.140625" style="138" customWidth="1"/>
    <col min="1295" max="1295" width="17" style="138" bestFit="1" customWidth="1"/>
    <col min="1296" max="1296" width="18.7109375" style="138" bestFit="1" customWidth="1"/>
    <col min="1297" max="1297" width="7.42578125" style="138" customWidth="1"/>
    <col min="1298" max="1536" width="17.7109375" style="138"/>
    <col min="1537" max="1537" width="29" style="138" customWidth="1"/>
    <col min="1538" max="1538" width="20.7109375" style="138" bestFit="1" customWidth="1"/>
    <col min="1539" max="1539" width="18.7109375" style="138" customWidth="1"/>
    <col min="1540" max="1540" width="17.7109375" style="138"/>
    <col min="1541" max="1541" width="14.28515625" style="138" customWidth="1"/>
    <col min="1542" max="1542" width="13.85546875" style="138" customWidth="1"/>
    <col min="1543" max="1543" width="14.7109375" style="138" bestFit="1" customWidth="1"/>
    <col min="1544" max="1544" width="17.7109375" style="138"/>
    <col min="1545" max="1546" width="13.85546875" style="138" customWidth="1"/>
    <col min="1547" max="1547" width="17.7109375" style="138"/>
    <col min="1548" max="1548" width="12.7109375" style="138" customWidth="1"/>
    <col min="1549" max="1550" width="15.140625" style="138" customWidth="1"/>
    <col min="1551" max="1551" width="17" style="138" bestFit="1" customWidth="1"/>
    <col min="1552" max="1552" width="18.7109375" style="138" bestFit="1" customWidth="1"/>
    <col min="1553" max="1553" width="7.42578125" style="138" customWidth="1"/>
    <col min="1554" max="1792" width="17.7109375" style="138"/>
    <col min="1793" max="1793" width="29" style="138" customWidth="1"/>
    <col min="1794" max="1794" width="20.7109375" style="138" bestFit="1" customWidth="1"/>
    <col min="1795" max="1795" width="18.7109375" style="138" customWidth="1"/>
    <col min="1796" max="1796" width="17.7109375" style="138"/>
    <col min="1797" max="1797" width="14.28515625" style="138" customWidth="1"/>
    <col min="1798" max="1798" width="13.85546875" style="138" customWidth="1"/>
    <col min="1799" max="1799" width="14.7109375" style="138" bestFit="1" customWidth="1"/>
    <col min="1800" max="1800" width="17.7109375" style="138"/>
    <col min="1801" max="1802" width="13.85546875" style="138" customWidth="1"/>
    <col min="1803" max="1803" width="17.7109375" style="138"/>
    <col min="1804" max="1804" width="12.7109375" style="138" customWidth="1"/>
    <col min="1805" max="1806" width="15.140625" style="138" customWidth="1"/>
    <col min="1807" max="1807" width="17" style="138" bestFit="1" customWidth="1"/>
    <col min="1808" max="1808" width="18.7109375" style="138" bestFit="1" customWidth="1"/>
    <col min="1809" max="1809" width="7.42578125" style="138" customWidth="1"/>
    <col min="1810" max="2048" width="17.7109375" style="138"/>
    <col min="2049" max="2049" width="29" style="138" customWidth="1"/>
    <col min="2050" max="2050" width="20.7109375" style="138" bestFit="1" customWidth="1"/>
    <col min="2051" max="2051" width="18.7109375" style="138" customWidth="1"/>
    <col min="2052" max="2052" width="17.7109375" style="138"/>
    <col min="2053" max="2053" width="14.28515625" style="138" customWidth="1"/>
    <col min="2054" max="2054" width="13.85546875" style="138" customWidth="1"/>
    <col min="2055" max="2055" width="14.7109375" style="138" bestFit="1" customWidth="1"/>
    <col min="2056" max="2056" width="17.7109375" style="138"/>
    <col min="2057" max="2058" width="13.85546875" style="138" customWidth="1"/>
    <col min="2059" max="2059" width="17.7109375" style="138"/>
    <col min="2060" max="2060" width="12.7109375" style="138" customWidth="1"/>
    <col min="2061" max="2062" width="15.140625" style="138" customWidth="1"/>
    <col min="2063" max="2063" width="17" style="138" bestFit="1" customWidth="1"/>
    <col min="2064" max="2064" width="18.7109375" style="138" bestFit="1" customWidth="1"/>
    <col min="2065" max="2065" width="7.42578125" style="138" customWidth="1"/>
    <col min="2066" max="2304" width="17.7109375" style="138"/>
    <col min="2305" max="2305" width="29" style="138" customWidth="1"/>
    <col min="2306" max="2306" width="20.7109375" style="138" bestFit="1" customWidth="1"/>
    <col min="2307" max="2307" width="18.7109375" style="138" customWidth="1"/>
    <col min="2308" max="2308" width="17.7109375" style="138"/>
    <col min="2309" max="2309" width="14.28515625" style="138" customWidth="1"/>
    <col min="2310" max="2310" width="13.85546875" style="138" customWidth="1"/>
    <col min="2311" max="2311" width="14.7109375" style="138" bestFit="1" customWidth="1"/>
    <col min="2312" max="2312" width="17.7109375" style="138"/>
    <col min="2313" max="2314" width="13.85546875" style="138" customWidth="1"/>
    <col min="2315" max="2315" width="17.7109375" style="138"/>
    <col min="2316" max="2316" width="12.7109375" style="138" customWidth="1"/>
    <col min="2317" max="2318" width="15.140625" style="138" customWidth="1"/>
    <col min="2319" max="2319" width="17" style="138" bestFit="1" customWidth="1"/>
    <col min="2320" max="2320" width="18.7109375" style="138" bestFit="1" customWidth="1"/>
    <col min="2321" max="2321" width="7.42578125" style="138" customWidth="1"/>
    <col min="2322" max="2560" width="17.7109375" style="138"/>
    <col min="2561" max="2561" width="29" style="138" customWidth="1"/>
    <col min="2562" max="2562" width="20.7109375" style="138" bestFit="1" customWidth="1"/>
    <col min="2563" max="2563" width="18.7109375" style="138" customWidth="1"/>
    <col min="2564" max="2564" width="17.7109375" style="138"/>
    <col min="2565" max="2565" width="14.28515625" style="138" customWidth="1"/>
    <col min="2566" max="2566" width="13.85546875" style="138" customWidth="1"/>
    <col min="2567" max="2567" width="14.7109375" style="138" bestFit="1" customWidth="1"/>
    <col min="2568" max="2568" width="17.7109375" style="138"/>
    <col min="2569" max="2570" width="13.85546875" style="138" customWidth="1"/>
    <col min="2571" max="2571" width="17.7109375" style="138"/>
    <col min="2572" max="2572" width="12.7109375" style="138" customWidth="1"/>
    <col min="2573" max="2574" width="15.140625" style="138" customWidth="1"/>
    <col min="2575" max="2575" width="17" style="138" bestFit="1" customWidth="1"/>
    <col min="2576" max="2576" width="18.7109375" style="138" bestFit="1" customWidth="1"/>
    <col min="2577" max="2577" width="7.42578125" style="138" customWidth="1"/>
    <col min="2578" max="2816" width="17.7109375" style="138"/>
    <col min="2817" max="2817" width="29" style="138" customWidth="1"/>
    <col min="2818" max="2818" width="20.7109375" style="138" bestFit="1" customWidth="1"/>
    <col min="2819" max="2819" width="18.7109375" style="138" customWidth="1"/>
    <col min="2820" max="2820" width="17.7109375" style="138"/>
    <col min="2821" max="2821" width="14.28515625" style="138" customWidth="1"/>
    <col min="2822" max="2822" width="13.85546875" style="138" customWidth="1"/>
    <col min="2823" max="2823" width="14.7109375" style="138" bestFit="1" customWidth="1"/>
    <col min="2824" max="2824" width="17.7109375" style="138"/>
    <col min="2825" max="2826" width="13.85546875" style="138" customWidth="1"/>
    <col min="2827" max="2827" width="17.7109375" style="138"/>
    <col min="2828" max="2828" width="12.7109375" style="138" customWidth="1"/>
    <col min="2829" max="2830" width="15.140625" style="138" customWidth="1"/>
    <col min="2831" max="2831" width="17" style="138" bestFit="1" customWidth="1"/>
    <col min="2832" max="2832" width="18.7109375" style="138" bestFit="1" customWidth="1"/>
    <col min="2833" max="2833" width="7.42578125" style="138" customWidth="1"/>
    <col min="2834" max="3072" width="17.7109375" style="138"/>
    <col min="3073" max="3073" width="29" style="138" customWidth="1"/>
    <col min="3074" max="3074" width="20.7109375" style="138" bestFit="1" customWidth="1"/>
    <col min="3075" max="3075" width="18.7109375" style="138" customWidth="1"/>
    <col min="3076" max="3076" width="17.7109375" style="138"/>
    <col min="3077" max="3077" width="14.28515625" style="138" customWidth="1"/>
    <col min="3078" max="3078" width="13.85546875" style="138" customWidth="1"/>
    <col min="3079" max="3079" width="14.7109375" style="138" bestFit="1" customWidth="1"/>
    <col min="3080" max="3080" width="17.7109375" style="138"/>
    <col min="3081" max="3082" width="13.85546875" style="138" customWidth="1"/>
    <col min="3083" max="3083" width="17.7109375" style="138"/>
    <col min="3084" max="3084" width="12.7109375" style="138" customWidth="1"/>
    <col min="3085" max="3086" width="15.140625" style="138" customWidth="1"/>
    <col min="3087" max="3087" width="17" style="138" bestFit="1" customWidth="1"/>
    <col min="3088" max="3088" width="18.7109375" style="138" bestFit="1" customWidth="1"/>
    <col min="3089" max="3089" width="7.42578125" style="138" customWidth="1"/>
    <col min="3090" max="3328" width="17.7109375" style="138"/>
    <col min="3329" max="3329" width="29" style="138" customWidth="1"/>
    <col min="3330" max="3330" width="20.7109375" style="138" bestFit="1" customWidth="1"/>
    <col min="3331" max="3331" width="18.7109375" style="138" customWidth="1"/>
    <col min="3332" max="3332" width="17.7109375" style="138"/>
    <col min="3333" max="3333" width="14.28515625" style="138" customWidth="1"/>
    <col min="3334" max="3334" width="13.85546875" style="138" customWidth="1"/>
    <col min="3335" max="3335" width="14.7109375" style="138" bestFit="1" customWidth="1"/>
    <col min="3336" max="3336" width="17.7109375" style="138"/>
    <col min="3337" max="3338" width="13.85546875" style="138" customWidth="1"/>
    <col min="3339" max="3339" width="17.7109375" style="138"/>
    <col min="3340" max="3340" width="12.7109375" style="138" customWidth="1"/>
    <col min="3341" max="3342" width="15.140625" style="138" customWidth="1"/>
    <col min="3343" max="3343" width="17" style="138" bestFit="1" customWidth="1"/>
    <col min="3344" max="3344" width="18.7109375" style="138" bestFit="1" customWidth="1"/>
    <col min="3345" max="3345" width="7.42578125" style="138" customWidth="1"/>
    <col min="3346" max="3584" width="17.7109375" style="138"/>
    <col min="3585" max="3585" width="29" style="138" customWidth="1"/>
    <col min="3586" max="3586" width="20.7109375" style="138" bestFit="1" customWidth="1"/>
    <col min="3587" max="3587" width="18.7109375" style="138" customWidth="1"/>
    <col min="3588" max="3588" width="17.7109375" style="138"/>
    <col min="3589" max="3589" width="14.28515625" style="138" customWidth="1"/>
    <col min="3590" max="3590" width="13.85546875" style="138" customWidth="1"/>
    <col min="3591" max="3591" width="14.7109375" style="138" bestFit="1" customWidth="1"/>
    <col min="3592" max="3592" width="17.7109375" style="138"/>
    <col min="3593" max="3594" width="13.85546875" style="138" customWidth="1"/>
    <col min="3595" max="3595" width="17.7109375" style="138"/>
    <col min="3596" max="3596" width="12.7109375" style="138" customWidth="1"/>
    <col min="3597" max="3598" width="15.140625" style="138" customWidth="1"/>
    <col min="3599" max="3599" width="17" style="138" bestFit="1" customWidth="1"/>
    <col min="3600" max="3600" width="18.7109375" style="138" bestFit="1" customWidth="1"/>
    <col min="3601" max="3601" width="7.42578125" style="138" customWidth="1"/>
    <col min="3602" max="3840" width="17.7109375" style="138"/>
    <col min="3841" max="3841" width="29" style="138" customWidth="1"/>
    <col min="3842" max="3842" width="20.7109375" style="138" bestFit="1" customWidth="1"/>
    <col min="3843" max="3843" width="18.7109375" style="138" customWidth="1"/>
    <col min="3844" max="3844" width="17.7109375" style="138"/>
    <col min="3845" max="3845" width="14.28515625" style="138" customWidth="1"/>
    <col min="3846" max="3846" width="13.85546875" style="138" customWidth="1"/>
    <col min="3847" max="3847" width="14.7109375" style="138" bestFit="1" customWidth="1"/>
    <col min="3848" max="3848" width="17.7109375" style="138"/>
    <col min="3849" max="3850" width="13.85546875" style="138" customWidth="1"/>
    <col min="3851" max="3851" width="17.7109375" style="138"/>
    <col min="3852" max="3852" width="12.7109375" style="138" customWidth="1"/>
    <col min="3853" max="3854" width="15.140625" style="138" customWidth="1"/>
    <col min="3855" max="3855" width="17" style="138" bestFit="1" customWidth="1"/>
    <col min="3856" max="3856" width="18.7109375" style="138" bestFit="1" customWidth="1"/>
    <col min="3857" max="3857" width="7.42578125" style="138" customWidth="1"/>
    <col min="3858" max="4096" width="17.7109375" style="138"/>
    <col min="4097" max="4097" width="29" style="138" customWidth="1"/>
    <col min="4098" max="4098" width="20.7109375" style="138" bestFit="1" customWidth="1"/>
    <col min="4099" max="4099" width="18.7109375" style="138" customWidth="1"/>
    <col min="4100" max="4100" width="17.7109375" style="138"/>
    <col min="4101" max="4101" width="14.28515625" style="138" customWidth="1"/>
    <col min="4102" max="4102" width="13.85546875" style="138" customWidth="1"/>
    <col min="4103" max="4103" width="14.7109375" style="138" bestFit="1" customWidth="1"/>
    <col min="4104" max="4104" width="17.7109375" style="138"/>
    <col min="4105" max="4106" width="13.85546875" style="138" customWidth="1"/>
    <col min="4107" max="4107" width="17.7109375" style="138"/>
    <col min="4108" max="4108" width="12.7109375" style="138" customWidth="1"/>
    <col min="4109" max="4110" width="15.140625" style="138" customWidth="1"/>
    <col min="4111" max="4111" width="17" style="138" bestFit="1" customWidth="1"/>
    <col min="4112" max="4112" width="18.7109375" style="138" bestFit="1" customWidth="1"/>
    <col min="4113" max="4113" width="7.42578125" style="138" customWidth="1"/>
    <col min="4114" max="4352" width="17.7109375" style="138"/>
    <col min="4353" max="4353" width="29" style="138" customWidth="1"/>
    <col min="4354" max="4354" width="20.7109375" style="138" bestFit="1" customWidth="1"/>
    <col min="4355" max="4355" width="18.7109375" style="138" customWidth="1"/>
    <col min="4356" max="4356" width="17.7109375" style="138"/>
    <col min="4357" max="4357" width="14.28515625" style="138" customWidth="1"/>
    <col min="4358" max="4358" width="13.85546875" style="138" customWidth="1"/>
    <col min="4359" max="4359" width="14.7109375" style="138" bestFit="1" customWidth="1"/>
    <col min="4360" max="4360" width="17.7109375" style="138"/>
    <col min="4361" max="4362" width="13.85546875" style="138" customWidth="1"/>
    <col min="4363" max="4363" width="17.7109375" style="138"/>
    <col min="4364" max="4364" width="12.7109375" style="138" customWidth="1"/>
    <col min="4365" max="4366" width="15.140625" style="138" customWidth="1"/>
    <col min="4367" max="4367" width="17" style="138" bestFit="1" customWidth="1"/>
    <col min="4368" max="4368" width="18.7109375" style="138" bestFit="1" customWidth="1"/>
    <col min="4369" max="4369" width="7.42578125" style="138" customWidth="1"/>
    <col min="4370" max="4608" width="17.7109375" style="138"/>
    <col min="4609" max="4609" width="29" style="138" customWidth="1"/>
    <col min="4610" max="4610" width="20.7109375" style="138" bestFit="1" customWidth="1"/>
    <col min="4611" max="4611" width="18.7109375" style="138" customWidth="1"/>
    <col min="4612" max="4612" width="17.7109375" style="138"/>
    <col min="4613" max="4613" width="14.28515625" style="138" customWidth="1"/>
    <col min="4614" max="4614" width="13.85546875" style="138" customWidth="1"/>
    <col min="4615" max="4615" width="14.7109375" style="138" bestFit="1" customWidth="1"/>
    <col min="4616" max="4616" width="17.7109375" style="138"/>
    <col min="4617" max="4618" width="13.85546875" style="138" customWidth="1"/>
    <col min="4619" max="4619" width="17.7109375" style="138"/>
    <col min="4620" max="4620" width="12.7109375" style="138" customWidth="1"/>
    <col min="4621" max="4622" width="15.140625" style="138" customWidth="1"/>
    <col min="4623" max="4623" width="17" style="138" bestFit="1" customWidth="1"/>
    <col min="4624" max="4624" width="18.7109375" style="138" bestFit="1" customWidth="1"/>
    <col min="4625" max="4625" width="7.42578125" style="138" customWidth="1"/>
    <col min="4626" max="4864" width="17.7109375" style="138"/>
    <col min="4865" max="4865" width="29" style="138" customWidth="1"/>
    <col min="4866" max="4866" width="20.7109375" style="138" bestFit="1" customWidth="1"/>
    <col min="4867" max="4867" width="18.7109375" style="138" customWidth="1"/>
    <col min="4868" max="4868" width="17.7109375" style="138"/>
    <col min="4869" max="4869" width="14.28515625" style="138" customWidth="1"/>
    <col min="4870" max="4870" width="13.85546875" style="138" customWidth="1"/>
    <col min="4871" max="4871" width="14.7109375" style="138" bestFit="1" customWidth="1"/>
    <col min="4872" max="4872" width="17.7109375" style="138"/>
    <col min="4873" max="4874" width="13.85546875" style="138" customWidth="1"/>
    <col min="4875" max="4875" width="17.7109375" style="138"/>
    <col min="4876" max="4876" width="12.7109375" style="138" customWidth="1"/>
    <col min="4877" max="4878" width="15.140625" style="138" customWidth="1"/>
    <col min="4879" max="4879" width="17" style="138" bestFit="1" customWidth="1"/>
    <col min="4880" max="4880" width="18.7109375" style="138" bestFit="1" customWidth="1"/>
    <col min="4881" max="4881" width="7.42578125" style="138" customWidth="1"/>
    <col min="4882" max="5120" width="17.7109375" style="138"/>
    <col min="5121" max="5121" width="29" style="138" customWidth="1"/>
    <col min="5122" max="5122" width="20.7109375" style="138" bestFit="1" customWidth="1"/>
    <col min="5123" max="5123" width="18.7109375" style="138" customWidth="1"/>
    <col min="5124" max="5124" width="17.7109375" style="138"/>
    <col min="5125" max="5125" width="14.28515625" style="138" customWidth="1"/>
    <col min="5126" max="5126" width="13.85546875" style="138" customWidth="1"/>
    <col min="5127" max="5127" width="14.7109375" style="138" bestFit="1" customWidth="1"/>
    <col min="5128" max="5128" width="17.7109375" style="138"/>
    <col min="5129" max="5130" width="13.85546875" style="138" customWidth="1"/>
    <col min="5131" max="5131" width="17.7109375" style="138"/>
    <col min="5132" max="5132" width="12.7109375" style="138" customWidth="1"/>
    <col min="5133" max="5134" width="15.140625" style="138" customWidth="1"/>
    <col min="5135" max="5135" width="17" style="138" bestFit="1" customWidth="1"/>
    <col min="5136" max="5136" width="18.7109375" style="138" bestFit="1" customWidth="1"/>
    <col min="5137" max="5137" width="7.42578125" style="138" customWidth="1"/>
    <col min="5138" max="5376" width="17.7109375" style="138"/>
    <col min="5377" max="5377" width="29" style="138" customWidth="1"/>
    <col min="5378" max="5378" width="20.7109375" style="138" bestFit="1" customWidth="1"/>
    <col min="5379" max="5379" width="18.7109375" style="138" customWidth="1"/>
    <col min="5380" max="5380" width="17.7109375" style="138"/>
    <col min="5381" max="5381" width="14.28515625" style="138" customWidth="1"/>
    <col min="5382" max="5382" width="13.85546875" style="138" customWidth="1"/>
    <col min="5383" max="5383" width="14.7109375" style="138" bestFit="1" customWidth="1"/>
    <col min="5384" max="5384" width="17.7109375" style="138"/>
    <col min="5385" max="5386" width="13.85546875" style="138" customWidth="1"/>
    <col min="5387" max="5387" width="17.7109375" style="138"/>
    <col min="5388" max="5388" width="12.7109375" style="138" customWidth="1"/>
    <col min="5389" max="5390" width="15.140625" style="138" customWidth="1"/>
    <col min="5391" max="5391" width="17" style="138" bestFit="1" customWidth="1"/>
    <col min="5392" max="5392" width="18.7109375" style="138" bestFit="1" customWidth="1"/>
    <col min="5393" max="5393" width="7.42578125" style="138" customWidth="1"/>
    <col min="5394" max="5632" width="17.7109375" style="138"/>
    <col min="5633" max="5633" width="29" style="138" customWidth="1"/>
    <col min="5634" max="5634" width="20.7109375" style="138" bestFit="1" customWidth="1"/>
    <col min="5635" max="5635" width="18.7109375" style="138" customWidth="1"/>
    <col min="5636" max="5636" width="17.7109375" style="138"/>
    <col min="5637" max="5637" width="14.28515625" style="138" customWidth="1"/>
    <col min="5638" max="5638" width="13.85546875" style="138" customWidth="1"/>
    <col min="5639" max="5639" width="14.7109375" style="138" bestFit="1" customWidth="1"/>
    <col min="5640" max="5640" width="17.7109375" style="138"/>
    <col min="5641" max="5642" width="13.85546875" style="138" customWidth="1"/>
    <col min="5643" max="5643" width="17.7109375" style="138"/>
    <col min="5644" max="5644" width="12.7109375" style="138" customWidth="1"/>
    <col min="5645" max="5646" width="15.140625" style="138" customWidth="1"/>
    <col min="5647" max="5647" width="17" style="138" bestFit="1" customWidth="1"/>
    <col min="5648" max="5648" width="18.7109375" style="138" bestFit="1" customWidth="1"/>
    <col min="5649" max="5649" width="7.42578125" style="138" customWidth="1"/>
    <col min="5650" max="5888" width="17.7109375" style="138"/>
    <col min="5889" max="5889" width="29" style="138" customWidth="1"/>
    <col min="5890" max="5890" width="20.7109375" style="138" bestFit="1" customWidth="1"/>
    <col min="5891" max="5891" width="18.7109375" style="138" customWidth="1"/>
    <col min="5892" max="5892" width="17.7109375" style="138"/>
    <col min="5893" max="5893" width="14.28515625" style="138" customWidth="1"/>
    <col min="5894" max="5894" width="13.85546875" style="138" customWidth="1"/>
    <col min="5895" max="5895" width="14.7109375" style="138" bestFit="1" customWidth="1"/>
    <col min="5896" max="5896" width="17.7109375" style="138"/>
    <col min="5897" max="5898" width="13.85546875" style="138" customWidth="1"/>
    <col min="5899" max="5899" width="17.7109375" style="138"/>
    <col min="5900" max="5900" width="12.7109375" style="138" customWidth="1"/>
    <col min="5901" max="5902" width="15.140625" style="138" customWidth="1"/>
    <col min="5903" max="5903" width="17" style="138" bestFit="1" customWidth="1"/>
    <col min="5904" max="5904" width="18.7109375" style="138" bestFit="1" customWidth="1"/>
    <col min="5905" max="5905" width="7.42578125" style="138" customWidth="1"/>
    <col min="5906" max="6144" width="17.7109375" style="138"/>
    <col min="6145" max="6145" width="29" style="138" customWidth="1"/>
    <col min="6146" max="6146" width="20.7109375" style="138" bestFit="1" customWidth="1"/>
    <col min="6147" max="6147" width="18.7109375" style="138" customWidth="1"/>
    <col min="6148" max="6148" width="17.7109375" style="138"/>
    <col min="6149" max="6149" width="14.28515625" style="138" customWidth="1"/>
    <col min="6150" max="6150" width="13.85546875" style="138" customWidth="1"/>
    <col min="6151" max="6151" width="14.7109375" style="138" bestFit="1" customWidth="1"/>
    <col min="6152" max="6152" width="17.7109375" style="138"/>
    <col min="6153" max="6154" width="13.85546875" style="138" customWidth="1"/>
    <col min="6155" max="6155" width="17.7109375" style="138"/>
    <col min="6156" max="6156" width="12.7109375" style="138" customWidth="1"/>
    <col min="6157" max="6158" width="15.140625" style="138" customWidth="1"/>
    <col min="6159" max="6159" width="17" style="138" bestFit="1" customWidth="1"/>
    <col min="6160" max="6160" width="18.7109375" style="138" bestFit="1" customWidth="1"/>
    <col min="6161" max="6161" width="7.42578125" style="138" customWidth="1"/>
    <col min="6162" max="6400" width="17.7109375" style="138"/>
    <col min="6401" max="6401" width="29" style="138" customWidth="1"/>
    <col min="6402" max="6402" width="20.7109375" style="138" bestFit="1" customWidth="1"/>
    <col min="6403" max="6403" width="18.7109375" style="138" customWidth="1"/>
    <col min="6404" max="6404" width="17.7109375" style="138"/>
    <col min="6405" max="6405" width="14.28515625" style="138" customWidth="1"/>
    <col min="6406" max="6406" width="13.85546875" style="138" customWidth="1"/>
    <col min="6407" max="6407" width="14.7109375" style="138" bestFit="1" customWidth="1"/>
    <col min="6408" max="6408" width="17.7109375" style="138"/>
    <col min="6409" max="6410" width="13.85546875" style="138" customWidth="1"/>
    <col min="6411" max="6411" width="17.7109375" style="138"/>
    <col min="6412" max="6412" width="12.7109375" style="138" customWidth="1"/>
    <col min="6413" max="6414" width="15.140625" style="138" customWidth="1"/>
    <col min="6415" max="6415" width="17" style="138" bestFit="1" customWidth="1"/>
    <col min="6416" max="6416" width="18.7109375" style="138" bestFit="1" customWidth="1"/>
    <col min="6417" max="6417" width="7.42578125" style="138" customWidth="1"/>
    <col min="6418" max="6656" width="17.7109375" style="138"/>
    <col min="6657" max="6657" width="29" style="138" customWidth="1"/>
    <col min="6658" max="6658" width="20.7109375" style="138" bestFit="1" customWidth="1"/>
    <col min="6659" max="6659" width="18.7109375" style="138" customWidth="1"/>
    <col min="6660" max="6660" width="17.7109375" style="138"/>
    <col min="6661" max="6661" width="14.28515625" style="138" customWidth="1"/>
    <col min="6662" max="6662" width="13.85546875" style="138" customWidth="1"/>
    <col min="6663" max="6663" width="14.7109375" style="138" bestFit="1" customWidth="1"/>
    <col min="6664" max="6664" width="17.7109375" style="138"/>
    <col min="6665" max="6666" width="13.85546875" style="138" customWidth="1"/>
    <col min="6667" max="6667" width="17.7109375" style="138"/>
    <col min="6668" max="6668" width="12.7109375" style="138" customWidth="1"/>
    <col min="6669" max="6670" width="15.140625" style="138" customWidth="1"/>
    <col min="6671" max="6671" width="17" style="138" bestFit="1" customWidth="1"/>
    <col min="6672" max="6672" width="18.7109375" style="138" bestFit="1" customWidth="1"/>
    <col min="6673" max="6673" width="7.42578125" style="138" customWidth="1"/>
    <col min="6674" max="6912" width="17.7109375" style="138"/>
    <col min="6913" max="6913" width="29" style="138" customWidth="1"/>
    <col min="6914" max="6914" width="20.7109375" style="138" bestFit="1" customWidth="1"/>
    <col min="6915" max="6915" width="18.7109375" style="138" customWidth="1"/>
    <col min="6916" max="6916" width="17.7109375" style="138"/>
    <col min="6917" max="6917" width="14.28515625" style="138" customWidth="1"/>
    <col min="6918" max="6918" width="13.85546875" style="138" customWidth="1"/>
    <col min="6919" max="6919" width="14.7109375" style="138" bestFit="1" customWidth="1"/>
    <col min="6920" max="6920" width="17.7109375" style="138"/>
    <col min="6921" max="6922" width="13.85546875" style="138" customWidth="1"/>
    <col min="6923" max="6923" width="17.7109375" style="138"/>
    <col min="6924" max="6924" width="12.7109375" style="138" customWidth="1"/>
    <col min="6925" max="6926" width="15.140625" style="138" customWidth="1"/>
    <col min="6927" max="6927" width="17" style="138" bestFit="1" customWidth="1"/>
    <col min="6928" max="6928" width="18.7109375" style="138" bestFit="1" customWidth="1"/>
    <col min="6929" max="6929" width="7.42578125" style="138" customWidth="1"/>
    <col min="6930" max="7168" width="17.7109375" style="138"/>
    <col min="7169" max="7169" width="29" style="138" customWidth="1"/>
    <col min="7170" max="7170" width="20.7109375" style="138" bestFit="1" customWidth="1"/>
    <col min="7171" max="7171" width="18.7109375" style="138" customWidth="1"/>
    <col min="7172" max="7172" width="17.7109375" style="138"/>
    <col min="7173" max="7173" width="14.28515625" style="138" customWidth="1"/>
    <col min="7174" max="7174" width="13.85546875" style="138" customWidth="1"/>
    <col min="7175" max="7175" width="14.7109375" style="138" bestFit="1" customWidth="1"/>
    <col min="7176" max="7176" width="17.7109375" style="138"/>
    <col min="7177" max="7178" width="13.85546875" style="138" customWidth="1"/>
    <col min="7179" max="7179" width="17.7109375" style="138"/>
    <col min="7180" max="7180" width="12.7109375" style="138" customWidth="1"/>
    <col min="7181" max="7182" width="15.140625" style="138" customWidth="1"/>
    <col min="7183" max="7183" width="17" style="138" bestFit="1" customWidth="1"/>
    <col min="7184" max="7184" width="18.7109375" style="138" bestFit="1" customWidth="1"/>
    <col min="7185" max="7185" width="7.42578125" style="138" customWidth="1"/>
    <col min="7186" max="7424" width="17.7109375" style="138"/>
    <col min="7425" max="7425" width="29" style="138" customWidth="1"/>
    <col min="7426" max="7426" width="20.7109375" style="138" bestFit="1" customWidth="1"/>
    <col min="7427" max="7427" width="18.7109375" style="138" customWidth="1"/>
    <col min="7428" max="7428" width="17.7109375" style="138"/>
    <col min="7429" max="7429" width="14.28515625" style="138" customWidth="1"/>
    <col min="7430" max="7430" width="13.85546875" style="138" customWidth="1"/>
    <col min="7431" max="7431" width="14.7109375" style="138" bestFit="1" customWidth="1"/>
    <col min="7432" max="7432" width="17.7109375" style="138"/>
    <col min="7433" max="7434" width="13.85546875" style="138" customWidth="1"/>
    <col min="7435" max="7435" width="17.7109375" style="138"/>
    <col min="7436" max="7436" width="12.7109375" style="138" customWidth="1"/>
    <col min="7437" max="7438" width="15.140625" style="138" customWidth="1"/>
    <col min="7439" max="7439" width="17" style="138" bestFit="1" customWidth="1"/>
    <col min="7440" max="7440" width="18.7109375" style="138" bestFit="1" customWidth="1"/>
    <col min="7441" max="7441" width="7.42578125" style="138" customWidth="1"/>
    <col min="7442" max="7680" width="17.7109375" style="138"/>
    <col min="7681" max="7681" width="29" style="138" customWidth="1"/>
    <col min="7682" max="7682" width="20.7109375" style="138" bestFit="1" customWidth="1"/>
    <col min="7683" max="7683" width="18.7109375" style="138" customWidth="1"/>
    <col min="7684" max="7684" width="17.7109375" style="138"/>
    <col min="7685" max="7685" width="14.28515625" style="138" customWidth="1"/>
    <col min="7686" max="7686" width="13.85546875" style="138" customWidth="1"/>
    <col min="7687" max="7687" width="14.7109375" style="138" bestFit="1" customWidth="1"/>
    <col min="7688" max="7688" width="17.7109375" style="138"/>
    <col min="7689" max="7690" width="13.85546875" style="138" customWidth="1"/>
    <col min="7691" max="7691" width="17.7109375" style="138"/>
    <col min="7692" max="7692" width="12.7109375" style="138" customWidth="1"/>
    <col min="7693" max="7694" width="15.140625" style="138" customWidth="1"/>
    <col min="7695" max="7695" width="17" style="138" bestFit="1" customWidth="1"/>
    <col min="7696" max="7696" width="18.7109375" style="138" bestFit="1" customWidth="1"/>
    <col min="7697" max="7697" width="7.42578125" style="138" customWidth="1"/>
    <col min="7698" max="7936" width="17.7109375" style="138"/>
    <col min="7937" max="7937" width="29" style="138" customWidth="1"/>
    <col min="7938" max="7938" width="20.7109375" style="138" bestFit="1" customWidth="1"/>
    <col min="7939" max="7939" width="18.7109375" style="138" customWidth="1"/>
    <col min="7940" max="7940" width="17.7109375" style="138"/>
    <col min="7941" max="7941" width="14.28515625" style="138" customWidth="1"/>
    <col min="7942" max="7942" width="13.85546875" style="138" customWidth="1"/>
    <col min="7943" max="7943" width="14.7109375" style="138" bestFit="1" customWidth="1"/>
    <col min="7944" max="7944" width="17.7109375" style="138"/>
    <col min="7945" max="7946" width="13.85546875" style="138" customWidth="1"/>
    <col min="7947" max="7947" width="17.7109375" style="138"/>
    <col min="7948" max="7948" width="12.7109375" style="138" customWidth="1"/>
    <col min="7949" max="7950" width="15.140625" style="138" customWidth="1"/>
    <col min="7951" max="7951" width="17" style="138" bestFit="1" customWidth="1"/>
    <col min="7952" max="7952" width="18.7109375" style="138" bestFit="1" customWidth="1"/>
    <col min="7953" max="7953" width="7.42578125" style="138" customWidth="1"/>
    <col min="7954" max="8192" width="17.7109375" style="138"/>
    <col min="8193" max="8193" width="29" style="138" customWidth="1"/>
    <col min="8194" max="8194" width="20.7109375" style="138" bestFit="1" customWidth="1"/>
    <col min="8195" max="8195" width="18.7109375" style="138" customWidth="1"/>
    <col min="8196" max="8196" width="17.7109375" style="138"/>
    <col min="8197" max="8197" width="14.28515625" style="138" customWidth="1"/>
    <col min="8198" max="8198" width="13.85546875" style="138" customWidth="1"/>
    <col min="8199" max="8199" width="14.7109375" style="138" bestFit="1" customWidth="1"/>
    <col min="8200" max="8200" width="17.7109375" style="138"/>
    <col min="8201" max="8202" width="13.85546875" style="138" customWidth="1"/>
    <col min="8203" max="8203" width="17.7109375" style="138"/>
    <col min="8204" max="8204" width="12.7109375" style="138" customWidth="1"/>
    <col min="8205" max="8206" width="15.140625" style="138" customWidth="1"/>
    <col min="8207" max="8207" width="17" style="138" bestFit="1" customWidth="1"/>
    <col min="8208" max="8208" width="18.7109375" style="138" bestFit="1" customWidth="1"/>
    <col min="8209" max="8209" width="7.42578125" style="138" customWidth="1"/>
    <col min="8210" max="8448" width="17.7109375" style="138"/>
    <col min="8449" max="8449" width="29" style="138" customWidth="1"/>
    <col min="8450" max="8450" width="20.7109375" style="138" bestFit="1" customWidth="1"/>
    <col min="8451" max="8451" width="18.7109375" style="138" customWidth="1"/>
    <col min="8452" max="8452" width="17.7109375" style="138"/>
    <col min="8453" max="8453" width="14.28515625" style="138" customWidth="1"/>
    <col min="8454" max="8454" width="13.85546875" style="138" customWidth="1"/>
    <col min="8455" max="8455" width="14.7109375" style="138" bestFit="1" customWidth="1"/>
    <col min="8456" max="8456" width="17.7109375" style="138"/>
    <col min="8457" max="8458" width="13.85546875" style="138" customWidth="1"/>
    <col min="8459" max="8459" width="17.7109375" style="138"/>
    <col min="8460" max="8460" width="12.7109375" style="138" customWidth="1"/>
    <col min="8461" max="8462" width="15.140625" style="138" customWidth="1"/>
    <col min="8463" max="8463" width="17" style="138" bestFit="1" customWidth="1"/>
    <col min="8464" max="8464" width="18.7109375" style="138" bestFit="1" customWidth="1"/>
    <col min="8465" max="8465" width="7.42578125" style="138" customWidth="1"/>
    <col min="8466" max="8704" width="17.7109375" style="138"/>
    <col min="8705" max="8705" width="29" style="138" customWidth="1"/>
    <col min="8706" max="8706" width="20.7109375" style="138" bestFit="1" customWidth="1"/>
    <col min="8707" max="8707" width="18.7109375" style="138" customWidth="1"/>
    <col min="8708" max="8708" width="17.7109375" style="138"/>
    <col min="8709" max="8709" width="14.28515625" style="138" customWidth="1"/>
    <col min="8710" max="8710" width="13.85546875" style="138" customWidth="1"/>
    <col min="8711" max="8711" width="14.7109375" style="138" bestFit="1" customWidth="1"/>
    <col min="8712" max="8712" width="17.7109375" style="138"/>
    <col min="8713" max="8714" width="13.85546875" style="138" customWidth="1"/>
    <col min="8715" max="8715" width="17.7109375" style="138"/>
    <col min="8716" max="8716" width="12.7109375" style="138" customWidth="1"/>
    <col min="8717" max="8718" width="15.140625" style="138" customWidth="1"/>
    <col min="8719" max="8719" width="17" style="138" bestFit="1" customWidth="1"/>
    <col min="8720" max="8720" width="18.7109375" style="138" bestFit="1" customWidth="1"/>
    <col min="8721" max="8721" width="7.42578125" style="138" customWidth="1"/>
    <col min="8722" max="8960" width="17.7109375" style="138"/>
    <col min="8961" max="8961" width="29" style="138" customWidth="1"/>
    <col min="8962" max="8962" width="20.7109375" style="138" bestFit="1" customWidth="1"/>
    <col min="8963" max="8963" width="18.7109375" style="138" customWidth="1"/>
    <col min="8964" max="8964" width="17.7109375" style="138"/>
    <col min="8965" max="8965" width="14.28515625" style="138" customWidth="1"/>
    <col min="8966" max="8966" width="13.85546875" style="138" customWidth="1"/>
    <col min="8967" max="8967" width="14.7109375" style="138" bestFit="1" customWidth="1"/>
    <col min="8968" max="8968" width="17.7109375" style="138"/>
    <col min="8969" max="8970" width="13.85546875" style="138" customWidth="1"/>
    <col min="8971" max="8971" width="17.7109375" style="138"/>
    <col min="8972" max="8972" width="12.7109375" style="138" customWidth="1"/>
    <col min="8973" max="8974" width="15.140625" style="138" customWidth="1"/>
    <col min="8975" max="8975" width="17" style="138" bestFit="1" customWidth="1"/>
    <col min="8976" max="8976" width="18.7109375" style="138" bestFit="1" customWidth="1"/>
    <col min="8977" max="8977" width="7.42578125" style="138" customWidth="1"/>
    <col min="8978" max="9216" width="17.7109375" style="138"/>
    <col min="9217" max="9217" width="29" style="138" customWidth="1"/>
    <col min="9218" max="9218" width="20.7109375" style="138" bestFit="1" customWidth="1"/>
    <col min="9219" max="9219" width="18.7109375" style="138" customWidth="1"/>
    <col min="9220" max="9220" width="17.7109375" style="138"/>
    <col min="9221" max="9221" width="14.28515625" style="138" customWidth="1"/>
    <col min="9222" max="9222" width="13.85546875" style="138" customWidth="1"/>
    <col min="9223" max="9223" width="14.7109375" style="138" bestFit="1" customWidth="1"/>
    <col min="9224" max="9224" width="17.7109375" style="138"/>
    <col min="9225" max="9226" width="13.85546875" style="138" customWidth="1"/>
    <col min="9227" max="9227" width="17.7109375" style="138"/>
    <col min="9228" max="9228" width="12.7109375" style="138" customWidth="1"/>
    <col min="9229" max="9230" width="15.140625" style="138" customWidth="1"/>
    <col min="9231" max="9231" width="17" style="138" bestFit="1" customWidth="1"/>
    <col min="9232" max="9232" width="18.7109375" style="138" bestFit="1" customWidth="1"/>
    <col min="9233" max="9233" width="7.42578125" style="138" customWidth="1"/>
    <col min="9234" max="9472" width="17.7109375" style="138"/>
    <col min="9473" max="9473" width="29" style="138" customWidth="1"/>
    <col min="9474" max="9474" width="20.7109375" style="138" bestFit="1" customWidth="1"/>
    <col min="9475" max="9475" width="18.7109375" style="138" customWidth="1"/>
    <col min="9476" max="9476" width="17.7109375" style="138"/>
    <col min="9477" max="9477" width="14.28515625" style="138" customWidth="1"/>
    <col min="9478" max="9478" width="13.85546875" style="138" customWidth="1"/>
    <col min="9479" max="9479" width="14.7109375" style="138" bestFit="1" customWidth="1"/>
    <col min="9480" max="9480" width="17.7109375" style="138"/>
    <col min="9481" max="9482" width="13.85546875" style="138" customWidth="1"/>
    <col min="9483" max="9483" width="17.7109375" style="138"/>
    <col min="9484" max="9484" width="12.7109375" style="138" customWidth="1"/>
    <col min="9485" max="9486" width="15.140625" style="138" customWidth="1"/>
    <col min="9487" max="9487" width="17" style="138" bestFit="1" customWidth="1"/>
    <col min="9488" max="9488" width="18.7109375" style="138" bestFit="1" customWidth="1"/>
    <col min="9489" max="9489" width="7.42578125" style="138" customWidth="1"/>
    <col min="9490" max="9728" width="17.7109375" style="138"/>
    <col min="9729" max="9729" width="29" style="138" customWidth="1"/>
    <col min="9730" max="9730" width="20.7109375" style="138" bestFit="1" customWidth="1"/>
    <col min="9731" max="9731" width="18.7109375" style="138" customWidth="1"/>
    <col min="9732" max="9732" width="17.7109375" style="138"/>
    <col min="9733" max="9733" width="14.28515625" style="138" customWidth="1"/>
    <col min="9734" max="9734" width="13.85546875" style="138" customWidth="1"/>
    <col min="9735" max="9735" width="14.7109375" style="138" bestFit="1" customWidth="1"/>
    <col min="9736" max="9736" width="17.7109375" style="138"/>
    <col min="9737" max="9738" width="13.85546875" style="138" customWidth="1"/>
    <col min="9739" max="9739" width="17.7109375" style="138"/>
    <col min="9740" max="9740" width="12.7109375" style="138" customWidth="1"/>
    <col min="9741" max="9742" width="15.140625" style="138" customWidth="1"/>
    <col min="9743" max="9743" width="17" style="138" bestFit="1" customWidth="1"/>
    <col min="9744" max="9744" width="18.7109375" style="138" bestFit="1" customWidth="1"/>
    <col min="9745" max="9745" width="7.42578125" style="138" customWidth="1"/>
    <col min="9746" max="9984" width="17.7109375" style="138"/>
    <col min="9985" max="9985" width="29" style="138" customWidth="1"/>
    <col min="9986" max="9986" width="20.7109375" style="138" bestFit="1" customWidth="1"/>
    <col min="9987" max="9987" width="18.7109375" style="138" customWidth="1"/>
    <col min="9988" max="9988" width="17.7109375" style="138"/>
    <col min="9989" max="9989" width="14.28515625" style="138" customWidth="1"/>
    <col min="9990" max="9990" width="13.85546875" style="138" customWidth="1"/>
    <col min="9991" max="9991" width="14.7109375" style="138" bestFit="1" customWidth="1"/>
    <col min="9992" max="9992" width="17.7109375" style="138"/>
    <col min="9993" max="9994" width="13.85546875" style="138" customWidth="1"/>
    <col min="9995" max="9995" width="17.7109375" style="138"/>
    <col min="9996" max="9996" width="12.7109375" style="138" customWidth="1"/>
    <col min="9997" max="9998" width="15.140625" style="138" customWidth="1"/>
    <col min="9999" max="9999" width="17" style="138" bestFit="1" customWidth="1"/>
    <col min="10000" max="10000" width="18.7109375" style="138" bestFit="1" customWidth="1"/>
    <col min="10001" max="10001" width="7.42578125" style="138" customWidth="1"/>
    <col min="10002" max="10240" width="17.7109375" style="138"/>
    <col min="10241" max="10241" width="29" style="138" customWidth="1"/>
    <col min="10242" max="10242" width="20.7109375" style="138" bestFit="1" customWidth="1"/>
    <col min="10243" max="10243" width="18.7109375" style="138" customWidth="1"/>
    <col min="10244" max="10244" width="17.7109375" style="138"/>
    <col min="10245" max="10245" width="14.28515625" style="138" customWidth="1"/>
    <col min="10246" max="10246" width="13.85546875" style="138" customWidth="1"/>
    <col min="10247" max="10247" width="14.7109375" style="138" bestFit="1" customWidth="1"/>
    <col min="10248" max="10248" width="17.7109375" style="138"/>
    <col min="10249" max="10250" width="13.85546875" style="138" customWidth="1"/>
    <col min="10251" max="10251" width="17.7109375" style="138"/>
    <col min="10252" max="10252" width="12.7109375" style="138" customWidth="1"/>
    <col min="10253" max="10254" width="15.140625" style="138" customWidth="1"/>
    <col min="10255" max="10255" width="17" style="138" bestFit="1" customWidth="1"/>
    <col min="10256" max="10256" width="18.7109375" style="138" bestFit="1" customWidth="1"/>
    <col min="10257" max="10257" width="7.42578125" style="138" customWidth="1"/>
    <col min="10258" max="10496" width="17.7109375" style="138"/>
    <col min="10497" max="10497" width="29" style="138" customWidth="1"/>
    <col min="10498" max="10498" width="20.7109375" style="138" bestFit="1" customWidth="1"/>
    <col min="10499" max="10499" width="18.7109375" style="138" customWidth="1"/>
    <col min="10500" max="10500" width="17.7109375" style="138"/>
    <col min="10501" max="10501" width="14.28515625" style="138" customWidth="1"/>
    <col min="10502" max="10502" width="13.85546875" style="138" customWidth="1"/>
    <col min="10503" max="10503" width="14.7109375" style="138" bestFit="1" customWidth="1"/>
    <col min="10504" max="10504" width="17.7109375" style="138"/>
    <col min="10505" max="10506" width="13.85546875" style="138" customWidth="1"/>
    <col min="10507" max="10507" width="17.7109375" style="138"/>
    <col min="10508" max="10508" width="12.7109375" style="138" customWidth="1"/>
    <col min="10509" max="10510" width="15.140625" style="138" customWidth="1"/>
    <col min="10511" max="10511" width="17" style="138" bestFit="1" customWidth="1"/>
    <col min="10512" max="10512" width="18.7109375" style="138" bestFit="1" customWidth="1"/>
    <col min="10513" max="10513" width="7.42578125" style="138" customWidth="1"/>
    <col min="10514" max="10752" width="17.7109375" style="138"/>
    <col min="10753" max="10753" width="29" style="138" customWidth="1"/>
    <col min="10754" max="10754" width="20.7109375" style="138" bestFit="1" customWidth="1"/>
    <col min="10755" max="10755" width="18.7109375" style="138" customWidth="1"/>
    <col min="10756" max="10756" width="17.7109375" style="138"/>
    <col min="10757" max="10757" width="14.28515625" style="138" customWidth="1"/>
    <col min="10758" max="10758" width="13.85546875" style="138" customWidth="1"/>
    <col min="10759" max="10759" width="14.7109375" style="138" bestFit="1" customWidth="1"/>
    <col min="10760" max="10760" width="17.7109375" style="138"/>
    <col min="10761" max="10762" width="13.85546875" style="138" customWidth="1"/>
    <col min="10763" max="10763" width="17.7109375" style="138"/>
    <col min="10764" max="10764" width="12.7109375" style="138" customWidth="1"/>
    <col min="10765" max="10766" width="15.140625" style="138" customWidth="1"/>
    <col min="10767" max="10767" width="17" style="138" bestFit="1" customWidth="1"/>
    <col min="10768" max="10768" width="18.7109375" style="138" bestFit="1" customWidth="1"/>
    <col min="10769" max="10769" width="7.42578125" style="138" customWidth="1"/>
    <col min="10770" max="11008" width="17.7109375" style="138"/>
    <col min="11009" max="11009" width="29" style="138" customWidth="1"/>
    <col min="11010" max="11010" width="20.7109375" style="138" bestFit="1" customWidth="1"/>
    <col min="11011" max="11011" width="18.7109375" style="138" customWidth="1"/>
    <col min="11012" max="11012" width="17.7109375" style="138"/>
    <col min="11013" max="11013" width="14.28515625" style="138" customWidth="1"/>
    <col min="11014" max="11014" width="13.85546875" style="138" customWidth="1"/>
    <col min="11015" max="11015" width="14.7109375" style="138" bestFit="1" customWidth="1"/>
    <col min="11016" max="11016" width="17.7109375" style="138"/>
    <col min="11017" max="11018" width="13.85546875" style="138" customWidth="1"/>
    <col min="11019" max="11019" width="17.7109375" style="138"/>
    <col min="11020" max="11020" width="12.7109375" style="138" customWidth="1"/>
    <col min="11021" max="11022" width="15.140625" style="138" customWidth="1"/>
    <col min="11023" max="11023" width="17" style="138" bestFit="1" customWidth="1"/>
    <col min="11024" max="11024" width="18.7109375" style="138" bestFit="1" customWidth="1"/>
    <col min="11025" max="11025" width="7.42578125" style="138" customWidth="1"/>
    <col min="11026" max="11264" width="17.7109375" style="138"/>
    <col min="11265" max="11265" width="29" style="138" customWidth="1"/>
    <col min="11266" max="11266" width="20.7109375" style="138" bestFit="1" customWidth="1"/>
    <col min="11267" max="11267" width="18.7109375" style="138" customWidth="1"/>
    <col min="11268" max="11268" width="17.7109375" style="138"/>
    <col min="11269" max="11269" width="14.28515625" style="138" customWidth="1"/>
    <col min="11270" max="11270" width="13.85546875" style="138" customWidth="1"/>
    <col min="11271" max="11271" width="14.7109375" style="138" bestFit="1" customWidth="1"/>
    <col min="11272" max="11272" width="17.7109375" style="138"/>
    <col min="11273" max="11274" width="13.85546875" style="138" customWidth="1"/>
    <col min="11275" max="11275" width="17.7109375" style="138"/>
    <col min="11276" max="11276" width="12.7109375" style="138" customWidth="1"/>
    <col min="11277" max="11278" width="15.140625" style="138" customWidth="1"/>
    <col min="11279" max="11279" width="17" style="138" bestFit="1" customWidth="1"/>
    <col min="11280" max="11280" width="18.7109375" style="138" bestFit="1" customWidth="1"/>
    <col min="11281" max="11281" width="7.42578125" style="138" customWidth="1"/>
    <col min="11282" max="11520" width="17.7109375" style="138"/>
    <col min="11521" max="11521" width="29" style="138" customWidth="1"/>
    <col min="11522" max="11522" width="20.7109375" style="138" bestFit="1" customWidth="1"/>
    <col min="11523" max="11523" width="18.7109375" style="138" customWidth="1"/>
    <col min="11524" max="11524" width="17.7109375" style="138"/>
    <col min="11525" max="11525" width="14.28515625" style="138" customWidth="1"/>
    <col min="11526" max="11526" width="13.85546875" style="138" customWidth="1"/>
    <col min="11527" max="11527" width="14.7109375" style="138" bestFit="1" customWidth="1"/>
    <col min="11528" max="11528" width="17.7109375" style="138"/>
    <col min="11529" max="11530" width="13.85546875" style="138" customWidth="1"/>
    <col min="11531" max="11531" width="17.7109375" style="138"/>
    <col min="11532" max="11532" width="12.7109375" style="138" customWidth="1"/>
    <col min="11533" max="11534" width="15.140625" style="138" customWidth="1"/>
    <col min="11535" max="11535" width="17" style="138" bestFit="1" customWidth="1"/>
    <col min="11536" max="11536" width="18.7109375" style="138" bestFit="1" customWidth="1"/>
    <col min="11537" max="11537" width="7.42578125" style="138" customWidth="1"/>
    <col min="11538" max="11776" width="17.7109375" style="138"/>
    <col min="11777" max="11777" width="29" style="138" customWidth="1"/>
    <col min="11778" max="11778" width="20.7109375" style="138" bestFit="1" customWidth="1"/>
    <col min="11779" max="11779" width="18.7109375" style="138" customWidth="1"/>
    <col min="11780" max="11780" width="17.7109375" style="138"/>
    <col min="11781" max="11781" width="14.28515625" style="138" customWidth="1"/>
    <col min="11782" max="11782" width="13.85546875" style="138" customWidth="1"/>
    <col min="11783" max="11783" width="14.7109375" style="138" bestFit="1" customWidth="1"/>
    <col min="11784" max="11784" width="17.7109375" style="138"/>
    <col min="11785" max="11786" width="13.85546875" style="138" customWidth="1"/>
    <col min="11787" max="11787" width="17.7109375" style="138"/>
    <col min="11788" max="11788" width="12.7109375" style="138" customWidth="1"/>
    <col min="11789" max="11790" width="15.140625" style="138" customWidth="1"/>
    <col min="11791" max="11791" width="17" style="138" bestFit="1" customWidth="1"/>
    <col min="11792" max="11792" width="18.7109375" style="138" bestFit="1" customWidth="1"/>
    <col min="11793" max="11793" width="7.42578125" style="138" customWidth="1"/>
    <col min="11794" max="12032" width="17.7109375" style="138"/>
    <col min="12033" max="12033" width="29" style="138" customWidth="1"/>
    <col min="12034" max="12034" width="20.7109375" style="138" bestFit="1" customWidth="1"/>
    <col min="12035" max="12035" width="18.7109375" style="138" customWidth="1"/>
    <col min="12036" max="12036" width="17.7109375" style="138"/>
    <col min="12037" max="12037" width="14.28515625" style="138" customWidth="1"/>
    <col min="12038" max="12038" width="13.85546875" style="138" customWidth="1"/>
    <col min="12039" max="12039" width="14.7109375" style="138" bestFit="1" customWidth="1"/>
    <col min="12040" max="12040" width="17.7109375" style="138"/>
    <col min="12041" max="12042" width="13.85546875" style="138" customWidth="1"/>
    <col min="12043" max="12043" width="17.7109375" style="138"/>
    <col min="12044" max="12044" width="12.7109375" style="138" customWidth="1"/>
    <col min="12045" max="12046" width="15.140625" style="138" customWidth="1"/>
    <col min="12047" max="12047" width="17" style="138" bestFit="1" customWidth="1"/>
    <col min="12048" max="12048" width="18.7109375" style="138" bestFit="1" customWidth="1"/>
    <col min="12049" max="12049" width="7.42578125" style="138" customWidth="1"/>
    <col min="12050" max="12288" width="17.7109375" style="138"/>
    <col min="12289" max="12289" width="29" style="138" customWidth="1"/>
    <col min="12290" max="12290" width="20.7109375" style="138" bestFit="1" customWidth="1"/>
    <col min="12291" max="12291" width="18.7109375" style="138" customWidth="1"/>
    <col min="12292" max="12292" width="17.7109375" style="138"/>
    <col min="12293" max="12293" width="14.28515625" style="138" customWidth="1"/>
    <col min="12294" max="12294" width="13.85546875" style="138" customWidth="1"/>
    <col min="12295" max="12295" width="14.7109375" style="138" bestFit="1" customWidth="1"/>
    <col min="12296" max="12296" width="17.7109375" style="138"/>
    <col min="12297" max="12298" width="13.85546875" style="138" customWidth="1"/>
    <col min="12299" max="12299" width="17.7109375" style="138"/>
    <col min="12300" max="12300" width="12.7109375" style="138" customWidth="1"/>
    <col min="12301" max="12302" width="15.140625" style="138" customWidth="1"/>
    <col min="12303" max="12303" width="17" style="138" bestFit="1" customWidth="1"/>
    <col min="12304" max="12304" width="18.7109375" style="138" bestFit="1" customWidth="1"/>
    <col min="12305" max="12305" width="7.42578125" style="138" customWidth="1"/>
    <col min="12306" max="12544" width="17.7109375" style="138"/>
    <col min="12545" max="12545" width="29" style="138" customWidth="1"/>
    <col min="12546" max="12546" width="20.7109375" style="138" bestFit="1" customWidth="1"/>
    <col min="12547" max="12547" width="18.7109375" style="138" customWidth="1"/>
    <col min="12548" max="12548" width="17.7109375" style="138"/>
    <col min="12549" max="12549" width="14.28515625" style="138" customWidth="1"/>
    <col min="12550" max="12550" width="13.85546875" style="138" customWidth="1"/>
    <col min="12551" max="12551" width="14.7109375" style="138" bestFit="1" customWidth="1"/>
    <col min="12552" max="12552" width="17.7109375" style="138"/>
    <col min="12553" max="12554" width="13.85546875" style="138" customWidth="1"/>
    <col min="12555" max="12555" width="17.7109375" style="138"/>
    <col min="12556" max="12556" width="12.7109375" style="138" customWidth="1"/>
    <col min="12557" max="12558" width="15.140625" style="138" customWidth="1"/>
    <col min="12559" max="12559" width="17" style="138" bestFit="1" customWidth="1"/>
    <col min="12560" max="12560" width="18.7109375" style="138" bestFit="1" customWidth="1"/>
    <col min="12561" max="12561" width="7.42578125" style="138" customWidth="1"/>
    <col min="12562" max="12800" width="17.7109375" style="138"/>
    <col min="12801" max="12801" width="29" style="138" customWidth="1"/>
    <col min="12802" max="12802" width="20.7109375" style="138" bestFit="1" customWidth="1"/>
    <col min="12803" max="12803" width="18.7109375" style="138" customWidth="1"/>
    <col min="12804" max="12804" width="17.7109375" style="138"/>
    <col min="12805" max="12805" width="14.28515625" style="138" customWidth="1"/>
    <col min="12806" max="12806" width="13.85546875" style="138" customWidth="1"/>
    <col min="12807" max="12807" width="14.7109375" style="138" bestFit="1" customWidth="1"/>
    <col min="12808" max="12808" width="17.7109375" style="138"/>
    <col min="12809" max="12810" width="13.85546875" style="138" customWidth="1"/>
    <col min="12811" max="12811" width="17.7109375" style="138"/>
    <col min="12812" max="12812" width="12.7109375" style="138" customWidth="1"/>
    <col min="12813" max="12814" width="15.140625" style="138" customWidth="1"/>
    <col min="12815" max="12815" width="17" style="138" bestFit="1" customWidth="1"/>
    <col min="12816" max="12816" width="18.7109375" style="138" bestFit="1" customWidth="1"/>
    <col min="12817" max="12817" width="7.42578125" style="138" customWidth="1"/>
    <col min="12818" max="13056" width="17.7109375" style="138"/>
    <col min="13057" max="13057" width="29" style="138" customWidth="1"/>
    <col min="13058" max="13058" width="20.7109375" style="138" bestFit="1" customWidth="1"/>
    <col min="13059" max="13059" width="18.7109375" style="138" customWidth="1"/>
    <col min="13060" max="13060" width="17.7109375" style="138"/>
    <col min="13061" max="13061" width="14.28515625" style="138" customWidth="1"/>
    <col min="13062" max="13062" width="13.85546875" style="138" customWidth="1"/>
    <col min="13063" max="13063" width="14.7109375" style="138" bestFit="1" customWidth="1"/>
    <col min="13064" max="13064" width="17.7109375" style="138"/>
    <col min="13065" max="13066" width="13.85546875" style="138" customWidth="1"/>
    <col min="13067" max="13067" width="17.7109375" style="138"/>
    <col min="13068" max="13068" width="12.7109375" style="138" customWidth="1"/>
    <col min="13069" max="13070" width="15.140625" style="138" customWidth="1"/>
    <col min="13071" max="13071" width="17" style="138" bestFit="1" customWidth="1"/>
    <col min="13072" max="13072" width="18.7109375" style="138" bestFit="1" customWidth="1"/>
    <col min="13073" max="13073" width="7.42578125" style="138" customWidth="1"/>
    <col min="13074" max="13312" width="17.7109375" style="138"/>
    <col min="13313" max="13313" width="29" style="138" customWidth="1"/>
    <col min="13314" max="13314" width="20.7109375" style="138" bestFit="1" customWidth="1"/>
    <col min="13315" max="13315" width="18.7109375" style="138" customWidth="1"/>
    <col min="13316" max="13316" width="17.7109375" style="138"/>
    <col min="13317" max="13317" width="14.28515625" style="138" customWidth="1"/>
    <col min="13318" max="13318" width="13.85546875" style="138" customWidth="1"/>
    <col min="13319" max="13319" width="14.7109375" style="138" bestFit="1" customWidth="1"/>
    <col min="13320" max="13320" width="17.7109375" style="138"/>
    <col min="13321" max="13322" width="13.85546875" style="138" customWidth="1"/>
    <col min="13323" max="13323" width="17.7109375" style="138"/>
    <col min="13324" max="13324" width="12.7109375" style="138" customWidth="1"/>
    <col min="13325" max="13326" width="15.140625" style="138" customWidth="1"/>
    <col min="13327" max="13327" width="17" style="138" bestFit="1" customWidth="1"/>
    <col min="13328" max="13328" width="18.7109375" style="138" bestFit="1" customWidth="1"/>
    <col min="13329" max="13329" width="7.42578125" style="138" customWidth="1"/>
    <col min="13330" max="13568" width="17.7109375" style="138"/>
    <col min="13569" max="13569" width="29" style="138" customWidth="1"/>
    <col min="13570" max="13570" width="20.7109375" style="138" bestFit="1" customWidth="1"/>
    <col min="13571" max="13571" width="18.7109375" style="138" customWidth="1"/>
    <col min="13572" max="13572" width="17.7109375" style="138"/>
    <col min="13573" max="13573" width="14.28515625" style="138" customWidth="1"/>
    <col min="13574" max="13574" width="13.85546875" style="138" customWidth="1"/>
    <col min="13575" max="13575" width="14.7109375" style="138" bestFit="1" customWidth="1"/>
    <col min="13576" max="13576" width="17.7109375" style="138"/>
    <col min="13577" max="13578" width="13.85546875" style="138" customWidth="1"/>
    <col min="13579" max="13579" width="17.7109375" style="138"/>
    <col min="13580" max="13580" width="12.7109375" style="138" customWidth="1"/>
    <col min="13581" max="13582" width="15.140625" style="138" customWidth="1"/>
    <col min="13583" max="13583" width="17" style="138" bestFit="1" customWidth="1"/>
    <col min="13584" max="13584" width="18.7109375" style="138" bestFit="1" customWidth="1"/>
    <col min="13585" max="13585" width="7.42578125" style="138" customWidth="1"/>
    <col min="13586" max="13824" width="17.7109375" style="138"/>
    <col min="13825" max="13825" width="29" style="138" customWidth="1"/>
    <col min="13826" max="13826" width="20.7109375" style="138" bestFit="1" customWidth="1"/>
    <col min="13827" max="13827" width="18.7109375" style="138" customWidth="1"/>
    <col min="13828" max="13828" width="17.7109375" style="138"/>
    <col min="13829" max="13829" width="14.28515625" style="138" customWidth="1"/>
    <col min="13830" max="13830" width="13.85546875" style="138" customWidth="1"/>
    <col min="13831" max="13831" width="14.7109375" style="138" bestFit="1" customWidth="1"/>
    <col min="13832" max="13832" width="17.7109375" style="138"/>
    <col min="13833" max="13834" width="13.85546875" style="138" customWidth="1"/>
    <col min="13835" max="13835" width="17.7109375" style="138"/>
    <col min="13836" max="13836" width="12.7109375" style="138" customWidth="1"/>
    <col min="13837" max="13838" width="15.140625" style="138" customWidth="1"/>
    <col min="13839" max="13839" width="17" style="138" bestFit="1" customWidth="1"/>
    <col min="13840" max="13840" width="18.7109375" style="138" bestFit="1" customWidth="1"/>
    <col min="13841" max="13841" width="7.42578125" style="138" customWidth="1"/>
    <col min="13842" max="14080" width="17.7109375" style="138"/>
    <col min="14081" max="14081" width="29" style="138" customWidth="1"/>
    <col min="14082" max="14082" width="20.7109375" style="138" bestFit="1" customWidth="1"/>
    <col min="14083" max="14083" width="18.7109375" style="138" customWidth="1"/>
    <col min="14084" max="14084" width="17.7109375" style="138"/>
    <col min="14085" max="14085" width="14.28515625" style="138" customWidth="1"/>
    <col min="14086" max="14086" width="13.85546875" style="138" customWidth="1"/>
    <col min="14087" max="14087" width="14.7109375" style="138" bestFit="1" customWidth="1"/>
    <col min="14088" max="14088" width="17.7109375" style="138"/>
    <col min="14089" max="14090" width="13.85546875" style="138" customWidth="1"/>
    <col min="14091" max="14091" width="17.7109375" style="138"/>
    <col min="14092" max="14092" width="12.7109375" style="138" customWidth="1"/>
    <col min="14093" max="14094" width="15.140625" style="138" customWidth="1"/>
    <col min="14095" max="14095" width="17" style="138" bestFit="1" customWidth="1"/>
    <col min="14096" max="14096" width="18.7109375" style="138" bestFit="1" customWidth="1"/>
    <col min="14097" max="14097" width="7.42578125" style="138" customWidth="1"/>
    <col min="14098" max="14336" width="17.7109375" style="138"/>
    <col min="14337" max="14337" width="29" style="138" customWidth="1"/>
    <col min="14338" max="14338" width="20.7109375" style="138" bestFit="1" customWidth="1"/>
    <col min="14339" max="14339" width="18.7109375" style="138" customWidth="1"/>
    <col min="14340" max="14340" width="17.7109375" style="138"/>
    <col min="14341" max="14341" width="14.28515625" style="138" customWidth="1"/>
    <col min="14342" max="14342" width="13.85546875" style="138" customWidth="1"/>
    <col min="14343" max="14343" width="14.7109375" style="138" bestFit="1" customWidth="1"/>
    <col min="14344" max="14344" width="17.7109375" style="138"/>
    <col min="14345" max="14346" width="13.85546875" style="138" customWidth="1"/>
    <col min="14347" max="14347" width="17.7109375" style="138"/>
    <col min="14348" max="14348" width="12.7109375" style="138" customWidth="1"/>
    <col min="14349" max="14350" width="15.140625" style="138" customWidth="1"/>
    <col min="14351" max="14351" width="17" style="138" bestFit="1" customWidth="1"/>
    <col min="14352" max="14352" width="18.7109375" style="138" bestFit="1" customWidth="1"/>
    <col min="14353" max="14353" width="7.42578125" style="138" customWidth="1"/>
    <col min="14354" max="14592" width="17.7109375" style="138"/>
    <col min="14593" max="14593" width="29" style="138" customWidth="1"/>
    <col min="14594" max="14594" width="20.7109375" style="138" bestFit="1" customWidth="1"/>
    <col min="14595" max="14595" width="18.7109375" style="138" customWidth="1"/>
    <col min="14596" max="14596" width="17.7109375" style="138"/>
    <col min="14597" max="14597" width="14.28515625" style="138" customWidth="1"/>
    <col min="14598" max="14598" width="13.85546875" style="138" customWidth="1"/>
    <col min="14599" max="14599" width="14.7109375" style="138" bestFit="1" customWidth="1"/>
    <col min="14600" max="14600" width="17.7109375" style="138"/>
    <col min="14601" max="14602" width="13.85546875" style="138" customWidth="1"/>
    <col min="14603" max="14603" width="17.7109375" style="138"/>
    <col min="14604" max="14604" width="12.7109375" style="138" customWidth="1"/>
    <col min="14605" max="14606" width="15.140625" style="138" customWidth="1"/>
    <col min="14607" max="14607" width="17" style="138" bestFit="1" customWidth="1"/>
    <col min="14608" max="14608" width="18.7109375" style="138" bestFit="1" customWidth="1"/>
    <col min="14609" max="14609" width="7.42578125" style="138" customWidth="1"/>
    <col min="14610" max="14848" width="17.7109375" style="138"/>
    <col min="14849" max="14849" width="29" style="138" customWidth="1"/>
    <col min="14850" max="14850" width="20.7109375" style="138" bestFit="1" customWidth="1"/>
    <col min="14851" max="14851" width="18.7109375" style="138" customWidth="1"/>
    <col min="14852" max="14852" width="17.7109375" style="138"/>
    <col min="14853" max="14853" width="14.28515625" style="138" customWidth="1"/>
    <col min="14854" max="14854" width="13.85546875" style="138" customWidth="1"/>
    <col min="14855" max="14855" width="14.7109375" style="138" bestFit="1" customWidth="1"/>
    <col min="14856" max="14856" width="17.7109375" style="138"/>
    <col min="14857" max="14858" width="13.85546875" style="138" customWidth="1"/>
    <col min="14859" max="14859" width="17.7109375" style="138"/>
    <col min="14860" max="14860" width="12.7109375" style="138" customWidth="1"/>
    <col min="14861" max="14862" width="15.140625" style="138" customWidth="1"/>
    <col min="14863" max="14863" width="17" style="138" bestFit="1" customWidth="1"/>
    <col min="14864" max="14864" width="18.7109375" style="138" bestFit="1" customWidth="1"/>
    <col min="14865" max="14865" width="7.42578125" style="138" customWidth="1"/>
    <col min="14866" max="15104" width="17.7109375" style="138"/>
    <col min="15105" max="15105" width="29" style="138" customWidth="1"/>
    <col min="15106" max="15106" width="20.7109375" style="138" bestFit="1" customWidth="1"/>
    <col min="15107" max="15107" width="18.7109375" style="138" customWidth="1"/>
    <col min="15108" max="15108" width="17.7109375" style="138"/>
    <col min="15109" max="15109" width="14.28515625" style="138" customWidth="1"/>
    <col min="15110" max="15110" width="13.85546875" style="138" customWidth="1"/>
    <col min="15111" max="15111" width="14.7109375" style="138" bestFit="1" customWidth="1"/>
    <col min="15112" max="15112" width="17.7109375" style="138"/>
    <col min="15113" max="15114" width="13.85546875" style="138" customWidth="1"/>
    <col min="15115" max="15115" width="17.7109375" style="138"/>
    <col min="15116" max="15116" width="12.7109375" style="138" customWidth="1"/>
    <col min="15117" max="15118" width="15.140625" style="138" customWidth="1"/>
    <col min="15119" max="15119" width="17" style="138" bestFit="1" customWidth="1"/>
    <col min="15120" max="15120" width="18.7109375" style="138" bestFit="1" customWidth="1"/>
    <col min="15121" max="15121" width="7.42578125" style="138" customWidth="1"/>
    <col min="15122" max="15360" width="17.7109375" style="138"/>
    <col min="15361" max="15361" width="29" style="138" customWidth="1"/>
    <col min="15362" max="15362" width="20.7109375" style="138" bestFit="1" customWidth="1"/>
    <col min="15363" max="15363" width="18.7109375" style="138" customWidth="1"/>
    <col min="15364" max="15364" width="17.7109375" style="138"/>
    <col min="15365" max="15365" width="14.28515625" style="138" customWidth="1"/>
    <col min="15366" max="15366" width="13.85546875" style="138" customWidth="1"/>
    <col min="15367" max="15367" width="14.7109375" style="138" bestFit="1" customWidth="1"/>
    <col min="15368" max="15368" width="17.7109375" style="138"/>
    <col min="15369" max="15370" width="13.85546875" style="138" customWidth="1"/>
    <col min="15371" max="15371" width="17.7109375" style="138"/>
    <col min="15372" max="15372" width="12.7109375" style="138" customWidth="1"/>
    <col min="15373" max="15374" width="15.140625" style="138" customWidth="1"/>
    <col min="15375" max="15375" width="17" style="138" bestFit="1" customWidth="1"/>
    <col min="15376" max="15376" width="18.7109375" style="138" bestFit="1" customWidth="1"/>
    <col min="15377" max="15377" width="7.42578125" style="138" customWidth="1"/>
    <col min="15378" max="15616" width="17.7109375" style="138"/>
    <col min="15617" max="15617" width="29" style="138" customWidth="1"/>
    <col min="15618" max="15618" width="20.7109375" style="138" bestFit="1" customWidth="1"/>
    <col min="15619" max="15619" width="18.7109375" style="138" customWidth="1"/>
    <col min="15620" max="15620" width="17.7109375" style="138"/>
    <col min="15621" max="15621" width="14.28515625" style="138" customWidth="1"/>
    <col min="15622" max="15622" width="13.85546875" style="138" customWidth="1"/>
    <col min="15623" max="15623" width="14.7109375" style="138" bestFit="1" customWidth="1"/>
    <col min="15624" max="15624" width="17.7109375" style="138"/>
    <col min="15625" max="15626" width="13.85546875" style="138" customWidth="1"/>
    <col min="15627" max="15627" width="17.7109375" style="138"/>
    <col min="15628" max="15628" width="12.7109375" style="138" customWidth="1"/>
    <col min="15629" max="15630" width="15.140625" style="138" customWidth="1"/>
    <col min="15631" max="15631" width="17" style="138" bestFit="1" customWidth="1"/>
    <col min="15632" max="15632" width="18.7109375" style="138" bestFit="1" customWidth="1"/>
    <col min="15633" max="15633" width="7.42578125" style="138" customWidth="1"/>
    <col min="15634" max="15872" width="17.7109375" style="138"/>
    <col min="15873" max="15873" width="29" style="138" customWidth="1"/>
    <col min="15874" max="15874" width="20.7109375" style="138" bestFit="1" customWidth="1"/>
    <col min="15875" max="15875" width="18.7109375" style="138" customWidth="1"/>
    <col min="15876" max="15876" width="17.7109375" style="138"/>
    <col min="15877" max="15877" width="14.28515625" style="138" customWidth="1"/>
    <col min="15878" max="15878" width="13.85546875" style="138" customWidth="1"/>
    <col min="15879" max="15879" width="14.7109375" style="138" bestFit="1" customWidth="1"/>
    <col min="15880" max="15880" width="17.7109375" style="138"/>
    <col min="15881" max="15882" width="13.85546875" style="138" customWidth="1"/>
    <col min="15883" max="15883" width="17.7109375" style="138"/>
    <col min="15884" max="15884" width="12.7109375" style="138" customWidth="1"/>
    <col min="15885" max="15886" width="15.140625" style="138" customWidth="1"/>
    <col min="15887" max="15887" width="17" style="138" bestFit="1" customWidth="1"/>
    <col min="15888" max="15888" width="18.7109375" style="138" bestFit="1" customWidth="1"/>
    <col min="15889" max="15889" width="7.42578125" style="138" customWidth="1"/>
    <col min="15890" max="16128" width="17.7109375" style="138"/>
    <col min="16129" max="16129" width="29" style="138" customWidth="1"/>
    <col min="16130" max="16130" width="20.7109375" style="138" bestFit="1" customWidth="1"/>
    <col min="16131" max="16131" width="18.7109375" style="138" customWidth="1"/>
    <col min="16132" max="16132" width="17.7109375" style="138"/>
    <col min="16133" max="16133" width="14.28515625" style="138" customWidth="1"/>
    <col min="16134" max="16134" width="13.85546875" style="138" customWidth="1"/>
    <col min="16135" max="16135" width="14.7109375" style="138" bestFit="1" customWidth="1"/>
    <col min="16136" max="16136" width="17.7109375" style="138"/>
    <col min="16137" max="16138" width="13.85546875" style="138" customWidth="1"/>
    <col min="16139" max="16139" width="17.7109375" style="138"/>
    <col min="16140" max="16140" width="12.7109375" style="138" customWidth="1"/>
    <col min="16141" max="16142" width="15.140625" style="138" customWidth="1"/>
    <col min="16143" max="16143" width="17" style="138" bestFit="1" customWidth="1"/>
    <col min="16144" max="16144" width="18.7109375" style="138" bestFit="1" customWidth="1"/>
    <col min="16145" max="16145" width="7.42578125" style="138" customWidth="1"/>
    <col min="16146" max="16384" width="17.7109375" style="138"/>
  </cols>
  <sheetData>
    <row r="1" spans="1:24" s="389" customFormat="1" ht="30.75">
      <c r="A1" s="388"/>
      <c r="B1" s="388"/>
      <c r="C1" s="388"/>
      <c r="D1" s="388"/>
      <c r="E1" s="388"/>
      <c r="F1" s="388"/>
      <c r="G1" s="388"/>
      <c r="H1" s="388"/>
      <c r="I1" s="388"/>
      <c r="J1" s="388"/>
      <c r="K1" s="388" t="s">
        <v>541</v>
      </c>
      <c r="L1" s="388"/>
      <c r="M1" s="388"/>
      <c r="N1" s="388"/>
      <c r="O1" s="388"/>
      <c r="P1" s="388"/>
    </row>
    <row r="2" spans="1:24" s="389" customFormat="1" ht="30.75">
      <c r="A2" s="1477" t="s">
        <v>922</v>
      </c>
      <c r="B2" s="1477"/>
      <c r="C2" s="1477"/>
      <c r="D2" s="1477"/>
      <c r="E2" s="1477"/>
      <c r="F2" s="1477"/>
      <c r="G2" s="1477"/>
      <c r="H2" s="1477"/>
      <c r="I2" s="1477"/>
      <c r="J2" s="1477"/>
      <c r="K2" s="1477"/>
      <c r="L2" s="1477"/>
      <c r="M2" s="1477"/>
      <c r="N2" s="1477"/>
      <c r="O2" s="1477"/>
      <c r="P2" s="1477"/>
    </row>
    <row r="3" spans="1:24" s="389" customFormat="1" ht="30.75">
      <c r="A3" s="1477" t="s">
        <v>923</v>
      </c>
      <c r="B3" s="1477"/>
      <c r="C3" s="1477"/>
      <c r="D3" s="1477"/>
      <c r="E3" s="1477"/>
      <c r="F3" s="1477"/>
      <c r="G3" s="1477"/>
      <c r="H3" s="1477"/>
      <c r="I3" s="1477"/>
      <c r="J3" s="1477"/>
      <c r="K3" s="1477"/>
      <c r="L3" s="1477"/>
      <c r="M3" s="1477"/>
      <c r="N3" s="1477"/>
      <c r="O3" s="1477"/>
      <c r="P3" s="1477"/>
    </row>
    <row r="4" spans="1:24" s="389" customFormat="1" ht="30.75">
      <c r="A4" s="1477" t="s">
        <v>1411</v>
      </c>
      <c r="B4" s="1477"/>
      <c r="C4" s="1477"/>
      <c r="D4" s="1477"/>
      <c r="E4" s="1477"/>
      <c r="F4" s="1477"/>
      <c r="G4" s="1477"/>
      <c r="H4" s="1477"/>
      <c r="I4" s="1477"/>
      <c r="J4" s="1477"/>
      <c r="K4" s="1477"/>
      <c r="L4" s="1477"/>
      <c r="M4" s="1477"/>
      <c r="N4" s="1477"/>
      <c r="O4" s="1477"/>
      <c r="P4" s="1477"/>
    </row>
    <row r="5" spans="1:24" s="389" customFormat="1" ht="30.75">
      <c r="A5" s="1477" t="s">
        <v>556</v>
      </c>
      <c r="B5" s="1477"/>
      <c r="C5" s="1477"/>
      <c r="D5" s="1477"/>
      <c r="E5" s="1477"/>
      <c r="F5" s="1477"/>
      <c r="G5" s="1477"/>
      <c r="H5" s="1477"/>
      <c r="I5" s="1477"/>
      <c r="J5" s="1477"/>
      <c r="K5" s="1477"/>
      <c r="L5" s="1477"/>
      <c r="M5" s="1477"/>
      <c r="N5" s="1477"/>
      <c r="O5" s="1477"/>
      <c r="P5" s="1477"/>
    </row>
    <row r="6" spans="1:24" s="390" customFormat="1" ht="15.75">
      <c r="A6" s="997"/>
      <c r="B6" s="998" t="s">
        <v>924</v>
      </c>
      <c r="C6" s="998" t="s">
        <v>925</v>
      </c>
      <c r="D6" s="998"/>
      <c r="E6" s="998"/>
      <c r="F6" s="998"/>
      <c r="G6" s="998" t="s">
        <v>926</v>
      </c>
      <c r="H6" s="998"/>
      <c r="I6" s="998"/>
      <c r="J6" s="998"/>
      <c r="K6" s="998" t="s">
        <v>927</v>
      </c>
      <c r="L6" s="998"/>
      <c r="M6" s="998"/>
      <c r="N6" s="998"/>
      <c r="O6" s="998" t="s">
        <v>928</v>
      </c>
      <c r="P6" s="998"/>
      <c r="Q6" s="391"/>
    </row>
    <row r="7" spans="1:24" s="390" customFormat="1" ht="15.75">
      <c r="A7" s="997"/>
      <c r="B7" s="998" t="s">
        <v>929</v>
      </c>
      <c r="C7" s="997"/>
      <c r="D7" s="997"/>
      <c r="E7" s="997"/>
      <c r="F7" s="997"/>
      <c r="G7" s="997"/>
      <c r="H7" s="997"/>
      <c r="I7" s="997"/>
      <c r="J7" s="997"/>
      <c r="K7" s="997"/>
      <c r="L7" s="997"/>
      <c r="M7" s="997"/>
      <c r="N7" s="997"/>
      <c r="O7" s="997"/>
      <c r="P7" s="997"/>
      <c r="Q7" s="391"/>
    </row>
    <row r="8" spans="1:24" s="390" customFormat="1" ht="15.75">
      <c r="A8" s="998" t="s">
        <v>1402</v>
      </c>
      <c r="B8" s="998" t="s">
        <v>930</v>
      </c>
      <c r="C8" s="998" t="s">
        <v>235</v>
      </c>
      <c r="D8" s="998" t="s">
        <v>237</v>
      </c>
      <c r="E8" s="998" t="s">
        <v>236</v>
      </c>
      <c r="F8" s="998" t="s">
        <v>238</v>
      </c>
      <c r="G8" s="998" t="s">
        <v>235</v>
      </c>
      <c r="H8" s="998" t="s">
        <v>237</v>
      </c>
      <c r="I8" s="998" t="s">
        <v>236</v>
      </c>
      <c r="J8" s="998" t="s">
        <v>238</v>
      </c>
      <c r="K8" s="998" t="s">
        <v>235</v>
      </c>
      <c r="L8" s="998" t="s">
        <v>237</v>
      </c>
      <c r="M8" s="998" t="s">
        <v>236</v>
      </c>
      <c r="N8" s="998" t="s">
        <v>238</v>
      </c>
      <c r="O8" s="998" t="s">
        <v>931</v>
      </c>
      <c r="P8" s="998" t="s">
        <v>932</v>
      </c>
      <c r="Q8" s="391"/>
    </row>
    <row r="9" spans="1:24" ht="15.75">
      <c r="A9" s="980"/>
      <c r="B9" s="768" t="s">
        <v>541</v>
      </c>
      <c r="C9" s="768" t="s">
        <v>541</v>
      </c>
      <c r="D9" s="768" t="s">
        <v>541</v>
      </c>
      <c r="E9" s="981" t="s">
        <v>541</v>
      </c>
      <c r="F9" s="981"/>
      <c r="G9" s="768"/>
      <c r="H9" s="981" t="s">
        <v>541</v>
      </c>
      <c r="I9" s="981" t="s">
        <v>541</v>
      </c>
      <c r="J9" s="981"/>
      <c r="K9" s="768"/>
      <c r="L9" s="768"/>
      <c r="M9" s="768"/>
      <c r="N9" s="768"/>
      <c r="O9" s="768"/>
      <c r="P9" s="768"/>
      <c r="Q9" s="391"/>
    </row>
    <row r="10" spans="1:24" ht="15.75">
      <c r="A10" s="980"/>
      <c r="B10" s="981" t="s">
        <v>541</v>
      </c>
      <c r="C10" s="981" t="s">
        <v>541</v>
      </c>
      <c r="D10" s="768" t="s">
        <v>541</v>
      </c>
      <c r="E10" s="982" t="s">
        <v>541</v>
      </c>
      <c r="F10" s="982"/>
      <c r="G10" s="768" t="s">
        <v>541</v>
      </c>
      <c r="H10" s="768" t="s">
        <v>541</v>
      </c>
      <c r="I10" s="981" t="s">
        <v>541</v>
      </c>
      <c r="J10" s="981"/>
      <c r="K10" s="982"/>
      <c r="L10" s="982"/>
      <c r="M10" s="982"/>
      <c r="N10" s="982"/>
      <c r="O10" s="768"/>
      <c r="P10" s="768"/>
      <c r="Q10" s="391"/>
    </row>
    <row r="11" spans="1:24" ht="18.75" customHeight="1">
      <c r="A11" s="983" t="s">
        <v>62</v>
      </c>
      <c r="B11" s="982">
        <v>14165090.84</v>
      </c>
      <c r="C11" s="982">
        <v>1526322.7</v>
      </c>
      <c r="D11" s="982">
        <v>0</v>
      </c>
      <c r="E11" s="982">
        <v>983426.53</v>
      </c>
      <c r="F11" s="982">
        <v>5312.32</v>
      </c>
      <c r="G11" s="982">
        <v>2587073.12</v>
      </c>
      <c r="H11" s="982">
        <v>0</v>
      </c>
      <c r="I11" s="982">
        <v>1090037.3999999999</v>
      </c>
      <c r="J11" s="982">
        <v>7274.33</v>
      </c>
      <c r="K11" s="982">
        <f t="shared" ref="K11:N21" si="0">G11-C11</f>
        <v>1060750.4200000002</v>
      </c>
      <c r="L11" s="982">
        <f t="shared" si="0"/>
        <v>0</v>
      </c>
      <c r="M11" s="982">
        <f t="shared" si="0"/>
        <v>106610.86999999988</v>
      </c>
      <c r="N11" s="982">
        <f t="shared" si="0"/>
        <v>1962.0100000000002</v>
      </c>
      <c r="O11" s="984">
        <f t="shared" ref="O11:O24" si="1">SUM(C11:F11)/B11</f>
        <v>0.17755350660356231</v>
      </c>
      <c r="P11" s="984">
        <f t="shared" ref="P11:P24" si="2">SUM(G11:J11)/B11</f>
        <v>0.26010315723467681</v>
      </c>
      <c r="Q11" s="397"/>
      <c r="R11" s="398"/>
      <c r="S11" s="398"/>
      <c r="T11" s="399" t="s">
        <v>541</v>
      </c>
      <c r="U11" s="400"/>
      <c r="V11" s="401"/>
      <c r="W11" s="398"/>
      <c r="X11" s="398"/>
    </row>
    <row r="12" spans="1:24" ht="18.75" customHeight="1">
      <c r="A12" s="983" t="s">
        <v>188</v>
      </c>
      <c r="B12" s="982">
        <v>17872858.079999998</v>
      </c>
      <c r="C12" s="982">
        <v>1965899.23</v>
      </c>
      <c r="D12" s="982">
        <v>0</v>
      </c>
      <c r="E12" s="982">
        <v>766843.89</v>
      </c>
      <c r="F12" s="982">
        <v>387.44</v>
      </c>
      <c r="G12" s="982">
        <v>2774548.76</v>
      </c>
      <c r="H12" s="982">
        <v>171.5</v>
      </c>
      <c r="I12" s="982">
        <v>909139.16</v>
      </c>
      <c r="J12" s="982">
        <v>6014.96</v>
      </c>
      <c r="K12" s="982">
        <f t="shared" si="0"/>
        <v>808649.5299999998</v>
      </c>
      <c r="L12" s="982">
        <f t="shared" si="0"/>
        <v>171.5</v>
      </c>
      <c r="M12" s="982">
        <f t="shared" si="0"/>
        <v>142295.27000000002</v>
      </c>
      <c r="N12" s="982">
        <f t="shared" si="0"/>
        <v>5627.52</v>
      </c>
      <c r="O12" s="984">
        <f t="shared" si="1"/>
        <v>0.15292073308960111</v>
      </c>
      <c r="P12" s="984">
        <f t="shared" si="2"/>
        <v>0.20645127732139415</v>
      </c>
      <c r="Q12" s="397"/>
      <c r="R12" s="398"/>
      <c r="S12" s="398"/>
      <c r="T12" s="399" t="s">
        <v>933</v>
      </c>
      <c r="U12" s="400"/>
      <c r="V12" s="401"/>
      <c r="W12" s="398"/>
      <c r="X12" s="398"/>
    </row>
    <row r="13" spans="1:24" ht="18.75" customHeight="1">
      <c r="A13" s="983" t="s">
        <v>64</v>
      </c>
      <c r="B13" s="982">
        <v>17714042.359999999</v>
      </c>
      <c r="C13" s="982">
        <v>1594622.13</v>
      </c>
      <c r="D13" s="982">
        <v>25.56</v>
      </c>
      <c r="E13" s="982">
        <v>1631780.07</v>
      </c>
      <c r="F13" s="982">
        <v>20664.04</v>
      </c>
      <c r="G13" s="982">
        <v>1722249.3</v>
      </c>
      <c r="H13" s="982">
        <v>1845.53</v>
      </c>
      <c r="I13" s="982">
        <v>2605127.7200000002</v>
      </c>
      <c r="J13" s="982">
        <v>64391.63</v>
      </c>
      <c r="K13" s="982">
        <f t="shared" si="0"/>
        <v>127627.17000000016</v>
      </c>
      <c r="L13" s="982">
        <f t="shared" si="0"/>
        <v>1819.97</v>
      </c>
      <c r="M13" s="982">
        <f t="shared" si="0"/>
        <v>973347.65000000014</v>
      </c>
      <c r="N13" s="982">
        <f t="shared" si="0"/>
        <v>43727.59</v>
      </c>
      <c r="O13" s="984">
        <f t="shared" si="1"/>
        <v>0.18330608756656488</v>
      </c>
      <c r="P13" s="984">
        <f t="shared" si="2"/>
        <v>0.24803001430781274</v>
      </c>
      <c r="Q13" s="397"/>
      <c r="R13" s="398"/>
      <c r="S13" s="398"/>
      <c r="T13" s="399" t="s">
        <v>541</v>
      </c>
      <c r="U13" s="400"/>
      <c r="V13" s="401"/>
      <c r="W13" s="398"/>
      <c r="X13" s="398"/>
    </row>
    <row r="14" spans="1:24" ht="18.75" customHeight="1">
      <c r="A14" s="983" t="s">
        <v>66</v>
      </c>
      <c r="B14" s="982">
        <v>9761333.9600000009</v>
      </c>
      <c r="C14" s="982">
        <v>936265.33</v>
      </c>
      <c r="D14" s="982">
        <v>0</v>
      </c>
      <c r="E14" s="982">
        <v>1180601.1000000001</v>
      </c>
      <c r="F14" s="982">
        <v>843.48</v>
      </c>
      <c r="G14" s="982">
        <v>1285828.08</v>
      </c>
      <c r="H14" s="982">
        <v>0</v>
      </c>
      <c r="I14" s="982">
        <v>1242759.3700000001</v>
      </c>
      <c r="J14" s="982">
        <v>1327.39</v>
      </c>
      <c r="K14" s="982">
        <f t="shared" si="0"/>
        <v>349562.75000000012</v>
      </c>
      <c r="L14" s="982">
        <f t="shared" si="0"/>
        <v>0</v>
      </c>
      <c r="M14" s="982">
        <f t="shared" si="0"/>
        <v>62158.270000000019</v>
      </c>
      <c r="N14" s="982">
        <f t="shared" si="0"/>
        <v>483.91000000000008</v>
      </c>
      <c r="O14" s="984">
        <f t="shared" si="1"/>
        <v>0.21694882263817147</v>
      </c>
      <c r="P14" s="984">
        <f t="shared" si="2"/>
        <v>0.25917716270820018</v>
      </c>
      <c r="Q14" s="397"/>
      <c r="R14" s="398"/>
      <c r="S14" s="398"/>
      <c r="T14" s="399" t="s">
        <v>933</v>
      </c>
      <c r="U14" s="398"/>
      <c r="V14" s="398"/>
      <c r="W14" s="398"/>
      <c r="X14" s="398"/>
    </row>
    <row r="15" spans="1:24" ht="18.75" customHeight="1">
      <c r="A15" s="983" t="s">
        <v>74</v>
      </c>
      <c r="B15" s="982">
        <v>8700316.3499999996</v>
      </c>
      <c r="C15" s="982">
        <v>992115.5</v>
      </c>
      <c r="D15" s="982">
        <v>0</v>
      </c>
      <c r="E15" s="982">
        <v>633065.34</v>
      </c>
      <c r="F15" s="982">
        <v>0.01</v>
      </c>
      <c r="G15" s="982">
        <v>1534821.45</v>
      </c>
      <c r="H15" s="982">
        <v>0</v>
      </c>
      <c r="I15" s="982">
        <v>744394.82</v>
      </c>
      <c r="J15" s="982">
        <v>2413.9499999999998</v>
      </c>
      <c r="K15" s="982">
        <f t="shared" si="0"/>
        <v>542705.94999999995</v>
      </c>
      <c r="L15" s="982">
        <f t="shared" si="0"/>
        <v>0</v>
      </c>
      <c r="M15" s="982">
        <f t="shared" si="0"/>
        <v>111329.47999999998</v>
      </c>
      <c r="N15" s="982">
        <f t="shared" si="0"/>
        <v>2413.9399999999996</v>
      </c>
      <c r="O15" s="984">
        <f t="shared" si="1"/>
        <v>0.18679560427707895</v>
      </c>
      <c r="P15" s="984">
        <f t="shared" si="2"/>
        <v>0.26224681128979871</v>
      </c>
      <c r="Q15" s="397"/>
      <c r="R15" s="398"/>
      <c r="S15" s="398"/>
      <c r="T15" s="399" t="s">
        <v>541</v>
      </c>
      <c r="U15" s="398"/>
      <c r="V15" s="398"/>
      <c r="W15" s="398"/>
      <c r="X15" s="398"/>
    </row>
    <row r="16" spans="1:24" ht="18.75" customHeight="1">
      <c r="A16" s="983" t="s">
        <v>72</v>
      </c>
      <c r="B16" s="982">
        <v>4378536.1500000004</v>
      </c>
      <c r="C16" s="982">
        <v>433407.72</v>
      </c>
      <c r="D16" s="982">
        <v>0</v>
      </c>
      <c r="E16" s="982">
        <v>445847.23</v>
      </c>
      <c r="F16" s="982">
        <v>3312.98</v>
      </c>
      <c r="G16" s="982">
        <v>643492.77</v>
      </c>
      <c r="H16" s="982">
        <v>86.05</v>
      </c>
      <c r="I16" s="982">
        <v>619333.38</v>
      </c>
      <c r="J16" s="982">
        <v>3974.74</v>
      </c>
      <c r="K16" s="982">
        <f>G16-C16</f>
        <v>210085.05000000005</v>
      </c>
      <c r="L16" s="982">
        <f>H16-D16</f>
        <v>86.05</v>
      </c>
      <c r="M16" s="982">
        <f>I16-E16</f>
        <v>173486.15000000002</v>
      </c>
      <c r="N16" s="982">
        <f>J16-F16</f>
        <v>661.75999999999976</v>
      </c>
      <c r="O16" s="984">
        <f>SUM(C16:F16)/B16</f>
        <v>0.20156689353815199</v>
      </c>
      <c r="P16" s="984">
        <f>SUM(G16:J16)/B16</f>
        <v>0.28934029470100414</v>
      </c>
      <c r="Q16" s="397"/>
      <c r="R16" s="398"/>
      <c r="S16" s="398"/>
      <c r="T16" s="398"/>
      <c r="U16" s="398"/>
      <c r="V16" s="398"/>
      <c r="W16" s="398"/>
      <c r="X16" s="398"/>
    </row>
    <row r="17" spans="1:256" ht="18.75" customHeight="1">
      <c r="A17" s="983" t="s">
        <v>68</v>
      </c>
      <c r="B17" s="982">
        <v>3191120.46</v>
      </c>
      <c r="C17" s="982">
        <v>312076.57</v>
      </c>
      <c r="D17" s="982">
        <v>0</v>
      </c>
      <c r="E17" s="982">
        <v>324892.28999999998</v>
      </c>
      <c r="F17" s="982">
        <v>0</v>
      </c>
      <c r="G17" s="982">
        <v>361716.41</v>
      </c>
      <c r="H17" s="982">
        <v>34.299999999999997</v>
      </c>
      <c r="I17" s="982">
        <v>481762.16</v>
      </c>
      <c r="J17" s="982">
        <v>232.57</v>
      </c>
      <c r="K17" s="982">
        <f t="shared" si="0"/>
        <v>49639.839999999967</v>
      </c>
      <c r="L17" s="982">
        <f t="shared" si="0"/>
        <v>34.299999999999997</v>
      </c>
      <c r="M17" s="982">
        <f t="shared" si="0"/>
        <v>156869.87</v>
      </c>
      <c r="N17" s="982">
        <f t="shared" si="0"/>
        <v>232.57</v>
      </c>
      <c r="O17" s="984">
        <f t="shared" si="1"/>
        <v>0.19960664850614884</v>
      </c>
      <c r="P17" s="984">
        <f t="shared" si="2"/>
        <v>0.26440413346226355</v>
      </c>
      <c r="Q17" s="397"/>
      <c r="R17" s="398"/>
      <c r="S17" s="398"/>
      <c r="T17" s="399" t="s">
        <v>933</v>
      </c>
      <c r="U17" s="398"/>
      <c r="V17" s="398"/>
      <c r="W17" s="398"/>
      <c r="X17" s="398"/>
    </row>
    <row r="18" spans="1:256" ht="18.75" customHeight="1">
      <c r="A18" s="983" t="s">
        <v>70</v>
      </c>
      <c r="B18" s="982">
        <v>4001200.81</v>
      </c>
      <c r="C18" s="982">
        <v>409561.5</v>
      </c>
      <c r="D18" s="982">
        <v>0</v>
      </c>
      <c r="E18" s="982">
        <v>104302.34</v>
      </c>
      <c r="F18" s="982">
        <v>19.420000000000002</v>
      </c>
      <c r="G18" s="982">
        <v>685102.79</v>
      </c>
      <c r="H18" s="982">
        <v>0</v>
      </c>
      <c r="I18" s="982">
        <v>146375.23000000001</v>
      </c>
      <c r="J18" s="982">
        <v>751.65</v>
      </c>
      <c r="K18" s="982">
        <f t="shared" si="0"/>
        <v>275541.29000000004</v>
      </c>
      <c r="L18" s="982">
        <f t="shared" si="0"/>
        <v>0</v>
      </c>
      <c r="M18" s="982">
        <f t="shared" si="0"/>
        <v>42072.890000000014</v>
      </c>
      <c r="N18" s="982">
        <f t="shared" si="0"/>
        <v>732.23</v>
      </c>
      <c r="O18" s="984">
        <f t="shared" si="1"/>
        <v>0.12843225931467309</v>
      </c>
      <c r="P18" s="984">
        <f t="shared" si="2"/>
        <v>0.20799497688795079</v>
      </c>
      <c r="Q18" s="397"/>
      <c r="R18" s="398"/>
      <c r="S18" s="398"/>
      <c r="T18" s="399" t="s">
        <v>541</v>
      </c>
      <c r="U18" s="398"/>
      <c r="V18" s="398"/>
      <c r="W18" s="398"/>
      <c r="X18" s="398"/>
    </row>
    <row r="19" spans="1:256" ht="18.75" customHeight="1">
      <c r="A19" s="983" t="s">
        <v>76</v>
      </c>
      <c r="B19" s="982">
        <v>48763.29</v>
      </c>
      <c r="C19" s="982">
        <v>4200.54</v>
      </c>
      <c r="D19" s="982">
        <v>0</v>
      </c>
      <c r="E19" s="982">
        <v>10491.85</v>
      </c>
      <c r="F19" s="982">
        <v>0</v>
      </c>
      <c r="G19" s="982">
        <v>26278.91</v>
      </c>
      <c r="H19" s="982">
        <v>0</v>
      </c>
      <c r="I19" s="982">
        <v>20573.71</v>
      </c>
      <c r="J19" s="982">
        <v>0</v>
      </c>
      <c r="K19" s="982">
        <f t="shared" si="0"/>
        <v>22078.37</v>
      </c>
      <c r="L19" s="982">
        <f t="shared" si="0"/>
        <v>0</v>
      </c>
      <c r="M19" s="982">
        <f t="shared" si="0"/>
        <v>10081.859999999999</v>
      </c>
      <c r="N19" s="982">
        <f t="shared" si="0"/>
        <v>0</v>
      </c>
      <c r="O19" s="984">
        <f t="shared" si="1"/>
        <v>0.3013002198990265</v>
      </c>
      <c r="P19" s="984">
        <f t="shared" si="2"/>
        <v>0.9608174509964359</v>
      </c>
      <c r="Q19" s="397"/>
      <c r="R19" s="398"/>
      <c r="S19" s="398"/>
      <c r="T19" s="398"/>
      <c r="U19" s="398"/>
      <c r="V19" s="398"/>
      <c r="W19" s="398"/>
      <c r="X19" s="398"/>
    </row>
    <row r="20" spans="1:256" ht="18.75" customHeight="1">
      <c r="A20" s="983" t="s">
        <v>78</v>
      </c>
      <c r="B20" s="982">
        <v>14041.04</v>
      </c>
      <c r="C20" s="982">
        <v>4868.5</v>
      </c>
      <c r="D20" s="982">
        <v>0</v>
      </c>
      <c r="E20" s="982">
        <v>1334.7</v>
      </c>
      <c r="F20" s="982">
        <v>0</v>
      </c>
      <c r="G20" s="982">
        <v>15302.2</v>
      </c>
      <c r="H20" s="982">
        <v>0</v>
      </c>
      <c r="I20" s="982">
        <v>22424.89</v>
      </c>
      <c r="J20" s="982">
        <v>0</v>
      </c>
      <c r="K20" s="982">
        <f t="shared" si="0"/>
        <v>10433.700000000001</v>
      </c>
      <c r="L20" s="982">
        <f t="shared" si="0"/>
        <v>0</v>
      </c>
      <c r="M20" s="982">
        <f t="shared" si="0"/>
        <v>21090.19</v>
      </c>
      <c r="N20" s="982">
        <f t="shared" si="0"/>
        <v>0</v>
      </c>
      <c r="O20" s="984">
        <f t="shared" si="1"/>
        <v>0.44179063659102169</v>
      </c>
      <c r="P20" s="984">
        <f t="shared" si="2"/>
        <v>2.6869156415764071</v>
      </c>
      <c r="Q20" s="397"/>
      <c r="R20" s="398"/>
      <c r="S20" s="398"/>
      <c r="T20" s="398"/>
      <c r="U20" s="398"/>
      <c r="V20" s="398"/>
      <c r="W20" s="398"/>
      <c r="X20" s="398"/>
    </row>
    <row r="21" spans="1:256" ht="18.75" customHeight="1">
      <c r="A21" s="983" t="s">
        <v>80</v>
      </c>
      <c r="B21" s="982">
        <v>5240444.04</v>
      </c>
      <c r="C21" s="982">
        <v>554440.46</v>
      </c>
      <c r="D21" s="982">
        <v>0</v>
      </c>
      <c r="E21" s="982">
        <v>115922.25</v>
      </c>
      <c r="F21" s="982">
        <v>82.18</v>
      </c>
      <c r="G21" s="982">
        <v>789296.65</v>
      </c>
      <c r="H21" s="982">
        <v>0</v>
      </c>
      <c r="I21" s="982">
        <v>166213.1</v>
      </c>
      <c r="J21" s="982">
        <v>460.84</v>
      </c>
      <c r="K21" s="982">
        <f t="shared" si="0"/>
        <v>234856.19000000006</v>
      </c>
      <c r="L21" s="982">
        <f t="shared" si="0"/>
        <v>0</v>
      </c>
      <c r="M21" s="982">
        <f t="shared" si="0"/>
        <v>50290.850000000006</v>
      </c>
      <c r="N21" s="982">
        <f t="shared" si="0"/>
        <v>378.65999999999997</v>
      </c>
      <c r="O21" s="984">
        <f t="shared" si="1"/>
        <v>0.12793665668071899</v>
      </c>
      <c r="P21" s="984">
        <f t="shared" si="2"/>
        <v>0.18242167699972234</v>
      </c>
      <c r="Q21" s="394"/>
      <c r="R21" s="395"/>
      <c r="S21" s="395"/>
      <c r="T21" s="395"/>
      <c r="U21" s="395"/>
      <c r="V21" s="395"/>
      <c r="W21" s="395"/>
      <c r="X21" s="395"/>
      <c r="Y21" s="395"/>
      <c r="Z21" s="395"/>
      <c r="AA21" s="395"/>
      <c r="AB21" s="395"/>
      <c r="AC21" s="395"/>
      <c r="AD21" s="395"/>
      <c r="AE21" s="396"/>
      <c r="AF21" s="396"/>
      <c r="AG21" s="394"/>
      <c r="AH21" s="395"/>
      <c r="AI21" s="395"/>
      <c r="AJ21" s="395"/>
      <c r="AK21" s="395"/>
      <c r="AL21" s="395"/>
      <c r="AM21" s="395"/>
      <c r="AN21" s="395"/>
      <c r="AO21" s="395"/>
      <c r="AP21" s="395"/>
      <c r="AQ21" s="395"/>
      <c r="AR21" s="395"/>
      <c r="AS21" s="395"/>
      <c r="AT21" s="395"/>
      <c r="AU21" s="396"/>
      <c r="AV21" s="396"/>
      <c r="AW21" s="394"/>
      <c r="AX21" s="395"/>
      <c r="AY21" s="395"/>
      <c r="AZ21" s="395"/>
      <c r="BA21" s="395"/>
      <c r="BB21" s="395"/>
      <c r="BC21" s="395"/>
      <c r="BD21" s="395"/>
      <c r="BE21" s="395"/>
      <c r="BF21" s="395"/>
      <c r="BG21" s="395"/>
      <c r="BH21" s="395"/>
      <c r="BI21" s="395"/>
      <c r="BJ21" s="395"/>
      <c r="BK21" s="396"/>
      <c r="BL21" s="396"/>
      <c r="BM21" s="394"/>
      <c r="BN21" s="395"/>
      <c r="BO21" s="395"/>
      <c r="BP21" s="395"/>
      <c r="BQ21" s="395"/>
      <c r="BR21" s="395"/>
      <c r="BS21" s="395"/>
      <c r="BT21" s="395"/>
      <c r="BU21" s="395"/>
      <c r="BV21" s="395"/>
      <c r="BW21" s="395"/>
      <c r="BX21" s="395"/>
      <c r="BY21" s="395"/>
      <c r="BZ21" s="395"/>
      <c r="CA21" s="396"/>
      <c r="CB21" s="396"/>
      <c r="CC21" s="394"/>
      <c r="CD21" s="395"/>
      <c r="CE21" s="395"/>
      <c r="CF21" s="395"/>
      <c r="CG21" s="395"/>
      <c r="CH21" s="395"/>
      <c r="CI21" s="395"/>
      <c r="CJ21" s="395"/>
      <c r="CK21" s="395"/>
      <c r="CL21" s="395"/>
      <c r="CM21" s="395"/>
      <c r="CN21" s="395"/>
      <c r="CO21" s="395"/>
      <c r="CP21" s="395"/>
      <c r="CQ21" s="396"/>
      <c r="CR21" s="396"/>
      <c r="CS21" s="394"/>
      <c r="CT21" s="395"/>
      <c r="CU21" s="395"/>
      <c r="CV21" s="395"/>
      <c r="CW21" s="395"/>
      <c r="CX21" s="395"/>
      <c r="CY21" s="395"/>
      <c r="CZ21" s="395"/>
      <c r="DA21" s="395"/>
      <c r="DB21" s="395"/>
      <c r="DC21" s="395"/>
      <c r="DD21" s="395"/>
      <c r="DE21" s="395"/>
      <c r="DF21" s="395"/>
      <c r="DG21" s="396"/>
      <c r="DH21" s="396"/>
      <c r="DI21" s="394"/>
      <c r="DJ21" s="395"/>
      <c r="DK21" s="395"/>
      <c r="DL21" s="395"/>
      <c r="DM21" s="395"/>
      <c r="DN21" s="395"/>
      <c r="DO21" s="395"/>
      <c r="DP21" s="395"/>
      <c r="DQ21" s="395"/>
      <c r="DR21" s="395"/>
      <c r="DS21" s="395"/>
      <c r="DT21" s="395"/>
      <c r="DU21" s="395"/>
      <c r="DV21" s="395"/>
      <c r="DW21" s="396"/>
      <c r="DX21" s="396"/>
      <c r="DY21" s="394"/>
      <c r="DZ21" s="395"/>
      <c r="EA21" s="395"/>
      <c r="EB21" s="395"/>
      <c r="EC21" s="395"/>
      <c r="ED21" s="395"/>
      <c r="EE21" s="395"/>
      <c r="EF21" s="395"/>
      <c r="EG21" s="395"/>
      <c r="EH21" s="395"/>
      <c r="EI21" s="395"/>
      <c r="EJ21" s="395"/>
      <c r="EK21" s="395"/>
      <c r="EL21" s="395"/>
      <c r="EM21" s="396"/>
      <c r="EN21" s="396"/>
      <c r="EO21" s="394"/>
      <c r="EP21" s="395"/>
      <c r="EQ21" s="395"/>
      <c r="ER21" s="395"/>
      <c r="ES21" s="395"/>
      <c r="ET21" s="395"/>
      <c r="EU21" s="395"/>
      <c r="EV21" s="395"/>
      <c r="EW21" s="395"/>
      <c r="EX21" s="395"/>
      <c r="EY21" s="395"/>
      <c r="EZ21" s="395"/>
      <c r="FA21" s="395"/>
      <c r="FB21" s="395"/>
      <c r="FC21" s="396"/>
      <c r="FD21" s="396"/>
      <c r="FE21" s="394"/>
      <c r="FF21" s="395"/>
      <c r="FG21" s="395"/>
      <c r="FH21" s="395"/>
      <c r="FI21" s="395"/>
      <c r="FJ21" s="395"/>
      <c r="FK21" s="395"/>
      <c r="FL21" s="395"/>
      <c r="FM21" s="395"/>
      <c r="FN21" s="395"/>
      <c r="FO21" s="395"/>
      <c r="FP21" s="395"/>
      <c r="FQ21" s="395"/>
      <c r="FR21" s="395"/>
      <c r="FS21" s="396"/>
      <c r="FT21" s="396"/>
      <c r="FU21" s="394"/>
      <c r="FV21" s="395"/>
      <c r="FW21" s="395"/>
      <c r="FX21" s="395"/>
      <c r="FY21" s="395"/>
      <c r="FZ21" s="395"/>
      <c r="GA21" s="395"/>
      <c r="GB21" s="395"/>
      <c r="GC21" s="395"/>
      <c r="GD21" s="395"/>
      <c r="GE21" s="395"/>
      <c r="GF21" s="395"/>
      <c r="GG21" s="395"/>
      <c r="GH21" s="395"/>
      <c r="GI21" s="396"/>
      <c r="GJ21" s="396"/>
      <c r="GK21" s="394"/>
      <c r="GL21" s="395"/>
      <c r="GM21" s="395"/>
      <c r="GN21" s="395"/>
      <c r="GO21" s="395"/>
      <c r="GP21" s="395"/>
      <c r="GQ21" s="395"/>
      <c r="GR21" s="395"/>
      <c r="GS21" s="395"/>
      <c r="GT21" s="395"/>
      <c r="GU21" s="395"/>
      <c r="GV21" s="395"/>
      <c r="GW21" s="395"/>
      <c r="GX21" s="395"/>
      <c r="GY21" s="396"/>
      <c r="GZ21" s="396"/>
      <c r="HA21" s="394"/>
      <c r="HB21" s="395"/>
      <c r="HC21" s="395"/>
      <c r="HD21" s="395"/>
      <c r="HE21" s="395"/>
      <c r="HF21" s="395"/>
      <c r="HG21" s="395"/>
      <c r="HH21" s="395"/>
      <c r="HI21" s="395"/>
      <c r="HJ21" s="395"/>
      <c r="HK21" s="395"/>
      <c r="HL21" s="395"/>
      <c r="HM21" s="395"/>
      <c r="HN21" s="395"/>
      <c r="HO21" s="396"/>
      <c r="HP21" s="396"/>
      <c r="HQ21" s="394"/>
      <c r="HR21" s="395"/>
      <c r="HS21" s="395"/>
      <c r="HT21" s="395"/>
      <c r="HU21" s="395"/>
      <c r="HV21" s="395"/>
      <c r="HW21" s="395"/>
      <c r="HX21" s="395"/>
      <c r="HY21" s="395"/>
      <c r="HZ21" s="395"/>
      <c r="IA21" s="395"/>
      <c r="IB21" s="395"/>
      <c r="IC21" s="395"/>
      <c r="ID21" s="395"/>
      <c r="IE21" s="396"/>
      <c r="IF21" s="396"/>
      <c r="IG21" s="394"/>
      <c r="IH21" s="395"/>
      <c r="II21" s="395"/>
      <c r="IJ21" s="395"/>
      <c r="IK21" s="395"/>
      <c r="IL21" s="395"/>
      <c r="IM21" s="395"/>
      <c r="IN21" s="395"/>
      <c r="IO21" s="395"/>
      <c r="IP21" s="395"/>
      <c r="IQ21" s="395"/>
      <c r="IR21" s="395"/>
      <c r="IS21" s="395"/>
      <c r="IT21" s="395"/>
      <c r="IU21" s="396"/>
      <c r="IV21" s="396"/>
    </row>
    <row r="22" spans="1:256" ht="18.75" customHeight="1">
      <c r="A22" s="983" t="s">
        <v>82</v>
      </c>
      <c r="B22" s="982">
        <v>1113787.18</v>
      </c>
      <c r="C22" s="982">
        <v>117875.16</v>
      </c>
      <c r="D22" s="982">
        <v>0</v>
      </c>
      <c r="E22" s="982">
        <v>47694.239999999998</v>
      </c>
      <c r="F22" s="982">
        <v>0</v>
      </c>
      <c r="G22" s="982">
        <v>160580.69</v>
      </c>
      <c r="H22" s="982">
        <v>0</v>
      </c>
      <c r="I22" s="982">
        <v>59980.05</v>
      </c>
      <c r="J22" s="982">
        <v>0</v>
      </c>
      <c r="K22" s="982">
        <f>G22-C22</f>
        <v>42705.53</v>
      </c>
      <c r="L22" s="982">
        <f>H22-D22</f>
        <v>0</v>
      </c>
      <c r="M22" s="982">
        <f>I22-E22</f>
        <v>12285.810000000005</v>
      </c>
      <c r="N22" s="982">
        <f>J22-F22</f>
        <v>0</v>
      </c>
      <c r="O22" s="984">
        <f t="shared" si="1"/>
        <v>0.14865443145071935</v>
      </c>
      <c r="P22" s="984">
        <f t="shared" si="2"/>
        <v>0.19802772375239586</v>
      </c>
      <c r="Q22" s="394"/>
      <c r="R22" s="395"/>
      <c r="S22" s="395"/>
      <c r="T22" s="395"/>
      <c r="U22" s="395"/>
      <c r="V22" s="395"/>
      <c r="W22" s="395"/>
      <c r="X22" s="395"/>
      <c r="Y22" s="395"/>
      <c r="Z22" s="395"/>
      <c r="AA22" s="395"/>
      <c r="AB22" s="395"/>
      <c r="AC22" s="395"/>
      <c r="AD22" s="395"/>
      <c r="AE22" s="396"/>
      <c r="AF22" s="396"/>
      <c r="AG22" s="394"/>
      <c r="AH22" s="395"/>
      <c r="AI22" s="395"/>
      <c r="AJ22" s="395"/>
      <c r="AK22" s="395"/>
      <c r="AL22" s="395"/>
      <c r="AM22" s="395"/>
      <c r="AN22" s="395"/>
      <c r="AO22" s="395"/>
      <c r="AP22" s="395"/>
      <c r="AQ22" s="395"/>
      <c r="AR22" s="395"/>
      <c r="AS22" s="395"/>
      <c r="AT22" s="395"/>
      <c r="AU22" s="396"/>
      <c r="AV22" s="396"/>
      <c r="AW22" s="394"/>
      <c r="AX22" s="395"/>
      <c r="AY22" s="395"/>
      <c r="AZ22" s="395"/>
      <c r="BA22" s="395"/>
      <c r="BB22" s="395"/>
      <c r="BC22" s="395"/>
      <c r="BD22" s="395"/>
      <c r="BE22" s="395"/>
      <c r="BF22" s="395"/>
      <c r="BG22" s="395"/>
      <c r="BH22" s="395"/>
      <c r="BI22" s="395"/>
      <c r="BJ22" s="395"/>
      <c r="BK22" s="396"/>
      <c r="BL22" s="396"/>
      <c r="BM22" s="394"/>
      <c r="BN22" s="395"/>
      <c r="BO22" s="395"/>
      <c r="BP22" s="395"/>
      <c r="BQ22" s="395"/>
      <c r="BR22" s="395"/>
      <c r="BS22" s="395"/>
      <c r="BT22" s="395"/>
      <c r="BU22" s="395"/>
      <c r="BV22" s="395"/>
      <c r="BW22" s="395"/>
      <c r="BX22" s="395"/>
      <c r="BY22" s="395"/>
      <c r="BZ22" s="395"/>
      <c r="CA22" s="396"/>
      <c r="CB22" s="396"/>
      <c r="CC22" s="394"/>
      <c r="CD22" s="395"/>
      <c r="CE22" s="395"/>
      <c r="CF22" s="395"/>
      <c r="CG22" s="395"/>
      <c r="CH22" s="395"/>
      <c r="CI22" s="395"/>
      <c r="CJ22" s="395"/>
      <c r="CK22" s="395"/>
      <c r="CL22" s="395"/>
      <c r="CM22" s="395"/>
      <c r="CN22" s="395"/>
      <c r="CO22" s="395"/>
      <c r="CP22" s="395"/>
      <c r="CQ22" s="396"/>
      <c r="CR22" s="396"/>
      <c r="CS22" s="394"/>
      <c r="CT22" s="395"/>
      <c r="CU22" s="395"/>
      <c r="CV22" s="395"/>
      <c r="CW22" s="395"/>
      <c r="CX22" s="395"/>
      <c r="CY22" s="395"/>
      <c r="CZ22" s="395"/>
      <c r="DA22" s="395"/>
      <c r="DB22" s="395"/>
      <c r="DC22" s="395"/>
      <c r="DD22" s="395"/>
      <c r="DE22" s="395"/>
      <c r="DF22" s="395"/>
      <c r="DG22" s="396"/>
      <c r="DH22" s="396"/>
      <c r="DI22" s="394"/>
      <c r="DJ22" s="395"/>
      <c r="DK22" s="395"/>
      <c r="DL22" s="395"/>
      <c r="DM22" s="395"/>
      <c r="DN22" s="395"/>
      <c r="DO22" s="395"/>
      <c r="DP22" s="395"/>
      <c r="DQ22" s="395"/>
      <c r="DR22" s="395"/>
      <c r="DS22" s="395"/>
      <c r="DT22" s="395"/>
      <c r="DU22" s="395"/>
      <c r="DV22" s="395"/>
      <c r="DW22" s="396"/>
      <c r="DX22" s="396"/>
      <c r="DY22" s="394"/>
      <c r="DZ22" s="395"/>
      <c r="EA22" s="395"/>
      <c r="EB22" s="395"/>
      <c r="EC22" s="395"/>
      <c r="ED22" s="395"/>
      <c r="EE22" s="395"/>
      <c r="EF22" s="395"/>
      <c r="EG22" s="395"/>
      <c r="EH22" s="395"/>
      <c r="EI22" s="395"/>
      <c r="EJ22" s="395"/>
      <c r="EK22" s="395"/>
      <c r="EL22" s="395"/>
      <c r="EM22" s="396"/>
      <c r="EN22" s="396"/>
      <c r="EO22" s="394"/>
      <c r="EP22" s="395"/>
      <c r="EQ22" s="395"/>
      <c r="ER22" s="395"/>
      <c r="ES22" s="395"/>
      <c r="ET22" s="395"/>
      <c r="EU22" s="395"/>
      <c r="EV22" s="395"/>
      <c r="EW22" s="395"/>
      <c r="EX22" s="395"/>
      <c r="EY22" s="395"/>
      <c r="EZ22" s="395"/>
      <c r="FA22" s="395"/>
      <c r="FB22" s="395"/>
      <c r="FC22" s="396"/>
      <c r="FD22" s="396"/>
      <c r="FE22" s="394"/>
      <c r="FF22" s="395"/>
      <c r="FG22" s="395"/>
      <c r="FH22" s="395"/>
      <c r="FI22" s="395"/>
      <c r="FJ22" s="395"/>
      <c r="FK22" s="395"/>
      <c r="FL22" s="395"/>
      <c r="FM22" s="395"/>
      <c r="FN22" s="395"/>
      <c r="FO22" s="395"/>
      <c r="FP22" s="395"/>
      <c r="FQ22" s="395"/>
      <c r="FR22" s="395"/>
      <c r="FS22" s="396"/>
      <c r="FT22" s="396"/>
      <c r="FU22" s="394"/>
      <c r="FV22" s="395"/>
      <c r="FW22" s="395"/>
      <c r="FX22" s="395"/>
      <c r="FY22" s="395"/>
      <c r="FZ22" s="395"/>
      <c r="GA22" s="395"/>
      <c r="GB22" s="395"/>
      <c r="GC22" s="395"/>
      <c r="GD22" s="395"/>
      <c r="GE22" s="395"/>
      <c r="GF22" s="395"/>
      <c r="GG22" s="395"/>
      <c r="GH22" s="395"/>
      <c r="GI22" s="396"/>
      <c r="GJ22" s="396"/>
      <c r="GK22" s="394"/>
      <c r="GL22" s="395"/>
      <c r="GM22" s="395"/>
      <c r="GN22" s="395"/>
      <c r="GO22" s="395"/>
      <c r="GP22" s="395"/>
      <c r="GQ22" s="395"/>
      <c r="GR22" s="395"/>
      <c r="GS22" s="395"/>
      <c r="GT22" s="395"/>
      <c r="GU22" s="395"/>
      <c r="GV22" s="395"/>
      <c r="GW22" s="395"/>
      <c r="GX22" s="395"/>
      <c r="GY22" s="396"/>
      <c r="GZ22" s="396"/>
      <c r="HA22" s="394"/>
      <c r="HB22" s="395"/>
      <c r="HC22" s="395"/>
      <c r="HD22" s="395"/>
      <c r="HE22" s="395"/>
      <c r="HF22" s="395"/>
      <c r="HG22" s="395"/>
      <c r="HH22" s="395"/>
      <c r="HI22" s="395"/>
      <c r="HJ22" s="395"/>
      <c r="HK22" s="395"/>
      <c r="HL22" s="395"/>
      <c r="HM22" s="395"/>
      <c r="HN22" s="395"/>
      <c r="HO22" s="396"/>
      <c r="HP22" s="396"/>
      <c r="HQ22" s="394"/>
      <c r="HR22" s="395"/>
      <c r="HS22" s="395"/>
      <c r="HT22" s="395"/>
      <c r="HU22" s="395"/>
      <c r="HV22" s="395"/>
      <c r="HW22" s="395"/>
      <c r="HX22" s="395"/>
      <c r="HY22" s="395"/>
      <c r="HZ22" s="395"/>
      <c r="IA22" s="395"/>
      <c r="IB22" s="395"/>
      <c r="IC22" s="395"/>
      <c r="ID22" s="395"/>
      <c r="IE22" s="396"/>
      <c r="IF22" s="396"/>
      <c r="IG22" s="394"/>
      <c r="IH22" s="395"/>
      <c r="II22" s="395"/>
      <c r="IJ22" s="395"/>
      <c r="IK22" s="395"/>
      <c r="IL22" s="395"/>
      <c r="IM22" s="395"/>
      <c r="IN22" s="395"/>
      <c r="IO22" s="395"/>
      <c r="IP22" s="395"/>
      <c r="IQ22" s="395"/>
      <c r="IR22" s="395"/>
      <c r="IS22" s="395"/>
      <c r="IT22" s="395"/>
      <c r="IU22" s="396"/>
      <c r="IV22" s="396"/>
    </row>
    <row r="23" spans="1:256" ht="18.75" customHeight="1">
      <c r="A23" s="983" t="s">
        <v>84</v>
      </c>
      <c r="B23" s="982">
        <v>6118523.0700000003</v>
      </c>
      <c r="C23" s="982">
        <v>575836.42000000004</v>
      </c>
      <c r="D23" s="982">
        <v>0</v>
      </c>
      <c r="E23" s="982">
        <v>359084.17</v>
      </c>
      <c r="F23" s="982">
        <v>0.04</v>
      </c>
      <c r="G23" s="982">
        <v>650923.17000000004</v>
      </c>
      <c r="H23" s="982">
        <v>0</v>
      </c>
      <c r="I23" s="982">
        <v>392370.04</v>
      </c>
      <c r="J23" s="982">
        <v>25.63</v>
      </c>
      <c r="K23" s="982">
        <f t="shared" ref="K23:N24" si="3">G23-C23</f>
        <v>75086.75</v>
      </c>
      <c r="L23" s="982">
        <f t="shared" si="3"/>
        <v>0</v>
      </c>
      <c r="M23" s="982">
        <f t="shared" si="3"/>
        <v>33285.869999999995</v>
      </c>
      <c r="N23" s="982">
        <f t="shared" si="3"/>
        <v>25.59</v>
      </c>
      <c r="O23" s="984">
        <f t="shared" si="1"/>
        <v>0.15280168421429194</v>
      </c>
      <c r="P23" s="984">
        <f t="shared" si="2"/>
        <v>0.17051808550261785</v>
      </c>
      <c r="Q23" s="394"/>
      <c r="R23" s="395"/>
      <c r="S23" s="395"/>
      <c r="T23" s="395"/>
      <c r="U23" s="395"/>
      <c r="V23" s="395"/>
      <c r="W23" s="395"/>
      <c r="X23" s="395"/>
      <c r="Y23" s="395"/>
      <c r="Z23" s="395"/>
      <c r="AA23" s="395"/>
      <c r="AB23" s="395"/>
      <c r="AC23" s="395"/>
      <c r="AD23" s="395"/>
      <c r="AE23" s="396"/>
      <c r="AF23" s="396"/>
      <c r="AG23" s="394"/>
      <c r="AH23" s="395"/>
      <c r="AI23" s="395"/>
      <c r="AJ23" s="395"/>
      <c r="AK23" s="395"/>
      <c r="AL23" s="395"/>
      <c r="AM23" s="395"/>
      <c r="AN23" s="395"/>
      <c r="AO23" s="395"/>
      <c r="AP23" s="395"/>
      <c r="AQ23" s="395"/>
      <c r="AR23" s="395"/>
      <c r="AS23" s="395"/>
      <c r="AT23" s="395"/>
      <c r="AU23" s="396"/>
      <c r="AV23" s="396"/>
      <c r="AW23" s="394"/>
      <c r="AX23" s="395"/>
      <c r="AY23" s="395"/>
      <c r="AZ23" s="395"/>
      <c r="BA23" s="395"/>
      <c r="BB23" s="395"/>
      <c r="BC23" s="395"/>
      <c r="BD23" s="395"/>
      <c r="BE23" s="395"/>
      <c r="BF23" s="395"/>
      <c r="BG23" s="395"/>
      <c r="BH23" s="395"/>
      <c r="BI23" s="395"/>
      <c r="BJ23" s="395"/>
      <c r="BK23" s="396"/>
      <c r="BL23" s="396"/>
      <c r="BM23" s="394"/>
      <c r="BN23" s="395"/>
      <c r="BO23" s="395"/>
      <c r="BP23" s="395"/>
      <c r="BQ23" s="395"/>
      <c r="BR23" s="395"/>
      <c r="BS23" s="395"/>
      <c r="BT23" s="395"/>
      <c r="BU23" s="395"/>
      <c r="BV23" s="395"/>
      <c r="BW23" s="395"/>
      <c r="BX23" s="395"/>
      <c r="BY23" s="395"/>
      <c r="BZ23" s="395"/>
      <c r="CA23" s="396"/>
      <c r="CB23" s="396"/>
      <c r="CC23" s="394"/>
      <c r="CD23" s="395"/>
      <c r="CE23" s="395"/>
      <c r="CF23" s="395"/>
      <c r="CG23" s="395"/>
      <c r="CH23" s="395"/>
      <c r="CI23" s="395"/>
      <c r="CJ23" s="395"/>
      <c r="CK23" s="395"/>
      <c r="CL23" s="395"/>
      <c r="CM23" s="395"/>
      <c r="CN23" s="395"/>
      <c r="CO23" s="395"/>
      <c r="CP23" s="395"/>
      <c r="CQ23" s="396"/>
      <c r="CR23" s="396"/>
      <c r="CS23" s="394"/>
      <c r="CT23" s="395"/>
      <c r="CU23" s="395"/>
      <c r="CV23" s="395"/>
      <c r="CW23" s="395"/>
      <c r="CX23" s="395"/>
      <c r="CY23" s="395"/>
      <c r="CZ23" s="395"/>
      <c r="DA23" s="395"/>
      <c r="DB23" s="395"/>
      <c r="DC23" s="395"/>
      <c r="DD23" s="395"/>
      <c r="DE23" s="395"/>
      <c r="DF23" s="395"/>
      <c r="DG23" s="396"/>
      <c r="DH23" s="396"/>
      <c r="DI23" s="394"/>
      <c r="DJ23" s="395"/>
      <c r="DK23" s="395"/>
      <c r="DL23" s="395"/>
      <c r="DM23" s="395"/>
      <c r="DN23" s="395"/>
      <c r="DO23" s="395"/>
      <c r="DP23" s="395"/>
      <c r="DQ23" s="395"/>
      <c r="DR23" s="395"/>
      <c r="DS23" s="395"/>
      <c r="DT23" s="395"/>
      <c r="DU23" s="395"/>
      <c r="DV23" s="395"/>
      <c r="DW23" s="396"/>
      <c r="DX23" s="396"/>
      <c r="DY23" s="394"/>
      <c r="DZ23" s="395"/>
      <c r="EA23" s="395"/>
      <c r="EB23" s="395"/>
      <c r="EC23" s="395"/>
      <c r="ED23" s="395"/>
      <c r="EE23" s="395"/>
      <c r="EF23" s="395"/>
      <c r="EG23" s="395"/>
      <c r="EH23" s="395"/>
      <c r="EI23" s="395"/>
      <c r="EJ23" s="395"/>
      <c r="EK23" s="395"/>
      <c r="EL23" s="395"/>
      <c r="EM23" s="396"/>
      <c r="EN23" s="396"/>
      <c r="EO23" s="394"/>
      <c r="EP23" s="395"/>
      <c r="EQ23" s="395"/>
      <c r="ER23" s="395"/>
      <c r="ES23" s="395"/>
      <c r="ET23" s="395"/>
      <c r="EU23" s="395"/>
      <c r="EV23" s="395"/>
      <c r="EW23" s="395"/>
      <c r="EX23" s="395"/>
      <c r="EY23" s="395"/>
      <c r="EZ23" s="395"/>
      <c r="FA23" s="395"/>
      <c r="FB23" s="395"/>
      <c r="FC23" s="396"/>
      <c r="FD23" s="396"/>
      <c r="FE23" s="394"/>
      <c r="FF23" s="395"/>
      <c r="FG23" s="395"/>
      <c r="FH23" s="395"/>
      <c r="FI23" s="395"/>
      <c r="FJ23" s="395"/>
      <c r="FK23" s="395"/>
      <c r="FL23" s="395"/>
      <c r="FM23" s="395"/>
      <c r="FN23" s="395"/>
      <c r="FO23" s="395"/>
      <c r="FP23" s="395"/>
      <c r="FQ23" s="395"/>
      <c r="FR23" s="395"/>
      <c r="FS23" s="396"/>
      <c r="FT23" s="396"/>
      <c r="FU23" s="394"/>
      <c r="FV23" s="395"/>
      <c r="FW23" s="395"/>
      <c r="FX23" s="395"/>
      <c r="FY23" s="395"/>
      <c r="FZ23" s="395"/>
      <c r="GA23" s="395"/>
      <c r="GB23" s="395"/>
      <c r="GC23" s="395"/>
      <c r="GD23" s="395"/>
      <c r="GE23" s="395"/>
      <c r="GF23" s="395"/>
      <c r="GG23" s="395"/>
      <c r="GH23" s="395"/>
      <c r="GI23" s="396"/>
      <c r="GJ23" s="396"/>
      <c r="GK23" s="394"/>
      <c r="GL23" s="395"/>
      <c r="GM23" s="395"/>
      <c r="GN23" s="395"/>
      <c r="GO23" s="395"/>
      <c r="GP23" s="395"/>
      <c r="GQ23" s="395"/>
      <c r="GR23" s="395"/>
      <c r="GS23" s="395"/>
      <c r="GT23" s="395"/>
      <c r="GU23" s="395"/>
      <c r="GV23" s="395"/>
      <c r="GW23" s="395"/>
      <c r="GX23" s="395"/>
      <c r="GY23" s="396"/>
      <c r="GZ23" s="396"/>
      <c r="HA23" s="394"/>
      <c r="HB23" s="395"/>
      <c r="HC23" s="395"/>
      <c r="HD23" s="395"/>
      <c r="HE23" s="395"/>
      <c r="HF23" s="395"/>
      <c r="HG23" s="395"/>
      <c r="HH23" s="395"/>
      <c r="HI23" s="395"/>
      <c r="HJ23" s="395"/>
      <c r="HK23" s="395"/>
      <c r="HL23" s="395"/>
      <c r="HM23" s="395"/>
      <c r="HN23" s="395"/>
      <c r="HO23" s="396"/>
      <c r="HP23" s="396"/>
      <c r="HQ23" s="394"/>
      <c r="HR23" s="395"/>
      <c r="HS23" s="395"/>
      <c r="HT23" s="395"/>
      <c r="HU23" s="395"/>
      <c r="HV23" s="395"/>
      <c r="HW23" s="395"/>
      <c r="HX23" s="395"/>
      <c r="HY23" s="395"/>
      <c r="HZ23" s="395"/>
      <c r="IA23" s="395"/>
      <c r="IB23" s="395"/>
      <c r="IC23" s="395"/>
      <c r="ID23" s="395"/>
      <c r="IE23" s="396"/>
      <c r="IF23" s="396"/>
      <c r="IG23" s="394"/>
      <c r="IH23" s="395"/>
      <c r="II23" s="395"/>
      <c r="IJ23" s="395"/>
      <c r="IK23" s="395"/>
      <c r="IL23" s="395"/>
      <c r="IM23" s="395"/>
      <c r="IN23" s="395"/>
      <c r="IO23" s="395"/>
      <c r="IP23" s="395"/>
      <c r="IQ23" s="395"/>
      <c r="IR23" s="395"/>
      <c r="IS23" s="395"/>
      <c r="IT23" s="395"/>
      <c r="IU23" s="396"/>
      <c r="IV23" s="396"/>
    </row>
    <row r="24" spans="1:256" ht="18.75" customHeight="1">
      <c r="A24" s="983" t="s">
        <v>86</v>
      </c>
      <c r="B24" s="982">
        <v>2201752.4700000002</v>
      </c>
      <c r="C24" s="982">
        <v>246331.32</v>
      </c>
      <c r="D24" s="982">
        <v>0</v>
      </c>
      <c r="E24" s="982">
        <v>42656.83</v>
      </c>
      <c r="F24" s="982">
        <v>0</v>
      </c>
      <c r="G24" s="982">
        <v>252192.56</v>
      </c>
      <c r="H24" s="982">
        <v>0</v>
      </c>
      <c r="I24" s="982">
        <v>126171.77</v>
      </c>
      <c r="J24" s="982">
        <v>0</v>
      </c>
      <c r="K24" s="982">
        <f t="shared" si="3"/>
        <v>5861.2399999999907</v>
      </c>
      <c r="L24" s="982">
        <f t="shared" si="3"/>
        <v>0</v>
      </c>
      <c r="M24" s="982">
        <f t="shared" si="3"/>
        <v>83514.94</v>
      </c>
      <c r="N24" s="982">
        <f t="shared" si="3"/>
        <v>0</v>
      </c>
      <c r="O24" s="984">
        <f t="shared" si="1"/>
        <v>0.13125369628857508</v>
      </c>
      <c r="P24" s="984">
        <f t="shared" si="2"/>
        <v>0.1718468970310727</v>
      </c>
      <c r="Q24" s="394"/>
      <c r="R24" s="395"/>
      <c r="S24" s="395"/>
      <c r="T24" s="395"/>
      <c r="U24" s="395"/>
      <c r="V24" s="395"/>
      <c r="W24" s="395"/>
      <c r="X24" s="395"/>
      <c r="Y24" s="395"/>
      <c r="Z24" s="395"/>
      <c r="AA24" s="395"/>
      <c r="AB24" s="395"/>
      <c r="AC24" s="395"/>
      <c r="AD24" s="395"/>
      <c r="AE24" s="396"/>
      <c r="AF24" s="396"/>
      <c r="AG24" s="394"/>
      <c r="AH24" s="395"/>
      <c r="AI24" s="395"/>
      <c r="AJ24" s="395"/>
      <c r="AK24" s="395"/>
      <c r="AL24" s="395"/>
      <c r="AM24" s="395"/>
      <c r="AN24" s="395"/>
      <c r="AO24" s="395"/>
      <c r="AP24" s="395"/>
      <c r="AQ24" s="395"/>
      <c r="AR24" s="395"/>
      <c r="AS24" s="395"/>
      <c r="AT24" s="395"/>
      <c r="AU24" s="396"/>
      <c r="AV24" s="396"/>
      <c r="AW24" s="394"/>
      <c r="AX24" s="395"/>
      <c r="AY24" s="395"/>
      <c r="AZ24" s="395"/>
      <c r="BA24" s="395"/>
      <c r="BB24" s="395"/>
      <c r="BC24" s="395"/>
      <c r="BD24" s="395"/>
      <c r="BE24" s="395"/>
      <c r="BF24" s="395"/>
      <c r="BG24" s="395"/>
      <c r="BH24" s="395"/>
      <c r="BI24" s="395"/>
      <c r="BJ24" s="395"/>
      <c r="BK24" s="396"/>
      <c r="BL24" s="396"/>
      <c r="BM24" s="394"/>
      <c r="BN24" s="395"/>
      <c r="BO24" s="395"/>
      <c r="BP24" s="395"/>
      <c r="BQ24" s="395"/>
      <c r="BR24" s="395"/>
      <c r="BS24" s="395"/>
      <c r="BT24" s="395"/>
      <c r="BU24" s="395"/>
      <c r="BV24" s="395"/>
      <c r="BW24" s="395"/>
      <c r="BX24" s="395"/>
      <c r="BY24" s="395"/>
      <c r="BZ24" s="395"/>
      <c r="CA24" s="396"/>
      <c r="CB24" s="396"/>
      <c r="CC24" s="394"/>
      <c r="CD24" s="395"/>
      <c r="CE24" s="395"/>
      <c r="CF24" s="395"/>
      <c r="CG24" s="395"/>
      <c r="CH24" s="395"/>
      <c r="CI24" s="395"/>
      <c r="CJ24" s="395"/>
      <c r="CK24" s="395"/>
      <c r="CL24" s="395"/>
      <c r="CM24" s="395"/>
      <c r="CN24" s="395"/>
      <c r="CO24" s="395"/>
      <c r="CP24" s="395"/>
      <c r="CQ24" s="396"/>
      <c r="CR24" s="396"/>
      <c r="CS24" s="394"/>
      <c r="CT24" s="395"/>
      <c r="CU24" s="395"/>
      <c r="CV24" s="395"/>
      <c r="CW24" s="395"/>
      <c r="CX24" s="395"/>
      <c r="CY24" s="395"/>
      <c r="CZ24" s="395"/>
      <c r="DA24" s="395"/>
      <c r="DB24" s="395"/>
      <c r="DC24" s="395"/>
      <c r="DD24" s="395"/>
      <c r="DE24" s="395"/>
      <c r="DF24" s="395"/>
      <c r="DG24" s="396"/>
      <c r="DH24" s="396"/>
      <c r="DI24" s="394"/>
      <c r="DJ24" s="395"/>
      <c r="DK24" s="395"/>
      <c r="DL24" s="395"/>
      <c r="DM24" s="395"/>
      <c r="DN24" s="395"/>
      <c r="DO24" s="395"/>
      <c r="DP24" s="395"/>
      <c r="DQ24" s="395"/>
      <c r="DR24" s="395"/>
      <c r="DS24" s="395"/>
      <c r="DT24" s="395"/>
      <c r="DU24" s="395"/>
      <c r="DV24" s="395"/>
      <c r="DW24" s="396"/>
      <c r="DX24" s="396"/>
      <c r="DY24" s="394"/>
      <c r="DZ24" s="395"/>
      <c r="EA24" s="395"/>
      <c r="EB24" s="395"/>
      <c r="EC24" s="395"/>
      <c r="ED24" s="395"/>
      <c r="EE24" s="395"/>
      <c r="EF24" s="395"/>
      <c r="EG24" s="395"/>
      <c r="EH24" s="395"/>
      <c r="EI24" s="395"/>
      <c r="EJ24" s="395"/>
      <c r="EK24" s="395"/>
      <c r="EL24" s="395"/>
      <c r="EM24" s="396"/>
      <c r="EN24" s="396"/>
      <c r="EO24" s="394"/>
      <c r="EP24" s="395"/>
      <c r="EQ24" s="395"/>
      <c r="ER24" s="395"/>
      <c r="ES24" s="395"/>
      <c r="ET24" s="395"/>
      <c r="EU24" s="395"/>
      <c r="EV24" s="395"/>
      <c r="EW24" s="395"/>
      <c r="EX24" s="395"/>
      <c r="EY24" s="395"/>
      <c r="EZ24" s="395"/>
      <c r="FA24" s="395"/>
      <c r="FB24" s="395"/>
      <c r="FC24" s="396"/>
      <c r="FD24" s="396"/>
      <c r="FE24" s="394"/>
      <c r="FF24" s="395"/>
      <c r="FG24" s="395"/>
      <c r="FH24" s="395"/>
      <c r="FI24" s="395"/>
      <c r="FJ24" s="395"/>
      <c r="FK24" s="395"/>
      <c r="FL24" s="395"/>
      <c r="FM24" s="395"/>
      <c r="FN24" s="395"/>
      <c r="FO24" s="395"/>
      <c r="FP24" s="395"/>
      <c r="FQ24" s="395"/>
      <c r="FR24" s="395"/>
      <c r="FS24" s="396"/>
      <c r="FT24" s="396"/>
      <c r="FU24" s="394"/>
      <c r="FV24" s="395"/>
      <c r="FW24" s="395"/>
      <c r="FX24" s="395"/>
      <c r="FY24" s="395"/>
      <c r="FZ24" s="395"/>
      <c r="GA24" s="395"/>
      <c r="GB24" s="395"/>
      <c r="GC24" s="395"/>
      <c r="GD24" s="395"/>
      <c r="GE24" s="395"/>
      <c r="GF24" s="395"/>
      <c r="GG24" s="395"/>
      <c r="GH24" s="395"/>
      <c r="GI24" s="396"/>
      <c r="GJ24" s="396"/>
      <c r="GK24" s="394"/>
      <c r="GL24" s="395"/>
      <c r="GM24" s="395"/>
      <c r="GN24" s="395"/>
      <c r="GO24" s="395"/>
      <c r="GP24" s="395"/>
      <c r="GQ24" s="395"/>
      <c r="GR24" s="395"/>
      <c r="GS24" s="395"/>
      <c r="GT24" s="395"/>
      <c r="GU24" s="395"/>
      <c r="GV24" s="395"/>
      <c r="GW24" s="395"/>
      <c r="GX24" s="395"/>
      <c r="GY24" s="396"/>
      <c r="GZ24" s="396"/>
      <c r="HA24" s="394"/>
      <c r="HB24" s="395"/>
      <c r="HC24" s="395"/>
      <c r="HD24" s="395"/>
      <c r="HE24" s="395"/>
      <c r="HF24" s="395"/>
      <c r="HG24" s="395"/>
      <c r="HH24" s="395"/>
      <c r="HI24" s="395"/>
      <c r="HJ24" s="395"/>
      <c r="HK24" s="395"/>
      <c r="HL24" s="395"/>
      <c r="HM24" s="395"/>
      <c r="HN24" s="395"/>
      <c r="HO24" s="396"/>
      <c r="HP24" s="396"/>
      <c r="HQ24" s="394"/>
      <c r="HR24" s="395"/>
      <c r="HS24" s="395"/>
      <c r="HT24" s="395"/>
      <c r="HU24" s="395"/>
      <c r="HV24" s="395"/>
      <c r="HW24" s="395"/>
      <c r="HX24" s="395"/>
      <c r="HY24" s="395"/>
      <c r="HZ24" s="395"/>
      <c r="IA24" s="395"/>
      <c r="IB24" s="395"/>
      <c r="IC24" s="395"/>
      <c r="ID24" s="395"/>
      <c r="IE24" s="396"/>
      <c r="IF24" s="396"/>
      <c r="IG24" s="394"/>
      <c r="IH24" s="395"/>
      <c r="II24" s="395"/>
      <c r="IJ24" s="395"/>
      <c r="IK24" s="395"/>
      <c r="IL24" s="395"/>
      <c r="IM24" s="395"/>
      <c r="IN24" s="395"/>
      <c r="IO24" s="395"/>
      <c r="IP24" s="395"/>
      <c r="IQ24" s="395"/>
      <c r="IR24" s="395"/>
      <c r="IS24" s="395"/>
      <c r="IT24" s="395"/>
      <c r="IU24" s="396"/>
      <c r="IV24" s="396"/>
    </row>
    <row r="25" spans="1:256" ht="18.75" customHeight="1">
      <c r="A25" s="765"/>
      <c r="B25" s="982" t="s">
        <v>541</v>
      </c>
      <c r="C25" s="982" t="s">
        <v>541</v>
      </c>
      <c r="D25" s="982" t="s">
        <v>541</v>
      </c>
      <c r="E25" s="982" t="s">
        <v>541</v>
      </c>
      <c r="F25" s="982" t="s">
        <v>541</v>
      </c>
      <c r="G25" s="982" t="s">
        <v>541</v>
      </c>
      <c r="H25" s="982" t="s">
        <v>541</v>
      </c>
      <c r="I25" s="982"/>
      <c r="J25" s="982" t="s">
        <v>541</v>
      </c>
      <c r="K25" s="982"/>
      <c r="L25" s="982"/>
      <c r="M25" s="982"/>
      <c r="N25" s="982" t="s">
        <v>541</v>
      </c>
      <c r="O25" s="984"/>
      <c r="P25" s="984"/>
      <c r="Q25" s="394"/>
      <c r="R25" s="395"/>
      <c r="S25" s="395"/>
      <c r="T25" s="395"/>
      <c r="U25" s="395"/>
      <c r="V25" s="395"/>
      <c r="W25" s="395"/>
      <c r="X25" s="395"/>
      <c r="Y25" s="395"/>
      <c r="Z25" s="395"/>
      <c r="AA25" s="395"/>
      <c r="AB25" s="395"/>
      <c r="AC25" s="395"/>
      <c r="AD25" s="395"/>
      <c r="AE25" s="396"/>
      <c r="AF25" s="396"/>
      <c r="AG25" s="394"/>
      <c r="AH25" s="395"/>
      <c r="AI25" s="395"/>
      <c r="AJ25" s="395"/>
      <c r="AK25" s="395"/>
      <c r="AL25" s="395"/>
      <c r="AM25" s="395"/>
      <c r="AN25" s="395"/>
      <c r="AO25" s="395"/>
      <c r="AP25" s="395"/>
      <c r="AQ25" s="395"/>
      <c r="AR25" s="395"/>
      <c r="AS25" s="395"/>
      <c r="AT25" s="395"/>
      <c r="AU25" s="396"/>
      <c r="AV25" s="396"/>
      <c r="AW25" s="394"/>
      <c r="AX25" s="395"/>
      <c r="AY25" s="395"/>
      <c r="AZ25" s="395"/>
      <c r="BA25" s="395"/>
      <c r="BB25" s="395"/>
      <c r="BC25" s="395"/>
      <c r="BD25" s="395"/>
      <c r="BE25" s="395"/>
      <c r="BF25" s="395"/>
      <c r="BG25" s="395"/>
      <c r="BH25" s="395"/>
      <c r="BI25" s="395"/>
      <c r="BJ25" s="395"/>
      <c r="BK25" s="396"/>
      <c r="BL25" s="396"/>
      <c r="BM25" s="394"/>
      <c r="BN25" s="395"/>
      <c r="BO25" s="395"/>
      <c r="BP25" s="395"/>
      <c r="BQ25" s="395"/>
      <c r="BR25" s="395"/>
      <c r="BS25" s="395"/>
      <c r="BT25" s="395"/>
      <c r="BU25" s="395"/>
      <c r="BV25" s="395"/>
      <c r="BW25" s="395"/>
      <c r="BX25" s="395"/>
      <c r="BY25" s="395"/>
      <c r="BZ25" s="395"/>
      <c r="CA25" s="396"/>
      <c r="CB25" s="396"/>
      <c r="CC25" s="394"/>
      <c r="CD25" s="395"/>
      <c r="CE25" s="395"/>
      <c r="CF25" s="395"/>
      <c r="CG25" s="395"/>
      <c r="CH25" s="395"/>
      <c r="CI25" s="395"/>
      <c r="CJ25" s="395"/>
      <c r="CK25" s="395"/>
      <c r="CL25" s="395"/>
      <c r="CM25" s="395"/>
      <c r="CN25" s="395"/>
      <c r="CO25" s="395"/>
      <c r="CP25" s="395"/>
      <c r="CQ25" s="396"/>
      <c r="CR25" s="396"/>
      <c r="CS25" s="394"/>
      <c r="CT25" s="395"/>
      <c r="CU25" s="395"/>
      <c r="CV25" s="395"/>
      <c r="CW25" s="395"/>
      <c r="CX25" s="395"/>
      <c r="CY25" s="395"/>
      <c r="CZ25" s="395"/>
      <c r="DA25" s="395"/>
      <c r="DB25" s="395"/>
      <c r="DC25" s="395"/>
      <c r="DD25" s="395"/>
      <c r="DE25" s="395"/>
      <c r="DF25" s="395"/>
      <c r="DG25" s="396"/>
      <c r="DH25" s="396"/>
      <c r="DI25" s="394"/>
      <c r="DJ25" s="395"/>
      <c r="DK25" s="395"/>
      <c r="DL25" s="395"/>
      <c r="DM25" s="395"/>
      <c r="DN25" s="395"/>
      <c r="DO25" s="395"/>
      <c r="DP25" s="395"/>
      <c r="DQ25" s="395"/>
      <c r="DR25" s="395"/>
      <c r="DS25" s="395"/>
      <c r="DT25" s="395"/>
      <c r="DU25" s="395"/>
      <c r="DV25" s="395"/>
      <c r="DW25" s="396"/>
      <c r="DX25" s="396"/>
      <c r="DY25" s="394"/>
      <c r="DZ25" s="395"/>
      <c r="EA25" s="395"/>
      <c r="EB25" s="395"/>
      <c r="EC25" s="395"/>
      <c r="ED25" s="395"/>
      <c r="EE25" s="395"/>
      <c r="EF25" s="395"/>
      <c r="EG25" s="395"/>
      <c r="EH25" s="395"/>
      <c r="EI25" s="395"/>
      <c r="EJ25" s="395"/>
      <c r="EK25" s="395"/>
      <c r="EL25" s="395"/>
      <c r="EM25" s="396"/>
      <c r="EN25" s="396"/>
      <c r="EO25" s="394"/>
      <c r="EP25" s="395"/>
      <c r="EQ25" s="395"/>
      <c r="ER25" s="395"/>
      <c r="ES25" s="395"/>
      <c r="ET25" s="395"/>
      <c r="EU25" s="395"/>
      <c r="EV25" s="395"/>
      <c r="EW25" s="395"/>
      <c r="EX25" s="395"/>
      <c r="EY25" s="395"/>
      <c r="EZ25" s="395"/>
      <c r="FA25" s="395"/>
      <c r="FB25" s="395"/>
      <c r="FC25" s="396"/>
      <c r="FD25" s="396"/>
      <c r="FE25" s="394"/>
      <c r="FF25" s="395"/>
      <c r="FG25" s="395"/>
      <c r="FH25" s="395"/>
      <c r="FI25" s="395"/>
      <c r="FJ25" s="395"/>
      <c r="FK25" s="395"/>
      <c r="FL25" s="395"/>
      <c r="FM25" s="395"/>
      <c r="FN25" s="395"/>
      <c r="FO25" s="395"/>
      <c r="FP25" s="395"/>
      <c r="FQ25" s="395"/>
      <c r="FR25" s="395"/>
      <c r="FS25" s="396"/>
      <c r="FT25" s="396"/>
      <c r="FU25" s="394"/>
      <c r="FV25" s="395"/>
      <c r="FW25" s="395"/>
      <c r="FX25" s="395"/>
      <c r="FY25" s="395"/>
      <c r="FZ25" s="395"/>
      <c r="GA25" s="395"/>
      <c r="GB25" s="395"/>
      <c r="GC25" s="395"/>
      <c r="GD25" s="395"/>
      <c r="GE25" s="395"/>
      <c r="GF25" s="395"/>
      <c r="GG25" s="395"/>
      <c r="GH25" s="395"/>
      <c r="GI25" s="396"/>
      <c r="GJ25" s="396"/>
      <c r="GK25" s="394"/>
      <c r="GL25" s="395"/>
      <c r="GM25" s="395"/>
      <c r="GN25" s="395"/>
      <c r="GO25" s="395"/>
      <c r="GP25" s="395"/>
      <c r="GQ25" s="395"/>
      <c r="GR25" s="395"/>
      <c r="GS25" s="395"/>
      <c r="GT25" s="395"/>
      <c r="GU25" s="395"/>
      <c r="GV25" s="395"/>
      <c r="GW25" s="395"/>
      <c r="GX25" s="395"/>
      <c r="GY25" s="396"/>
      <c r="GZ25" s="396"/>
      <c r="HA25" s="394"/>
      <c r="HB25" s="395"/>
      <c r="HC25" s="395"/>
      <c r="HD25" s="395"/>
      <c r="HE25" s="395"/>
      <c r="HF25" s="395"/>
      <c r="HG25" s="395"/>
      <c r="HH25" s="395"/>
      <c r="HI25" s="395"/>
      <c r="HJ25" s="395"/>
      <c r="HK25" s="395"/>
      <c r="HL25" s="395"/>
      <c r="HM25" s="395"/>
      <c r="HN25" s="395"/>
      <c r="HO25" s="396"/>
      <c r="HP25" s="396"/>
      <c r="HQ25" s="394"/>
      <c r="HR25" s="395"/>
      <c r="HS25" s="395"/>
      <c r="HT25" s="395"/>
      <c r="HU25" s="395"/>
      <c r="HV25" s="395"/>
      <c r="HW25" s="395"/>
      <c r="HX25" s="395"/>
      <c r="HY25" s="395"/>
      <c r="HZ25" s="395"/>
      <c r="IA25" s="395"/>
      <c r="IB25" s="395"/>
      <c r="IC25" s="395"/>
      <c r="ID25" s="395"/>
      <c r="IE25" s="396"/>
      <c r="IF25" s="396"/>
      <c r="IG25" s="394"/>
      <c r="IH25" s="395"/>
      <c r="II25" s="395"/>
      <c r="IJ25" s="395"/>
      <c r="IK25" s="395"/>
      <c r="IL25" s="395"/>
      <c r="IM25" s="395"/>
      <c r="IN25" s="395"/>
      <c r="IO25" s="395"/>
      <c r="IP25" s="395"/>
      <c r="IQ25" s="395"/>
      <c r="IR25" s="395"/>
      <c r="IS25" s="395"/>
      <c r="IT25" s="395"/>
      <c r="IU25" s="396"/>
      <c r="IV25" s="396"/>
    </row>
    <row r="26" spans="1:256" ht="21.75" customHeight="1">
      <c r="A26" s="983" t="s">
        <v>239</v>
      </c>
      <c r="B26" s="982">
        <f>SUM(B11:B24)</f>
        <v>94521810.100000024</v>
      </c>
      <c r="C26" s="982">
        <f t="shared" ref="C26:J26" si="4">SUM(C11:C24)</f>
        <v>9673823.0800000001</v>
      </c>
      <c r="D26" s="982">
        <f t="shared" si="4"/>
        <v>25.56</v>
      </c>
      <c r="E26" s="982">
        <f t="shared" si="4"/>
        <v>6647942.8300000001</v>
      </c>
      <c r="F26" s="982">
        <f t="shared" si="4"/>
        <v>30621.909999999996</v>
      </c>
      <c r="G26" s="982">
        <f t="shared" si="4"/>
        <v>13489406.859999999</v>
      </c>
      <c r="H26" s="982">
        <f t="shared" si="4"/>
        <v>2137.38</v>
      </c>
      <c r="I26" s="982">
        <f t="shared" si="4"/>
        <v>8626662.7999999989</v>
      </c>
      <c r="J26" s="982">
        <f t="shared" si="4"/>
        <v>86867.69</v>
      </c>
      <c r="K26" s="982">
        <f>G26-C26</f>
        <v>3815583.7799999993</v>
      </c>
      <c r="L26" s="982">
        <f>H26-D26</f>
        <v>2111.8200000000002</v>
      </c>
      <c r="M26" s="982">
        <f>I26-E26</f>
        <v>1978719.9699999988</v>
      </c>
      <c r="N26" s="982">
        <f>J26-F26</f>
        <v>56245.780000000006</v>
      </c>
      <c r="O26" s="984">
        <f>SUM(C26:F26)/B26</f>
        <v>0.17300148360150794</v>
      </c>
      <c r="P26" s="984">
        <f>SUM(G26:J26)/B26</f>
        <v>0.23492011744705252</v>
      </c>
      <c r="Q26" s="397"/>
      <c r="R26" s="403"/>
      <c r="S26" s="403"/>
      <c r="T26" s="398"/>
      <c r="U26" s="398"/>
      <c r="V26" s="398"/>
      <c r="W26" s="398"/>
      <c r="X26" s="398"/>
    </row>
    <row r="27" spans="1:256" ht="20.25" customHeight="1">
      <c r="A27" s="980"/>
      <c r="B27" s="982"/>
      <c r="C27" s="982"/>
      <c r="D27" s="981"/>
      <c r="E27" s="982"/>
      <c r="F27" s="982"/>
      <c r="G27" s="982"/>
      <c r="H27" s="982"/>
      <c r="I27" s="982"/>
      <c r="J27" s="982"/>
      <c r="K27" s="982"/>
      <c r="L27" s="982"/>
      <c r="M27" s="982"/>
      <c r="N27" s="982"/>
      <c r="O27" s="768"/>
      <c r="P27" s="768"/>
      <c r="S27" s="1476"/>
      <c r="T27" s="1476"/>
      <c r="U27" s="1476"/>
      <c r="V27" s="1476"/>
      <c r="W27" s="1476"/>
      <c r="X27" s="1476"/>
      <c r="Y27" s="1476"/>
      <c r="Z27" s="1476"/>
      <c r="AA27" s="1476"/>
      <c r="AB27" s="1476"/>
      <c r="AC27" s="1476"/>
      <c r="AD27" s="1476"/>
      <c r="AE27" s="1476"/>
      <c r="AF27" s="1476"/>
      <c r="AI27" s="1476"/>
      <c r="AJ27" s="1476"/>
      <c r="AK27" s="1476"/>
      <c r="AL27" s="1476"/>
      <c r="AM27" s="1476"/>
      <c r="AN27" s="1476"/>
      <c r="AO27" s="1476"/>
      <c r="AP27" s="1476"/>
      <c r="AQ27" s="1476"/>
      <c r="AR27" s="1476"/>
      <c r="AS27" s="1476"/>
      <c r="AT27" s="1476"/>
      <c r="AU27" s="1476"/>
      <c r="AV27" s="1476"/>
      <c r="AY27" s="1476"/>
      <c r="AZ27" s="1476"/>
      <c r="BA27" s="1476"/>
      <c r="BB27" s="1476"/>
      <c r="BC27" s="1476"/>
      <c r="BD27" s="1476"/>
      <c r="BE27" s="1476"/>
      <c r="BF27" s="1476"/>
      <c r="BG27" s="1476"/>
      <c r="BH27" s="1476"/>
      <c r="BI27" s="1476"/>
      <c r="BJ27" s="1476"/>
      <c r="BK27" s="1476"/>
      <c r="BL27" s="1476"/>
      <c r="BO27" s="1476"/>
      <c r="BP27" s="1476"/>
      <c r="BQ27" s="1476"/>
      <c r="BR27" s="1476"/>
      <c r="BS27" s="1476"/>
      <c r="BT27" s="1476"/>
      <c r="BU27" s="1476"/>
      <c r="BV27" s="1476"/>
      <c r="BW27" s="1476"/>
      <c r="BX27" s="1476"/>
      <c r="BY27" s="1476"/>
      <c r="BZ27" s="1476"/>
      <c r="CA27" s="1476"/>
      <c r="CB27" s="1476"/>
      <c r="CE27" s="1476"/>
      <c r="CF27" s="1476"/>
      <c r="CG27" s="1476"/>
      <c r="CH27" s="1476"/>
      <c r="CI27" s="1476"/>
      <c r="CJ27" s="1476"/>
      <c r="CK27" s="1476"/>
      <c r="CL27" s="1476"/>
      <c r="CM27" s="1476"/>
      <c r="CN27" s="1476"/>
      <c r="CO27" s="1476"/>
      <c r="CP27" s="1476"/>
      <c r="CQ27" s="1476"/>
      <c r="CR27" s="1476"/>
      <c r="CU27" s="1476"/>
      <c r="CV27" s="1476"/>
      <c r="CW27" s="1476"/>
      <c r="CX27" s="1476"/>
      <c r="CY27" s="1476"/>
      <c r="CZ27" s="1476"/>
      <c r="DA27" s="1476"/>
      <c r="DB27" s="1476"/>
      <c r="DC27" s="1476"/>
      <c r="DD27" s="1476"/>
      <c r="DE27" s="1476"/>
      <c r="DF27" s="1476"/>
      <c r="DG27" s="1476"/>
      <c r="DH27" s="1476"/>
      <c r="DK27" s="1476"/>
      <c r="DL27" s="1476"/>
      <c r="DM27" s="1476"/>
      <c r="DN27" s="1476"/>
      <c r="DO27" s="1476"/>
      <c r="DP27" s="1476"/>
      <c r="DQ27" s="1476"/>
      <c r="DR27" s="1476"/>
      <c r="DS27" s="1476"/>
      <c r="DT27" s="1476"/>
      <c r="DU27" s="1476"/>
      <c r="DV27" s="1476"/>
      <c r="DW27" s="1476"/>
      <c r="DX27" s="1476"/>
      <c r="EA27" s="1476"/>
      <c r="EB27" s="1476"/>
      <c r="EC27" s="1476"/>
      <c r="ED27" s="1476"/>
      <c r="EE27" s="1476"/>
      <c r="EF27" s="1476"/>
      <c r="EG27" s="1476"/>
      <c r="EH27" s="1476"/>
      <c r="EI27" s="1476"/>
      <c r="EJ27" s="1476"/>
      <c r="EK27" s="1476"/>
      <c r="EL27" s="1476"/>
      <c r="EM27" s="1476"/>
      <c r="EN27" s="1476"/>
      <c r="EQ27" s="1476"/>
      <c r="ER27" s="1476"/>
      <c r="ES27" s="1476"/>
      <c r="ET27" s="1476"/>
      <c r="EU27" s="1476"/>
      <c r="EV27" s="1476"/>
      <c r="EW27" s="1476"/>
      <c r="EX27" s="1476"/>
      <c r="EY27" s="1476"/>
      <c r="EZ27" s="1476"/>
      <c r="FA27" s="1476"/>
      <c r="FB27" s="1476"/>
      <c r="FC27" s="1476"/>
      <c r="FD27" s="1476"/>
      <c r="FG27" s="1476"/>
      <c r="FH27" s="1476"/>
      <c r="FI27" s="1476"/>
      <c r="FJ27" s="1476"/>
      <c r="FK27" s="1476"/>
      <c r="FL27" s="1476"/>
      <c r="FM27" s="1476"/>
      <c r="FN27" s="1476"/>
      <c r="FO27" s="1476"/>
      <c r="FP27" s="1476"/>
      <c r="FQ27" s="1476"/>
      <c r="FR27" s="1476"/>
      <c r="FS27" s="1476"/>
      <c r="FT27" s="1476"/>
      <c r="FW27" s="1476"/>
      <c r="FX27" s="1476"/>
      <c r="FY27" s="1476"/>
      <c r="FZ27" s="1476"/>
      <c r="GA27" s="1476"/>
      <c r="GB27" s="1476"/>
      <c r="GC27" s="1476"/>
      <c r="GD27" s="1476"/>
      <c r="GE27" s="1476"/>
      <c r="GF27" s="1476"/>
      <c r="GG27" s="1476"/>
      <c r="GH27" s="1476"/>
      <c r="GI27" s="1476"/>
      <c r="GJ27" s="1476"/>
      <c r="GM27" s="1476"/>
      <c r="GN27" s="1476"/>
      <c r="GO27" s="1476"/>
      <c r="GP27" s="1476"/>
      <c r="GQ27" s="1476"/>
      <c r="GR27" s="1476"/>
      <c r="GS27" s="1476"/>
      <c r="GT27" s="1476"/>
      <c r="GU27" s="1476"/>
      <c r="GV27" s="1476"/>
      <c r="GW27" s="1476"/>
      <c r="GX27" s="1476"/>
      <c r="GY27" s="1476"/>
      <c r="GZ27" s="1476"/>
      <c r="HC27" s="1476"/>
      <c r="HD27" s="1476"/>
      <c r="HE27" s="1476"/>
      <c r="HF27" s="1476"/>
      <c r="HG27" s="1476"/>
      <c r="HH27" s="1476"/>
      <c r="HI27" s="1476"/>
      <c r="HJ27" s="1476"/>
      <c r="HK27" s="1476"/>
      <c r="HL27" s="1476"/>
      <c r="HM27" s="1476"/>
      <c r="HN27" s="1476"/>
      <c r="HO27" s="1476"/>
      <c r="HP27" s="1476"/>
      <c r="HS27" s="1476"/>
      <c r="HT27" s="1476"/>
      <c r="HU27" s="1476"/>
      <c r="HV27" s="1476"/>
      <c r="HW27" s="1476"/>
      <c r="HX27" s="1476"/>
      <c r="HY27" s="1476"/>
      <c r="HZ27" s="1476"/>
      <c r="IA27" s="1476"/>
      <c r="IB27" s="1476"/>
      <c r="IC27" s="1476"/>
      <c r="ID27" s="1476"/>
      <c r="IE27" s="1476"/>
      <c r="IF27" s="1476"/>
      <c r="II27" s="1476"/>
      <c r="IJ27" s="1476"/>
      <c r="IK27" s="1476"/>
      <c r="IL27" s="1476"/>
      <c r="IM27" s="1476"/>
      <c r="IN27" s="1476"/>
      <c r="IO27" s="1476"/>
      <c r="IP27" s="1476"/>
      <c r="IQ27" s="1476"/>
      <c r="IR27" s="1476"/>
      <c r="IS27" s="1476"/>
      <c r="IT27" s="1476"/>
      <c r="IU27" s="1476"/>
      <c r="IV27" s="1476"/>
    </row>
    <row r="28" spans="1:256" ht="14.25">
      <c r="A28" s="980"/>
      <c r="B28" s="982"/>
      <c r="C28" s="982"/>
      <c r="D28" s="981"/>
      <c r="E28" s="982"/>
      <c r="F28" s="982"/>
      <c r="G28" s="982"/>
      <c r="H28" s="982"/>
      <c r="I28" s="982"/>
      <c r="J28" s="982"/>
      <c r="K28" s="982"/>
      <c r="L28" s="982"/>
      <c r="M28" s="982"/>
      <c r="N28" s="982"/>
      <c r="O28" s="768"/>
      <c r="P28" s="768"/>
    </row>
    <row r="29" spans="1:256" ht="15.75">
      <c r="A29" s="997"/>
      <c r="B29" s="998" t="s">
        <v>924</v>
      </c>
      <c r="C29" s="998" t="s">
        <v>925</v>
      </c>
      <c r="D29" s="998"/>
      <c r="E29" s="998"/>
      <c r="F29" s="998"/>
      <c r="G29" s="998" t="s">
        <v>926</v>
      </c>
      <c r="H29" s="998"/>
      <c r="I29" s="998"/>
      <c r="J29" s="998"/>
      <c r="K29" s="998" t="s">
        <v>927</v>
      </c>
      <c r="L29" s="998"/>
      <c r="M29" s="998"/>
      <c r="N29" s="998"/>
      <c r="O29" s="998" t="s">
        <v>928</v>
      </c>
      <c r="P29" s="998"/>
      <c r="Q29" s="394"/>
      <c r="R29" s="395"/>
      <c r="S29" s="395"/>
      <c r="T29" s="395"/>
      <c r="U29" s="395"/>
      <c r="V29" s="395"/>
      <c r="W29" s="395"/>
      <c r="X29" s="395"/>
      <c r="Y29" s="395"/>
      <c r="Z29" s="395"/>
      <c r="AA29" s="395"/>
      <c r="AB29" s="395"/>
      <c r="AC29" s="395"/>
      <c r="AD29" s="395"/>
      <c r="AE29" s="396"/>
      <c r="AF29" s="396"/>
      <c r="AG29" s="394"/>
      <c r="AH29" s="395"/>
      <c r="AI29" s="395"/>
      <c r="AJ29" s="395"/>
      <c r="AK29" s="395"/>
      <c r="AL29" s="395"/>
      <c r="AM29" s="395"/>
      <c r="AN29" s="395"/>
      <c r="AO29" s="395"/>
      <c r="AP29" s="395"/>
      <c r="AQ29" s="395"/>
      <c r="AR29" s="395"/>
      <c r="AS29" s="395"/>
      <c r="AT29" s="395"/>
      <c r="AU29" s="396"/>
      <c r="AV29" s="396"/>
      <c r="AW29" s="394"/>
      <c r="AX29" s="395"/>
      <c r="AY29" s="395"/>
      <c r="AZ29" s="395"/>
      <c r="BA29" s="395"/>
      <c r="BB29" s="395"/>
      <c r="BC29" s="395"/>
      <c r="BD29" s="395"/>
      <c r="BE29" s="395"/>
      <c r="BF29" s="395"/>
      <c r="BG29" s="395"/>
      <c r="BH29" s="395"/>
      <c r="BI29" s="395"/>
      <c r="BJ29" s="395"/>
      <c r="BK29" s="396"/>
      <c r="BL29" s="396"/>
      <c r="BM29" s="394"/>
      <c r="BN29" s="395"/>
      <c r="BO29" s="395"/>
      <c r="BP29" s="395"/>
      <c r="BQ29" s="395"/>
      <c r="BR29" s="395"/>
      <c r="BS29" s="395"/>
      <c r="BT29" s="395"/>
      <c r="BU29" s="395"/>
      <c r="BV29" s="395"/>
      <c r="BW29" s="395"/>
      <c r="BX29" s="395"/>
      <c r="BY29" s="395"/>
      <c r="BZ29" s="395"/>
      <c r="CA29" s="396"/>
      <c r="CB29" s="396"/>
      <c r="CC29" s="394"/>
      <c r="CD29" s="395"/>
      <c r="CE29" s="395"/>
      <c r="CF29" s="395"/>
      <c r="CG29" s="395"/>
      <c r="CH29" s="395"/>
      <c r="CI29" s="395"/>
      <c r="CJ29" s="395"/>
      <c r="CK29" s="395"/>
      <c r="CL29" s="395"/>
      <c r="CM29" s="395"/>
      <c r="CN29" s="395"/>
      <c r="CO29" s="395"/>
      <c r="CP29" s="395"/>
      <c r="CQ29" s="396"/>
      <c r="CR29" s="396"/>
      <c r="CS29" s="394"/>
      <c r="CT29" s="395"/>
      <c r="CU29" s="395"/>
      <c r="CV29" s="395"/>
      <c r="CW29" s="395"/>
      <c r="CX29" s="395"/>
      <c r="CY29" s="395"/>
      <c r="CZ29" s="395"/>
      <c r="DA29" s="395"/>
      <c r="DB29" s="395"/>
      <c r="DC29" s="395"/>
      <c r="DD29" s="395"/>
      <c r="DE29" s="395"/>
      <c r="DF29" s="395"/>
      <c r="DG29" s="396"/>
      <c r="DH29" s="396"/>
      <c r="DI29" s="394"/>
      <c r="DJ29" s="395"/>
      <c r="DK29" s="395"/>
      <c r="DL29" s="395"/>
      <c r="DM29" s="395"/>
      <c r="DN29" s="395"/>
      <c r="DO29" s="395"/>
      <c r="DP29" s="395"/>
      <c r="DQ29" s="395"/>
      <c r="DR29" s="395"/>
      <c r="DS29" s="395"/>
      <c r="DT29" s="395"/>
      <c r="DU29" s="395"/>
      <c r="DV29" s="395"/>
      <c r="DW29" s="396"/>
      <c r="DX29" s="396"/>
      <c r="DY29" s="394"/>
      <c r="DZ29" s="395"/>
      <c r="EA29" s="395"/>
      <c r="EB29" s="395"/>
      <c r="EC29" s="395"/>
      <c r="ED29" s="395"/>
      <c r="EE29" s="395"/>
      <c r="EF29" s="395"/>
      <c r="EG29" s="395"/>
      <c r="EH29" s="395"/>
      <c r="EI29" s="395"/>
      <c r="EJ29" s="395"/>
      <c r="EK29" s="395"/>
      <c r="EL29" s="395"/>
      <c r="EM29" s="396"/>
      <c r="EN29" s="396"/>
      <c r="EO29" s="394"/>
      <c r="EP29" s="395"/>
      <c r="EQ29" s="395"/>
      <c r="ER29" s="395"/>
      <c r="ES29" s="395"/>
      <c r="ET29" s="395"/>
      <c r="EU29" s="395"/>
      <c r="EV29" s="395"/>
      <c r="EW29" s="395"/>
      <c r="EX29" s="395"/>
      <c r="EY29" s="395"/>
      <c r="EZ29" s="395"/>
      <c r="FA29" s="395"/>
      <c r="FB29" s="395"/>
      <c r="FC29" s="396"/>
      <c r="FD29" s="396"/>
      <c r="FE29" s="394"/>
      <c r="FF29" s="395"/>
      <c r="FG29" s="395"/>
      <c r="FH29" s="395"/>
      <c r="FI29" s="395"/>
      <c r="FJ29" s="395"/>
      <c r="FK29" s="395"/>
      <c r="FL29" s="395"/>
      <c r="FM29" s="395"/>
      <c r="FN29" s="395"/>
      <c r="FO29" s="395"/>
      <c r="FP29" s="395"/>
      <c r="FQ29" s="395"/>
      <c r="FR29" s="395"/>
      <c r="FS29" s="396"/>
      <c r="FT29" s="396"/>
      <c r="FU29" s="394"/>
      <c r="FV29" s="395"/>
      <c r="FW29" s="395"/>
      <c r="FX29" s="395"/>
      <c r="FY29" s="395"/>
      <c r="FZ29" s="395"/>
      <c r="GA29" s="395"/>
      <c r="GB29" s="395"/>
      <c r="GC29" s="395"/>
      <c r="GD29" s="395"/>
      <c r="GE29" s="395"/>
      <c r="GF29" s="395"/>
      <c r="GG29" s="395"/>
      <c r="GH29" s="395"/>
      <c r="GI29" s="396"/>
      <c r="GJ29" s="396"/>
      <c r="GK29" s="394"/>
      <c r="GL29" s="395"/>
      <c r="GM29" s="395"/>
      <c r="GN29" s="395"/>
      <c r="GO29" s="395"/>
      <c r="GP29" s="395"/>
      <c r="GQ29" s="395"/>
      <c r="GR29" s="395"/>
      <c r="GS29" s="395"/>
      <c r="GT29" s="395"/>
      <c r="GU29" s="395"/>
      <c r="GV29" s="395"/>
      <c r="GW29" s="395"/>
      <c r="GX29" s="395"/>
      <c r="GY29" s="396"/>
      <c r="GZ29" s="396"/>
      <c r="HA29" s="394"/>
      <c r="HB29" s="395"/>
      <c r="HC29" s="395"/>
      <c r="HD29" s="395"/>
      <c r="HE29" s="395"/>
      <c r="HF29" s="395"/>
      <c r="HG29" s="395"/>
      <c r="HH29" s="395"/>
      <c r="HI29" s="395"/>
      <c r="HJ29" s="395"/>
      <c r="HK29" s="395"/>
      <c r="HL29" s="395"/>
      <c r="HM29" s="395"/>
      <c r="HN29" s="395"/>
      <c r="HO29" s="396"/>
      <c r="HP29" s="396"/>
      <c r="HQ29" s="394"/>
      <c r="HR29" s="395"/>
      <c r="HS29" s="395"/>
      <c r="HT29" s="395"/>
      <c r="HU29" s="395"/>
      <c r="HV29" s="395"/>
      <c r="HW29" s="395"/>
      <c r="HX29" s="395"/>
      <c r="HY29" s="395"/>
      <c r="HZ29" s="395"/>
      <c r="IA29" s="395"/>
      <c r="IB29" s="395"/>
      <c r="IC29" s="395"/>
      <c r="ID29" s="395"/>
      <c r="IE29" s="396"/>
      <c r="IF29" s="396"/>
      <c r="IG29" s="394"/>
      <c r="IH29" s="395"/>
      <c r="II29" s="395"/>
      <c r="IJ29" s="395"/>
      <c r="IK29" s="395"/>
      <c r="IL29" s="395"/>
      <c r="IM29" s="395"/>
      <c r="IN29" s="395"/>
      <c r="IO29" s="395"/>
      <c r="IP29" s="395"/>
      <c r="IQ29" s="395"/>
      <c r="IR29" s="395"/>
      <c r="IS29" s="395"/>
      <c r="IT29" s="395"/>
      <c r="IU29" s="396"/>
      <c r="IV29" s="396"/>
    </row>
    <row r="30" spans="1:256" ht="15.75">
      <c r="A30" s="997"/>
      <c r="B30" s="998" t="s">
        <v>929</v>
      </c>
      <c r="C30" s="997"/>
      <c r="D30" s="997"/>
      <c r="E30" s="997"/>
      <c r="F30" s="997"/>
      <c r="G30" s="997"/>
      <c r="H30" s="997"/>
      <c r="I30" s="997"/>
      <c r="J30" s="997"/>
      <c r="K30" s="997"/>
      <c r="L30" s="997"/>
      <c r="M30" s="997"/>
      <c r="N30" s="997"/>
      <c r="O30" s="997"/>
      <c r="P30" s="997"/>
      <c r="Q30" s="394"/>
      <c r="R30" s="395"/>
      <c r="S30" s="395"/>
      <c r="T30" s="395"/>
      <c r="U30" s="395"/>
      <c r="V30" s="395"/>
      <c r="W30" s="395"/>
      <c r="X30" s="395"/>
      <c r="Y30" s="395"/>
      <c r="Z30" s="395"/>
      <c r="AA30" s="395"/>
      <c r="AB30" s="395"/>
      <c r="AC30" s="395"/>
      <c r="AD30" s="395"/>
      <c r="AE30" s="396"/>
      <c r="AF30" s="396"/>
      <c r="AG30" s="394"/>
      <c r="AH30" s="395"/>
      <c r="AI30" s="395"/>
      <c r="AJ30" s="395"/>
      <c r="AK30" s="395"/>
      <c r="AL30" s="395"/>
      <c r="AM30" s="395"/>
      <c r="AN30" s="395"/>
      <c r="AO30" s="395"/>
      <c r="AP30" s="395"/>
      <c r="AQ30" s="395"/>
      <c r="AR30" s="395"/>
      <c r="AS30" s="395"/>
      <c r="AT30" s="395"/>
      <c r="AU30" s="396"/>
      <c r="AV30" s="396"/>
      <c r="AW30" s="394"/>
      <c r="AX30" s="395"/>
      <c r="AY30" s="395"/>
      <c r="AZ30" s="395"/>
      <c r="BA30" s="395"/>
      <c r="BB30" s="395"/>
      <c r="BC30" s="395"/>
      <c r="BD30" s="395"/>
      <c r="BE30" s="395"/>
      <c r="BF30" s="395"/>
      <c r="BG30" s="395"/>
      <c r="BH30" s="395"/>
      <c r="BI30" s="395"/>
      <c r="BJ30" s="395"/>
      <c r="BK30" s="396"/>
      <c r="BL30" s="396"/>
      <c r="BM30" s="394"/>
      <c r="BN30" s="395"/>
      <c r="BO30" s="395"/>
      <c r="BP30" s="395"/>
      <c r="BQ30" s="395"/>
      <c r="BR30" s="395"/>
      <c r="BS30" s="395"/>
      <c r="BT30" s="395"/>
      <c r="BU30" s="395"/>
      <c r="BV30" s="395"/>
      <c r="BW30" s="395"/>
      <c r="BX30" s="395"/>
      <c r="BY30" s="395"/>
      <c r="BZ30" s="395"/>
      <c r="CA30" s="396"/>
      <c r="CB30" s="396"/>
      <c r="CC30" s="394"/>
      <c r="CD30" s="395"/>
      <c r="CE30" s="395"/>
      <c r="CF30" s="395"/>
      <c r="CG30" s="395"/>
      <c r="CH30" s="395"/>
      <c r="CI30" s="395"/>
      <c r="CJ30" s="395"/>
      <c r="CK30" s="395"/>
      <c r="CL30" s="395"/>
      <c r="CM30" s="395"/>
      <c r="CN30" s="395"/>
      <c r="CO30" s="395"/>
      <c r="CP30" s="395"/>
      <c r="CQ30" s="396"/>
      <c r="CR30" s="396"/>
      <c r="CS30" s="394"/>
      <c r="CT30" s="395"/>
      <c r="CU30" s="395"/>
      <c r="CV30" s="395"/>
      <c r="CW30" s="395"/>
      <c r="CX30" s="395"/>
      <c r="CY30" s="395"/>
      <c r="CZ30" s="395"/>
      <c r="DA30" s="395"/>
      <c r="DB30" s="395"/>
      <c r="DC30" s="395"/>
      <c r="DD30" s="395"/>
      <c r="DE30" s="395"/>
      <c r="DF30" s="395"/>
      <c r="DG30" s="396"/>
      <c r="DH30" s="396"/>
      <c r="DI30" s="394"/>
      <c r="DJ30" s="395"/>
      <c r="DK30" s="395"/>
      <c r="DL30" s="395"/>
      <c r="DM30" s="395"/>
      <c r="DN30" s="395"/>
      <c r="DO30" s="395"/>
      <c r="DP30" s="395"/>
      <c r="DQ30" s="395"/>
      <c r="DR30" s="395"/>
      <c r="DS30" s="395"/>
      <c r="DT30" s="395"/>
      <c r="DU30" s="395"/>
      <c r="DV30" s="395"/>
      <c r="DW30" s="396"/>
      <c r="DX30" s="396"/>
      <c r="DY30" s="394"/>
      <c r="DZ30" s="395"/>
      <c r="EA30" s="395"/>
      <c r="EB30" s="395"/>
      <c r="EC30" s="395"/>
      <c r="ED30" s="395"/>
      <c r="EE30" s="395"/>
      <c r="EF30" s="395"/>
      <c r="EG30" s="395"/>
      <c r="EH30" s="395"/>
      <c r="EI30" s="395"/>
      <c r="EJ30" s="395"/>
      <c r="EK30" s="395"/>
      <c r="EL30" s="395"/>
      <c r="EM30" s="396"/>
      <c r="EN30" s="396"/>
      <c r="EO30" s="394"/>
      <c r="EP30" s="395"/>
      <c r="EQ30" s="395"/>
      <c r="ER30" s="395"/>
      <c r="ES30" s="395"/>
      <c r="ET30" s="395"/>
      <c r="EU30" s="395"/>
      <c r="EV30" s="395"/>
      <c r="EW30" s="395"/>
      <c r="EX30" s="395"/>
      <c r="EY30" s="395"/>
      <c r="EZ30" s="395"/>
      <c r="FA30" s="395"/>
      <c r="FB30" s="395"/>
      <c r="FC30" s="396"/>
      <c r="FD30" s="396"/>
      <c r="FE30" s="394"/>
      <c r="FF30" s="395"/>
      <c r="FG30" s="395"/>
      <c r="FH30" s="395"/>
      <c r="FI30" s="395"/>
      <c r="FJ30" s="395"/>
      <c r="FK30" s="395"/>
      <c r="FL30" s="395"/>
      <c r="FM30" s="395"/>
      <c r="FN30" s="395"/>
      <c r="FO30" s="395"/>
      <c r="FP30" s="395"/>
      <c r="FQ30" s="395"/>
      <c r="FR30" s="395"/>
      <c r="FS30" s="396"/>
      <c r="FT30" s="396"/>
      <c r="FU30" s="394"/>
      <c r="FV30" s="395"/>
      <c r="FW30" s="395"/>
      <c r="FX30" s="395"/>
      <c r="FY30" s="395"/>
      <c r="FZ30" s="395"/>
      <c r="GA30" s="395"/>
      <c r="GB30" s="395"/>
      <c r="GC30" s="395"/>
      <c r="GD30" s="395"/>
      <c r="GE30" s="395"/>
      <c r="GF30" s="395"/>
      <c r="GG30" s="395"/>
      <c r="GH30" s="395"/>
      <c r="GI30" s="396"/>
      <c r="GJ30" s="396"/>
      <c r="GK30" s="394"/>
      <c r="GL30" s="395"/>
      <c r="GM30" s="395"/>
      <c r="GN30" s="395"/>
      <c r="GO30" s="395"/>
      <c r="GP30" s="395"/>
      <c r="GQ30" s="395"/>
      <c r="GR30" s="395"/>
      <c r="GS30" s="395"/>
      <c r="GT30" s="395"/>
      <c r="GU30" s="395"/>
      <c r="GV30" s="395"/>
      <c r="GW30" s="395"/>
      <c r="GX30" s="395"/>
      <c r="GY30" s="396"/>
      <c r="GZ30" s="396"/>
      <c r="HA30" s="394"/>
      <c r="HB30" s="395"/>
      <c r="HC30" s="395"/>
      <c r="HD30" s="395"/>
      <c r="HE30" s="395"/>
      <c r="HF30" s="395"/>
      <c r="HG30" s="395"/>
      <c r="HH30" s="395"/>
      <c r="HI30" s="395"/>
      <c r="HJ30" s="395"/>
      <c r="HK30" s="395"/>
      <c r="HL30" s="395"/>
      <c r="HM30" s="395"/>
      <c r="HN30" s="395"/>
      <c r="HO30" s="396"/>
      <c r="HP30" s="396"/>
      <c r="HQ30" s="394"/>
      <c r="HR30" s="395"/>
      <c r="HS30" s="395"/>
      <c r="HT30" s="395"/>
      <c r="HU30" s="395"/>
      <c r="HV30" s="395"/>
      <c r="HW30" s="395"/>
      <c r="HX30" s="395"/>
      <c r="HY30" s="395"/>
      <c r="HZ30" s="395"/>
      <c r="IA30" s="395"/>
      <c r="IB30" s="395"/>
      <c r="IC30" s="395"/>
      <c r="ID30" s="395"/>
      <c r="IE30" s="396"/>
      <c r="IF30" s="396"/>
      <c r="IG30" s="394"/>
      <c r="IH30" s="395"/>
      <c r="II30" s="395"/>
      <c r="IJ30" s="395"/>
      <c r="IK30" s="395"/>
      <c r="IL30" s="395"/>
      <c r="IM30" s="395"/>
      <c r="IN30" s="395"/>
      <c r="IO30" s="395"/>
      <c r="IP30" s="395"/>
      <c r="IQ30" s="395"/>
      <c r="IR30" s="395"/>
      <c r="IS30" s="395"/>
      <c r="IT30" s="395"/>
      <c r="IU30" s="396"/>
      <c r="IV30" s="396"/>
    </row>
    <row r="31" spans="1:256" ht="15.75">
      <c r="A31" s="998" t="s">
        <v>540</v>
      </c>
      <c r="B31" s="998" t="s">
        <v>930</v>
      </c>
      <c r="C31" s="998" t="s">
        <v>235</v>
      </c>
      <c r="D31" s="998" t="s">
        <v>237</v>
      </c>
      <c r="E31" s="998" t="s">
        <v>236</v>
      </c>
      <c r="F31" s="998" t="s">
        <v>238</v>
      </c>
      <c r="G31" s="998" t="s">
        <v>235</v>
      </c>
      <c r="H31" s="998" t="s">
        <v>237</v>
      </c>
      <c r="I31" s="998" t="s">
        <v>236</v>
      </c>
      <c r="J31" s="998" t="s">
        <v>238</v>
      </c>
      <c r="K31" s="998" t="s">
        <v>235</v>
      </c>
      <c r="L31" s="998" t="s">
        <v>237</v>
      </c>
      <c r="M31" s="998" t="s">
        <v>236</v>
      </c>
      <c r="N31" s="998" t="s">
        <v>238</v>
      </c>
      <c r="O31" s="998" t="s">
        <v>931</v>
      </c>
      <c r="P31" s="998" t="s">
        <v>932</v>
      </c>
      <c r="Q31" s="402"/>
      <c r="R31" s="395"/>
      <c r="S31" s="395"/>
      <c r="T31" s="395"/>
      <c r="U31" s="395"/>
      <c r="V31" s="395"/>
      <c r="W31" s="395"/>
      <c r="X31" s="395"/>
      <c r="Y31" s="395"/>
      <c r="Z31" s="395"/>
      <c r="AA31" s="395"/>
      <c r="AB31" s="395"/>
      <c r="AC31" s="395"/>
      <c r="AD31" s="395"/>
      <c r="AE31" s="396"/>
      <c r="AF31" s="396"/>
      <c r="AG31" s="402"/>
      <c r="AH31" s="395"/>
      <c r="AI31" s="395"/>
      <c r="AJ31" s="395"/>
      <c r="AK31" s="395"/>
      <c r="AL31" s="395"/>
      <c r="AM31" s="395"/>
      <c r="AN31" s="395"/>
      <c r="AO31" s="395"/>
      <c r="AP31" s="395"/>
      <c r="AQ31" s="395"/>
      <c r="AR31" s="395"/>
      <c r="AS31" s="395"/>
      <c r="AT31" s="395"/>
      <c r="AU31" s="396"/>
      <c r="AV31" s="396"/>
      <c r="AW31" s="402"/>
      <c r="AX31" s="395"/>
      <c r="AY31" s="395"/>
      <c r="AZ31" s="395"/>
      <c r="BA31" s="395"/>
      <c r="BB31" s="395"/>
      <c r="BC31" s="395"/>
      <c r="BD31" s="395"/>
      <c r="BE31" s="395"/>
      <c r="BF31" s="395"/>
      <c r="BG31" s="395"/>
      <c r="BH31" s="395"/>
      <c r="BI31" s="395"/>
      <c r="BJ31" s="395"/>
      <c r="BK31" s="396"/>
      <c r="BL31" s="396"/>
      <c r="BM31" s="402"/>
      <c r="BN31" s="395"/>
      <c r="BO31" s="395"/>
      <c r="BP31" s="395"/>
      <c r="BQ31" s="395"/>
      <c r="BR31" s="395"/>
      <c r="BS31" s="395"/>
      <c r="BT31" s="395"/>
      <c r="BU31" s="395"/>
      <c r="BV31" s="395"/>
      <c r="BW31" s="395"/>
      <c r="BX31" s="395"/>
      <c r="BY31" s="395"/>
      <c r="BZ31" s="395"/>
      <c r="CA31" s="396"/>
      <c r="CB31" s="396"/>
      <c r="CC31" s="402"/>
      <c r="CD31" s="395"/>
      <c r="CE31" s="395"/>
      <c r="CF31" s="395"/>
      <c r="CG31" s="395"/>
      <c r="CH31" s="395"/>
      <c r="CI31" s="395"/>
      <c r="CJ31" s="395"/>
      <c r="CK31" s="395"/>
      <c r="CL31" s="395"/>
      <c r="CM31" s="395"/>
      <c r="CN31" s="395"/>
      <c r="CO31" s="395"/>
      <c r="CP31" s="395"/>
      <c r="CQ31" s="396"/>
      <c r="CR31" s="396"/>
      <c r="CS31" s="402"/>
      <c r="CT31" s="395"/>
      <c r="CU31" s="395"/>
      <c r="CV31" s="395"/>
      <c r="CW31" s="395"/>
      <c r="CX31" s="395"/>
      <c r="CY31" s="395"/>
      <c r="CZ31" s="395"/>
      <c r="DA31" s="395"/>
      <c r="DB31" s="395"/>
      <c r="DC31" s="395"/>
      <c r="DD31" s="395"/>
      <c r="DE31" s="395"/>
      <c r="DF31" s="395"/>
      <c r="DG31" s="396"/>
      <c r="DH31" s="396"/>
      <c r="DI31" s="402"/>
      <c r="DJ31" s="395"/>
      <c r="DK31" s="395"/>
      <c r="DL31" s="395"/>
      <c r="DM31" s="395"/>
      <c r="DN31" s="395"/>
      <c r="DO31" s="395"/>
      <c r="DP31" s="395"/>
      <c r="DQ31" s="395"/>
      <c r="DR31" s="395"/>
      <c r="DS31" s="395"/>
      <c r="DT31" s="395"/>
      <c r="DU31" s="395"/>
      <c r="DV31" s="395"/>
      <c r="DW31" s="396"/>
      <c r="DX31" s="396"/>
      <c r="DY31" s="402"/>
      <c r="DZ31" s="395"/>
      <c r="EA31" s="395"/>
      <c r="EB31" s="395"/>
      <c r="EC31" s="395"/>
      <c r="ED31" s="395"/>
      <c r="EE31" s="395"/>
      <c r="EF31" s="395"/>
      <c r="EG31" s="395"/>
      <c r="EH31" s="395"/>
      <c r="EI31" s="395"/>
      <c r="EJ31" s="395"/>
      <c r="EK31" s="395"/>
      <c r="EL31" s="395"/>
      <c r="EM31" s="396"/>
      <c r="EN31" s="396"/>
      <c r="EO31" s="402"/>
      <c r="EP31" s="395"/>
      <c r="EQ31" s="395"/>
      <c r="ER31" s="395"/>
      <c r="ES31" s="395"/>
      <c r="ET31" s="395"/>
      <c r="EU31" s="395"/>
      <c r="EV31" s="395"/>
      <c r="EW31" s="395"/>
      <c r="EX31" s="395"/>
      <c r="EY31" s="395"/>
      <c r="EZ31" s="395"/>
      <c r="FA31" s="395"/>
      <c r="FB31" s="395"/>
      <c r="FC31" s="396"/>
      <c r="FD31" s="396"/>
      <c r="FE31" s="402"/>
      <c r="FF31" s="395"/>
      <c r="FG31" s="395"/>
      <c r="FH31" s="395"/>
      <c r="FI31" s="395"/>
      <c r="FJ31" s="395"/>
      <c r="FK31" s="395"/>
      <c r="FL31" s="395"/>
      <c r="FM31" s="395"/>
      <c r="FN31" s="395"/>
      <c r="FO31" s="395"/>
      <c r="FP31" s="395"/>
      <c r="FQ31" s="395"/>
      <c r="FR31" s="395"/>
      <c r="FS31" s="396"/>
      <c r="FT31" s="396"/>
      <c r="FU31" s="402"/>
      <c r="FV31" s="395"/>
      <c r="FW31" s="395"/>
      <c r="FX31" s="395"/>
      <c r="FY31" s="395"/>
      <c r="FZ31" s="395"/>
      <c r="GA31" s="395"/>
      <c r="GB31" s="395"/>
      <c r="GC31" s="395"/>
      <c r="GD31" s="395"/>
      <c r="GE31" s="395"/>
      <c r="GF31" s="395"/>
      <c r="GG31" s="395"/>
      <c r="GH31" s="395"/>
      <c r="GI31" s="396"/>
      <c r="GJ31" s="396"/>
      <c r="GK31" s="402"/>
      <c r="GL31" s="395"/>
      <c r="GM31" s="395"/>
      <c r="GN31" s="395"/>
      <c r="GO31" s="395"/>
      <c r="GP31" s="395"/>
      <c r="GQ31" s="395"/>
      <c r="GR31" s="395"/>
      <c r="GS31" s="395"/>
      <c r="GT31" s="395"/>
      <c r="GU31" s="395"/>
      <c r="GV31" s="395"/>
      <c r="GW31" s="395"/>
      <c r="GX31" s="395"/>
      <c r="GY31" s="396"/>
      <c r="GZ31" s="396"/>
      <c r="HA31" s="402"/>
      <c r="HB31" s="395"/>
      <c r="HC31" s="395"/>
      <c r="HD31" s="395"/>
      <c r="HE31" s="395"/>
      <c r="HF31" s="395"/>
      <c r="HG31" s="395"/>
      <c r="HH31" s="395"/>
      <c r="HI31" s="395"/>
      <c r="HJ31" s="395"/>
      <c r="HK31" s="395"/>
      <c r="HL31" s="395"/>
      <c r="HM31" s="395"/>
      <c r="HN31" s="395"/>
      <c r="HO31" s="396"/>
      <c r="HP31" s="396"/>
      <c r="HQ31" s="402"/>
      <c r="HR31" s="395"/>
      <c r="HS31" s="395"/>
      <c r="HT31" s="395"/>
      <c r="HU31" s="395"/>
      <c r="HV31" s="395"/>
      <c r="HW31" s="395"/>
      <c r="HX31" s="395"/>
      <c r="HY31" s="395"/>
      <c r="HZ31" s="395"/>
      <c r="IA31" s="395"/>
      <c r="IB31" s="395"/>
      <c r="IC31" s="395"/>
      <c r="ID31" s="395"/>
      <c r="IE31" s="396"/>
      <c r="IF31" s="396"/>
      <c r="IG31" s="402"/>
      <c r="IH31" s="395"/>
      <c r="II31" s="395"/>
      <c r="IJ31" s="395"/>
      <c r="IK31" s="395"/>
      <c r="IL31" s="395"/>
      <c r="IM31" s="395"/>
      <c r="IN31" s="395"/>
      <c r="IO31" s="395"/>
      <c r="IP31" s="395"/>
      <c r="IQ31" s="395"/>
      <c r="IR31" s="395"/>
      <c r="IS31" s="395"/>
      <c r="IT31" s="395"/>
      <c r="IU31" s="396"/>
      <c r="IV31" s="396"/>
    </row>
    <row r="32" spans="1:256" ht="15.75">
      <c r="A32" s="980"/>
      <c r="B32" s="768" t="s">
        <v>541</v>
      </c>
      <c r="C32" s="768" t="s">
        <v>541</v>
      </c>
      <c r="D32" s="768" t="s">
        <v>541</v>
      </c>
      <c r="E32" s="981" t="s">
        <v>541</v>
      </c>
      <c r="F32" s="981"/>
      <c r="G32" s="768"/>
      <c r="H32" s="981" t="s">
        <v>541</v>
      </c>
      <c r="I32" s="981" t="s">
        <v>541</v>
      </c>
      <c r="J32" s="981"/>
      <c r="K32" s="768"/>
      <c r="L32" s="768"/>
      <c r="M32" s="768"/>
      <c r="N32" s="768"/>
      <c r="O32" s="768"/>
      <c r="P32" s="768"/>
      <c r="Q32" s="394"/>
      <c r="R32" s="395"/>
      <c r="S32" s="395"/>
      <c r="T32" s="395"/>
      <c r="U32" s="395"/>
      <c r="V32" s="395"/>
      <c r="W32" s="395"/>
      <c r="X32" s="395"/>
      <c r="Y32" s="395"/>
      <c r="Z32" s="395"/>
      <c r="AA32" s="395"/>
      <c r="AB32" s="395"/>
      <c r="AC32" s="395"/>
      <c r="AD32" s="395"/>
      <c r="AE32" s="396"/>
      <c r="AF32" s="396"/>
      <c r="AG32" s="394"/>
      <c r="AH32" s="395"/>
      <c r="AI32" s="395"/>
      <c r="AJ32" s="395"/>
      <c r="AK32" s="395"/>
      <c r="AL32" s="395"/>
      <c r="AM32" s="395"/>
      <c r="AN32" s="395"/>
      <c r="AO32" s="395"/>
      <c r="AP32" s="395"/>
      <c r="AQ32" s="395"/>
      <c r="AR32" s="395"/>
      <c r="AS32" s="395"/>
      <c r="AT32" s="395"/>
      <c r="AU32" s="396"/>
      <c r="AV32" s="396"/>
      <c r="AW32" s="394"/>
      <c r="AX32" s="395"/>
      <c r="AY32" s="395"/>
      <c r="AZ32" s="395"/>
      <c r="BA32" s="395"/>
      <c r="BB32" s="395"/>
      <c r="BC32" s="395"/>
      <c r="BD32" s="395"/>
      <c r="BE32" s="395"/>
      <c r="BF32" s="395"/>
      <c r="BG32" s="395"/>
      <c r="BH32" s="395"/>
      <c r="BI32" s="395"/>
      <c r="BJ32" s="395"/>
      <c r="BK32" s="396"/>
      <c r="BL32" s="396"/>
      <c r="BM32" s="394"/>
      <c r="BN32" s="395"/>
      <c r="BO32" s="395"/>
      <c r="BP32" s="395"/>
      <c r="BQ32" s="395"/>
      <c r="BR32" s="395"/>
      <c r="BS32" s="395"/>
      <c r="BT32" s="395"/>
      <c r="BU32" s="395"/>
      <c r="BV32" s="395"/>
      <c r="BW32" s="395"/>
      <c r="BX32" s="395"/>
      <c r="BY32" s="395"/>
      <c r="BZ32" s="395"/>
      <c r="CA32" s="396"/>
      <c r="CB32" s="396"/>
      <c r="CC32" s="394"/>
      <c r="CD32" s="395"/>
      <c r="CE32" s="395"/>
      <c r="CF32" s="395"/>
      <c r="CG32" s="395"/>
      <c r="CH32" s="395"/>
      <c r="CI32" s="395"/>
      <c r="CJ32" s="395"/>
      <c r="CK32" s="395"/>
      <c r="CL32" s="395"/>
      <c r="CM32" s="395"/>
      <c r="CN32" s="395"/>
      <c r="CO32" s="395"/>
      <c r="CP32" s="395"/>
      <c r="CQ32" s="396"/>
      <c r="CR32" s="396"/>
      <c r="CS32" s="394"/>
      <c r="CT32" s="395"/>
      <c r="CU32" s="395"/>
      <c r="CV32" s="395"/>
      <c r="CW32" s="395"/>
      <c r="CX32" s="395"/>
      <c r="CY32" s="395"/>
      <c r="CZ32" s="395"/>
      <c r="DA32" s="395"/>
      <c r="DB32" s="395"/>
      <c r="DC32" s="395"/>
      <c r="DD32" s="395"/>
      <c r="DE32" s="395"/>
      <c r="DF32" s="395"/>
      <c r="DG32" s="396"/>
      <c r="DH32" s="396"/>
      <c r="DI32" s="394"/>
      <c r="DJ32" s="395"/>
      <c r="DK32" s="395"/>
      <c r="DL32" s="395"/>
      <c r="DM32" s="395"/>
      <c r="DN32" s="395"/>
      <c r="DO32" s="395"/>
      <c r="DP32" s="395"/>
      <c r="DQ32" s="395"/>
      <c r="DR32" s="395"/>
      <c r="DS32" s="395"/>
      <c r="DT32" s="395"/>
      <c r="DU32" s="395"/>
      <c r="DV32" s="395"/>
      <c r="DW32" s="396"/>
      <c r="DX32" s="396"/>
      <c r="DY32" s="394"/>
      <c r="DZ32" s="395"/>
      <c r="EA32" s="395"/>
      <c r="EB32" s="395"/>
      <c r="EC32" s="395"/>
      <c r="ED32" s="395"/>
      <c r="EE32" s="395"/>
      <c r="EF32" s="395"/>
      <c r="EG32" s="395"/>
      <c r="EH32" s="395"/>
      <c r="EI32" s="395"/>
      <c r="EJ32" s="395"/>
      <c r="EK32" s="395"/>
      <c r="EL32" s="395"/>
      <c r="EM32" s="396"/>
      <c r="EN32" s="396"/>
      <c r="EO32" s="394"/>
      <c r="EP32" s="395"/>
      <c r="EQ32" s="395"/>
      <c r="ER32" s="395"/>
      <c r="ES32" s="395"/>
      <c r="ET32" s="395"/>
      <c r="EU32" s="395"/>
      <c r="EV32" s="395"/>
      <c r="EW32" s="395"/>
      <c r="EX32" s="395"/>
      <c r="EY32" s="395"/>
      <c r="EZ32" s="395"/>
      <c r="FA32" s="395"/>
      <c r="FB32" s="395"/>
      <c r="FC32" s="396"/>
      <c r="FD32" s="396"/>
      <c r="FE32" s="394"/>
      <c r="FF32" s="395"/>
      <c r="FG32" s="395"/>
      <c r="FH32" s="395"/>
      <c r="FI32" s="395"/>
      <c r="FJ32" s="395"/>
      <c r="FK32" s="395"/>
      <c r="FL32" s="395"/>
      <c r="FM32" s="395"/>
      <c r="FN32" s="395"/>
      <c r="FO32" s="395"/>
      <c r="FP32" s="395"/>
      <c r="FQ32" s="395"/>
      <c r="FR32" s="395"/>
      <c r="FS32" s="396"/>
      <c r="FT32" s="396"/>
      <c r="FU32" s="394"/>
      <c r="FV32" s="395"/>
      <c r="FW32" s="395"/>
      <c r="FX32" s="395"/>
      <c r="FY32" s="395"/>
      <c r="FZ32" s="395"/>
      <c r="GA32" s="395"/>
      <c r="GB32" s="395"/>
      <c r="GC32" s="395"/>
      <c r="GD32" s="395"/>
      <c r="GE32" s="395"/>
      <c r="GF32" s="395"/>
      <c r="GG32" s="395"/>
      <c r="GH32" s="395"/>
      <c r="GI32" s="396"/>
      <c r="GJ32" s="396"/>
      <c r="GK32" s="394"/>
      <c r="GL32" s="395"/>
      <c r="GM32" s="395"/>
      <c r="GN32" s="395"/>
      <c r="GO32" s="395"/>
      <c r="GP32" s="395"/>
      <c r="GQ32" s="395"/>
      <c r="GR32" s="395"/>
      <c r="GS32" s="395"/>
      <c r="GT32" s="395"/>
      <c r="GU32" s="395"/>
      <c r="GV32" s="395"/>
      <c r="GW32" s="395"/>
      <c r="GX32" s="395"/>
      <c r="GY32" s="396"/>
      <c r="GZ32" s="396"/>
      <c r="HA32" s="394"/>
      <c r="HB32" s="395"/>
      <c r="HC32" s="395"/>
      <c r="HD32" s="395"/>
      <c r="HE32" s="395"/>
      <c r="HF32" s="395"/>
      <c r="HG32" s="395"/>
      <c r="HH32" s="395"/>
      <c r="HI32" s="395"/>
      <c r="HJ32" s="395"/>
      <c r="HK32" s="395"/>
      <c r="HL32" s="395"/>
      <c r="HM32" s="395"/>
      <c r="HN32" s="395"/>
      <c r="HO32" s="396"/>
      <c r="HP32" s="396"/>
      <c r="HQ32" s="394"/>
      <c r="HR32" s="395"/>
      <c r="HS32" s="395"/>
      <c r="HT32" s="395"/>
      <c r="HU32" s="395"/>
      <c r="HV32" s="395"/>
      <c r="HW32" s="395"/>
      <c r="HX32" s="395"/>
      <c r="HY32" s="395"/>
      <c r="HZ32" s="395"/>
      <c r="IA32" s="395"/>
      <c r="IB32" s="395"/>
      <c r="IC32" s="395"/>
      <c r="ID32" s="395"/>
      <c r="IE32" s="396"/>
      <c r="IF32" s="396"/>
      <c r="IG32" s="394"/>
      <c r="IH32" s="395"/>
      <c r="II32" s="395"/>
      <c r="IJ32" s="395"/>
      <c r="IK32" s="395"/>
      <c r="IL32" s="395"/>
      <c r="IM32" s="395"/>
      <c r="IN32" s="395"/>
      <c r="IO32" s="395"/>
      <c r="IP32" s="395"/>
      <c r="IQ32" s="395"/>
      <c r="IR32" s="395"/>
      <c r="IS32" s="395"/>
      <c r="IT32" s="395"/>
      <c r="IU32" s="396"/>
      <c r="IV32" s="396"/>
    </row>
    <row r="33" spans="1:256" ht="14.25">
      <c r="A33" s="980"/>
      <c r="B33" s="981" t="s">
        <v>541</v>
      </c>
      <c r="C33" s="981" t="s">
        <v>541</v>
      </c>
      <c r="D33" s="768" t="s">
        <v>541</v>
      </c>
      <c r="E33" s="982" t="s">
        <v>541</v>
      </c>
      <c r="F33" s="982"/>
      <c r="G33" s="768" t="s">
        <v>541</v>
      </c>
      <c r="H33" s="768" t="s">
        <v>541</v>
      </c>
      <c r="I33" s="981" t="s">
        <v>541</v>
      </c>
      <c r="J33" s="981"/>
      <c r="K33" s="982"/>
      <c r="L33" s="982"/>
      <c r="M33" s="982"/>
      <c r="N33" s="982"/>
      <c r="O33" s="768"/>
      <c r="P33" s="768"/>
      <c r="R33" s="393"/>
      <c r="S33" s="393"/>
    </row>
    <row r="34" spans="1:256" ht="18.75" customHeight="1">
      <c r="A34" s="983" t="s">
        <v>93</v>
      </c>
      <c r="B34" s="982">
        <v>1218181.67</v>
      </c>
      <c r="C34" s="982">
        <v>131383.57999999999</v>
      </c>
      <c r="D34" s="982">
        <v>0</v>
      </c>
      <c r="E34" s="982">
        <v>21073.99</v>
      </c>
      <c r="F34" s="982">
        <v>2.23</v>
      </c>
      <c r="G34" s="982">
        <v>311354.96000000002</v>
      </c>
      <c r="H34" s="982">
        <v>0</v>
      </c>
      <c r="I34" s="982">
        <v>72626.740000000005</v>
      </c>
      <c r="J34" s="982">
        <v>758.03</v>
      </c>
      <c r="K34" s="982">
        <f t="shared" ref="K34:N35" si="5">G34-C34</f>
        <v>179971.38000000003</v>
      </c>
      <c r="L34" s="982">
        <f t="shared" si="5"/>
        <v>0</v>
      </c>
      <c r="M34" s="982">
        <f t="shared" si="5"/>
        <v>51552.75</v>
      </c>
      <c r="N34" s="982">
        <f t="shared" si="5"/>
        <v>755.8</v>
      </c>
      <c r="O34" s="984">
        <f>SUM(C34:F34)/B34</f>
        <v>0.12515358238808502</v>
      </c>
      <c r="P34" s="984">
        <f>SUM(G34:J34)/B34</f>
        <v>0.31583116006005907</v>
      </c>
      <c r="Q34" s="394"/>
      <c r="R34" s="395"/>
      <c r="S34" s="395"/>
      <c r="T34" s="395"/>
      <c r="U34" s="395"/>
      <c r="V34" s="395"/>
      <c r="W34" s="395"/>
      <c r="X34" s="395"/>
      <c r="Y34" s="395"/>
      <c r="Z34" s="395"/>
      <c r="AA34" s="395"/>
      <c r="AB34" s="395"/>
      <c r="AC34" s="395"/>
      <c r="AD34" s="395"/>
      <c r="AE34" s="396"/>
      <c r="AF34" s="396"/>
      <c r="AG34" s="394"/>
      <c r="AH34" s="395"/>
      <c r="AI34" s="395"/>
      <c r="AJ34" s="395"/>
      <c r="AK34" s="395"/>
      <c r="AL34" s="395"/>
      <c r="AM34" s="395"/>
      <c r="AN34" s="395"/>
      <c r="AO34" s="395"/>
      <c r="AP34" s="395"/>
      <c r="AQ34" s="395"/>
      <c r="AR34" s="395"/>
      <c r="AS34" s="395"/>
      <c r="AT34" s="395"/>
      <c r="AU34" s="396"/>
      <c r="AV34" s="396"/>
      <c r="AW34" s="394"/>
      <c r="AX34" s="395"/>
      <c r="AY34" s="395"/>
      <c r="AZ34" s="395"/>
      <c r="BA34" s="395"/>
      <c r="BB34" s="395"/>
      <c r="BC34" s="395"/>
      <c r="BD34" s="395"/>
      <c r="BE34" s="395"/>
      <c r="BF34" s="395"/>
      <c r="BG34" s="395"/>
      <c r="BH34" s="395"/>
      <c r="BI34" s="395"/>
      <c r="BJ34" s="395"/>
      <c r="BK34" s="396"/>
      <c r="BL34" s="396"/>
      <c r="BM34" s="394"/>
      <c r="BN34" s="395"/>
      <c r="BO34" s="395"/>
      <c r="BP34" s="395"/>
      <c r="BQ34" s="395"/>
      <c r="BR34" s="395"/>
      <c r="BS34" s="395"/>
      <c r="BT34" s="395"/>
      <c r="BU34" s="395"/>
      <c r="BV34" s="395"/>
      <c r="BW34" s="395"/>
      <c r="BX34" s="395"/>
      <c r="BY34" s="395"/>
      <c r="BZ34" s="395"/>
      <c r="CA34" s="396"/>
      <c r="CB34" s="396"/>
      <c r="CC34" s="394"/>
      <c r="CD34" s="395"/>
      <c r="CE34" s="395"/>
      <c r="CF34" s="395"/>
      <c r="CG34" s="395"/>
      <c r="CH34" s="395"/>
      <c r="CI34" s="395"/>
      <c r="CJ34" s="395"/>
      <c r="CK34" s="395"/>
      <c r="CL34" s="395"/>
      <c r="CM34" s="395"/>
      <c r="CN34" s="395"/>
      <c r="CO34" s="395"/>
      <c r="CP34" s="395"/>
      <c r="CQ34" s="396"/>
      <c r="CR34" s="396"/>
      <c r="CS34" s="394"/>
      <c r="CT34" s="395"/>
      <c r="CU34" s="395"/>
      <c r="CV34" s="395"/>
      <c r="CW34" s="395"/>
      <c r="CX34" s="395"/>
      <c r="CY34" s="395"/>
      <c r="CZ34" s="395"/>
      <c r="DA34" s="395"/>
      <c r="DB34" s="395"/>
      <c r="DC34" s="395"/>
      <c r="DD34" s="395"/>
      <c r="DE34" s="395"/>
      <c r="DF34" s="395"/>
      <c r="DG34" s="396"/>
      <c r="DH34" s="396"/>
      <c r="DI34" s="394"/>
      <c r="DJ34" s="395"/>
      <c r="DK34" s="395"/>
      <c r="DL34" s="395"/>
      <c r="DM34" s="395"/>
      <c r="DN34" s="395"/>
      <c r="DO34" s="395"/>
      <c r="DP34" s="395"/>
      <c r="DQ34" s="395"/>
      <c r="DR34" s="395"/>
      <c r="DS34" s="395"/>
      <c r="DT34" s="395"/>
      <c r="DU34" s="395"/>
      <c r="DV34" s="395"/>
      <c r="DW34" s="396"/>
      <c r="DX34" s="396"/>
      <c r="DY34" s="394"/>
      <c r="DZ34" s="395"/>
      <c r="EA34" s="395"/>
      <c r="EB34" s="395"/>
      <c r="EC34" s="395"/>
      <c r="ED34" s="395"/>
      <c r="EE34" s="395"/>
      <c r="EF34" s="395"/>
      <c r="EG34" s="395"/>
      <c r="EH34" s="395"/>
      <c r="EI34" s="395"/>
      <c r="EJ34" s="395"/>
      <c r="EK34" s="395"/>
      <c r="EL34" s="395"/>
      <c r="EM34" s="396"/>
      <c r="EN34" s="396"/>
      <c r="EO34" s="394"/>
      <c r="EP34" s="395"/>
      <c r="EQ34" s="395"/>
      <c r="ER34" s="395"/>
      <c r="ES34" s="395"/>
      <c r="ET34" s="395"/>
      <c r="EU34" s="395"/>
      <c r="EV34" s="395"/>
      <c r="EW34" s="395"/>
      <c r="EX34" s="395"/>
      <c r="EY34" s="395"/>
      <c r="EZ34" s="395"/>
      <c r="FA34" s="395"/>
      <c r="FB34" s="395"/>
      <c r="FC34" s="396"/>
      <c r="FD34" s="396"/>
      <c r="FE34" s="394"/>
      <c r="FF34" s="395"/>
      <c r="FG34" s="395"/>
      <c r="FH34" s="395"/>
      <c r="FI34" s="395"/>
      <c r="FJ34" s="395"/>
      <c r="FK34" s="395"/>
      <c r="FL34" s="395"/>
      <c r="FM34" s="395"/>
      <c r="FN34" s="395"/>
      <c r="FO34" s="395"/>
      <c r="FP34" s="395"/>
      <c r="FQ34" s="395"/>
      <c r="FR34" s="395"/>
      <c r="FS34" s="396"/>
      <c r="FT34" s="396"/>
      <c r="FU34" s="394"/>
      <c r="FV34" s="395"/>
      <c r="FW34" s="395"/>
      <c r="FX34" s="395"/>
      <c r="FY34" s="395"/>
      <c r="FZ34" s="395"/>
      <c r="GA34" s="395"/>
      <c r="GB34" s="395"/>
      <c r="GC34" s="395"/>
      <c r="GD34" s="395"/>
      <c r="GE34" s="395"/>
      <c r="GF34" s="395"/>
      <c r="GG34" s="395"/>
      <c r="GH34" s="395"/>
      <c r="GI34" s="396"/>
      <c r="GJ34" s="396"/>
      <c r="GK34" s="394"/>
      <c r="GL34" s="395"/>
      <c r="GM34" s="395"/>
      <c r="GN34" s="395"/>
      <c r="GO34" s="395"/>
      <c r="GP34" s="395"/>
      <c r="GQ34" s="395"/>
      <c r="GR34" s="395"/>
      <c r="GS34" s="395"/>
      <c r="GT34" s="395"/>
      <c r="GU34" s="395"/>
      <c r="GV34" s="395"/>
      <c r="GW34" s="395"/>
      <c r="GX34" s="395"/>
      <c r="GY34" s="396"/>
      <c r="GZ34" s="396"/>
      <c r="HA34" s="394"/>
      <c r="HB34" s="395"/>
      <c r="HC34" s="395"/>
      <c r="HD34" s="395"/>
      <c r="HE34" s="395"/>
      <c r="HF34" s="395"/>
      <c r="HG34" s="395"/>
      <c r="HH34" s="395"/>
      <c r="HI34" s="395"/>
      <c r="HJ34" s="395"/>
      <c r="HK34" s="395"/>
      <c r="HL34" s="395"/>
      <c r="HM34" s="395"/>
      <c r="HN34" s="395"/>
      <c r="HO34" s="396"/>
      <c r="HP34" s="396"/>
      <c r="HQ34" s="394"/>
      <c r="HR34" s="395"/>
      <c r="HS34" s="395"/>
      <c r="HT34" s="395"/>
      <c r="HU34" s="395"/>
      <c r="HV34" s="395"/>
      <c r="HW34" s="395"/>
      <c r="HX34" s="395"/>
      <c r="HY34" s="395"/>
      <c r="HZ34" s="395"/>
      <c r="IA34" s="395"/>
      <c r="IB34" s="395"/>
      <c r="IC34" s="395"/>
      <c r="ID34" s="395"/>
      <c r="IE34" s="396"/>
      <c r="IF34" s="396"/>
      <c r="IG34" s="394"/>
      <c r="IH34" s="395"/>
      <c r="II34" s="395"/>
      <c r="IJ34" s="395"/>
      <c r="IK34" s="395"/>
      <c r="IL34" s="395"/>
      <c r="IM34" s="395"/>
      <c r="IN34" s="395"/>
      <c r="IO34" s="395"/>
      <c r="IP34" s="395"/>
      <c r="IQ34" s="395"/>
      <c r="IR34" s="395"/>
      <c r="IS34" s="395"/>
      <c r="IT34" s="395"/>
      <c r="IU34" s="396"/>
      <c r="IV34" s="396"/>
    </row>
    <row r="35" spans="1:256" ht="18.75" customHeight="1">
      <c r="A35" s="983" t="s">
        <v>91</v>
      </c>
      <c r="B35" s="982">
        <v>291434.19</v>
      </c>
      <c r="C35" s="982">
        <v>23653.32</v>
      </c>
      <c r="D35" s="982">
        <v>0</v>
      </c>
      <c r="E35" s="982">
        <v>20665.919999999998</v>
      </c>
      <c r="F35" s="982">
        <v>0</v>
      </c>
      <c r="G35" s="982">
        <v>48302.23</v>
      </c>
      <c r="H35" s="982">
        <v>0</v>
      </c>
      <c r="I35" s="982">
        <v>30473.9</v>
      </c>
      <c r="J35" s="982">
        <v>0</v>
      </c>
      <c r="K35" s="982">
        <f t="shared" si="5"/>
        <v>24648.910000000003</v>
      </c>
      <c r="L35" s="982">
        <f t="shared" si="5"/>
        <v>0</v>
      </c>
      <c r="M35" s="982">
        <f t="shared" si="5"/>
        <v>9807.9800000000032</v>
      </c>
      <c r="N35" s="982">
        <f t="shared" si="5"/>
        <v>0</v>
      </c>
      <c r="O35" s="984">
        <f>SUM(C35:F35)/B35</f>
        <v>0.15207289165351531</v>
      </c>
      <c r="P35" s="984">
        <f>SUM(G35:J35)/B35</f>
        <v>0.27030503867785727</v>
      </c>
      <c r="Q35" s="394"/>
      <c r="R35" s="395"/>
      <c r="S35" s="395"/>
      <c r="T35" s="395"/>
      <c r="U35" s="395"/>
      <c r="V35" s="395"/>
      <c r="W35" s="395"/>
      <c r="X35" s="395"/>
      <c r="Y35" s="395"/>
      <c r="Z35" s="395"/>
      <c r="AA35" s="395"/>
      <c r="AB35" s="395"/>
      <c r="AC35" s="395"/>
      <c r="AD35" s="395"/>
      <c r="AE35" s="396"/>
      <c r="AF35" s="396"/>
      <c r="AG35" s="394"/>
      <c r="AH35" s="395"/>
      <c r="AI35" s="395"/>
      <c r="AJ35" s="395"/>
      <c r="AK35" s="395"/>
      <c r="AL35" s="395"/>
      <c r="AM35" s="395"/>
      <c r="AN35" s="395"/>
      <c r="AO35" s="395"/>
      <c r="AP35" s="395"/>
      <c r="AQ35" s="395"/>
      <c r="AR35" s="395"/>
      <c r="AS35" s="395"/>
      <c r="AT35" s="395"/>
      <c r="AU35" s="396"/>
      <c r="AV35" s="396"/>
      <c r="AW35" s="394"/>
      <c r="AX35" s="395"/>
      <c r="AY35" s="395"/>
      <c r="AZ35" s="395"/>
      <c r="BA35" s="395"/>
      <c r="BB35" s="395"/>
      <c r="BC35" s="395"/>
      <c r="BD35" s="395"/>
      <c r="BE35" s="395"/>
      <c r="BF35" s="395"/>
      <c r="BG35" s="395"/>
      <c r="BH35" s="395"/>
      <c r="BI35" s="395"/>
      <c r="BJ35" s="395"/>
      <c r="BK35" s="396"/>
      <c r="BL35" s="396"/>
      <c r="BM35" s="394"/>
      <c r="BN35" s="395"/>
      <c r="BO35" s="395"/>
      <c r="BP35" s="395"/>
      <c r="BQ35" s="395"/>
      <c r="BR35" s="395"/>
      <c r="BS35" s="395"/>
      <c r="BT35" s="395"/>
      <c r="BU35" s="395"/>
      <c r="BV35" s="395"/>
      <c r="BW35" s="395"/>
      <c r="BX35" s="395"/>
      <c r="BY35" s="395"/>
      <c r="BZ35" s="395"/>
      <c r="CA35" s="396"/>
      <c r="CB35" s="396"/>
      <c r="CC35" s="394"/>
      <c r="CD35" s="395"/>
      <c r="CE35" s="395"/>
      <c r="CF35" s="395"/>
      <c r="CG35" s="395"/>
      <c r="CH35" s="395"/>
      <c r="CI35" s="395"/>
      <c r="CJ35" s="395"/>
      <c r="CK35" s="395"/>
      <c r="CL35" s="395"/>
      <c r="CM35" s="395"/>
      <c r="CN35" s="395"/>
      <c r="CO35" s="395"/>
      <c r="CP35" s="395"/>
      <c r="CQ35" s="396"/>
      <c r="CR35" s="396"/>
      <c r="CS35" s="394"/>
      <c r="CT35" s="395"/>
      <c r="CU35" s="395"/>
      <c r="CV35" s="395"/>
      <c r="CW35" s="395"/>
      <c r="CX35" s="395"/>
      <c r="CY35" s="395"/>
      <c r="CZ35" s="395"/>
      <c r="DA35" s="395"/>
      <c r="DB35" s="395"/>
      <c r="DC35" s="395"/>
      <c r="DD35" s="395"/>
      <c r="DE35" s="395"/>
      <c r="DF35" s="395"/>
      <c r="DG35" s="396"/>
      <c r="DH35" s="396"/>
      <c r="DI35" s="394"/>
      <c r="DJ35" s="395"/>
      <c r="DK35" s="395"/>
      <c r="DL35" s="395"/>
      <c r="DM35" s="395"/>
      <c r="DN35" s="395"/>
      <c r="DO35" s="395"/>
      <c r="DP35" s="395"/>
      <c r="DQ35" s="395"/>
      <c r="DR35" s="395"/>
      <c r="DS35" s="395"/>
      <c r="DT35" s="395"/>
      <c r="DU35" s="395"/>
      <c r="DV35" s="395"/>
      <c r="DW35" s="396"/>
      <c r="DX35" s="396"/>
      <c r="DY35" s="394"/>
      <c r="DZ35" s="395"/>
      <c r="EA35" s="395"/>
      <c r="EB35" s="395"/>
      <c r="EC35" s="395"/>
      <c r="ED35" s="395"/>
      <c r="EE35" s="395"/>
      <c r="EF35" s="395"/>
      <c r="EG35" s="395"/>
      <c r="EH35" s="395"/>
      <c r="EI35" s="395"/>
      <c r="EJ35" s="395"/>
      <c r="EK35" s="395"/>
      <c r="EL35" s="395"/>
      <c r="EM35" s="396"/>
      <c r="EN35" s="396"/>
      <c r="EO35" s="394"/>
      <c r="EP35" s="395"/>
      <c r="EQ35" s="395"/>
      <c r="ER35" s="395"/>
      <c r="ES35" s="395"/>
      <c r="ET35" s="395"/>
      <c r="EU35" s="395"/>
      <c r="EV35" s="395"/>
      <c r="EW35" s="395"/>
      <c r="EX35" s="395"/>
      <c r="EY35" s="395"/>
      <c r="EZ35" s="395"/>
      <c r="FA35" s="395"/>
      <c r="FB35" s="395"/>
      <c r="FC35" s="396"/>
      <c r="FD35" s="396"/>
      <c r="FE35" s="394"/>
      <c r="FF35" s="395"/>
      <c r="FG35" s="395"/>
      <c r="FH35" s="395"/>
      <c r="FI35" s="395"/>
      <c r="FJ35" s="395"/>
      <c r="FK35" s="395"/>
      <c r="FL35" s="395"/>
      <c r="FM35" s="395"/>
      <c r="FN35" s="395"/>
      <c r="FO35" s="395"/>
      <c r="FP35" s="395"/>
      <c r="FQ35" s="395"/>
      <c r="FR35" s="395"/>
      <c r="FS35" s="396"/>
      <c r="FT35" s="396"/>
      <c r="FU35" s="394"/>
      <c r="FV35" s="395"/>
      <c r="FW35" s="395"/>
      <c r="FX35" s="395"/>
      <c r="FY35" s="395"/>
      <c r="FZ35" s="395"/>
      <c r="GA35" s="395"/>
      <c r="GB35" s="395"/>
      <c r="GC35" s="395"/>
      <c r="GD35" s="395"/>
      <c r="GE35" s="395"/>
      <c r="GF35" s="395"/>
      <c r="GG35" s="395"/>
      <c r="GH35" s="395"/>
      <c r="GI35" s="396"/>
      <c r="GJ35" s="396"/>
      <c r="GK35" s="394"/>
      <c r="GL35" s="395"/>
      <c r="GM35" s="395"/>
      <c r="GN35" s="395"/>
      <c r="GO35" s="395"/>
      <c r="GP35" s="395"/>
      <c r="GQ35" s="395"/>
      <c r="GR35" s="395"/>
      <c r="GS35" s="395"/>
      <c r="GT35" s="395"/>
      <c r="GU35" s="395"/>
      <c r="GV35" s="395"/>
      <c r="GW35" s="395"/>
      <c r="GX35" s="395"/>
      <c r="GY35" s="396"/>
      <c r="GZ35" s="396"/>
      <c r="HA35" s="394"/>
      <c r="HB35" s="395"/>
      <c r="HC35" s="395"/>
      <c r="HD35" s="395"/>
      <c r="HE35" s="395"/>
      <c r="HF35" s="395"/>
      <c r="HG35" s="395"/>
      <c r="HH35" s="395"/>
      <c r="HI35" s="395"/>
      <c r="HJ35" s="395"/>
      <c r="HK35" s="395"/>
      <c r="HL35" s="395"/>
      <c r="HM35" s="395"/>
      <c r="HN35" s="395"/>
      <c r="HO35" s="396"/>
      <c r="HP35" s="396"/>
      <c r="HQ35" s="394"/>
      <c r="HR35" s="395"/>
      <c r="HS35" s="395"/>
      <c r="HT35" s="395"/>
      <c r="HU35" s="395"/>
      <c r="HV35" s="395"/>
      <c r="HW35" s="395"/>
      <c r="HX35" s="395"/>
      <c r="HY35" s="395"/>
      <c r="HZ35" s="395"/>
      <c r="IA35" s="395"/>
      <c r="IB35" s="395"/>
      <c r="IC35" s="395"/>
      <c r="ID35" s="395"/>
      <c r="IE35" s="396"/>
      <c r="IF35" s="396"/>
      <c r="IG35" s="394"/>
      <c r="IH35" s="395"/>
      <c r="II35" s="395"/>
      <c r="IJ35" s="395"/>
      <c r="IK35" s="395"/>
      <c r="IL35" s="395"/>
      <c r="IM35" s="395"/>
      <c r="IN35" s="395"/>
      <c r="IO35" s="395"/>
      <c r="IP35" s="395"/>
      <c r="IQ35" s="395"/>
      <c r="IR35" s="395"/>
      <c r="IS35" s="395"/>
      <c r="IT35" s="395"/>
      <c r="IU35" s="396"/>
      <c r="IV35" s="396"/>
    </row>
    <row r="36" spans="1:256" ht="18.75" customHeight="1">
      <c r="A36" s="765"/>
      <c r="B36" s="982" t="s">
        <v>541</v>
      </c>
      <c r="C36" s="982" t="s">
        <v>541</v>
      </c>
      <c r="D36" s="982" t="s">
        <v>541</v>
      </c>
      <c r="E36" s="982" t="s">
        <v>541</v>
      </c>
      <c r="F36" s="982" t="s">
        <v>541</v>
      </c>
      <c r="G36" s="982" t="s">
        <v>541</v>
      </c>
      <c r="H36" s="982" t="s">
        <v>541</v>
      </c>
      <c r="I36" s="982"/>
      <c r="J36" s="982" t="s">
        <v>541</v>
      </c>
      <c r="K36" s="982"/>
      <c r="L36" s="982"/>
      <c r="M36" s="982"/>
      <c r="N36" s="982" t="s">
        <v>541</v>
      </c>
      <c r="O36" s="984"/>
      <c r="P36" s="984"/>
      <c r="Q36" s="394"/>
      <c r="R36" s="395"/>
      <c r="S36" s="395"/>
      <c r="T36" s="395"/>
      <c r="U36" s="395"/>
      <c r="V36" s="395"/>
      <c r="W36" s="395"/>
      <c r="X36" s="395"/>
      <c r="Y36" s="395"/>
      <c r="Z36" s="395"/>
      <c r="AA36" s="395"/>
      <c r="AB36" s="395"/>
      <c r="AC36" s="395"/>
      <c r="AD36" s="395"/>
      <c r="AE36" s="396"/>
      <c r="AF36" s="396"/>
      <c r="AG36" s="394"/>
      <c r="AH36" s="395"/>
      <c r="AI36" s="395"/>
      <c r="AJ36" s="395"/>
      <c r="AK36" s="395"/>
      <c r="AL36" s="395"/>
      <c r="AM36" s="395"/>
      <c r="AN36" s="395"/>
      <c r="AO36" s="395"/>
      <c r="AP36" s="395"/>
      <c r="AQ36" s="395"/>
      <c r="AR36" s="395"/>
      <c r="AS36" s="395"/>
      <c r="AT36" s="395"/>
      <c r="AU36" s="396"/>
      <c r="AV36" s="396"/>
      <c r="AW36" s="394"/>
      <c r="AX36" s="395"/>
      <c r="AY36" s="395"/>
      <c r="AZ36" s="395"/>
      <c r="BA36" s="395"/>
      <c r="BB36" s="395"/>
      <c r="BC36" s="395"/>
      <c r="BD36" s="395"/>
      <c r="BE36" s="395"/>
      <c r="BF36" s="395"/>
      <c r="BG36" s="395"/>
      <c r="BH36" s="395"/>
      <c r="BI36" s="395"/>
      <c r="BJ36" s="395"/>
      <c r="BK36" s="396"/>
      <c r="BL36" s="396"/>
      <c r="BM36" s="394"/>
      <c r="BN36" s="395"/>
      <c r="BO36" s="395"/>
      <c r="BP36" s="395"/>
      <c r="BQ36" s="395"/>
      <c r="BR36" s="395"/>
      <c r="BS36" s="395"/>
      <c r="BT36" s="395"/>
      <c r="BU36" s="395"/>
      <c r="BV36" s="395"/>
      <c r="BW36" s="395"/>
      <c r="BX36" s="395"/>
      <c r="BY36" s="395"/>
      <c r="BZ36" s="395"/>
      <c r="CA36" s="396"/>
      <c r="CB36" s="396"/>
      <c r="CC36" s="394"/>
      <c r="CD36" s="395"/>
      <c r="CE36" s="395"/>
      <c r="CF36" s="395"/>
      <c r="CG36" s="395"/>
      <c r="CH36" s="395"/>
      <c r="CI36" s="395"/>
      <c r="CJ36" s="395"/>
      <c r="CK36" s="395"/>
      <c r="CL36" s="395"/>
      <c r="CM36" s="395"/>
      <c r="CN36" s="395"/>
      <c r="CO36" s="395"/>
      <c r="CP36" s="395"/>
      <c r="CQ36" s="396"/>
      <c r="CR36" s="396"/>
      <c r="CS36" s="394"/>
      <c r="CT36" s="395"/>
      <c r="CU36" s="395"/>
      <c r="CV36" s="395"/>
      <c r="CW36" s="395"/>
      <c r="CX36" s="395"/>
      <c r="CY36" s="395"/>
      <c r="CZ36" s="395"/>
      <c r="DA36" s="395"/>
      <c r="DB36" s="395"/>
      <c r="DC36" s="395"/>
      <c r="DD36" s="395"/>
      <c r="DE36" s="395"/>
      <c r="DF36" s="395"/>
      <c r="DG36" s="396"/>
      <c r="DH36" s="396"/>
      <c r="DI36" s="394"/>
      <c r="DJ36" s="395"/>
      <c r="DK36" s="395"/>
      <c r="DL36" s="395"/>
      <c r="DM36" s="395"/>
      <c r="DN36" s="395"/>
      <c r="DO36" s="395"/>
      <c r="DP36" s="395"/>
      <c r="DQ36" s="395"/>
      <c r="DR36" s="395"/>
      <c r="DS36" s="395"/>
      <c r="DT36" s="395"/>
      <c r="DU36" s="395"/>
      <c r="DV36" s="395"/>
      <c r="DW36" s="396"/>
      <c r="DX36" s="396"/>
      <c r="DY36" s="394"/>
      <c r="DZ36" s="395"/>
      <c r="EA36" s="395"/>
      <c r="EB36" s="395"/>
      <c r="EC36" s="395"/>
      <c r="ED36" s="395"/>
      <c r="EE36" s="395"/>
      <c r="EF36" s="395"/>
      <c r="EG36" s="395"/>
      <c r="EH36" s="395"/>
      <c r="EI36" s="395"/>
      <c r="EJ36" s="395"/>
      <c r="EK36" s="395"/>
      <c r="EL36" s="395"/>
      <c r="EM36" s="396"/>
      <c r="EN36" s="396"/>
      <c r="EO36" s="394"/>
      <c r="EP36" s="395"/>
      <c r="EQ36" s="395"/>
      <c r="ER36" s="395"/>
      <c r="ES36" s="395"/>
      <c r="ET36" s="395"/>
      <c r="EU36" s="395"/>
      <c r="EV36" s="395"/>
      <c r="EW36" s="395"/>
      <c r="EX36" s="395"/>
      <c r="EY36" s="395"/>
      <c r="EZ36" s="395"/>
      <c r="FA36" s="395"/>
      <c r="FB36" s="395"/>
      <c r="FC36" s="396"/>
      <c r="FD36" s="396"/>
      <c r="FE36" s="394"/>
      <c r="FF36" s="395"/>
      <c r="FG36" s="395"/>
      <c r="FH36" s="395"/>
      <c r="FI36" s="395"/>
      <c r="FJ36" s="395"/>
      <c r="FK36" s="395"/>
      <c r="FL36" s="395"/>
      <c r="FM36" s="395"/>
      <c r="FN36" s="395"/>
      <c r="FO36" s="395"/>
      <c r="FP36" s="395"/>
      <c r="FQ36" s="395"/>
      <c r="FR36" s="395"/>
      <c r="FS36" s="396"/>
      <c r="FT36" s="396"/>
      <c r="FU36" s="394"/>
      <c r="FV36" s="395"/>
      <c r="FW36" s="395"/>
      <c r="FX36" s="395"/>
      <c r="FY36" s="395"/>
      <c r="FZ36" s="395"/>
      <c r="GA36" s="395"/>
      <c r="GB36" s="395"/>
      <c r="GC36" s="395"/>
      <c r="GD36" s="395"/>
      <c r="GE36" s="395"/>
      <c r="GF36" s="395"/>
      <c r="GG36" s="395"/>
      <c r="GH36" s="395"/>
      <c r="GI36" s="396"/>
      <c r="GJ36" s="396"/>
      <c r="GK36" s="394"/>
      <c r="GL36" s="395"/>
      <c r="GM36" s="395"/>
      <c r="GN36" s="395"/>
      <c r="GO36" s="395"/>
      <c r="GP36" s="395"/>
      <c r="GQ36" s="395"/>
      <c r="GR36" s="395"/>
      <c r="GS36" s="395"/>
      <c r="GT36" s="395"/>
      <c r="GU36" s="395"/>
      <c r="GV36" s="395"/>
      <c r="GW36" s="395"/>
      <c r="GX36" s="395"/>
      <c r="GY36" s="396"/>
      <c r="GZ36" s="396"/>
      <c r="HA36" s="394"/>
      <c r="HB36" s="395"/>
      <c r="HC36" s="395"/>
      <c r="HD36" s="395"/>
      <c r="HE36" s="395"/>
      <c r="HF36" s="395"/>
      <c r="HG36" s="395"/>
      <c r="HH36" s="395"/>
      <c r="HI36" s="395"/>
      <c r="HJ36" s="395"/>
      <c r="HK36" s="395"/>
      <c r="HL36" s="395"/>
      <c r="HM36" s="395"/>
      <c r="HN36" s="395"/>
      <c r="HO36" s="396"/>
      <c r="HP36" s="396"/>
      <c r="HQ36" s="394"/>
      <c r="HR36" s="395"/>
      <c r="HS36" s="395"/>
      <c r="HT36" s="395"/>
      <c r="HU36" s="395"/>
      <c r="HV36" s="395"/>
      <c r="HW36" s="395"/>
      <c r="HX36" s="395"/>
      <c r="HY36" s="395"/>
      <c r="HZ36" s="395"/>
      <c r="IA36" s="395"/>
      <c r="IB36" s="395"/>
      <c r="IC36" s="395"/>
      <c r="ID36" s="395"/>
      <c r="IE36" s="396"/>
      <c r="IF36" s="396"/>
      <c r="IG36" s="394"/>
      <c r="IH36" s="395"/>
      <c r="II36" s="395"/>
      <c r="IJ36" s="395"/>
      <c r="IK36" s="395"/>
      <c r="IL36" s="395"/>
      <c r="IM36" s="395"/>
      <c r="IN36" s="395"/>
      <c r="IO36" s="395"/>
      <c r="IP36" s="395"/>
      <c r="IQ36" s="395"/>
      <c r="IR36" s="395"/>
      <c r="IS36" s="395"/>
      <c r="IT36" s="395"/>
      <c r="IU36" s="396"/>
      <c r="IV36" s="396"/>
    </row>
    <row r="37" spans="1:256" ht="15">
      <c r="A37" s="983" t="s">
        <v>239</v>
      </c>
      <c r="B37" s="982">
        <f t="shared" ref="B37:J37" si="6">SUM(B34:B35)</f>
        <v>1509615.8599999999</v>
      </c>
      <c r="C37" s="982">
        <f t="shared" si="6"/>
        <v>155036.9</v>
      </c>
      <c r="D37" s="982">
        <f t="shared" si="6"/>
        <v>0</v>
      </c>
      <c r="E37" s="982">
        <f t="shared" si="6"/>
        <v>41739.910000000003</v>
      </c>
      <c r="F37" s="982">
        <f t="shared" si="6"/>
        <v>2.23</v>
      </c>
      <c r="G37" s="982">
        <f t="shared" si="6"/>
        <v>359657.19</v>
      </c>
      <c r="H37" s="982">
        <f t="shared" si="6"/>
        <v>0</v>
      </c>
      <c r="I37" s="982">
        <f t="shared" si="6"/>
        <v>103100.64000000001</v>
      </c>
      <c r="J37" s="982">
        <f t="shared" si="6"/>
        <v>758.03</v>
      </c>
      <c r="K37" s="982">
        <f>G37-C37</f>
        <v>204620.29</v>
      </c>
      <c r="L37" s="982">
        <f>H37-D37</f>
        <v>0</v>
      </c>
      <c r="M37" s="982">
        <f>I37-E37</f>
        <v>61360.73000000001</v>
      </c>
      <c r="N37" s="982">
        <f>J37-F37</f>
        <v>755.8</v>
      </c>
      <c r="O37" s="984">
        <f>SUM(C37:F37)/B37</f>
        <v>0.13035040583105692</v>
      </c>
      <c r="P37" s="984">
        <f>SUM(G37:J37)/B37</f>
        <v>0.30704225643204364</v>
      </c>
      <c r="R37" s="393"/>
      <c r="S37" s="393"/>
    </row>
    <row r="38" spans="1:256" ht="13.5" thickBot="1">
      <c r="A38" s="985"/>
      <c r="B38" s="986" t="s">
        <v>541</v>
      </c>
      <c r="C38" s="986" t="s">
        <v>541</v>
      </c>
      <c r="D38" s="987" t="s">
        <v>541</v>
      </c>
      <c r="E38" s="986" t="s">
        <v>541</v>
      </c>
      <c r="F38" s="986"/>
      <c r="G38" s="986" t="s">
        <v>541</v>
      </c>
      <c r="H38" s="986" t="s">
        <v>541</v>
      </c>
      <c r="I38" s="986" t="s">
        <v>541</v>
      </c>
      <c r="J38" s="986"/>
      <c r="K38" s="986" t="s">
        <v>541</v>
      </c>
      <c r="L38" s="986" t="s">
        <v>541</v>
      </c>
      <c r="M38" s="986" t="s">
        <v>541</v>
      </c>
      <c r="N38" s="986"/>
      <c r="O38" s="988"/>
      <c r="P38" s="988"/>
    </row>
    <row r="39" spans="1:256" ht="15.75" thickTop="1">
      <c r="A39" s="992"/>
      <c r="B39" s="992"/>
      <c r="C39" s="992"/>
      <c r="D39" s="992"/>
      <c r="E39" s="992"/>
      <c r="F39" s="992"/>
      <c r="G39" s="992"/>
      <c r="H39" s="992"/>
      <c r="I39" s="992"/>
      <c r="J39" s="992"/>
      <c r="K39" s="992"/>
      <c r="L39" s="992"/>
      <c r="M39" s="992"/>
      <c r="N39" s="992"/>
      <c r="O39" s="992"/>
      <c r="P39" s="992"/>
    </row>
    <row r="40" spans="1:256" ht="15.75">
      <c r="A40" s="993" t="s">
        <v>1338</v>
      </c>
      <c r="B40" s="994"/>
      <c r="C40" s="994"/>
      <c r="D40" s="992"/>
      <c r="E40" s="994"/>
      <c r="F40" s="994"/>
      <c r="G40" s="994"/>
      <c r="H40" s="994"/>
      <c r="I40" s="995" t="s">
        <v>541</v>
      </c>
      <c r="J40" s="995"/>
      <c r="K40" s="994"/>
      <c r="L40" s="994"/>
      <c r="M40" s="994"/>
      <c r="N40" s="994"/>
      <c r="O40" s="992"/>
      <c r="P40" s="992"/>
    </row>
    <row r="41" spans="1:256" ht="15.75">
      <c r="A41" s="993" t="s">
        <v>1339</v>
      </c>
      <c r="B41" s="992"/>
      <c r="C41" s="992"/>
      <c r="D41" s="992"/>
      <c r="E41" s="992"/>
      <c r="F41" s="992"/>
      <c r="G41" s="992"/>
      <c r="H41" s="992"/>
      <c r="I41" s="992"/>
      <c r="J41" s="992"/>
      <c r="K41" s="996" t="s">
        <v>541</v>
      </c>
      <c r="L41" s="992"/>
      <c r="M41" s="992"/>
      <c r="N41" s="992"/>
      <c r="O41" s="992"/>
      <c r="P41" s="992"/>
    </row>
    <row r="42" spans="1:256">
      <c r="A42" s="293"/>
      <c r="B42" s="293"/>
      <c r="C42" s="293"/>
      <c r="D42" s="293"/>
      <c r="E42" s="293"/>
      <c r="F42" s="293"/>
      <c r="G42" s="293"/>
      <c r="H42" s="293"/>
      <c r="I42" s="293"/>
      <c r="J42" s="293"/>
      <c r="K42" s="293"/>
      <c r="L42" s="293"/>
      <c r="M42" s="293"/>
      <c r="N42" s="293"/>
      <c r="O42" s="293"/>
      <c r="P42" s="293"/>
    </row>
  </sheetData>
  <mergeCells count="64">
    <mergeCell ref="II27:IL27"/>
    <mergeCell ref="IM27:IP27"/>
    <mergeCell ref="IQ27:IT27"/>
    <mergeCell ref="IU27:IV27"/>
    <mergeCell ref="HK27:HN27"/>
    <mergeCell ref="HO27:HP27"/>
    <mergeCell ref="HS27:HV27"/>
    <mergeCell ref="HW27:HZ27"/>
    <mergeCell ref="IA27:ID27"/>
    <mergeCell ref="IE27:IF27"/>
    <mergeCell ref="HG27:HJ27"/>
    <mergeCell ref="FO27:FR27"/>
    <mergeCell ref="FS27:FT27"/>
    <mergeCell ref="FW27:FZ27"/>
    <mergeCell ref="GA27:GD27"/>
    <mergeCell ref="GE27:GH27"/>
    <mergeCell ref="GI27:GJ27"/>
    <mergeCell ref="GM27:GP27"/>
    <mergeCell ref="GQ27:GT27"/>
    <mergeCell ref="GU27:GX27"/>
    <mergeCell ref="GY27:GZ27"/>
    <mergeCell ref="HC27:HF27"/>
    <mergeCell ref="FK27:FN27"/>
    <mergeCell ref="DS27:DV27"/>
    <mergeCell ref="DW27:DX27"/>
    <mergeCell ref="EA27:ED27"/>
    <mergeCell ref="EE27:EH27"/>
    <mergeCell ref="EI27:EL27"/>
    <mergeCell ref="EM27:EN27"/>
    <mergeCell ref="EQ27:ET27"/>
    <mergeCell ref="EU27:EX27"/>
    <mergeCell ref="EY27:FB27"/>
    <mergeCell ref="FC27:FD27"/>
    <mergeCell ref="FG27:FJ27"/>
    <mergeCell ref="DO27:DR27"/>
    <mergeCell ref="BW27:BZ27"/>
    <mergeCell ref="CA27:CB27"/>
    <mergeCell ref="CE27:CH27"/>
    <mergeCell ref="CI27:CL27"/>
    <mergeCell ref="CM27:CP27"/>
    <mergeCell ref="CQ27:CR27"/>
    <mergeCell ref="CU27:CX27"/>
    <mergeCell ref="CY27:DB27"/>
    <mergeCell ref="DC27:DF27"/>
    <mergeCell ref="DG27:DH27"/>
    <mergeCell ref="DK27:DN27"/>
    <mergeCell ref="BS27:BV27"/>
    <mergeCell ref="AA27:AD27"/>
    <mergeCell ref="AE27:AF27"/>
    <mergeCell ref="AI27:AL27"/>
    <mergeCell ref="AM27:AP27"/>
    <mergeCell ref="AQ27:AT27"/>
    <mergeCell ref="AU27:AV27"/>
    <mergeCell ref="AY27:BB27"/>
    <mergeCell ref="BC27:BF27"/>
    <mergeCell ref="BG27:BJ27"/>
    <mergeCell ref="BK27:BL27"/>
    <mergeCell ref="BO27:BR27"/>
    <mergeCell ref="W27:Z27"/>
    <mergeCell ref="A2:P2"/>
    <mergeCell ref="A3:P3"/>
    <mergeCell ref="A5:P5"/>
    <mergeCell ref="S27:V27"/>
    <mergeCell ref="A4:P4"/>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G652"/>
  <sheetViews>
    <sheetView workbookViewId="0"/>
  </sheetViews>
  <sheetFormatPr defaultColWidth="11.42578125" defaultRowHeight="12.75"/>
  <cols>
    <col min="1" max="1" width="120.42578125" style="410" customWidth="1"/>
    <col min="2" max="3" width="10.85546875" style="411" customWidth="1"/>
    <col min="4" max="4" width="7.5703125" style="411" customWidth="1"/>
    <col min="5" max="5" width="8.5703125" style="411" customWidth="1"/>
    <col min="6" max="6" width="10.85546875" style="411" customWidth="1"/>
    <col min="7" max="7" width="1.85546875" style="419" customWidth="1"/>
    <col min="8" max="8" width="10.7109375" style="412" bestFit="1" customWidth="1"/>
    <col min="9" max="256" width="11.42578125" style="412"/>
    <col min="257" max="257" width="58" style="412" customWidth="1"/>
    <col min="258" max="262" width="12.5703125" style="412" customWidth="1"/>
    <col min="263" max="263" width="1.85546875" style="412" customWidth="1"/>
    <col min="264" max="264" width="10.7109375" style="412" bestFit="1" customWidth="1"/>
    <col min="265" max="512" width="11.42578125" style="412"/>
    <col min="513" max="513" width="58" style="412" customWidth="1"/>
    <col min="514" max="518" width="12.5703125" style="412" customWidth="1"/>
    <col min="519" max="519" width="1.85546875" style="412" customWidth="1"/>
    <col min="520" max="520" width="10.7109375" style="412" bestFit="1" customWidth="1"/>
    <col min="521" max="768" width="11.42578125" style="412"/>
    <col min="769" max="769" width="58" style="412" customWidth="1"/>
    <col min="770" max="774" width="12.5703125" style="412" customWidth="1"/>
    <col min="775" max="775" width="1.85546875" style="412" customWidth="1"/>
    <col min="776" max="776" width="10.7109375" style="412" bestFit="1" customWidth="1"/>
    <col min="777" max="1024" width="11.42578125" style="412"/>
    <col min="1025" max="1025" width="58" style="412" customWidth="1"/>
    <col min="1026" max="1030" width="12.5703125" style="412" customWidth="1"/>
    <col min="1031" max="1031" width="1.85546875" style="412" customWidth="1"/>
    <col min="1032" max="1032" width="10.7109375" style="412" bestFit="1" customWidth="1"/>
    <col min="1033" max="1280" width="11.42578125" style="412"/>
    <col min="1281" max="1281" width="58" style="412" customWidth="1"/>
    <col min="1282" max="1286" width="12.5703125" style="412" customWidth="1"/>
    <col min="1287" max="1287" width="1.85546875" style="412" customWidth="1"/>
    <col min="1288" max="1288" width="10.7109375" style="412" bestFit="1" customWidth="1"/>
    <col min="1289" max="1536" width="11.42578125" style="412"/>
    <col min="1537" max="1537" width="58" style="412" customWidth="1"/>
    <col min="1538" max="1542" width="12.5703125" style="412" customWidth="1"/>
    <col min="1543" max="1543" width="1.85546875" style="412" customWidth="1"/>
    <col min="1544" max="1544" width="10.7109375" style="412" bestFit="1" customWidth="1"/>
    <col min="1545" max="1792" width="11.42578125" style="412"/>
    <col min="1793" max="1793" width="58" style="412" customWidth="1"/>
    <col min="1794" max="1798" width="12.5703125" style="412" customWidth="1"/>
    <col min="1799" max="1799" width="1.85546875" style="412" customWidth="1"/>
    <col min="1800" max="1800" width="10.7109375" style="412" bestFit="1" customWidth="1"/>
    <col min="1801" max="2048" width="11.42578125" style="412"/>
    <col min="2049" max="2049" width="58" style="412" customWidth="1"/>
    <col min="2050" max="2054" width="12.5703125" style="412" customWidth="1"/>
    <col min="2055" max="2055" width="1.85546875" style="412" customWidth="1"/>
    <col min="2056" max="2056" width="10.7109375" style="412" bestFit="1" customWidth="1"/>
    <col min="2057" max="2304" width="11.42578125" style="412"/>
    <col min="2305" max="2305" width="58" style="412" customWidth="1"/>
    <col min="2306" max="2310" width="12.5703125" style="412" customWidth="1"/>
    <col min="2311" max="2311" width="1.85546875" style="412" customWidth="1"/>
    <col min="2312" max="2312" width="10.7109375" style="412" bestFit="1" customWidth="1"/>
    <col min="2313" max="2560" width="11.42578125" style="412"/>
    <col min="2561" max="2561" width="58" style="412" customWidth="1"/>
    <col min="2562" max="2566" width="12.5703125" style="412" customWidth="1"/>
    <col min="2567" max="2567" width="1.85546875" style="412" customWidth="1"/>
    <col min="2568" max="2568" width="10.7109375" style="412" bestFit="1" customWidth="1"/>
    <col min="2569" max="2816" width="11.42578125" style="412"/>
    <col min="2817" max="2817" width="58" style="412" customWidth="1"/>
    <col min="2818" max="2822" width="12.5703125" style="412" customWidth="1"/>
    <col min="2823" max="2823" width="1.85546875" style="412" customWidth="1"/>
    <col min="2824" max="2824" width="10.7109375" style="412" bestFit="1" customWidth="1"/>
    <col min="2825" max="3072" width="11.42578125" style="412"/>
    <col min="3073" max="3073" width="58" style="412" customWidth="1"/>
    <col min="3074" max="3078" width="12.5703125" style="412" customWidth="1"/>
    <col min="3079" max="3079" width="1.85546875" style="412" customWidth="1"/>
    <col min="3080" max="3080" width="10.7109375" style="412" bestFit="1" customWidth="1"/>
    <col min="3081" max="3328" width="11.42578125" style="412"/>
    <col min="3329" max="3329" width="58" style="412" customWidth="1"/>
    <col min="3330" max="3334" width="12.5703125" style="412" customWidth="1"/>
    <col min="3335" max="3335" width="1.85546875" style="412" customWidth="1"/>
    <col min="3336" max="3336" width="10.7109375" style="412" bestFit="1" customWidth="1"/>
    <col min="3337" max="3584" width="11.42578125" style="412"/>
    <col min="3585" max="3585" width="58" style="412" customWidth="1"/>
    <col min="3586" max="3590" width="12.5703125" style="412" customWidth="1"/>
    <col min="3591" max="3591" width="1.85546875" style="412" customWidth="1"/>
    <col min="3592" max="3592" width="10.7109375" style="412" bestFit="1" customWidth="1"/>
    <col min="3593" max="3840" width="11.42578125" style="412"/>
    <col min="3841" max="3841" width="58" style="412" customWidth="1"/>
    <col min="3842" max="3846" width="12.5703125" style="412" customWidth="1"/>
    <col min="3847" max="3847" width="1.85546875" style="412" customWidth="1"/>
    <col min="3848" max="3848" width="10.7109375" style="412" bestFit="1" customWidth="1"/>
    <col min="3849" max="4096" width="11.42578125" style="412"/>
    <col min="4097" max="4097" width="58" style="412" customWidth="1"/>
    <col min="4098" max="4102" width="12.5703125" style="412" customWidth="1"/>
    <col min="4103" max="4103" width="1.85546875" style="412" customWidth="1"/>
    <col min="4104" max="4104" width="10.7109375" style="412" bestFit="1" customWidth="1"/>
    <col min="4105" max="4352" width="11.42578125" style="412"/>
    <col min="4353" max="4353" width="58" style="412" customWidth="1"/>
    <col min="4354" max="4358" width="12.5703125" style="412" customWidth="1"/>
    <col min="4359" max="4359" width="1.85546875" style="412" customWidth="1"/>
    <col min="4360" max="4360" width="10.7109375" style="412" bestFit="1" customWidth="1"/>
    <col min="4361" max="4608" width="11.42578125" style="412"/>
    <col min="4609" max="4609" width="58" style="412" customWidth="1"/>
    <col min="4610" max="4614" width="12.5703125" style="412" customWidth="1"/>
    <col min="4615" max="4615" width="1.85546875" style="412" customWidth="1"/>
    <col min="4616" max="4616" width="10.7109375" style="412" bestFit="1" customWidth="1"/>
    <col min="4617" max="4864" width="11.42578125" style="412"/>
    <col min="4865" max="4865" width="58" style="412" customWidth="1"/>
    <col min="4866" max="4870" width="12.5703125" style="412" customWidth="1"/>
    <col min="4871" max="4871" width="1.85546875" style="412" customWidth="1"/>
    <col min="4872" max="4872" width="10.7109375" style="412" bestFit="1" customWidth="1"/>
    <col min="4873" max="5120" width="11.42578125" style="412"/>
    <col min="5121" max="5121" width="58" style="412" customWidth="1"/>
    <col min="5122" max="5126" width="12.5703125" style="412" customWidth="1"/>
    <col min="5127" max="5127" width="1.85546875" style="412" customWidth="1"/>
    <col min="5128" max="5128" width="10.7109375" style="412" bestFit="1" customWidth="1"/>
    <col min="5129" max="5376" width="11.42578125" style="412"/>
    <col min="5377" max="5377" width="58" style="412" customWidth="1"/>
    <col min="5378" max="5382" width="12.5703125" style="412" customWidth="1"/>
    <col min="5383" max="5383" width="1.85546875" style="412" customWidth="1"/>
    <col min="5384" max="5384" width="10.7109375" style="412" bestFit="1" customWidth="1"/>
    <col min="5385" max="5632" width="11.42578125" style="412"/>
    <col min="5633" max="5633" width="58" style="412" customWidth="1"/>
    <col min="5634" max="5638" width="12.5703125" style="412" customWidth="1"/>
    <col min="5639" max="5639" width="1.85546875" style="412" customWidth="1"/>
    <col min="5640" max="5640" width="10.7109375" style="412" bestFit="1" customWidth="1"/>
    <col min="5641" max="5888" width="11.42578125" style="412"/>
    <col min="5889" max="5889" width="58" style="412" customWidth="1"/>
    <col min="5890" max="5894" width="12.5703125" style="412" customWidth="1"/>
    <col min="5895" max="5895" width="1.85546875" style="412" customWidth="1"/>
    <col min="5896" max="5896" width="10.7109375" style="412" bestFit="1" customWidth="1"/>
    <col min="5897" max="6144" width="11.42578125" style="412"/>
    <col min="6145" max="6145" width="58" style="412" customWidth="1"/>
    <col min="6146" max="6150" width="12.5703125" style="412" customWidth="1"/>
    <col min="6151" max="6151" width="1.85546875" style="412" customWidth="1"/>
    <col min="6152" max="6152" width="10.7109375" style="412" bestFit="1" customWidth="1"/>
    <col min="6153" max="6400" width="11.42578125" style="412"/>
    <col min="6401" max="6401" width="58" style="412" customWidth="1"/>
    <col min="6402" max="6406" width="12.5703125" style="412" customWidth="1"/>
    <col min="6407" max="6407" width="1.85546875" style="412" customWidth="1"/>
    <col min="6408" max="6408" width="10.7109375" style="412" bestFit="1" customWidth="1"/>
    <col min="6409" max="6656" width="11.42578125" style="412"/>
    <col min="6657" max="6657" width="58" style="412" customWidth="1"/>
    <col min="6658" max="6662" width="12.5703125" style="412" customWidth="1"/>
    <col min="6663" max="6663" width="1.85546875" style="412" customWidth="1"/>
    <col min="6664" max="6664" width="10.7109375" style="412" bestFit="1" customWidth="1"/>
    <col min="6665" max="6912" width="11.42578125" style="412"/>
    <col min="6913" max="6913" width="58" style="412" customWidth="1"/>
    <col min="6914" max="6918" width="12.5703125" style="412" customWidth="1"/>
    <col min="6919" max="6919" width="1.85546875" style="412" customWidth="1"/>
    <col min="6920" max="6920" width="10.7109375" style="412" bestFit="1" customWidth="1"/>
    <col min="6921" max="7168" width="11.42578125" style="412"/>
    <col min="7169" max="7169" width="58" style="412" customWidth="1"/>
    <col min="7170" max="7174" width="12.5703125" style="412" customWidth="1"/>
    <col min="7175" max="7175" width="1.85546875" style="412" customWidth="1"/>
    <col min="7176" max="7176" width="10.7109375" style="412" bestFit="1" customWidth="1"/>
    <col min="7177" max="7424" width="11.42578125" style="412"/>
    <col min="7425" max="7425" width="58" style="412" customWidth="1"/>
    <col min="7426" max="7430" width="12.5703125" style="412" customWidth="1"/>
    <col min="7431" max="7431" width="1.85546875" style="412" customWidth="1"/>
    <col min="7432" max="7432" width="10.7109375" style="412" bestFit="1" customWidth="1"/>
    <col min="7433" max="7680" width="11.42578125" style="412"/>
    <col min="7681" max="7681" width="58" style="412" customWidth="1"/>
    <col min="7682" max="7686" width="12.5703125" style="412" customWidth="1"/>
    <col min="7687" max="7687" width="1.85546875" style="412" customWidth="1"/>
    <col min="7688" max="7688" width="10.7109375" style="412" bestFit="1" customWidth="1"/>
    <col min="7689" max="7936" width="11.42578125" style="412"/>
    <col min="7937" max="7937" width="58" style="412" customWidth="1"/>
    <col min="7938" max="7942" width="12.5703125" style="412" customWidth="1"/>
    <col min="7943" max="7943" width="1.85546875" style="412" customWidth="1"/>
    <col min="7944" max="7944" width="10.7109375" style="412" bestFit="1" customWidth="1"/>
    <col min="7945" max="8192" width="11.42578125" style="412"/>
    <col min="8193" max="8193" width="58" style="412" customWidth="1"/>
    <col min="8194" max="8198" width="12.5703125" style="412" customWidth="1"/>
    <col min="8199" max="8199" width="1.85546875" style="412" customWidth="1"/>
    <col min="8200" max="8200" width="10.7109375" style="412" bestFit="1" customWidth="1"/>
    <col min="8201" max="8448" width="11.42578125" style="412"/>
    <col min="8449" max="8449" width="58" style="412" customWidth="1"/>
    <col min="8450" max="8454" width="12.5703125" style="412" customWidth="1"/>
    <col min="8455" max="8455" width="1.85546875" style="412" customWidth="1"/>
    <col min="8456" max="8456" width="10.7109375" style="412" bestFit="1" customWidth="1"/>
    <col min="8457" max="8704" width="11.42578125" style="412"/>
    <col min="8705" max="8705" width="58" style="412" customWidth="1"/>
    <col min="8706" max="8710" width="12.5703125" style="412" customWidth="1"/>
    <col min="8711" max="8711" width="1.85546875" style="412" customWidth="1"/>
    <col min="8712" max="8712" width="10.7109375" style="412" bestFit="1" customWidth="1"/>
    <col min="8713" max="8960" width="11.42578125" style="412"/>
    <col min="8961" max="8961" width="58" style="412" customWidth="1"/>
    <col min="8962" max="8966" width="12.5703125" style="412" customWidth="1"/>
    <col min="8967" max="8967" width="1.85546875" style="412" customWidth="1"/>
    <col min="8968" max="8968" width="10.7109375" style="412" bestFit="1" customWidth="1"/>
    <col min="8969" max="9216" width="11.42578125" style="412"/>
    <col min="9217" max="9217" width="58" style="412" customWidth="1"/>
    <col min="9218" max="9222" width="12.5703125" style="412" customWidth="1"/>
    <col min="9223" max="9223" width="1.85546875" style="412" customWidth="1"/>
    <col min="9224" max="9224" width="10.7109375" style="412" bestFit="1" customWidth="1"/>
    <col min="9225" max="9472" width="11.42578125" style="412"/>
    <col min="9473" max="9473" width="58" style="412" customWidth="1"/>
    <col min="9474" max="9478" width="12.5703125" style="412" customWidth="1"/>
    <col min="9479" max="9479" width="1.85546875" style="412" customWidth="1"/>
    <col min="9480" max="9480" width="10.7109375" style="412" bestFit="1" customWidth="1"/>
    <col min="9481" max="9728" width="11.42578125" style="412"/>
    <col min="9729" max="9729" width="58" style="412" customWidth="1"/>
    <col min="9730" max="9734" width="12.5703125" style="412" customWidth="1"/>
    <col min="9735" max="9735" width="1.85546875" style="412" customWidth="1"/>
    <col min="9736" max="9736" width="10.7109375" style="412" bestFit="1" customWidth="1"/>
    <col min="9737" max="9984" width="11.42578125" style="412"/>
    <col min="9985" max="9985" width="58" style="412" customWidth="1"/>
    <col min="9986" max="9990" width="12.5703125" style="412" customWidth="1"/>
    <col min="9991" max="9991" width="1.85546875" style="412" customWidth="1"/>
    <col min="9992" max="9992" width="10.7109375" style="412" bestFit="1" customWidth="1"/>
    <col min="9993" max="10240" width="11.42578125" style="412"/>
    <col min="10241" max="10241" width="58" style="412" customWidth="1"/>
    <col min="10242" max="10246" width="12.5703125" style="412" customWidth="1"/>
    <col min="10247" max="10247" width="1.85546875" style="412" customWidth="1"/>
    <col min="10248" max="10248" width="10.7109375" style="412" bestFit="1" customWidth="1"/>
    <col min="10249" max="10496" width="11.42578125" style="412"/>
    <col min="10497" max="10497" width="58" style="412" customWidth="1"/>
    <col min="10498" max="10502" width="12.5703125" style="412" customWidth="1"/>
    <col min="10503" max="10503" width="1.85546875" style="412" customWidth="1"/>
    <col min="10504" max="10504" width="10.7109375" style="412" bestFit="1" customWidth="1"/>
    <col min="10505" max="10752" width="11.42578125" style="412"/>
    <col min="10753" max="10753" width="58" style="412" customWidth="1"/>
    <col min="10754" max="10758" width="12.5703125" style="412" customWidth="1"/>
    <col min="10759" max="10759" width="1.85546875" style="412" customWidth="1"/>
    <col min="10760" max="10760" width="10.7109375" style="412" bestFit="1" customWidth="1"/>
    <col min="10761" max="11008" width="11.42578125" style="412"/>
    <col min="11009" max="11009" width="58" style="412" customWidth="1"/>
    <col min="11010" max="11014" width="12.5703125" style="412" customWidth="1"/>
    <col min="11015" max="11015" width="1.85546875" style="412" customWidth="1"/>
    <col min="11016" max="11016" width="10.7109375" style="412" bestFit="1" customWidth="1"/>
    <col min="11017" max="11264" width="11.42578125" style="412"/>
    <col min="11265" max="11265" width="58" style="412" customWidth="1"/>
    <col min="11266" max="11270" width="12.5703125" style="412" customWidth="1"/>
    <col min="11271" max="11271" width="1.85546875" style="412" customWidth="1"/>
    <col min="11272" max="11272" width="10.7109375" style="412" bestFit="1" customWidth="1"/>
    <col min="11273" max="11520" width="11.42578125" style="412"/>
    <col min="11521" max="11521" width="58" style="412" customWidth="1"/>
    <col min="11522" max="11526" width="12.5703125" style="412" customWidth="1"/>
    <col min="11527" max="11527" width="1.85546875" style="412" customWidth="1"/>
    <col min="11528" max="11528" width="10.7109375" style="412" bestFit="1" customWidth="1"/>
    <col min="11529" max="11776" width="11.42578125" style="412"/>
    <col min="11777" max="11777" width="58" style="412" customWidth="1"/>
    <col min="11778" max="11782" width="12.5703125" style="412" customWidth="1"/>
    <col min="11783" max="11783" width="1.85546875" style="412" customWidth="1"/>
    <col min="11784" max="11784" width="10.7109375" style="412" bestFit="1" customWidth="1"/>
    <col min="11785" max="12032" width="11.42578125" style="412"/>
    <col min="12033" max="12033" width="58" style="412" customWidth="1"/>
    <col min="12034" max="12038" width="12.5703125" style="412" customWidth="1"/>
    <col min="12039" max="12039" width="1.85546875" style="412" customWidth="1"/>
    <col min="12040" max="12040" width="10.7109375" style="412" bestFit="1" customWidth="1"/>
    <col min="12041" max="12288" width="11.42578125" style="412"/>
    <col min="12289" max="12289" width="58" style="412" customWidth="1"/>
    <col min="12290" max="12294" width="12.5703125" style="412" customWidth="1"/>
    <col min="12295" max="12295" width="1.85546875" style="412" customWidth="1"/>
    <col min="12296" max="12296" width="10.7109375" style="412" bestFit="1" customWidth="1"/>
    <col min="12297" max="12544" width="11.42578125" style="412"/>
    <col min="12545" max="12545" width="58" style="412" customWidth="1"/>
    <col min="12546" max="12550" width="12.5703125" style="412" customWidth="1"/>
    <col min="12551" max="12551" width="1.85546875" style="412" customWidth="1"/>
    <col min="12552" max="12552" width="10.7109375" style="412" bestFit="1" customWidth="1"/>
    <col min="12553" max="12800" width="11.42578125" style="412"/>
    <col min="12801" max="12801" width="58" style="412" customWidth="1"/>
    <col min="12802" max="12806" width="12.5703125" style="412" customWidth="1"/>
    <col min="12807" max="12807" width="1.85546875" style="412" customWidth="1"/>
    <col min="12808" max="12808" width="10.7109375" style="412" bestFit="1" customWidth="1"/>
    <col min="12809" max="13056" width="11.42578125" style="412"/>
    <col min="13057" max="13057" width="58" style="412" customWidth="1"/>
    <col min="13058" max="13062" width="12.5703125" style="412" customWidth="1"/>
    <col min="13063" max="13063" width="1.85546875" style="412" customWidth="1"/>
    <col min="13064" max="13064" width="10.7109375" style="412" bestFit="1" customWidth="1"/>
    <col min="13065" max="13312" width="11.42578125" style="412"/>
    <col min="13313" max="13313" width="58" style="412" customWidth="1"/>
    <col min="13314" max="13318" width="12.5703125" style="412" customWidth="1"/>
    <col min="13319" max="13319" width="1.85546875" style="412" customWidth="1"/>
    <col min="13320" max="13320" width="10.7109375" style="412" bestFit="1" customWidth="1"/>
    <col min="13321" max="13568" width="11.42578125" style="412"/>
    <col min="13569" max="13569" width="58" style="412" customWidth="1"/>
    <col min="13570" max="13574" width="12.5703125" style="412" customWidth="1"/>
    <col min="13575" max="13575" width="1.85546875" style="412" customWidth="1"/>
    <col min="13576" max="13576" width="10.7109375" style="412" bestFit="1" customWidth="1"/>
    <col min="13577" max="13824" width="11.42578125" style="412"/>
    <col min="13825" max="13825" width="58" style="412" customWidth="1"/>
    <col min="13826" max="13830" width="12.5703125" style="412" customWidth="1"/>
    <col min="13831" max="13831" width="1.85546875" style="412" customWidth="1"/>
    <col min="13832" max="13832" width="10.7109375" style="412" bestFit="1" customWidth="1"/>
    <col min="13833" max="14080" width="11.42578125" style="412"/>
    <col min="14081" max="14081" width="58" style="412" customWidth="1"/>
    <col min="14082" max="14086" width="12.5703125" style="412" customWidth="1"/>
    <col min="14087" max="14087" width="1.85546875" style="412" customWidth="1"/>
    <col min="14088" max="14088" width="10.7109375" style="412" bestFit="1" customWidth="1"/>
    <col min="14089" max="14336" width="11.42578125" style="412"/>
    <col min="14337" max="14337" width="58" style="412" customWidth="1"/>
    <col min="14338" max="14342" width="12.5703125" style="412" customWidth="1"/>
    <col min="14343" max="14343" width="1.85546875" style="412" customWidth="1"/>
    <col min="14344" max="14344" width="10.7109375" style="412" bestFit="1" customWidth="1"/>
    <col min="14345" max="14592" width="11.42578125" style="412"/>
    <col min="14593" max="14593" width="58" style="412" customWidth="1"/>
    <col min="14594" max="14598" width="12.5703125" style="412" customWidth="1"/>
    <col min="14599" max="14599" width="1.85546875" style="412" customWidth="1"/>
    <col min="14600" max="14600" width="10.7109375" style="412" bestFit="1" customWidth="1"/>
    <col min="14601" max="14848" width="11.42578125" style="412"/>
    <col min="14849" max="14849" width="58" style="412" customWidth="1"/>
    <col min="14850" max="14854" width="12.5703125" style="412" customWidth="1"/>
    <col min="14855" max="14855" width="1.85546875" style="412" customWidth="1"/>
    <col min="14856" max="14856" width="10.7109375" style="412" bestFit="1" customWidth="1"/>
    <col min="14857" max="15104" width="11.42578125" style="412"/>
    <col min="15105" max="15105" width="58" style="412" customWidth="1"/>
    <col min="15106" max="15110" width="12.5703125" style="412" customWidth="1"/>
    <col min="15111" max="15111" width="1.85546875" style="412" customWidth="1"/>
    <col min="15112" max="15112" width="10.7109375" style="412" bestFit="1" customWidth="1"/>
    <col min="15113" max="15360" width="11.42578125" style="412"/>
    <col min="15361" max="15361" width="58" style="412" customWidth="1"/>
    <col min="15362" max="15366" width="12.5703125" style="412" customWidth="1"/>
    <col min="15367" max="15367" width="1.85546875" style="412" customWidth="1"/>
    <col min="15368" max="15368" width="10.7109375" style="412" bestFit="1" customWidth="1"/>
    <col min="15369" max="15616" width="11.42578125" style="412"/>
    <col min="15617" max="15617" width="58" style="412" customWidth="1"/>
    <col min="15618" max="15622" width="12.5703125" style="412" customWidth="1"/>
    <col min="15623" max="15623" width="1.85546875" style="412" customWidth="1"/>
    <col min="15624" max="15624" width="10.7109375" style="412" bestFit="1" customWidth="1"/>
    <col min="15625" max="15872" width="11.42578125" style="412"/>
    <col min="15873" max="15873" width="58" style="412" customWidth="1"/>
    <col min="15874" max="15878" width="12.5703125" style="412" customWidth="1"/>
    <col min="15879" max="15879" width="1.85546875" style="412" customWidth="1"/>
    <col min="15880" max="15880" width="10.7109375" style="412" bestFit="1" customWidth="1"/>
    <col min="15881" max="16128" width="11.42578125" style="412"/>
    <col min="16129" max="16129" width="58" style="412" customWidth="1"/>
    <col min="16130" max="16134" width="12.5703125" style="412" customWidth="1"/>
    <col min="16135" max="16135" width="1.85546875" style="412" customWidth="1"/>
    <col min="16136" max="16136" width="10.7109375" style="412" bestFit="1" customWidth="1"/>
    <col min="16137" max="16384" width="11.42578125" style="412"/>
  </cols>
  <sheetData>
    <row r="1" spans="1:7" s="407" customFormat="1" ht="2.25" customHeight="1">
      <c r="A1" s="405"/>
      <c r="B1" s="406"/>
      <c r="C1" s="406"/>
      <c r="D1" s="406"/>
      <c r="E1" s="406"/>
      <c r="F1" s="406"/>
    </row>
    <row r="2" spans="1:7" s="408" customFormat="1" ht="39" customHeight="1">
      <c r="A2" s="1478" t="s">
        <v>542</v>
      </c>
      <c r="B2" s="1478"/>
      <c r="C2" s="1478"/>
      <c r="D2" s="1478"/>
      <c r="E2" s="1478"/>
      <c r="F2" s="1478"/>
    </row>
    <row r="3" spans="1:7" s="408" customFormat="1" ht="20.25">
      <c r="A3" s="1478" t="s">
        <v>1466</v>
      </c>
      <c r="B3" s="1478"/>
      <c r="C3" s="1478"/>
      <c r="D3" s="1478"/>
      <c r="E3" s="1478"/>
      <c r="F3" s="1478"/>
    </row>
    <row r="4" spans="1:7" s="408" customFormat="1" ht="20.25">
      <c r="A4" s="1478" t="s">
        <v>1411</v>
      </c>
      <c r="B4" s="1478"/>
      <c r="C4" s="1478"/>
      <c r="D4" s="1478"/>
      <c r="E4" s="1478"/>
      <c r="F4" s="1478"/>
    </row>
    <row r="5" spans="1:7" s="409" customFormat="1" ht="39" customHeight="1">
      <c r="A5" s="1479" t="s">
        <v>556</v>
      </c>
      <c r="B5" s="1479"/>
      <c r="C5" s="1479"/>
      <c r="D5" s="1479"/>
      <c r="E5" s="1479"/>
      <c r="F5" s="1479"/>
    </row>
    <row r="6" spans="1:7" ht="6" customHeight="1">
      <c r="G6" s="412"/>
    </row>
    <row r="7" spans="1:7" ht="4.5" customHeight="1">
      <c r="A7" s="413"/>
      <c r="B7" s="414"/>
      <c r="C7" s="414"/>
      <c r="D7" s="414"/>
      <c r="E7" s="414"/>
      <c r="F7" s="414"/>
      <c r="G7" s="412"/>
    </row>
    <row r="8" spans="1:7" ht="15">
      <c r="A8" s="1006"/>
      <c r="B8" s="1007" t="s">
        <v>235</v>
      </c>
      <c r="C8" s="1007" t="s">
        <v>236</v>
      </c>
      <c r="D8" s="1007" t="s">
        <v>237</v>
      </c>
      <c r="E8" s="1007" t="s">
        <v>238</v>
      </c>
      <c r="F8" s="1007" t="s">
        <v>239</v>
      </c>
      <c r="G8" s="412"/>
    </row>
    <row r="9" spans="1:7" s="415" customFormat="1" ht="15">
      <c r="A9" s="999" t="s">
        <v>240</v>
      </c>
      <c r="B9" s="1000">
        <v>3542107.1448400002</v>
      </c>
      <c r="C9" s="1000">
        <v>539074.78620000009</v>
      </c>
      <c r="D9" s="1000">
        <v>0</v>
      </c>
      <c r="E9" s="1000">
        <v>0</v>
      </c>
      <c r="F9" s="1000">
        <v>4081181.9310400002</v>
      </c>
    </row>
    <row r="10" spans="1:7" s="415" customFormat="1" ht="15">
      <c r="A10" s="999" t="s">
        <v>241</v>
      </c>
      <c r="B10" s="1000">
        <v>137331.7488</v>
      </c>
      <c r="C10" s="1000">
        <v>108496.96571999999</v>
      </c>
      <c r="D10" s="1000">
        <v>0</v>
      </c>
      <c r="E10" s="1000">
        <v>0</v>
      </c>
      <c r="F10" s="1000">
        <v>245828.71452000001</v>
      </c>
    </row>
    <row r="11" spans="1:7" s="415" customFormat="1" ht="14.25">
      <c r="A11" s="622" t="s">
        <v>242</v>
      </c>
      <c r="B11" s="625">
        <v>30252.795109999999</v>
      </c>
      <c r="C11" s="625">
        <v>34096.422619999998</v>
      </c>
      <c r="D11" s="625">
        <v>0</v>
      </c>
      <c r="E11" s="625">
        <v>0</v>
      </c>
      <c r="F11" s="625">
        <v>64349.217729999997</v>
      </c>
    </row>
    <row r="12" spans="1:7" s="415" customFormat="1" ht="14.25">
      <c r="A12" s="622" t="s">
        <v>243</v>
      </c>
      <c r="B12" s="625">
        <v>100597.33590000001</v>
      </c>
      <c r="C12" s="625">
        <v>58302.53817</v>
      </c>
      <c r="D12" s="625">
        <v>0</v>
      </c>
      <c r="E12" s="625">
        <v>0</v>
      </c>
      <c r="F12" s="625">
        <v>158899.87406999999</v>
      </c>
    </row>
    <row r="13" spans="1:7" s="415" customFormat="1" ht="14.25">
      <c r="A13" s="622" t="s">
        <v>244</v>
      </c>
      <c r="B13" s="625">
        <v>6481.6177900000002</v>
      </c>
      <c r="C13" s="625">
        <v>16098.004929999999</v>
      </c>
      <c r="D13" s="625">
        <v>0</v>
      </c>
      <c r="E13" s="625">
        <v>0</v>
      </c>
      <c r="F13" s="625">
        <v>22579.622719999999</v>
      </c>
    </row>
    <row r="14" spans="1:7" s="415" customFormat="1" ht="14.25">
      <c r="A14" s="622" t="s">
        <v>245</v>
      </c>
      <c r="B14" s="625">
        <v>0</v>
      </c>
      <c r="C14" s="625">
        <v>0</v>
      </c>
      <c r="D14" s="625">
        <v>0</v>
      </c>
      <c r="E14" s="625">
        <v>0</v>
      </c>
      <c r="F14" s="625">
        <v>0</v>
      </c>
    </row>
    <row r="15" spans="1:7" s="415" customFormat="1" ht="14.25">
      <c r="A15" s="622" t="s">
        <v>246</v>
      </c>
      <c r="B15" s="625">
        <v>0</v>
      </c>
      <c r="C15" s="625">
        <v>0</v>
      </c>
      <c r="D15" s="625">
        <v>0</v>
      </c>
      <c r="E15" s="625">
        <v>0</v>
      </c>
      <c r="F15" s="625">
        <v>0</v>
      </c>
    </row>
    <row r="16" spans="1:7" s="415" customFormat="1" ht="14.25">
      <c r="A16" s="622" t="s">
        <v>247</v>
      </c>
      <c r="B16" s="625">
        <v>0</v>
      </c>
      <c r="C16" s="625">
        <v>0</v>
      </c>
      <c r="D16" s="625">
        <v>0</v>
      </c>
      <c r="E16" s="625">
        <v>0</v>
      </c>
      <c r="F16" s="625">
        <v>0</v>
      </c>
    </row>
    <row r="17" spans="1:6" s="415" customFormat="1" ht="14.25">
      <c r="A17" s="622" t="s">
        <v>248</v>
      </c>
      <c r="B17" s="625">
        <v>0</v>
      </c>
      <c r="C17" s="625">
        <v>0</v>
      </c>
      <c r="D17" s="625">
        <v>0</v>
      </c>
      <c r="E17" s="625">
        <v>0</v>
      </c>
      <c r="F17" s="625">
        <v>0</v>
      </c>
    </row>
    <row r="18" spans="1:6" s="415" customFormat="1" ht="14.25">
      <c r="A18" s="622" t="s">
        <v>249</v>
      </c>
      <c r="B18" s="625">
        <v>0</v>
      </c>
      <c r="C18" s="625">
        <v>0</v>
      </c>
      <c r="D18" s="625">
        <v>0</v>
      </c>
      <c r="E18" s="625">
        <v>0</v>
      </c>
      <c r="F18" s="625">
        <v>0</v>
      </c>
    </row>
    <row r="19" spans="1:6" s="415" customFormat="1" ht="15">
      <c r="A19" s="999" t="s">
        <v>250</v>
      </c>
      <c r="B19" s="1000">
        <v>226750.94086999999</v>
      </c>
      <c r="C19" s="1000">
        <v>159686.99533999999</v>
      </c>
      <c r="D19" s="1000">
        <v>0</v>
      </c>
      <c r="E19" s="1000">
        <v>0</v>
      </c>
      <c r="F19" s="1000">
        <v>386437.93620999996</v>
      </c>
    </row>
    <row r="20" spans="1:6" s="415" customFormat="1" ht="14.25">
      <c r="A20" s="622" t="s">
        <v>251</v>
      </c>
      <c r="B20" s="625">
        <v>0</v>
      </c>
      <c r="C20" s="625">
        <v>0</v>
      </c>
      <c r="D20" s="625">
        <v>0</v>
      </c>
      <c r="E20" s="625">
        <v>0</v>
      </c>
      <c r="F20" s="625">
        <v>0</v>
      </c>
    </row>
    <row r="21" spans="1:6" s="415" customFormat="1" ht="14.25">
      <c r="A21" s="622" t="s">
        <v>252</v>
      </c>
      <c r="B21" s="625">
        <v>122568.05778</v>
      </c>
      <c r="C21" s="625">
        <v>2606.8723599999998</v>
      </c>
      <c r="D21" s="625">
        <v>0</v>
      </c>
      <c r="E21" s="625">
        <v>0</v>
      </c>
      <c r="F21" s="625">
        <v>125174.93014</v>
      </c>
    </row>
    <row r="22" spans="1:6" s="415" customFormat="1" ht="14.25">
      <c r="A22" s="622" t="s">
        <v>253</v>
      </c>
      <c r="B22" s="625">
        <v>0</v>
      </c>
      <c r="C22" s="625">
        <v>0</v>
      </c>
      <c r="D22" s="625">
        <v>0</v>
      </c>
      <c r="E22" s="625">
        <v>0</v>
      </c>
      <c r="F22" s="625">
        <v>0</v>
      </c>
    </row>
    <row r="23" spans="1:6" s="415" customFormat="1" ht="14.25">
      <c r="A23" s="622" t="s">
        <v>254</v>
      </c>
      <c r="B23" s="625">
        <v>0</v>
      </c>
      <c r="C23" s="625">
        <v>0</v>
      </c>
      <c r="D23" s="625">
        <v>0</v>
      </c>
      <c r="E23" s="625">
        <v>0</v>
      </c>
      <c r="F23" s="625">
        <v>0</v>
      </c>
    </row>
    <row r="24" spans="1:6" s="415" customFormat="1" ht="14.25">
      <c r="A24" s="622" t="s">
        <v>255</v>
      </c>
      <c r="B24" s="625">
        <v>4051.8406400000003</v>
      </c>
      <c r="C24" s="625">
        <v>42567.764539999996</v>
      </c>
      <c r="D24" s="625">
        <v>0</v>
      </c>
      <c r="E24" s="625">
        <v>0</v>
      </c>
      <c r="F24" s="625">
        <v>46619.605179999999</v>
      </c>
    </row>
    <row r="25" spans="1:6" s="415" customFormat="1" ht="14.25">
      <c r="A25" s="622" t="s">
        <v>256</v>
      </c>
      <c r="B25" s="625">
        <v>99755.734230000002</v>
      </c>
      <c r="C25" s="625">
        <v>114512.35844</v>
      </c>
      <c r="D25" s="625">
        <v>0</v>
      </c>
      <c r="E25" s="625">
        <v>0</v>
      </c>
      <c r="F25" s="625">
        <v>214268.09266999998</v>
      </c>
    </row>
    <row r="26" spans="1:6" s="415" customFormat="1" ht="14.25">
      <c r="A26" s="622" t="s">
        <v>257</v>
      </c>
      <c r="B26" s="625">
        <v>375.30821999999995</v>
      </c>
      <c r="C26" s="625">
        <v>0</v>
      </c>
      <c r="D26" s="625">
        <v>0</v>
      </c>
      <c r="E26" s="625">
        <v>0</v>
      </c>
      <c r="F26" s="625">
        <v>375.30821999999995</v>
      </c>
    </row>
    <row r="27" spans="1:6" s="415" customFormat="1" ht="14.25">
      <c r="A27" s="622" t="s">
        <v>258</v>
      </c>
      <c r="B27" s="625">
        <v>0</v>
      </c>
      <c r="C27" s="625">
        <v>0</v>
      </c>
      <c r="D27" s="625">
        <v>0</v>
      </c>
      <c r="E27" s="625">
        <v>0</v>
      </c>
      <c r="F27" s="625">
        <v>0</v>
      </c>
    </row>
    <row r="28" spans="1:6" s="415" customFormat="1" ht="15">
      <c r="A28" s="999" t="s">
        <v>259</v>
      </c>
      <c r="B28" s="1000">
        <v>2765631.4593600002</v>
      </c>
      <c r="C28" s="1000">
        <v>96867.383879999994</v>
      </c>
      <c r="D28" s="1000">
        <v>0</v>
      </c>
      <c r="E28" s="1000">
        <v>0</v>
      </c>
      <c r="F28" s="1000">
        <v>2862498.8432399998</v>
      </c>
    </row>
    <row r="29" spans="1:6" s="415" customFormat="1" ht="15">
      <c r="A29" s="624" t="s">
        <v>260</v>
      </c>
      <c r="B29" s="625">
        <v>2790178.1013600002</v>
      </c>
      <c r="C29" s="625">
        <v>125567.39645</v>
      </c>
      <c r="D29" s="625">
        <v>0</v>
      </c>
      <c r="E29" s="625">
        <v>0</v>
      </c>
      <c r="F29" s="625">
        <v>2915745.4978100001</v>
      </c>
    </row>
    <row r="30" spans="1:6" s="415" customFormat="1" ht="14.25">
      <c r="A30" s="622" t="s">
        <v>261</v>
      </c>
      <c r="B30" s="625">
        <v>2766881.9926700001</v>
      </c>
      <c r="C30" s="625">
        <v>121071.37155</v>
      </c>
      <c r="D30" s="625">
        <v>0</v>
      </c>
      <c r="E30" s="625">
        <v>0</v>
      </c>
      <c r="F30" s="625">
        <v>2887953.3642199999</v>
      </c>
    </row>
    <row r="31" spans="1:6" s="415" customFormat="1" ht="14.25">
      <c r="A31" s="622" t="s">
        <v>262</v>
      </c>
      <c r="B31" s="625">
        <v>23296.108690000001</v>
      </c>
      <c r="C31" s="625">
        <v>4496.0249000000003</v>
      </c>
      <c r="D31" s="625">
        <v>0</v>
      </c>
      <c r="E31" s="625">
        <v>0</v>
      </c>
      <c r="F31" s="625">
        <v>27792.133590000001</v>
      </c>
    </row>
    <row r="32" spans="1:6" s="415" customFormat="1" ht="14.25">
      <c r="A32" s="622" t="s">
        <v>263</v>
      </c>
      <c r="B32" s="625">
        <v>0</v>
      </c>
      <c r="C32" s="625">
        <v>0</v>
      </c>
      <c r="D32" s="625">
        <v>0</v>
      </c>
      <c r="E32" s="625">
        <v>0</v>
      </c>
      <c r="F32" s="625">
        <v>0</v>
      </c>
    </row>
    <row r="33" spans="1:6" s="415" customFormat="1" ht="15">
      <c r="A33" s="624" t="s">
        <v>264</v>
      </c>
      <c r="B33" s="625">
        <v>11547.10339</v>
      </c>
      <c r="C33" s="625">
        <v>1499.56879</v>
      </c>
      <c r="D33" s="625">
        <v>0</v>
      </c>
      <c r="E33" s="625">
        <v>0</v>
      </c>
      <c r="F33" s="625">
        <v>13046.67218</v>
      </c>
    </row>
    <row r="34" spans="1:6" s="415" customFormat="1" ht="14.25">
      <c r="A34" s="622" t="s">
        <v>265</v>
      </c>
      <c r="B34" s="625">
        <v>11547.10339</v>
      </c>
      <c r="C34" s="625">
        <v>1499.56879</v>
      </c>
      <c r="D34" s="625">
        <v>0</v>
      </c>
      <c r="E34" s="625">
        <v>0</v>
      </c>
      <c r="F34" s="625">
        <v>13046.67218</v>
      </c>
    </row>
    <row r="35" spans="1:6" s="415" customFormat="1" ht="14.25">
      <c r="A35" s="622" t="s">
        <v>266</v>
      </c>
      <c r="B35" s="625">
        <v>0</v>
      </c>
      <c r="C35" s="625">
        <v>0</v>
      </c>
      <c r="D35" s="625">
        <v>0</v>
      </c>
      <c r="E35" s="625">
        <v>0</v>
      </c>
      <c r="F35" s="625">
        <v>0</v>
      </c>
    </row>
    <row r="36" spans="1:6" s="415" customFormat="1" ht="14.25">
      <c r="A36" s="622" t="s">
        <v>267</v>
      </c>
      <c r="B36" s="625">
        <v>0</v>
      </c>
      <c r="C36" s="625">
        <v>0</v>
      </c>
      <c r="D36" s="625">
        <v>0</v>
      </c>
      <c r="E36" s="625">
        <v>0</v>
      </c>
      <c r="F36" s="625">
        <v>0</v>
      </c>
    </row>
    <row r="37" spans="1:6" s="415" customFormat="1" ht="15">
      <c r="A37" s="624" t="s">
        <v>268</v>
      </c>
      <c r="B37" s="625">
        <v>42453.679299999996</v>
      </c>
      <c r="C37" s="625">
        <v>9019.7649700000002</v>
      </c>
      <c r="D37" s="625">
        <v>0</v>
      </c>
      <c r="E37" s="625">
        <v>0</v>
      </c>
      <c r="F37" s="625">
        <v>51473.44427</v>
      </c>
    </row>
    <row r="38" spans="1:6" s="415" customFormat="1" ht="14.25">
      <c r="A38" s="622" t="s">
        <v>269</v>
      </c>
      <c r="B38" s="625">
        <v>41280.986069999999</v>
      </c>
      <c r="C38" s="625">
        <v>8929.2395099999994</v>
      </c>
      <c r="D38" s="625">
        <v>0</v>
      </c>
      <c r="E38" s="625">
        <v>0</v>
      </c>
      <c r="F38" s="625">
        <v>50210.225579999998</v>
      </c>
    </row>
    <row r="39" spans="1:6" s="415" customFormat="1" ht="14.25">
      <c r="A39" s="622" t="s">
        <v>270</v>
      </c>
      <c r="B39" s="625">
        <v>1172.6932300000001</v>
      </c>
      <c r="C39" s="625">
        <v>90.52546000000001</v>
      </c>
      <c r="D39" s="625">
        <v>0</v>
      </c>
      <c r="E39" s="625">
        <v>0</v>
      </c>
      <c r="F39" s="625">
        <v>1263.2186899999999</v>
      </c>
    </row>
    <row r="40" spans="1:6" s="415" customFormat="1" ht="14.25">
      <c r="A40" s="622" t="s">
        <v>271</v>
      </c>
      <c r="B40" s="625">
        <v>0</v>
      </c>
      <c r="C40" s="625">
        <v>0</v>
      </c>
      <c r="D40" s="625">
        <v>0</v>
      </c>
      <c r="E40" s="625">
        <v>0</v>
      </c>
      <c r="F40" s="625">
        <v>0</v>
      </c>
    </row>
    <row r="41" spans="1:6" s="415" customFormat="1" ht="15">
      <c r="A41" s="624" t="s">
        <v>272</v>
      </c>
      <c r="B41" s="625">
        <v>10098.622619999998</v>
      </c>
      <c r="C41" s="625">
        <v>531.93631999999991</v>
      </c>
      <c r="D41" s="625">
        <v>0</v>
      </c>
      <c r="E41" s="625">
        <v>0</v>
      </c>
      <c r="F41" s="625">
        <v>10630.558939999999</v>
      </c>
    </row>
    <row r="42" spans="1:6" s="415" customFormat="1" ht="14.25">
      <c r="A42" s="622" t="s">
        <v>273</v>
      </c>
      <c r="B42" s="625">
        <v>9694.99028</v>
      </c>
      <c r="C42" s="625">
        <v>459.48910999999998</v>
      </c>
      <c r="D42" s="625">
        <v>0</v>
      </c>
      <c r="E42" s="625">
        <v>0</v>
      </c>
      <c r="F42" s="625">
        <v>10154.47939</v>
      </c>
    </row>
    <row r="43" spans="1:6" s="415" customFormat="1" ht="14.25">
      <c r="A43" s="622" t="s">
        <v>274</v>
      </c>
      <c r="B43" s="625">
        <v>314.48378000000002</v>
      </c>
      <c r="C43" s="625">
        <v>62.329740000000001</v>
      </c>
      <c r="D43" s="625">
        <v>0</v>
      </c>
      <c r="E43" s="625">
        <v>0</v>
      </c>
      <c r="F43" s="625">
        <v>376.81352000000004</v>
      </c>
    </row>
    <row r="44" spans="1:6" s="415" customFormat="1" ht="14.25">
      <c r="A44" s="622" t="s">
        <v>275</v>
      </c>
      <c r="B44" s="625">
        <v>82.271779999999993</v>
      </c>
      <c r="C44" s="625">
        <v>10.117469999999999</v>
      </c>
      <c r="D44" s="625">
        <v>0</v>
      </c>
      <c r="E44" s="625">
        <v>0</v>
      </c>
      <c r="F44" s="625">
        <v>92.389250000000004</v>
      </c>
    </row>
    <row r="45" spans="1:6" s="415" customFormat="1" ht="14.25">
      <c r="A45" s="622" t="s">
        <v>276</v>
      </c>
      <c r="B45" s="625">
        <v>0</v>
      </c>
      <c r="C45" s="625">
        <v>0</v>
      </c>
      <c r="D45" s="625">
        <v>0</v>
      </c>
      <c r="E45" s="625">
        <v>0</v>
      </c>
      <c r="F45" s="625">
        <v>0</v>
      </c>
    </row>
    <row r="46" spans="1:6" s="415" customFormat="1" ht="14.25">
      <c r="A46" s="622" t="s">
        <v>277</v>
      </c>
      <c r="B46" s="625">
        <v>6.8767800000000001</v>
      </c>
      <c r="C46" s="625">
        <v>0</v>
      </c>
      <c r="D46" s="625">
        <v>0</v>
      </c>
      <c r="E46" s="625">
        <v>0</v>
      </c>
      <c r="F46" s="625">
        <v>6.8767800000000001</v>
      </c>
    </row>
    <row r="47" spans="1:6" s="415" customFormat="1" ht="14.25">
      <c r="A47" s="622" t="s">
        <v>278</v>
      </c>
      <c r="B47" s="625">
        <v>0</v>
      </c>
      <c r="C47" s="625">
        <v>0</v>
      </c>
      <c r="D47" s="625">
        <v>0</v>
      </c>
      <c r="E47" s="625">
        <v>0</v>
      </c>
      <c r="F47" s="625">
        <v>0</v>
      </c>
    </row>
    <row r="48" spans="1:6" s="415" customFormat="1" ht="15">
      <c r="A48" s="624" t="s">
        <v>279</v>
      </c>
      <c r="B48" s="625">
        <v>-88646.047310000009</v>
      </c>
      <c r="C48" s="625">
        <v>-39751.282650000001</v>
      </c>
      <c r="D48" s="625">
        <v>0</v>
      </c>
      <c r="E48" s="625">
        <v>0</v>
      </c>
      <c r="F48" s="625">
        <v>-128397.32995999999</v>
      </c>
    </row>
    <row r="49" spans="1:6" s="415" customFormat="1" ht="14.25">
      <c r="A49" s="622" t="s">
        <v>280</v>
      </c>
      <c r="B49" s="625">
        <v>-11403.282949999999</v>
      </c>
      <c r="C49" s="625">
        <v>-2529.9804100000001</v>
      </c>
      <c r="D49" s="625">
        <v>0</v>
      </c>
      <c r="E49" s="625">
        <v>0</v>
      </c>
      <c r="F49" s="625">
        <v>-13933.263359999999</v>
      </c>
    </row>
    <row r="50" spans="1:6" s="415" customFormat="1" ht="14.25">
      <c r="A50" s="622" t="s">
        <v>281</v>
      </c>
      <c r="B50" s="625">
        <v>-67.509779999999992</v>
      </c>
      <c r="C50" s="625">
        <v>-520.90433000000007</v>
      </c>
      <c r="D50" s="625">
        <v>0</v>
      </c>
      <c r="E50" s="625">
        <v>0</v>
      </c>
      <c r="F50" s="625">
        <v>-588.41410999999994</v>
      </c>
    </row>
    <row r="51" spans="1:6" s="415" customFormat="1" ht="14.25">
      <c r="A51" s="622" t="s">
        <v>282</v>
      </c>
      <c r="B51" s="625">
        <v>-1185.8246299999998</v>
      </c>
      <c r="C51" s="625">
        <v>-259.68268999999998</v>
      </c>
      <c r="D51" s="625">
        <v>0</v>
      </c>
      <c r="E51" s="625">
        <v>0</v>
      </c>
      <c r="F51" s="625">
        <v>-1445.5073200000002</v>
      </c>
    </row>
    <row r="52" spans="1:6" s="415" customFormat="1" ht="14.25">
      <c r="A52" s="622" t="s">
        <v>283</v>
      </c>
      <c r="B52" s="625">
        <v>0</v>
      </c>
      <c r="C52" s="625">
        <v>0</v>
      </c>
      <c r="D52" s="625">
        <v>0</v>
      </c>
      <c r="E52" s="625">
        <v>0</v>
      </c>
      <c r="F52" s="625">
        <v>0</v>
      </c>
    </row>
    <row r="53" spans="1:6" s="415" customFormat="1" ht="14.25">
      <c r="A53" s="622" t="s">
        <v>284</v>
      </c>
      <c r="B53" s="625">
        <v>-21144.572219999998</v>
      </c>
      <c r="C53" s="625">
        <v>-4489.5124000000005</v>
      </c>
      <c r="D53" s="625">
        <v>0</v>
      </c>
      <c r="E53" s="625">
        <v>0</v>
      </c>
      <c r="F53" s="625">
        <v>-25634.084620000001</v>
      </c>
    </row>
    <row r="54" spans="1:6" s="415" customFormat="1" ht="14.25">
      <c r="A54" s="622" t="s">
        <v>285</v>
      </c>
      <c r="B54" s="625">
        <v>-586.34660999999994</v>
      </c>
      <c r="C54" s="625">
        <v>-45.262699999999995</v>
      </c>
      <c r="D54" s="625">
        <v>0</v>
      </c>
      <c r="E54" s="625">
        <v>0</v>
      </c>
      <c r="F54" s="625">
        <v>-631.60931000000005</v>
      </c>
    </row>
    <row r="55" spans="1:6" s="415" customFormat="1" ht="14.25">
      <c r="A55" s="622" t="s">
        <v>286</v>
      </c>
      <c r="B55" s="625">
        <v>-49989.176189999998</v>
      </c>
      <c r="C55" s="625">
        <v>-31727.78009</v>
      </c>
      <c r="D55" s="625">
        <v>0</v>
      </c>
      <c r="E55" s="625">
        <v>0</v>
      </c>
      <c r="F55" s="625">
        <v>-81716.956279999999</v>
      </c>
    </row>
    <row r="56" spans="1:6" s="415" customFormat="1" ht="14.25">
      <c r="A56" s="622" t="s">
        <v>287</v>
      </c>
      <c r="B56" s="625">
        <v>-4269.33493</v>
      </c>
      <c r="C56" s="625">
        <v>-47.16037</v>
      </c>
      <c r="D56" s="625">
        <v>0</v>
      </c>
      <c r="E56" s="625">
        <v>0</v>
      </c>
      <c r="F56" s="625">
        <v>-4316.4952999999996</v>
      </c>
    </row>
    <row r="57" spans="1:6" s="415" customFormat="1" ht="14.25">
      <c r="A57" s="622" t="s">
        <v>288</v>
      </c>
      <c r="B57" s="625">
        <v>0</v>
      </c>
      <c r="C57" s="625">
        <v>-130.99966000000001</v>
      </c>
      <c r="D57" s="625">
        <v>0</v>
      </c>
      <c r="E57" s="625">
        <v>0</v>
      </c>
      <c r="F57" s="625">
        <v>-130.99966000000001</v>
      </c>
    </row>
    <row r="58" spans="1:6" s="415" customFormat="1" ht="14.25">
      <c r="A58" s="622" t="s">
        <v>289</v>
      </c>
      <c r="B58" s="625">
        <v>0</v>
      </c>
      <c r="C58" s="625">
        <v>0</v>
      </c>
      <c r="D58" s="625">
        <v>0</v>
      </c>
      <c r="E58" s="625">
        <v>0</v>
      </c>
      <c r="F58" s="625">
        <v>0</v>
      </c>
    </row>
    <row r="59" spans="1:6" s="415" customFormat="1" ht="15">
      <c r="A59" s="999" t="s">
        <v>290</v>
      </c>
      <c r="B59" s="1000">
        <v>3392.8736800000001</v>
      </c>
      <c r="C59" s="1000">
        <v>588.80560000000003</v>
      </c>
      <c r="D59" s="1000">
        <v>0</v>
      </c>
      <c r="E59" s="1000">
        <v>0</v>
      </c>
      <c r="F59" s="1000">
        <v>3981.6792799999998</v>
      </c>
    </row>
    <row r="60" spans="1:6" s="415" customFormat="1" ht="14.25">
      <c r="A60" s="622" t="s">
        <v>291</v>
      </c>
      <c r="B60" s="625">
        <v>0</v>
      </c>
      <c r="C60" s="625">
        <v>0</v>
      </c>
      <c r="D60" s="625">
        <v>0</v>
      </c>
      <c r="E60" s="625">
        <v>0</v>
      </c>
      <c r="F60" s="625">
        <v>0</v>
      </c>
    </row>
    <row r="61" spans="1:6" s="415" customFormat="1" ht="14.25">
      <c r="A61" s="622" t="s">
        <v>292</v>
      </c>
      <c r="B61" s="625">
        <v>1174.5663500000001</v>
      </c>
      <c r="C61" s="625">
        <v>355.87122999999997</v>
      </c>
      <c r="D61" s="625">
        <v>0</v>
      </c>
      <c r="E61" s="625">
        <v>0</v>
      </c>
      <c r="F61" s="625">
        <v>1530.43758</v>
      </c>
    </row>
    <row r="62" spans="1:6" s="415" customFormat="1" ht="14.25">
      <c r="A62" s="622" t="s">
        <v>293</v>
      </c>
      <c r="B62" s="625">
        <v>2556.7253599999999</v>
      </c>
      <c r="C62" s="625">
        <v>949.42197999999996</v>
      </c>
      <c r="D62" s="625">
        <v>0</v>
      </c>
      <c r="E62" s="625">
        <v>0</v>
      </c>
      <c r="F62" s="625">
        <v>3506.14734</v>
      </c>
    </row>
    <row r="63" spans="1:6" s="415" customFormat="1" ht="14.25">
      <c r="A63" s="622" t="s">
        <v>294</v>
      </c>
      <c r="B63" s="625">
        <v>0</v>
      </c>
      <c r="C63" s="625">
        <v>0</v>
      </c>
      <c r="D63" s="625">
        <v>0</v>
      </c>
      <c r="E63" s="625">
        <v>0</v>
      </c>
      <c r="F63" s="625">
        <v>0</v>
      </c>
    </row>
    <row r="64" spans="1:6" s="415" customFormat="1" ht="14.25">
      <c r="A64" s="622" t="s">
        <v>295</v>
      </c>
      <c r="B64" s="625">
        <v>-338.41803000000004</v>
      </c>
      <c r="C64" s="625">
        <v>-716.48761000000002</v>
      </c>
      <c r="D64" s="625">
        <v>0</v>
      </c>
      <c r="E64" s="625">
        <v>0</v>
      </c>
      <c r="F64" s="625">
        <v>-1054.9056399999999</v>
      </c>
    </row>
    <row r="65" spans="1:6" s="415" customFormat="1" ht="15">
      <c r="A65" s="999" t="s">
        <v>296</v>
      </c>
      <c r="B65" s="1000">
        <v>1821.2606000000001</v>
      </c>
      <c r="C65" s="1000">
        <v>0</v>
      </c>
      <c r="D65" s="1000">
        <v>0</v>
      </c>
      <c r="E65" s="1000">
        <v>0</v>
      </c>
      <c r="F65" s="1000">
        <v>1821.2606000000001</v>
      </c>
    </row>
    <row r="66" spans="1:6" s="415" customFormat="1" ht="14.25">
      <c r="A66" s="622" t="s">
        <v>297</v>
      </c>
      <c r="B66" s="625">
        <v>4095.5535099999997</v>
      </c>
      <c r="C66" s="625">
        <v>0</v>
      </c>
      <c r="D66" s="625">
        <v>0</v>
      </c>
      <c r="E66" s="625">
        <v>0</v>
      </c>
      <c r="F66" s="625">
        <v>4095.5535099999997</v>
      </c>
    </row>
    <row r="67" spans="1:6" s="415" customFormat="1" ht="14.25">
      <c r="A67" s="622" t="s">
        <v>298</v>
      </c>
      <c r="B67" s="625">
        <v>10447.29535</v>
      </c>
      <c r="C67" s="625">
        <v>0</v>
      </c>
      <c r="D67" s="625">
        <v>0</v>
      </c>
      <c r="E67" s="625">
        <v>0</v>
      </c>
      <c r="F67" s="625">
        <v>10447.29535</v>
      </c>
    </row>
    <row r="68" spans="1:6" s="415" customFormat="1" ht="14.25">
      <c r="A68" s="622" t="s">
        <v>299</v>
      </c>
      <c r="B68" s="625">
        <v>1238.5688</v>
      </c>
      <c r="C68" s="625">
        <v>0</v>
      </c>
      <c r="D68" s="625">
        <v>0</v>
      </c>
      <c r="E68" s="625">
        <v>0</v>
      </c>
      <c r="F68" s="625">
        <v>1238.5688</v>
      </c>
    </row>
    <row r="69" spans="1:6" s="415" customFormat="1" ht="14.25">
      <c r="A69" s="622" t="s">
        <v>300</v>
      </c>
      <c r="B69" s="625">
        <v>12.94</v>
      </c>
      <c r="C69" s="625">
        <v>0</v>
      </c>
      <c r="D69" s="625">
        <v>0</v>
      </c>
      <c r="E69" s="625">
        <v>0</v>
      </c>
      <c r="F69" s="625">
        <v>12.94</v>
      </c>
    </row>
    <row r="70" spans="1:6" s="415" customFormat="1" ht="14.25">
      <c r="A70" s="622" t="s">
        <v>301</v>
      </c>
      <c r="B70" s="625">
        <v>-13973.09706</v>
      </c>
      <c r="C70" s="625">
        <v>0</v>
      </c>
      <c r="D70" s="625">
        <v>0</v>
      </c>
      <c r="E70" s="625">
        <v>0</v>
      </c>
      <c r="F70" s="625">
        <v>-13973.09706</v>
      </c>
    </row>
    <row r="71" spans="1:6" s="415" customFormat="1" ht="15">
      <c r="A71" s="999" t="s">
        <v>302</v>
      </c>
      <c r="B71" s="1000">
        <v>357418.03794999997</v>
      </c>
      <c r="C71" s="1000">
        <v>173434.63566</v>
      </c>
      <c r="D71" s="1000">
        <v>0</v>
      </c>
      <c r="E71" s="1000">
        <v>0</v>
      </c>
      <c r="F71" s="1000">
        <v>530852.67361000006</v>
      </c>
    </row>
    <row r="72" spans="1:6" s="415" customFormat="1" ht="14.25">
      <c r="A72" s="622" t="s">
        <v>251</v>
      </c>
      <c r="B72" s="625">
        <v>0</v>
      </c>
      <c r="C72" s="625">
        <v>0</v>
      </c>
      <c r="D72" s="625">
        <v>0</v>
      </c>
      <c r="E72" s="625">
        <v>0</v>
      </c>
      <c r="F72" s="625">
        <v>0</v>
      </c>
    </row>
    <row r="73" spans="1:6" s="415" customFormat="1" ht="14.25">
      <c r="A73" s="622" t="s">
        <v>252</v>
      </c>
      <c r="B73" s="625">
        <v>349463.02594999998</v>
      </c>
      <c r="C73" s="625">
        <v>6393.52</v>
      </c>
      <c r="D73" s="625">
        <v>0</v>
      </c>
      <c r="E73" s="625">
        <v>0</v>
      </c>
      <c r="F73" s="625">
        <v>355856.54595</v>
      </c>
    </row>
    <row r="74" spans="1:6" s="415" customFormat="1" ht="14.25">
      <c r="A74" s="622" t="s">
        <v>253</v>
      </c>
      <c r="B74" s="625">
        <v>0</v>
      </c>
      <c r="C74" s="625">
        <v>0</v>
      </c>
      <c r="D74" s="625">
        <v>0</v>
      </c>
      <c r="E74" s="625">
        <v>0</v>
      </c>
      <c r="F74" s="625">
        <v>0</v>
      </c>
    </row>
    <row r="75" spans="1:6" s="415" customFormat="1" ht="14.25">
      <c r="A75" s="622" t="s">
        <v>254</v>
      </c>
      <c r="B75" s="625">
        <v>0</v>
      </c>
      <c r="C75" s="625">
        <v>0</v>
      </c>
      <c r="D75" s="625">
        <v>0</v>
      </c>
      <c r="E75" s="625">
        <v>0</v>
      </c>
      <c r="F75" s="625">
        <v>0</v>
      </c>
    </row>
    <row r="76" spans="1:6" s="415" customFormat="1" ht="14.25">
      <c r="A76" s="622" t="s">
        <v>303</v>
      </c>
      <c r="B76" s="625">
        <v>246.96007</v>
      </c>
      <c r="C76" s="625">
        <v>0</v>
      </c>
      <c r="D76" s="625">
        <v>0</v>
      </c>
      <c r="E76" s="625">
        <v>0</v>
      </c>
      <c r="F76" s="625">
        <v>246.96007</v>
      </c>
    </row>
    <row r="77" spans="1:6" s="415" customFormat="1" ht="14.25">
      <c r="A77" s="622" t="s">
        <v>304</v>
      </c>
      <c r="B77" s="625">
        <v>49.086580000000005</v>
      </c>
      <c r="C77" s="625">
        <v>503.14334000000002</v>
      </c>
      <c r="D77" s="625">
        <v>0</v>
      </c>
      <c r="E77" s="625">
        <v>0</v>
      </c>
      <c r="F77" s="625">
        <v>552.22991999999999</v>
      </c>
    </row>
    <row r="78" spans="1:6" s="415" customFormat="1" ht="14.25">
      <c r="A78" s="622" t="s">
        <v>256</v>
      </c>
      <c r="B78" s="625">
        <v>0</v>
      </c>
      <c r="C78" s="625">
        <v>166504.91844000001</v>
      </c>
      <c r="D78" s="625">
        <v>0</v>
      </c>
      <c r="E78" s="625">
        <v>0</v>
      </c>
      <c r="F78" s="625">
        <v>166504.91844000001</v>
      </c>
    </row>
    <row r="79" spans="1:6" s="415" customFormat="1" ht="14.25">
      <c r="A79" s="622" t="s">
        <v>305</v>
      </c>
      <c r="B79" s="625">
        <v>7927.9532499999996</v>
      </c>
      <c r="C79" s="625">
        <v>181.05454</v>
      </c>
      <c r="D79" s="625">
        <v>0</v>
      </c>
      <c r="E79" s="625">
        <v>0</v>
      </c>
      <c r="F79" s="625">
        <v>8109.0077899999997</v>
      </c>
    </row>
    <row r="80" spans="1:6" s="415" customFormat="1" ht="14.25">
      <c r="A80" s="622" t="s">
        <v>306</v>
      </c>
      <c r="B80" s="625">
        <v>-268.98790000000002</v>
      </c>
      <c r="C80" s="625">
        <v>-148.00066000000001</v>
      </c>
      <c r="D80" s="625">
        <v>0</v>
      </c>
      <c r="E80" s="625">
        <v>0</v>
      </c>
      <c r="F80" s="625">
        <v>-416.98856000000001</v>
      </c>
    </row>
    <row r="81" spans="1:6" s="415" customFormat="1" ht="15">
      <c r="A81" s="999" t="s">
        <v>307</v>
      </c>
      <c r="B81" s="1000">
        <v>45378.736210000003</v>
      </c>
      <c r="C81" s="1000">
        <v>0</v>
      </c>
      <c r="D81" s="1000">
        <v>0</v>
      </c>
      <c r="E81" s="1000">
        <v>0</v>
      </c>
      <c r="F81" s="1000">
        <v>45378.736210000003</v>
      </c>
    </row>
    <row r="82" spans="1:6" s="415" customFormat="1" ht="14.25">
      <c r="A82" s="622" t="s">
        <v>308</v>
      </c>
      <c r="B82" s="625">
        <v>10484.2369</v>
      </c>
      <c r="C82" s="625">
        <v>0</v>
      </c>
      <c r="D82" s="625">
        <v>0</v>
      </c>
      <c r="E82" s="625">
        <v>0</v>
      </c>
      <c r="F82" s="625">
        <v>10484.2369</v>
      </c>
    </row>
    <row r="83" spans="1:6" s="415" customFormat="1" ht="14.25">
      <c r="A83" s="622" t="s">
        <v>309</v>
      </c>
      <c r="B83" s="625">
        <v>24798.32431</v>
      </c>
      <c r="C83" s="625">
        <v>0</v>
      </c>
      <c r="D83" s="625">
        <v>0</v>
      </c>
      <c r="E83" s="625">
        <v>0</v>
      </c>
      <c r="F83" s="625">
        <v>24798.32431</v>
      </c>
    </row>
    <row r="84" spans="1:6" s="415" customFormat="1" ht="14.25">
      <c r="A84" s="622" t="s">
        <v>310</v>
      </c>
      <c r="B84" s="625">
        <v>3400.7322599999998</v>
      </c>
      <c r="C84" s="625">
        <v>0</v>
      </c>
      <c r="D84" s="625">
        <v>0</v>
      </c>
      <c r="E84" s="625">
        <v>0</v>
      </c>
      <c r="F84" s="625">
        <v>3400.7322599999998</v>
      </c>
    </row>
    <row r="85" spans="1:6" s="415" customFormat="1" ht="14.25">
      <c r="A85" s="622" t="s">
        <v>311</v>
      </c>
      <c r="B85" s="625">
        <v>1678.5043500000002</v>
      </c>
      <c r="C85" s="625">
        <v>0</v>
      </c>
      <c r="D85" s="625">
        <v>0</v>
      </c>
      <c r="E85" s="625">
        <v>0</v>
      </c>
      <c r="F85" s="625">
        <v>1678.5043500000002</v>
      </c>
    </row>
    <row r="86" spans="1:6" s="415" customFormat="1" ht="14.25">
      <c r="A86" s="622" t="s">
        <v>312</v>
      </c>
      <c r="B86" s="625">
        <v>4128.2233200000001</v>
      </c>
      <c r="C86" s="625">
        <v>0</v>
      </c>
      <c r="D86" s="625">
        <v>0</v>
      </c>
      <c r="E86" s="625">
        <v>0</v>
      </c>
      <c r="F86" s="625">
        <v>4128.2233200000001</v>
      </c>
    </row>
    <row r="87" spans="1:6" s="415" customFormat="1" ht="14.25">
      <c r="A87" s="622" t="s">
        <v>313</v>
      </c>
      <c r="B87" s="625">
        <v>120.75505</v>
      </c>
      <c r="C87" s="625">
        <v>0</v>
      </c>
      <c r="D87" s="625">
        <v>0</v>
      </c>
      <c r="E87" s="625">
        <v>0</v>
      </c>
      <c r="F87" s="625">
        <v>120.75505</v>
      </c>
    </row>
    <row r="88" spans="1:6" s="415" customFormat="1" ht="14.25">
      <c r="A88" s="622" t="s">
        <v>314</v>
      </c>
      <c r="B88" s="625">
        <v>767.96001999999999</v>
      </c>
      <c r="C88" s="625">
        <v>0</v>
      </c>
      <c r="D88" s="625">
        <v>0</v>
      </c>
      <c r="E88" s="625">
        <v>0</v>
      </c>
      <c r="F88" s="625">
        <v>767.96001999999999</v>
      </c>
    </row>
    <row r="89" spans="1:6" s="415" customFormat="1" ht="14.25">
      <c r="A89" s="622" t="s">
        <v>315</v>
      </c>
      <c r="B89" s="625">
        <v>0</v>
      </c>
      <c r="C89" s="625">
        <v>0</v>
      </c>
      <c r="D89" s="625">
        <v>0</v>
      </c>
      <c r="E89" s="625">
        <v>0</v>
      </c>
      <c r="F89" s="625">
        <v>0</v>
      </c>
    </row>
    <row r="90" spans="1:6" s="415" customFormat="1" ht="14.25">
      <c r="A90" s="622" t="s">
        <v>316</v>
      </c>
      <c r="B90" s="625">
        <v>0</v>
      </c>
      <c r="C90" s="625">
        <v>0</v>
      </c>
      <c r="D90" s="625">
        <v>0</v>
      </c>
      <c r="E90" s="625">
        <v>0</v>
      </c>
      <c r="F90" s="625">
        <v>0</v>
      </c>
    </row>
    <row r="91" spans="1:6" s="415" customFormat="1" ht="15">
      <c r="A91" s="999" t="s">
        <v>317</v>
      </c>
      <c r="B91" s="1000">
        <v>4382.0873700000002</v>
      </c>
      <c r="C91" s="1000">
        <v>0</v>
      </c>
      <c r="D91" s="1000">
        <v>0</v>
      </c>
      <c r="E91" s="1000">
        <v>0</v>
      </c>
      <c r="F91" s="1000">
        <v>4382.0873700000002</v>
      </c>
    </row>
    <row r="92" spans="1:6" s="415" customFormat="1" ht="14.25">
      <c r="A92" s="622" t="s">
        <v>318</v>
      </c>
      <c r="B92" s="625">
        <v>610.08818000000008</v>
      </c>
      <c r="C92" s="625">
        <v>0</v>
      </c>
      <c r="D92" s="625">
        <v>0</v>
      </c>
      <c r="E92" s="625">
        <v>0</v>
      </c>
      <c r="F92" s="625">
        <v>610.08818000000008</v>
      </c>
    </row>
    <row r="93" spans="1:6" s="415" customFormat="1" ht="14.25">
      <c r="A93" s="622" t="s">
        <v>319</v>
      </c>
      <c r="B93" s="625">
        <v>1114.37976</v>
      </c>
      <c r="C93" s="625">
        <v>0</v>
      </c>
      <c r="D93" s="625">
        <v>0</v>
      </c>
      <c r="E93" s="625">
        <v>0</v>
      </c>
      <c r="F93" s="625">
        <v>1114.37976</v>
      </c>
    </row>
    <row r="94" spans="1:6" s="415" customFormat="1" ht="14.25">
      <c r="A94" s="622" t="s">
        <v>320</v>
      </c>
      <c r="B94" s="625">
        <v>32.801639999999999</v>
      </c>
      <c r="C94" s="625">
        <v>0</v>
      </c>
      <c r="D94" s="625">
        <v>0</v>
      </c>
      <c r="E94" s="625">
        <v>0</v>
      </c>
      <c r="F94" s="625">
        <v>32.801639999999999</v>
      </c>
    </row>
    <row r="95" spans="1:6" s="415" customFormat="1" ht="14.25">
      <c r="A95" s="622" t="s">
        <v>321</v>
      </c>
      <c r="B95" s="625">
        <v>2624.8177900000001</v>
      </c>
      <c r="C95" s="625">
        <v>0</v>
      </c>
      <c r="D95" s="625">
        <v>0</v>
      </c>
      <c r="E95" s="625">
        <v>0</v>
      </c>
      <c r="F95" s="625">
        <v>2624.8177900000001</v>
      </c>
    </row>
    <row r="96" spans="1:6" s="415" customFormat="1" ht="14.25">
      <c r="A96" s="622" t="s">
        <v>322</v>
      </c>
      <c r="B96" s="625">
        <v>0</v>
      </c>
      <c r="C96" s="625">
        <v>0</v>
      </c>
      <c r="D96" s="625">
        <v>0</v>
      </c>
      <c r="E96" s="625">
        <v>0</v>
      </c>
      <c r="F96" s="625">
        <v>0</v>
      </c>
    </row>
    <row r="97" spans="1:6" s="415" customFormat="1" ht="15">
      <c r="A97" s="999" t="s">
        <v>323</v>
      </c>
      <c r="B97" s="1000">
        <v>0</v>
      </c>
      <c r="C97" s="1000">
        <v>0</v>
      </c>
      <c r="D97" s="1000">
        <v>0</v>
      </c>
      <c r="E97" s="1000">
        <v>0</v>
      </c>
      <c r="F97" s="1000">
        <v>0</v>
      </c>
    </row>
    <row r="98" spans="1:6" s="415" customFormat="1" ht="14.25">
      <c r="A98" s="622" t="s">
        <v>324</v>
      </c>
      <c r="B98" s="625">
        <v>0</v>
      </c>
      <c r="C98" s="625">
        <v>0</v>
      </c>
      <c r="D98" s="625">
        <v>0</v>
      </c>
      <c r="E98" s="625">
        <v>0</v>
      </c>
      <c r="F98" s="625">
        <v>0</v>
      </c>
    </row>
    <row r="99" spans="1:6" s="415" customFormat="1" ht="14.25">
      <c r="A99" s="622" t="s">
        <v>325</v>
      </c>
      <c r="B99" s="625">
        <v>0</v>
      </c>
      <c r="C99" s="625">
        <v>0</v>
      </c>
      <c r="D99" s="625">
        <v>0</v>
      </c>
      <c r="E99" s="625">
        <v>0</v>
      </c>
      <c r="F99" s="625">
        <v>0</v>
      </c>
    </row>
    <row r="100" spans="1:6" s="415" customFormat="1" ht="14.25">
      <c r="A100" s="622" t="s">
        <v>326</v>
      </c>
      <c r="B100" s="625">
        <v>0</v>
      </c>
      <c r="C100" s="625">
        <v>0</v>
      </c>
      <c r="D100" s="625">
        <v>0</v>
      </c>
      <c r="E100" s="625">
        <v>0</v>
      </c>
      <c r="F100" s="625">
        <v>0</v>
      </c>
    </row>
    <row r="101" spans="1:6" s="415" customFormat="1" ht="14.25">
      <c r="A101" s="622" t="s">
        <v>327</v>
      </c>
      <c r="B101" s="625">
        <v>0</v>
      </c>
      <c r="C101" s="625">
        <v>0</v>
      </c>
      <c r="D101" s="625">
        <v>0</v>
      </c>
      <c r="E101" s="625">
        <v>0</v>
      </c>
      <c r="F101" s="625">
        <v>0</v>
      </c>
    </row>
    <row r="102" spans="1:6" s="415" customFormat="1" ht="14.25">
      <c r="A102" s="622" t="s">
        <v>328</v>
      </c>
      <c r="B102" s="625">
        <v>0</v>
      </c>
      <c r="C102" s="625">
        <v>0</v>
      </c>
      <c r="D102" s="625">
        <v>0</v>
      </c>
      <c r="E102" s="625">
        <v>0</v>
      </c>
      <c r="F102" s="625">
        <v>0</v>
      </c>
    </row>
    <row r="103" spans="1:6" s="415" customFormat="1" ht="14.25">
      <c r="A103" s="622" t="s">
        <v>329</v>
      </c>
      <c r="B103" s="625">
        <v>0</v>
      </c>
      <c r="C103" s="625">
        <v>0</v>
      </c>
      <c r="D103" s="625">
        <v>0</v>
      </c>
      <c r="E103" s="625">
        <v>0</v>
      </c>
      <c r="F103" s="625">
        <v>0</v>
      </c>
    </row>
    <row r="104" spans="1:6" s="415" customFormat="1" ht="15">
      <c r="A104" s="1001" t="s">
        <v>330</v>
      </c>
      <c r="B104" s="1000">
        <v>2460416.11412</v>
      </c>
      <c r="C104" s="1000">
        <v>691060.66888000001</v>
      </c>
      <c r="D104" s="1000">
        <v>9.5078199999999988</v>
      </c>
      <c r="E104" s="1000">
        <v>0</v>
      </c>
      <c r="F104" s="1000">
        <v>3151486.2908200002</v>
      </c>
    </row>
    <row r="105" spans="1:6" s="415" customFormat="1" ht="15">
      <c r="A105" s="1001" t="s">
        <v>331</v>
      </c>
      <c r="B105" s="1000">
        <v>2062873.70193</v>
      </c>
      <c r="C105" s="1000">
        <v>649488.11562000006</v>
      </c>
      <c r="D105" s="1000">
        <v>0</v>
      </c>
      <c r="E105" s="1000">
        <v>0</v>
      </c>
      <c r="F105" s="1000">
        <v>2712361.8175500003</v>
      </c>
    </row>
    <row r="106" spans="1:6" s="415" customFormat="1" ht="14.25">
      <c r="A106" s="628" t="s">
        <v>332</v>
      </c>
      <c r="B106" s="625">
        <v>1.0112099999999999</v>
      </c>
      <c r="C106" s="625">
        <v>144.36238</v>
      </c>
      <c r="D106" s="625">
        <v>0</v>
      </c>
      <c r="E106" s="625">
        <v>0</v>
      </c>
      <c r="F106" s="625">
        <v>145.37359000000001</v>
      </c>
    </row>
    <row r="107" spans="1:6" s="415" customFormat="1" ht="14.25">
      <c r="A107" s="628" t="s">
        <v>333</v>
      </c>
      <c r="B107" s="625">
        <v>0</v>
      </c>
      <c r="C107" s="625">
        <v>0</v>
      </c>
      <c r="D107" s="625">
        <v>0</v>
      </c>
      <c r="E107" s="625">
        <v>0</v>
      </c>
      <c r="F107" s="625">
        <v>0</v>
      </c>
    </row>
    <row r="108" spans="1:6" s="415" customFormat="1" ht="14.25">
      <c r="A108" s="628" t="s">
        <v>334</v>
      </c>
      <c r="B108" s="625">
        <v>1.0112099999999999</v>
      </c>
      <c r="C108" s="625">
        <v>144.36238</v>
      </c>
      <c r="D108" s="625">
        <v>0</v>
      </c>
      <c r="E108" s="625">
        <v>0</v>
      </c>
      <c r="F108" s="625">
        <v>145.37359000000001</v>
      </c>
    </row>
    <row r="109" spans="1:6" s="415" customFormat="1" ht="14.25">
      <c r="A109" s="628" t="s">
        <v>335</v>
      </c>
      <c r="B109" s="625">
        <v>1645215.9466800001</v>
      </c>
      <c r="C109" s="625">
        <v>502134.61293</v>
      </c>
      <c r="D109" s="625">
        <v>0</v>
      </c>
      <c r="E109" s="625">
        <v>0</v>
      </c>
      <c r="F109" s="625">
        <v>2147350.5596099999</v>
      </c>
    </row>
    <row r="110" spans="1:6" s="415" customFormat="1" ht="14.25">
      <c r="A110" s="628" t="s">
        <v>336</v>
      </c>
      <c r="B110" s="625">
        <v>387413.62919999997</v>
      </c>
      <c r="C110" s="625">
        <v>134809.03275000001</v>
      </c>
      <c r="D110" s="625">
        <v>0</v>
      </c>
      <c r="E110" s="625">
        <v>0</v>
      </c>
      <c r="F110" s="625">
        <v>522222.66194999998</v>
      </c>
    </row>
    <row r="111" spans="1:6" s="415" customFormat="1" ht="14.25">
      <c r="A111" s="628" t="s">
        <v>337</v>
      </c>
      <c r="B111" s="625">
        <v>26707.56205</v>
      </c>
      <c r="C111" s="625">
        <v>33015.715019999996</v>
      </c>
      <c r="D111" s="625">
        <v>0</v>
      </c>
      <c r="E111" s="625">
        <v>0</v>
      </c>
      <c r="F111" s="625">
        <v>59723.277070000004</v>
      </c>
    </row>
    <row r="112" spans="1:6" s="415" customFormat="1" ht="14.25">
      <c r="A112" s="628" t="s">
        <v>338</v>
      </c>
      <c r="B112" s="625">
        <v>84.777149999999992</v>
      </c>
      <c r="C112" s="625">
        <v>255.60669000000001</v>
      </c>
      <c r="D112" s="625">
        <v>0</v>
      </c>
      <c r="E112" s="625">
        <v>0</v>
      </c>
      <c r="F112" s="625">
        <v>340.38384000000002</v>
      </c>
    </row>
    <row r="113" spans="1:6" s="415" customFormat="1" ht="14.25">
      <c r="A113" s="664" t="s">
        <v>339</v>
      </c>
      <c r="B113" s="625">
        <v>11882.00354</v>
      </c>
      <c r="C113" s="625">
        <v>11616.67814</v>
      </c>
      <c r="D113" s="625">
        <v>0</v>
      </c>
      <c r="E113" s="625">
        <v>0</v>
      </c>
      <c r="F113" s="625">
        <v>23498.681680000002</v>
      </c>
    </row>
    <row r="114" spans="1:6" s="415" customFormat="1" ht="14.25">
      <c r="A114" s="664" t="s">
        <v>340</v>
      </c>
      <c r="B114" s="625">
        <v>53506.043890000001</v>
      </c>
      <c r="C114" s="625">
        <v>11051.32114</v>
      </c>
      <c r="D114" s="625">
        <v>0</v>
      </c>
      <c r="E114" s="625">
        <v>0</v>
      </c>
      <c r="F114" s="625">
        <v>64557.365030000001</v>
      </c>
    </row>
    <row r="115" spans="1:6" s="415" customFormat="1" ht="14.25">
      <c r="A115" s="664" t="s">
        <v>341</v>
      </c>
      <c r="B115" s="625">
        <v>36458.47363</v>
      </c>
      <c r="C115" s="625">
        <v>8815.3327399999998</v>
      </c>
      <c r="D115" s="625">
        <v>0</v>
      </c>
      <c r="E115" s="625">
        <v>0</v>
      </c>
      <c r="F115" s="625">
        <v>45273.806369999998</v>
      </c>
    </row>
    <row r="116" spans="1:6" s="415" customFormat="1" ht="14.25">
      <c r="A116" s="664" t="s">
        <v>342</v>
      </c>
      <c r="B116" s="625">
        <v>203305.02931000001</v>
      </c>
      <c r="C116" s="625">
        <v>47383.462549999997</v>
      </c>
      <c r="D116" s="625">
        <v>0</v>
      </c>
      <c r="E116" s="625">
        <v>0</v>
      </c>
      <c r="F116" s="625">
        <v>250688.49186000001</v>
      </c>
    </row>
    <row r="117" spans="1:6" s="415" customFormat="1" ht="14.25">
      <c r="A117" s="664" t="s">
        <v>343</v>
      </c>
      <c r="B117" s="625">
        <v>28206.80977</v>
      </c>
      <c r="C117" s="625">
        <v>8094.2569599999997</v>
      </c>
      <c r="D117" s="625">
        <v>0</v>
      </c>
      <c r="E117" s="625">
        <v>0</v>
      </c>
      <c r="F117" s="625">
        <v>36301.066729999999</v>
      </c>
    </row>
    <row r="118" spans="1:6" s="415" customFormat="1" ht="14.25">
      <c r="A118" s="664" t="s">
        <v>344</v>
      </c>
      <c r="B118" s="625">
        <v>27262.92986</v>
      </c>
      <c r="C118" s="625">
        <v>14576.659509999999</v>
      </c>
      <c r="D118" s="625">
        <v>0</v>
      </c>
      <c r="E118" s="625">
        <v>0</v>
      </c>
      <c r="F118" s="625">
        <v>41839.589369999994</v>
      </c>
    </row>
    <row r="119" spans="1:6" s="415" customFormat="1" ht="14.25">
      <c r="A119" s="664" t="s">
        <v>345</v>
      </c>
      <c r="B119" s="625">
        <v>23213.57142</v>
      </c>
      <c r="C119" s="625">
        <v>12044.4066</v>
      </c>
      <c r="D119" s="625">
        <v>0</v>
      </c>
      <c r="E119" s="625">
        <v>0</v>
      </c>
      <c r="F119" s="625">
        <v>35257.978020000002</v>
      </c>
    </row>
    <row r="120" spans="1:6" s="415" customFormat="1" ht="14.25">
      <c r="A120" s="664" t="s">
        <v>346</v>
      </c>
      <c r="B120" s="625">
        <v>0</v>
      </c>
      <c r="C120" s="625">
        <v>0</v>
      </c>
      <c r="D120" s="625">
        <v>0</v>
      </c>
      <c r="E120" s="625">
        <v>0</v>
      </c>
      <c r="F120" s="625">
        <v>0</v>
      </c>
    </row>
    <row r="121" spans="1:6" s="415" customFormat="1" ht="14.25">
      <c r="A121" s="628" t="s">
        <v>347</v>
      </c>
      <c r="B121" s="625">
        <v>7029.54342</v>
      </c>
      <c r="C121" s="625">
        <v>355.70096000000001</v>
      </c>
      <c r="D121" s="625">
        <v>0</v>
      </c>
      <c r="E121" s="625">
        <v>0</v>
      </c>
      <c r="F121" s="625">
        <v>7385.2443800000001</v>
      </c>
    </row>
    <row r="122" spans="1:6" s="415" customFormat="1" ht="15">
      <c r="A122" s="1001" t="s">
        <v>348</v>
      </c>
      <c r="B122" s="1000">
        <v>801.52479000000005</v>
      </c>
      <c r="C122" s="1000">
        <v>58.551000000000002</v>
      </c>
      <c r="D122" s="1000">
        <v>0</v>
      </c>
      <c r="E122" s="1000">
        <v>0</v>
      </c>
      <c r="F122" s="1000">
        <v>860.07578999999998</v>
      </c>
    </row>
    <row r="123" spans="1:6" s="415" customFormat="1" ht="15">
      <c r="A123" s="1001" t="s">
        <v>557</v>
      </c>
      <c r="B123" s="1000">
        <v>766.14440999999999</v>
      </c>
      <c r="C123" s="1000">
        <v>0</v>
      </c>
      <c r="D123" s="1000">
        <v>0</v>
      </c>
      <c r="E123" s="1000">
        <v>0</v>
      </c>
      <c r="F123" s="1000">
        <v>766.14440999999999</v>
      </c>
    </row>
    <row r="124" spans="1:6" s="415" customFormat="1" ht="14.25">
      <c r="A124" s="628" t="s">
        <v>558</v>
      </c>
      <c r="B124" s="625">
        <v>0</v>
      </c>
      <c r="C124" s="625">
        <v>0</v>
      </c>
      <c r="D124" s="625">
        <v>0</v>
      </c>
      <c r="E124" s="625">
        <v>0</v>
      </c>
      <c r="F124" s="625">
        <v>0</v>
      </c>
    </row>
    <row r="125" spans="1:6" s="415" customFormat="1" ht="14.25">
      <c r="A125" s="628" t="s">
        <v>559</v>
      </c>
      <c r="B125" s="625">
        <v>766.14440999999999</v>
      </c>
      <c r="C125" s="625">
        <v>0</v>
      </c>
      <c r="D125" s="625">
        <v>0</v>
      </c>
      <c r="E125" s="625">
        <v>0</v>
      </c>
      <c r="F125" s="625">
        <v>766.14440999999999</v>
      </c>
    </row>
    <row r="126" spans="1:6" s="415" customFormat="1" ht="14.25">
      <c r="A126" s="628" t="s">
        <v>560</v>
      </c>
      <c r="B126" s="625">
        <v>0</v>
      </c>
      <c r="C126" s="625">
        <v>0</v>
      </c>
      <c r="D126" s="625">
        <v>0</v>
      </c>
      <c r="E126" s="625">
        <v>0</v>
      </c>
      <c r="F126" s="625">
        <v>0</v>
      </c>
    </row>
    <row r="127" spans="1:6" s="415" customFormat="1" ht="14.25">
      <c r="A127" s="628" t="s">
        <v>561</v>
      </c>
      <c r="B127" s="625">
        <v>0</v>
      </c>
      <c r="C127" s="625">
        <v>0</v>
      </c>
      <c r="D127" s="625">
        <v>0</v>
      </c>
      <c r="E127" s="625">
        <v>0</v>
      </c>
      <c r="F127" s="625">
        <v>0</v>
      </c>
    </row>
    <row r="128" spans="1:6" s="415" customFormat="1" ht="14.25">
      <c r="A128" s="628" t="s">
        <v>562</v>
      </c>
      <c r="B128" s="625">
        <v>0</v>
      </c>
      <c r="C128" s="625">
        <v>0</v>
      </c>
      <c r="D128" s="625">
        <v>0</v>
      </c>
      <c r="E128" s="625">
        <v>0</v>
      </c>
      <c r="F128" s="625">
        <v>0</v>
      </c>
    </row>
    <row r="129" spans="1:6" s="415" customFormat="1" ht="14.25">
      <c r="A129" s="628" t="s">
        <v>1326</v>
      </c>
      <c r="B129" s="625">
        <v>0</v>
      </c>
      <c r="C129" s="625">
        <v>0</v>
      </c>
      <c r="D129" s="625">
        <v>0</v>
      </c>
      <c r="E129" s="625">
        <v>0</v>
      </c>
      <c r="F129" s="625">
        <v>0</v>
      </c>
    </row>
    <row r="130" spans="1:6" s="415" customFormat="1" ht="15">
      <c r="A130" s="1001" t="s">
        <v>349</v>
      </c>
      <c r="B130" s="1000">
        <v>260973.31159</v>
      </c>
      <c r="C130" s="1000">
        <v>31593.546910000001</v>
      </c>
      <c r="D130" s="1000">
        <v>9.5078199999999988</v>
      </c>
      <c r="E130" s="1000">
        <v>0</v>
      </c>
      <c r="F130" s="1000">
        <v>292576.36631999997</v>
      </c>
    </row>
    <row r="131" spans="1:6" s="415" customFormat="1" ht="14.25">
      <c r="A131" s="628" t="s">
        <v>350</v>
      </c>
      <c r="B131" s="625">
        <v>0</v>
      </c>
      <c r="C131" s="625">
        <v>0</v>
      </c>
      <c r="D131" s="625">
        <v>0</v>
      </c>
      <c r="E131" s="625">
        <v>0</v>
      </c>
      <c r="F131" s="625">
        <v>0</v>
      </c>
    </row>
    <row r="132" spans="1:6" s="415" customFormat="1" ht="14.25">
      <c r="A132" s="628" t="s">
        <v>351</v>
      </c>
      <c r="B132" s="625">
        <v>156140</v>
      </c>
      <c r="C132" s="625">
        <v>0</v>
      </c>
      <c r="D132" s="625">
        <v>0</v>
      </c>
      <c r="E132" s="625">
        <v>0</v>
      </c>
      <c r="F132" s="625">
        <v>156140</v>
      </c>
    </row>
    <row r="133" spans="1:6" s="415" customFormat="1" ht="14.25">
      <c r="A133" s="628" t="s">
        <v>352</v>
      </c>
      <c r="B133" s="625">
        <v>0</v>
      </c>
      <c r="C133" s="625">
        <v>0</v>
      </c>
      <c r="D133" s="625">
        <v>0</v>
      </c>
      <c r="E133" s="625">
        <v>0</v>
      </c>
      <c r="F133" s="625">
        <v>0</v>
      </c>
    </row>
    <row r="134" spans="1:6" s="415" customFormat="1" ht="14.25">
      <c r="A134" s="628" t="s">
        <v>353</v>
      </c>
      <c r="B134" s="625">
        <v>0</v>
      </c>
      <c r="C134" s="625">
        <v>0</v>
      </c>
      <c r="D134" s="625">
        <v>0</v>
      </c>
      <c r="E134" s="625">
        <v>0</v>
      </c>
      <c r="F134" s="625">
        <v>0</v>
      </c>
    </row>
    <row r="135" spans="1:6" s="415" customFormat="1" ht="14.25">
      <c r="A135" s="628" t="s">
        <v>354</v>
      </c>
      <c r="B135" s="625">
        <v>104350.89987000001</v>
      </c>
      <c r="C135" s="625">
        <v>31323.960649999997</v>
      </c>
      <c r="D135" s="625">
        <v>0</v>
      </c>
      <c r="E135" s="625">
        <v>0</v>
      </c>
      <c r="F135" s="625">
        <v>135674.86052000002</v>
      </c>
    </row>
    <row r="136" spans="1:6" s="415" customFormat="1" ht="14.25">
      <c r="A136" s="628" t="s">
        <v>355</v>
      </c>
      <c r="B136" s="625">
        <v>0</v>
      </c>
      <c r="C136" s="625">
        <v>0</v>
      </c>
      <c r="D136" s="625">
        <v>0</v>
      </c>
      <c r="E136" s="625">
        <v>0</v>
      </c>
      <c r="F136" s="625">
        <v>0</v>
      </c>
    </row>
    <row r="137" spans="1:6" s="415" customFormat="1" ht="14.25">
      <c r="A137" s="628" t="s">
        <v>356</v>
      </c>
      <c r="B137" s="625">
        <v>0</v>
      </c>
      <c r="C137" s="625">
        <v>0</v>
      </c>
      <c r="D137" s="625">
        <v>0</v>
      </c>
      <c r="E137" s="625">
        <v>0</v>
      </c>
      <c r="F137" s="625">
        <v>0</v>
      </c>
    </row>
    <row r="138" spans="1:6" s="415" customFormat="1" ht="14.25">
      <c r="A138" s="628" t="s">
        <v>357</v>
      </c>
      <c r="B138" s="625">
        <v>482.41171999999995</v>
      </c>
      <c r="C138" s="625">
        <v>269.58625999999998</v>
      </c>
      <c r="D138" s="625">
        <v>9.5078199999999988</v>
      </c>
      <c r="E138" s="625">
        <v>0</v>
      </c>
      <c r="F138" s="625">
        <v>761.50580000000002</v>
      </c>
    </row>
    <row r="139" spans="1:6" s="415" customFormat="1" ht="15">
      <c r="A139" s="1001" t="s">
        <v>358</v>
      </c>
      <c r="B139" s="1000">
        <v>66225.541859999998</v>
      </c>
      <c r="C139" s="1000">
        <v>3890.79205</v>
      </c>
      <c r="D139" s="1000">
        <v>0</v>
      </c>
      <c r="E139" s="1000">
        <v>0</v>
      </c>
      <c r="F139" s="1000">
        <v>70116.333910000001</v>
      </c>
    </row>
    <row r="140" spans="1:6" s="415" customFormat="1" ht="14.25">
      <c r="A140" s="628" t="s">
        <v>291</v>
      </c>
      <c r="B140" s="625">
        <v>136.73944</v>
      </c>
      <c r="C140" s="625">
        <v>0</v>
      </c>
      <c r="D140" s="625">
        <v>0</v>
      </c>
      <c r="E140" s="625">
        <v>0</v>
      </c>
      <c r="F140" s="625">
        <v>136.73944</v>
      </c>
    </row>
    <row r="141" spans="1:6" s="415" customFormat="1" ht="14.25">
      <c r="A141" s="628" t="s">
        <v>293</v>
      </c>
      <c r="B141" s="625">
        <v>33944.992039999997</v>
      </c>
      <c r="C141" s="625">
        <v>2309.5692100000001</v>
      </c>
      <c r="D141" s="625">
        <v>0</v>
      </c>
      <c r="E141" s="625">
        <v>0</v>
      </c>
      <c r="F141" s="625">
        <v>36254.561249999999</v>
      </c>
    </row>
    <row r="142" spans="1:6" s="415" customFormat="1" ht="14.25">
      <c r="A142" s="628" t="s">
        <v>359</v>
      </c>
      <c r="B142" s="625">
        <v>31841.391749999999</v>
      </c>
      <c r="C142" s="625">
        <v>1553.07944</v>
      </c>
      <c r="D142" s="625">
        <v>0</v>
      </c>
      <c r="E142" s="625">
        <v>0</v>
      </c>
      <c r="F142" s="625">
        <v>33394.471190000004</v>
      </c>
    </row>
    <row r="143" spans="1:6" s="415" customFormat="1" ht="14.25">
      <c r="A143" s="628" t="s">
        <v>320</v>
      </c>
      <c r="B143" s="625">
        <v>302.41863000000001</v>
      </c>
      <c r="C143" s="625">
        <v>28.1434</v>
      </c>
      <c r="D143" s="625">
        <v>0</v>
      </c>
      <c r="E143" s="625">
        <v>0</v>
      </c>
      <c r="F143" s="625">
        <v>330.56203000000005</v>
      </c>
    </row>
    <row r="144" spans="1:6" s="415" customFormat="1" ht="14.25">
      <c r="A144" s="628" t="s">
        <v>360</v>
      </c>
      <c r="B144" s="625">
        <v>0</v>
      </c>
      <c r="C144" s="625">
        <v>0</v>
      </c>
      <c r="D144" s="625">
        <v>0</v>
      </c>
      <c r="E144" s="625">
        <v>0</v>
      </c>
      <c r="F144" s="625">
        <v>0</v>
      </c>
    </row>
    <row r="145" spans="1:6" s="415" customFormat="1" ht="15">
      <c r="A145" s="1001" t="s">
        <v>361</v>
      </c>
      <c r="B145" s="1000">
        <v>68775.889540000004</v>
      </c>
      <c r="C145" s="1000">
        <v>6029.6633000000002</v>
      </c>
      <c r="D145" s="1000">
        <v>0</v>
      </c>
      <c r="E145" s="1000">
        <v>0</v>
      </c>
      <c r="F145" s="1000">
        <v>74805.552840000004</v>
      </c>
    </row>
    <row r="146" spans="1:6" s="415" customFormat="1" ht="14.25">
      <c r="A146" s="628" t="s">
        <v>362</v>
      </c>
      <c r="B146" s="625">
        <v>131.13773</v>
      </c>
      <c r="C146" s="625">
        <v>0</v>
      </c>
      <c r="D146" s="625">
        <v>0</v>
      </c>
      <c r="E146" s="625">
        <v>0</v>
      </c>
      <c r="F146" s="625">
        <v>131.13773</v>
      </c>
    </row>
    <row r="147" spans="1:6" s="415" customFormat="1" ht="14.25">
      <c r="A147" s="628" t="s">
        <v>363</v>
      </c>
      <c r="B147" s="625">
        <v>0</v>
      </c>
      <c r="C147" s="625">
        <v>0</v>
      </c>
      <c r="D147" s="625">
        <v>0</v>
      </c>
      <c r="E147" s="625">
        <v>0</v>
      </c>
      <c r="F147" s="625">
        <v>0</v>
      </c>
    </row>
    <row r="148" spans="1:6" s="415" customFormat="1" ht="14.25">
      <c r="A148" s="628" t="s">
        <v>364</v>
      </c>
      <c r="B148" s="625">
        <v>51565.154090000004</v>
      </c>
      <c r="C148" s="625">
        <v>2280.7730799999999</v>
      </c>
      <c r="D148" s="625">
        <v>0</v>
      </c>
      <c r="E148" s="625">
        <v>0</v>
      </c>
      <c r="F148" s="625">
        <v>53845.927170000003</v>
      </c>
    </row>
    <row r="149" spans="1:6" s="415" customFormat="1" ht="14.25">
      <c r="A149" s="628" t="s">
        <v>365</v>
      </c>
      <c r="B149" s="625">
        <v>16527.914059999999</v>
      </c>
      <c r="C149" s="625">
        <v>3466.7582599999996</v>
      </c>
      <c r="D149" s="625">
        <v>0</v>
      </c>
      <c r="E149" s="625">
        <v>0</v>
      </c>
      <c r="F149" s="625">
        <v>19994.672320000001</v>
      </c>
    </row>
    <row r="150" spans="1:6" s="415" customFormat="1" ht="14.25">
      <c r="A150" s="628" t="s">
        <v>366</v>
      </c>
      <c r="B150" s="625">
        <v>551.68366000000003</v>
      </c>
      <c r="C150" s="625">
        <v>282.13196000000005</v>
      </c>
      <c r="D150" s="625">
        <v>0</v>
      </c>
      <c r="E150" s="625">
        <v>0</v>
      </c>
      <c r="F150" s="625">
        <v>833.81561999999997</v>
      </c>
    </row>
    <row r="151" spans="1:6" s="415" customFormat="1" ht="15">
      <c r="A151" s="1001" t="s">
        <v>367</v>
      </c>
      <c r="B151" s="1000">
        <v>0</v>
      </c>
      <c r="C151" s="1000">
        <v>0</v>
      </c>
      <c r="D151" s="1000">
        <v>0</v>
      </c>
      <c r="E151" s="1000">
        <v>0</v>
      </c>
      <c r="F151" s="1000">
        <v>0</v>
      </c>
    </row>
    <row r="152" spans="1:6" s="415" customFormat="1" ht="14.25">
      <c r="A152" s="628" t="s">
        <v>368</v>
      </c>
      <c r="B152" s="625">
        <v>0</v>
      </c>
      <c r="C152" s="625">
        <v>0</v>
      </c>
      <c r="D152" s="625">
        <v>0</v>
      </c>
      <c r="E152" s="625">
        <v>0</v>
      </c>
      <c r="F152" s="625">
        <v>0</v>
      </c>
    </row>
    <row r="153" spans="1:6" s="415" customFormat="1" ht="14.25">
      <c r="A153" s="628" t="s">
        <v>369</v>
      </c>
      <c r="B153" s="625">
        <v>0</v>
      </c>
      <c r="C153" s="625">
        <v>0</v>
      </c>
      <c r="D153" s="625">
        <v>0</v>
      </c>
      <c r="E153" s="625">
        <v>0</v>
      </c>
      <c r="F153" s="625">
        <v>0</v>
      </c>
    </row>
    <row r="154" spans="1:6" s="415" customFormat="1" ht="14.25">
      <c r="A154" s="628" t="s">
        <v>370</v>
      </c>
      <c r="B154" s="625">
        <v>0</v>
      </c>
      <c r="C154" s="625">
        <v>0</v>
      </c>
      <c r="D154" s="625">
        <v>0</v>
      </c>
      <c r="E154" s="625">
        <v>0</v>
      </c>
      <c r="F154" s="625">
        <v>0</v>
      </c>
    </row>
    <row r="155" spans="1:6" s="415" customFormat="1" ht="14.25">
      <c r="A155" s="628" t="s">
        <v>371</v>
      </c>
      <c r="B155" s="625">
        <v>0</v>
      </c>
      <c r="C155" s="625">
        <v>0</v>
      </c>
      <c r="D155" s="625">
        <v>0</v>
      </c>
      <c r="E155" s="625">
        <v>0</v>
      </c>
      <c r="F155" s="625">
        <v>0</v>
      </c>
    </row>
    <row r="156" spans="1:6" s="415" customFormat="1" ht="15">
      <c r="A156" s="1001" t="s">
        <v>372</v>
      </c>
      <c r="B156" s="1000">
        <v>0</v>
      </c>
      <c r="C156" s="1000">
        <v>0</v>
      </c>
      <c r="D156" s="1000">
        <v>0</v>
      </c>
      <c r="E156" s="1000">
        <v>0</v>
      </c>
      <c r="F156" s="1000">
        <v>0</v>
      </c>
    </row>
    <row r="157" spans="1:6" s="415" customFormat="1" ht="14.25">
      <c r="A157" s="628" t="s">
        <v>373</v>
      </c>
      <c r="B157" s="625">
        <v>0</v>
      </c>
      <c r="C157" s="625">
        <v>0</v>
      </c>
      <c r="D157" s="625">
        <v>0</v>
      </c>
      <c r="E157" s="625">
        <v>0</v>
      </c>
      <c r="F157" s="625">
        <v>0</v>
      </c>
    </row>
    <row r="158" spans="1:6" s="415" customFormat="1" ht="14.25">
      <c r="A158" s="628" t="s">
        <v>374</v>
      </c>
      <c r="B158" s="625">
        <v>0</v>
      </c>
      <c r="C158" s="625">
        <v>0</v>
      </c>
      <c r="D158" s="625">
        <v>0</v>
      </c>
      <c r="E158" s="625">
        <v>0</v>
      </c>
      <c r="F158" s="625">
        <v>0</v>
      </c>
    </row>
    <row r="159" spans="1:6" s="415" customFormat="1" ht="14.25">
      <c r="A159" s="628" t="s">
        <v>375</v>
      </c>
      <c r="B159" s="625">
        <v>0</v>
      </c>
      <c r="C159" s="625">
        <v>0</v>
      </c>
      <c r="D159" s="625">
        <v>0</v>
      </c>
      <c r="E159" s="625">
        <v>0</v>
      </c>
      <c r="F159" s="625">
        <v>0</v>
      </c>
    </row>
    <row r="160" spans="1:6" s="415" customFormat="1" ht="14.25">
      <c r="A160" s="628" t="s">
        <v>376</v>
      </c>
      <c r="B160" s="625">
        <v>0</v>
      </c>
      <c r="C160" s="625">
        <v>0</v>
      </c>
      <c r="D160" s="625">
        <v>0</v>
      </c>
      <c r="E160" s="625">
        <v>0</v>
      </c>
      <c r="F160" s="625">
        <v>0</v>
      </c>
    </row>
    <row r="161" spans="1:6" s="415" customFormat="1" ht="14.25">
      <c r="A161" s="628" t="s">
        <v>377</v>
      </c>
      <c r="B161" s="625">
        <v>0</v>
      </c>
      <c r="C161" s="625">
        <v>0</v>
      </c>
      <c r="D161" s="625">
        <v>0</v>
      </c>
      <c r="E161" s="625">
        <v>0</v>
      </c>
      <c r="F161" s="625">
        <v>0</v>
      </c>
    </row>
    <row r="162" spans="1:6" s="415" customFormat="1" ht="14.25">
      <c r="A162" s="628" t="s">
        <v>378</v>
      </c>
      <c r="B162" s="625">
        <v>0</v>
      </c>
      <c r="C162" s="625">
        <v>0</v>
      </c>
      <c r="D162" s="625">
        <v>0</v>
      </c>
      <c r="E162" s="625">
        <v>0</v>
      </c>
      <c r="F162" s="625">
        <v>0</v>
      </c>
    </row>
    <row r="163" spans="1:6" s="415" customFormat="1" ht="14.25">
      <c r="A163" s="628" t="s">
        <v>379</v>
      </c>
      <c r="B163" s="625">
        <v>0</v>
      </c>
      <c r="C163" s="625">
        <v>0</v>
      </c>
      <c r="D163" s="625">
        <v>0</v>
      </c>
      <c r="E163" s="625">
        <v>0</v>
      </c>
      <c r="F163" s="625">
        <v>0</v>
      </c>
    </row>
    <row r="164" spans="1:6" s="415" customFormat="1" ht="14.25">
      <c r="A164" s="628" t="s">
        <v>380</v>
      </c>
      <c r="B164" s="625">
        <v>0</v>
      </c>
      <c r="C164" s="625">
        <v>0</v>
      </c>
      <c r="D164" s="625">
        <v>0</v>
      </c>
      <c r="E164" s="625">
        <v>0</v>
      </c>
      <c r="F164" s="625">
        <v>0</v>
      </c>
    </row>
    <row r="165" spans="1:6" s="415" customFormat="1" ht="15">
      <c r="A165" s="1001" t="s">
        <v>381</v>
      </c>
      <c r="B165" s="1000">
        <v>929695.64071000007</v>
      </c>
      <c r="C165" s="1000">
        <v>0</v>
      </c>
      <c r="D165" s="1000">
        <v>0</v>
      </c>
      <c r="E165" s="1000">
        <v>0</v>
      </c>
      <c r="F165" s="1000">
        <v>929695.64071000007</v>
      </c>
    </row>
    <row r="166" spans="1:6" s="415" customFormat="1" ht="15">
      <c r="A166" s="632" t="s">
        <v>382</v>
      </c>
      <c r="B166" s="625">
        <v>553432.5</v>
      </c>
      <c r="C166" s="625">
        <v>0</v>
      </c>
      <c r="D166" s="625">
        <v>0</v>
      </c>
      <c r="E166" s="625">
        <v>0</v>
      </c>
      <c r="F166" s="625">
        <v>553432.5</v>
      </c>
    </row>
    <row r="167" spans="1:6" s="415" customFormat="1" ht="14.25">
      <c r="A167" s="628" t="s">
        <v>383</v>
      </c>
      <c r="B167" s="625">
        <v>553432.5</v>
      </c>
      <c r="C167" s="625">
        <v>0</v>
      </c>
      <c r="D167" s="625">
        <v>0</v>
      </c>
      <c r="E167" s="625">
        <v>0</v>
      </c>
      <c r="F167" s="625">
        <v>553432.5</v>
      </c>
    </row>
    <row r="168" spans="1:6" s="415" customFormat="1" ht="14.25">
      <c r="A168" s="628" t="s">
        <v>384</v>
      </c>
      <c r="B168" s="625">
        <v>0</v>
      </c>
      <c r="C168" s="625">
        <v>0</v>
      </c>
      <c r="D168" s="625">
        <v>0</v>
      </c>
      <c r="E168" s="625">
        <v>0</v>
      </c>
      <c r="F168" s="625">
        <v>0</v>
      </c>
    </row>
    <row r="169" spans="1:6" s="415" customFormat="1" ht="14.25">
      <c r="A169" s="628" t="s">
        <v>385</v>
      </c>
      <c r="B169" s="625">
        <v>0</v>
      </c>
      <c r="C169" s="625">
        <v>0</v>
      </c>
      <c r="D169" s="625">
        <v>0</v>
      </c>
      <c r="E169" s="625">
        <v>0</v>
      </c>
      <c r="F169" s="625">
        <v>0</v>
      </c>
    </row>
    <row r="170" spans="1:6" s="415" customFormat="1" ht="15">
      <c r="A170" s="632" t="s">
        <v>386</v>
      </c>
      <c r="B170" s="625">
        <v>4.7393199999999993</v>
      </c>
      <c r="C170" s="625">
        <v>0</v>
      </c>
      <c r="D170" s="625">
        <v>0</v>
      </c>
      <c r="E170" s="625">
        <v>0</v>
      </c>
      <c r="F170" s="625">
        <v>4.7393199999999993</v>
      </c>
    </row>
    <row r="171" spans="1:6" s="415" customFormat="1" ht="14.25">
      <c r="A171" s="628" t="s">
        <v>387</v>
      </c>
      <c r="B171" s="625">
        <v>0</v>
      </c>
      <c r="C171" s="625">
        <v>0</v>
      </c>
      <c r="D171" s="625">
        <v>0</v>
      </c>
      <c r="E171" s="625">
        <v>0</v>
      </c>
      <c r="F171" s="625">
        <v>0</v>
      </c>
    </row>
    <row r="172" spans="1:6" s="415" customFormat="1" ht="14.25">
      <c r="A172" s="628" t="s">
        <v>388</v>
      </c>
      <c r="B172" s="625">
        <v>0</v>
      </c>
      <c r="C172" s="625">
        <v>0</v>
      </c>
      <c r="D172" s="625">
        <v>0</v>
      </c>
      <c r="E172" s="625">
        <v>0</v>
      </c>
      <c r="F172" s="625">
        <v>0</v>
      </c>
    </row>
    <row r="173" spans="1:6" s="415" customFormat="1" ht="14.25">
      <c r="A173" s="628" t="s">
        <v>389</v>
      </c>
      <c r="B173" s="625">
        <v>4.7393199999999993</v>
      </c>
      <c r="C173" s="625">
        <v>0</v>
      </c>
      <c r="D173" s="625">
        <v>0</v>
      </c>
      <c r="E173" s="625">
        <v>0</v>
      </c>
      <c r="F173" s="625">
        <v>4.7393199999999993</v>
      </c>
    </row>
    <row r="174" spans="1:6" s="415" customFormat="1" ht="15">
      <c r="A174" s="632" t="s">
        <v>390</v>
      </c>
      <c r="B174" s="625">
        <v>0</v>
      </c>
      <c r="C174" s="625">
        <v>0</v>
      </c>
      <c r="D174" s="625">
        <v>0</v>
      </c>
      <c r="E174" s="625">
        <v>0</v>
      </c>
      <c r="F174" s="625">
        <v>0</v>
      </c>
    </row>
    <row r="175" spans="1:6" s="415" customFormat="1" ht="14.25">
      <c r="A175" s="628" t="s">
        <v>391</v>
      </c>
      <c r="B175" s="625">
        <v>0</v>
      </c>
      <c r="C175" s="625">
        <v>0</v>
      </c>
      <c r="D175" s="625">
        <v>0</v>
      </c>
      <c r="E175" s="625">
        <v>0</v>
      </c>
      <c r="F175" s="625">
        <v>0</v>
      </c>
    </row>
    <row r="176" spans="1:6" s="415" customFormat="1" ht="15">
      <c r="A176" s="632" t="s">
        <v>392</v>
      </c>
      <c r="B176" s="625">
        <v>346793.90307999996</v>
      </c>
      <c r="C176" s="625">
        <v>0</v>
      </c>
      <c r="D176" s="625">
        <v>0</v>
      </c>
      <c r="E176" s="625">
        <v>0</v>
      </c>
      <c r="F176" s="625">
        <v>346793.90307999996</v>
      </c>
    </row>
    <row r="177" spans="1:6" s="415" customFormat="1" ht="14.25">
      <c r="A177" s="628" t="s">
        <v>393</v>
      </c>
      <c r="B177" s="625">
        <v>20016.973850000002</v>
      </c>
      <c r="C177" s="625">
        <v>0</v>
      </c>
      <c r="D177" s="625">
        <v>0</v>
      </c>
      <c r="E177" s="625">
        <v>0</v>
      </c>
      <c r="F177" s="625">
        <v>20016.973850000002</v>
      </c>
    </row>
    <row r="178" spans="1:6" s="415" customFormat="1" ht="14.25">
      <c r="A178" s="628" t="s">
        <v>394</v>
      </c>
      <c r="B178" s="625">
        <v>220976.80052000002</v>
      </c>
      <c r="C178" s="625">
        <v>0</v>
      </c>
      <c r="D178" s="625">
        <v>0</v>
      </c>
      <c r="E178" s="625">
        <v>0</v>
      </c>
      <c r="F178" s="625">
        <v>220976.80052000002</v>
      </c>
    </row>
    <row r="179" spans="1:6" s="415" customFormat="1" ht="14.25">
      <c r="A179" s="628" t="s">
        <v>395</v>
      </c>
      <c r="B179" s="625">
        <v>105800.12870999999</v>
      </c>
      <c r="C179" s="625">
        <v>0</v>
      </c>
      <c r="D179" s="625">
        <v>0</v>
      </c>
      <c r="E179" s="625">
        <v>0</v>
      </c>
      <c r="F179" s="625">
        <v>105800.12870999999</v>
      </c>
    </row>
    <row r="180" spans="1:6" s="415" customFormat="1" ht="15">
      <c r="A180" s="632" t="s">
        <v>396</v>
      </c>
      <c r="B180" s="625">
        <v>29464.498309999999</v>
      </c>
      <c r="C180" s="625">
        <v>0</v>
      </c>
      <c r="D180" s="625">
        <v>0</v>
      </c>
      <c r="E180" s="625">
        <v>0</v>
      </c>
      <c r="F180" s="625">
        <v>29464.498309999999</v>
      </c>
    </row>
    <row r="181" spans="1:6" s="415" customFormat="1" ht="14.25">
      <c r="A181" s="628" t="s">
        <v>397</v>
      </c>
      <c r="B181" s="625">
        <v>0</v>
      </c>
      <c r="C181" s="625">
        <v>0</v>
      </c>
      <c r="D181" s="625">
        <v>0</v>
      </c>
      <c r="E181" s="625">
        <v>0</v>
      </c>
      <c r="F181" s="625">
        <v>0</v>
      </c>
    </row>
    <row r="182" spans="1:6" s="415" customFormat="1" ht="14.25">
      <c r="A182" s="628" t="s">
        <v>398</v>
      </c>
      <c r="B182" s="625">
        <v>29464.498309999999</v>
      </c>
      <c r="C182" s="625">
        <v>0</v>
      </c>
      <c r="D182" s="625">
        <v>0</v>
      </c>
      <c r="E182" s="625">
        <v>0</v>
      </c>
      <c r="F182" s="625">
        <v>29464.498309999999</v>
      </c>
    </row>
    <row r="183" spans="1:6" s="415" customFormat="1" ht="15">
      <c r="A183" s="673" t="s">
        <v>399</v>
      </c>
      <c r="B183" s="1000">
        <v>3390111.75483</v>
      </c>
      <c r="C183" s="1000">
        <v>691060.66888000001</v>
      </c>
      <c r="D183" s="1000">
        <v>9.5078199999999988</v>
      </c>
      <c r="E183" s="1000">
        <v>0</v>
      </c>
      <c r="F183" s="1000">
        <v>4081181.9315300002</v>
      </c>
    </row>
    <row r="184" spans="1:6" s="415" customFormat="1" ht="15">
      <c r="A184" s="673" t="s">
        <v>400</v>
      </c>
      <c r="B184" s="1000">
        <v>2403.53631</v>
      </c>
      <c r="C184" s="1000">
        <v>0</v>
      </c>
      <c r="D184" s="1000">
        <v>0</v>
      </c>
      <c r="E184" s="1000">
        <v>0</v>
      </c>
      <c r="F184" s="1000">
        <v>2403.53631</v>
      </c>
    </row>
    <row r="185" spans="1:6" s="415" customFormat="1" ht="15">
      <c r="A185" s="632" t="s">
        <v>401</v>
      </c>
      <c r="B185" s="625">
        <v>0</v>
      </c>
      <c r="C185" s="625">
        <v>0</v>
      </c>
      <c r="D185" s="625">
        <v>0</v>
      </c>
      <c r="E185" s="625">
        <v>0</v>
      </c>
      <c r="F185" s="625">
        <v>0</v>
      </c>
    </row>
    <row r="186" spans="1:6" s="415" customFormat="1" ht="14.25">
      <c r="A186" s="628" t="s">
        <v>402</v>
      </c>
      <c r="B186" s="625">
        <v>0</v>
      </c>
      <c r="C186" s="625">
        <v>0</v>
      </c>
      <c r="D186" s="625">
        <v>0</v>
      </c>
      <c r="E186" s="625">
        <v>0</v>
      </c>
      <c r="F186" s="625">
        <v>0</v>
      </c>
    </row>
    <row r="187" spans="1:6" s="415" customFormat="1" ht="14.25">
      <c r="A187" s="628" t="s">
        <v>403</v>
      </c>
      <c r="B187" s="625">
        <v>0</v>
      </c>
      <c r="C187" s="625">
        <v>0</v>
      </c>
      <c r="D187" s="625">
        <v>0</v>
      </c>
      <c r="E187" s="625">
        <v>0</v>
      </c>
      <c r="F187" s="625">
        <v>0</v>
      </c>
    </row>
    <row r="188" spans="1:6" s="415" customFormat="1" ht="14.25">
      <c r="A188" s="628" t="s">
        <v>404</v>
      </c>
      <c r="B188" s="625">
        <v>0</v>
      </c>
      <c r="C188" s="625">
        <v>0</v>
      </c>
      <c r="D188" s="625">
        <v>0</v>
      </c>
      <c r="E188" s="625">
        <v>0</v>
      </c>
      <c r="F188" s="625">
        <v>0</v>
      </c>
    </row>
    <row r="189" spans="1:6" s="415" customFormat="1" ht="14.25">
      <c r="A189" s="628" t="s">
        <v>405</v>
      </c>
      <c r="B189" s="625">
        <v>0</v>
      </c>
      <c r="C189" s="625">
        <v>0</v>
      </c>
      <c r="D189" s="625">
        <v>0</v>
      </c>
      <c r="E189" s="625">
        <v>0</v>
      </c>
      <c r="F189" s="625">
        <v>0</v>
      </c>
    </row>
    <row r="190" spans="1:6" s="415" customFormat="1" ht="14.25">
      <c r="A190" s="628" t="s">
        <v>406</v>
      </c>
      <c r="B190" s="625">
        <v>0</v>
      </c>
      <c r="C190" s="625">
        <v>0</v>
      </c>
      <c r="D190" s="625">
        <v>0</v>
      </c>
      <c r="E190" s="625">
        <v>0</v>
      </c>
      <c r="F190" s="625">
        <v>0</v>
      </c>
    </row>
    <row r="191" spans="1:6" s="415" customFormat="1" ht="15">
      <c r="A191" s="632" t="s">
        <v>407</v>
      </c>
      <c r="B191" s="625">
        <v>0</v>
      </c>
      <c r="C191" s="625">
        <v>0</v>
      </c>
      <c r="D191" s="625">
        <v>0</v>
      </c>
      <c r="E191" s="625">
        <v>0</v>
      </c>
      <c r="F191" s="625">
        <v>0</v>
      </c>
    </row>
    <row r="192" spans="1:6" s="415" customFormat="1" ht="14.25">
      <c r="A192" s="628" t="s">
        <v>408</v>
      </c>
      <c r="B192" s="625">
        <v>0</v>
      </c>
      <c r="C192" s="625">
        <v>0</v>
      </c>
      <c r="D192" s="625">
        <v>0</v>
      </c>
      <c r="E192" s="625">
        <v>0</v>
      </c>
      <c r="F192" s="625">
        <v>0</v>
      </c>
    </row>
    <row r="193" spans="1:7" s="415" customFormat="1" ht="14.25">
      <c r="A193" s="628" t="s">
        <v>409</v>
      </c>
      <c r="B193" s="625">
        <v>0</v>
      </c>
      <c r="C193" s="625">
        <v>0</v>
      </c>
      <c r="D193" s="625">
        <v>0</v>
      </c>
      <c r="E193" s="625">
        <v>0</v>
      </c>
      <c r="F193" s="625">
        <v>0</v>
      </c>
    </row>
    <row r="194" spans="1:7" s="415" customFormat="1" ht="14.25">
      <c r="A194" s="628" t="s">
        <v>410</v>
      </c>
      <c r="B194" s="625">
        <v>0</v>
      </c>
      <c r="C194" s="625">
        <v>0</v>
      </c>
      <c r="D194" s="625">
        <v>0</v>
      </c>
      <c r="E194" s="625">
        <v>0</v>
      </c>
      <c r="F194" s="625">
        <v>0</v>
      </c>
    </row>
    <row r="195" spans="1:7" s="415" customFormat="1" ht="14.25">
      <c r="A195" s="628" t="s">
        <v>411</v>
      </c>
      <c r="B195" s="625">
        <v>0</v>
      </c>
      <c r="C195" s="625">
        <v>0</v>
      </c>
      <c r="D195" s="625">
        <v>0</v>
      </c>
      <c r="E195" s="625">
        <v>0</v>
      </c>
      <c r="F195" s="625">
        <v>0</v>
      </c>
    </row>
    <row r="196" spans="1:7" s="415" customFormat="1" ht="14.25">
      <c r="A196" s="628" t="s">
        <v>412</v>
      </c>
      <c r="B196" s="625">
        <v>0</v>
      </c>
      <c r="C196" s="625">
        <v>0</v>
      </c>
      <c r="D196" s="625">
        <v>0</v>
      </c>
      <c r="E196" s="625">
        <v>0</v>
      </c>
      <c r="F196" s="625">
        <v>0</v>
      </c>
    </row>
    <row r="197" spans="1:7" s="415" customFormat="1" ht="15">
      <c r="A197" s="632" t="s">
        <v>413</v>
      </c>
      <c r="B197" s="625">
        <v>0</v>
      </c>
      <c r="C197" s="625">
        <v>0</v>
      </c>
      <c r="D197" s="625">
        <v>0</v>
      </c>
      <c r="E197" s="625">
        <v>0</v>
      </c>
      <c r="F197" s="625">
        <v>0</v>
      </c>
    </row>
    <row r="198" spans="1:7" s="415" customFormat="1" ht="15">
      <c r="A198" s="632" t="s">
        <v>414</v>
      </c>
      <c r="B198" s="625">
        <v>2403.53631</v>
      </c>
      <c r="C198" s="625">
        <v>0</v>
      </c>
      <c r="D198" s="625">
        <v>0</v>
      </c>
      <c r="E198" s="625">
        <v>0</v>
      </c>
      <c r="F198" s="625">
        <v>2403.53631</v>
      </c>
      <c r="G198" s="416"/>
    </row>
    <row r="199" spans="1:7" s="415" customFormat="1" ht="14.25">
      <c r="A199" s="628" t="s">
        <v>415</v>
      </c>
      <c r="B199" s="625">
        <v>0</v>
      </c>
      <c r="C199" s="625">
        <v>0</v>
      </c>
      <c r="D199" s="625">
        <v>0</v>
      </c>
      <c r="E199" s="625">
        <v>0</v>
      </c>
      <c r="F199" s="625">
        <v>0</v>
      </c>
      <c r="G199" s="416"/>
    </row>
    <row r="200" spans="1:7" s="415" customFormat="1" ht="14.25">
      <c r="A200" s="628" t="s">
        <v>416</v>
      </c>
      <c r="B200" s="625">
        <v>2403.53631</v>
      </c>
      <c r="C200" s="625">
        <v>0</v>
      </c>
      <c r="D200" s="625">
        <v>0</v>
      </c>
      <c r="E200" s="625">
        <v>0</v>
      </c>
      <c r="F200" s="625">
        <v>2403.53631</v>
      </c>
      <c r="G200" s="416"/>
    </row>
    <row r="201" spans="1:7" s="415" customFormat="1" ht="14.25">
      <c r="A201" s="628" t="s">
        <v>417</v>
      </c>
      <c r="B201" s="625">
        <v>0</v>
      </c>
      <c r="C201" s="625">
        <v>0</v>
      </c>
      <c r="D201" s="625">
        <v>0</v>
      </c>
      <c r="E201" s="625">
        <v>0</v>
      </c>
      <c r="F201" s="625">
        <v>0</v>
      </c>
      <c r="G201" s="416"/>
    </row>
    <row r="202" spans="1:7" s="415" customFormat="1" ht="14.25">
      <c r="A202" s="628" t="s">
        <v>418</v>
      </c>
      <c r="B202" s="625">
        <v>0</v>
      </c>
      <c r="C202" s="625">
        <v>0</v>
      </c>
      <c r="D202" s="625">
        <v>0</v>
      </c>
      <c r="E202" s="625">
        <v>0</v>
      </c>
      <c r="F202" s="625">
        <v>0</v>
      </c>
      <c r="G202" s="416"/>
    </row>
    <row r="203" spans="1:7" s="415" customFormat="1" ht="15">
      <c r="A203" s="632" t="s">
        <v>419</v>
      </c>
      <c r="B203" s="625">
        <v>0</v>
      </c>
      <c r="C203" s="625">
        <v>0</v>
      </c>
      <c r="D203" s="625">
        <v>0</v>
      </c>
      <c r="E203" s="625">
        <v>0</v>
      </c>
      <c r="F203" s="625">
        <v>0</v>
      </c>
      <c r="G203" s="416"/>
    </row>
    <row r="204" spans="1:7" s="415" customFormat="1" ht="15">
      <c r="A204" s="1001" t="s">
        <v>420</v>
      </c>
      <c r="B204" s="1000">
        <v>994498.23927999998</v>
      </c>
      <c r="C204" s="1000">
        <v>7503044.48489</v>
      </c>
      <c r="D204" s="1000">
        <v>1670.56924</v>
      </c>
      <c r="E204" s="1000">
        <v>0</v>
      </c>
      <c r="F204" s="1000">
        <v>8499213.2934099995</v>
      </c>
      <c r="G204" s="416"/>
    </row>
    <row r="205" spans="1:7" s="415" customFormat="1" ht="15">
      <c r="A205" s="632" t="s">
        <v>421</v>
      </c>
      <c r="B205" s="625">
        <v>0</v>
      </c>
      <c r="C205" s="625">
        <v>0</v>
      </c>
      <c r="D205" s="625">
        <v>0</v>
      </c>
      <c r="E205" s="625">
        <v>0</v>
      </c>
      <c r="F205" s="625">
        <v>0</v>
      </c>
      <c r="G205" s="416"/>
    </row>
    <row r="206" spans="1:7" s="415" customFormat="1" ht="14.25">
      <c r="A206" s="628" t="s">
        <v>422</v>
      </c>
      <c r="B206" s="625">
        <v>0</v>
      </c>
      <c r="C206" s="625">
        <v>0</v>
      </c>
      <c r="D206" s="625">
        <v>0</v>
      </c>
      <c r="E206" s="625">
        <v>0</v>
      </c>
      <c r="F206" s="625">
        <v>0</v>
      </c>
      <c r="G206" s="416"/>
    </row>
    <row r="207" spans="1:7" s="415" customFormat="1" ht="14.25">
      <c r="A207" s="628" t="s">
        <v>423</v>
      </c>
      <c r="B207" s="625">
        <v>0</v>
      </c>
      <c r="C207" s="625">
        <v>0</v>
      </c>
      <c r="D207" s="625">
        <v>0</v>
      </c>
      <c r="E207" s="625">
        <v>0</v>
      </c>
      <c r="F207" s="625">
        <v>0</v>
      </c>
      <c r="G207" s="416"/>
    </row>
    <row r="208" spans="1:7" s="415" customFormat="1" ht="14.25">
      <c r="A208" s="628" t="s">
        <v>424</v>
      </c>
      <c r="B208" s="625">
        <v>0</v>
      </c>
      <c r="C208" s="625">
        <v>0</v>
      </c>
      <c r="D208" s="625">
        <v>0</v>
      </c>
      <c r="E208" s="625">
        <v>0</v>
      </c>
      <c r="F208" s="625">
        <v>0</v>
      </c>
      <c r="G208" s="416"/>
    </row>
    <row r="209" spans="1:7" s="415" customFormat="1" ht="15">
      <c r="A209" s="632" t="s">
        <v>425</v>
      </c>
      <c r="B209" s="625">
        <v>0</v>
      </c>
      <c r="C209" s="625">
        <v>287.10156000000001</v>
      </c>
      <c r="D209" s="625">
        <v>522.15606000000002</v>
      </c>
      <c r="E209" s="625">
        <v>0</v>
      </c>
      <c r="F209" s="625">
        <v>809.25761999999997</v>
      </c>
      <c r="G209" s="416"/>
    </row>
    <row r="210" spans="1:7" s="415" customFormat="1" ht="14.25">
      <c r="A210" s="628" t="s">
        <v>426</v>
      </c>
      <c r="B210" s="625">
        <v>0</v>
      </c>
      <c r="C210" s="625">
        <v>0</v>
      </c>
      <c r="D210" s="625">
        <v>0</v>
      </c>
      <c r="E210" s="625">
        <v>0</v>
      </c>
      <c r="F210" s="625">
        <v>0</v>
      </c>
      <c r="G210" s="416"/>
    </row>
    <row r="211" spans="1:7" s="415" customFormat="1" ht="14.25">
      <c r="A211" s="628" t="s">
        <v>427</v>
      </c>
      <c r="B211" s="625">
        <v>0</v>
      </c>
      <c r="C211" s="625">
        <v>287.10156000000001</v>
      </c>
      <c r="D211" s="625">
        <v>522.15606000000002</v>
      </c>
      <c r="E211" s="625">
        <v>0</v>
      </c>
      <c r="F211" s="625">
        <v>809.25761999999997</v>
      </c>
      <c r="G211" s="416"/>
    </row>
    <row r="212" spans="1:7" s="415" customFormat="1" ht="14.25">
      <c r="A212" s="628" t="s">
        <v>428</v>
      </c>
      <c r="B212" s="625">
        <v>0</v>
      </c>
      <c r="C212" s="625">
        <v>0</v>
      </c>
      <c r="D212" s="625">
        <v>0</v>
      </c>
      <c r="E212" s="625">
        <v>0</v>
      </c>
      <c r="F212" s="625">
        <v>0</v>
      </c>
      <c r="G212" s="416"/>
    </row>
    <row r="213" spans="1:7" s="415" customFormat="1" ht="14.25">
      <c r="A213" s="628" t="s">
        <v>429</v>
      </c>
      <c r="B213" s="625">
        <v>0</v>
      </c>
      <c r="C213" s="625">
        <v>0</v>
      </c>
      <c r="D213" s="625">
        <v>0</v>
      </c>
      <c r="E213" s="625">
        <v>0</v>
      </c>
      <c r="F213" s="625">
        <v>0</v>
      </c>
      <c r="G213" s="416"/>
    </row>
    <row r="214" spans="1:7" s="415" customFormat="1" ht="14.25">
      <c r="A214" s="628" t="s">
        <v>430</v>
      </c>
      <c r="B214" s="625">
        <v>0</v>
      </c>
      <c r="C214" s="625">
        <v>0</v>
      </c>
      <c r="D214" s="625">
        <v>0</v>
      </c>
      <c r="E214" s="625">
        <v>0</v>
      </c>
      <c r="F214" s="625">
        <v>0</v>
      </c>
      <c r="G214" s="416"/>
    </row>
    <row r="215" spans="1:7" s="415" customFormat="1" ht="15">
      <c r="A215" s="632" t="s">
        <v>431</v>
      </c>
      <c r="B215" s="625">
        <v>0</v>
      </c>
      <c r="C215" s="625">
        <v>0</v>
      </c>
      <c r="D215" s="625">
        <v>0</v>
      </c>
      <c r="E215" s="625">
        <v>0</v>
      </c>
      <c r="F215" s="625">
        <v>0</v>
      </c>
      <c r="G215" s="416"/>
    </row>
    <row r="216" spans="1:7" s="415" customFormat="1" ht="14.25">
      <c r="A216" s="628" t="s">
        <v>432</v>
      </c>
      <c r="B216" s="625">
        <v>0</v>
      </c>
      <c r="C216" s="625">
        <v>0</v>
      </c>
      <c r="D216" s="625">
        <v>0</v>
      </c>
      <c r="E216" s="625">
        <v>0</v>
      </c>
      <c r="F216" s="625">
        <v>0</v>
      </c>
      <c r="G216" s="416"/>
    </row>
    <row r="217" spans="1:7" s="415" customFormat="1" ht="14.25">
      <c r="A217" s="628" t="s">
        <v>433</v>
      </c>
      <c r="B217" s="625">
        <v>0</v>
      </c>
      <c r="C217" s="625">
        <v>0</v>
      </c>
      <c r="D217" s="625">
        <v>0</v>
      </c>
      <c r="E217" s="625">
        <v>0</v>
      </c>
      <c r="F217" s="625">
        <v>0</v>
      </c>
      <c r="G217" s="416"/>
    </row>
    <row r="218" spans="1:7" s="415" customFormat="1" ht="15">
      <c r="A218" s="632" t="s">
        <v>434</v>
      </c>
      <c r="B218" s="625">
        <v>0</v>
      </c>
      <c r="C218" s="625">
        <v>0</v>
      </c>
      <c r="D218" s="625">
        <v>36.851230000000001</v>
      </c>
      <c r="E218" s="625">
        <v>0</v>
      </c>
      <c r="F218" s="625">
        <v>36.851230000000001</v>
      </c>
      <c r="G218" s="416"/>
    </row>
    <row r="219" spans="1:7" s="415" customFormat="1" ht="14.25">
      <c r="A219" s="628" t="s">
        <v>435</v>
      </c>
      <c r="B219" s="625">
        <v>0</v>
      </c>
      <c r="C219" s="625">
        <v>0</v>
      </c>
      <c r="D219" s="625">
        <v>0</v>
      </c>
      <c r="E219" s="625">
        <v>0</v>
      </c>
      <c r="F219" s="625">
        <v>0</v>
      </c>
      <c r="G219" s="416"/>
    </row>
    <row r="220" spans="1:7" s="415" customFormat="1" ht="14.25">
      <c r="A220" s="628" t="s">
        <v>436</v>
      </c>
      <c r="B220" s="625">
        <v>0</v>
      </c>
      <c r="C220" s="625">
        <v>0</v>
      </c>
      <c r="D220" s="625">
        <v>36.851230000000001</v>
      </c>
      <c r="E220" s="625">
        <v>0</v>
      </c>
      <c r="F220" s="625">
        <v>36.851230000000001</v>
      </c>
      <c r="G220" s="416"/>
    </row>
    <row r="221" spans="1:7" s="415" customFormat="1" ht="15">
      <c r="A221" s="632" t="s">
        <v>437</v>
      </c>
      <c r="B221" s="625">
        <v>878649.95638999995</v>
      </c>
      <c r="C221" s="625">
        <v>5482469.2073299997</v>
      </c>
      <c r="D221" s="625">
        <v>7.0000000000000007E-5</v>
      </c>
      <c r="E221" s="625">
        <v>0</v>
      </c>
      <c r="F221" s="625">
        <v>6361119.1637899997</v>
      </c>
      <c r="G221" s="416"/>
    </row>
    <row r="222" spans="1:7" s="415" customFormat="1" ht="14.25">
      <c r="A222" s="628" t="s">
        <v>438</v>
      </c>
      <c r="B222" s="625">
        <v>862333.40523000003</v>
      </c>
      <c r="C222" s="625">
        <v>5468706.57675</v>
      </c>
      <c r="D222" s="625">
        <v>7.0000000000000007E-5</v>
      </c>
      <c r="E222" s="625">
        <v>0</v>
      </c>
      <c r="F222" s="625">
        <v>6331039.9820499998</v>
      </c>
      <c r="G222" s="416"/>
    </row>
    <row r="223" spans="1:7" s="415" customFormat="1" ht="14.25">
      <c r="A223" s="628" t="s">
        <v>439</v>
      </c>
      <c r="B223" s="625">
        <v>0</v>
      </c>
      <c r="C223" s="625">
        <v>0</v>
      </c>
      <c r="D223" s="625">
        <v>0</v>
      </c>
      <c r="E223" s="625">
        <v>0</v>
      </c>
      <c r="F223" s="625">
        <v>0</v>
      </c>
      <c r="G223" s="416"/>
    </row>
    <row r="224" spans="1:7" s="415" customFormat="1" ht="14.25">
      <c r="A224" s="628" t="s">
        <v>440</v>
      </c>
      <c r="B224" s="625">
        <v>1224.3298200000002</v>
      </c>
      <c r="C224" s="625">
        <v>0</v>
      </c>
      <c r="D224" s="625">
        <v>0</v>
      </c>
      <c r="E224" s="625">
        <v>0</v>
      </c>
      <c r="F224" s="625">
        <v>1224.3298200000002</v>
      </c>
      <c r="G224" s="416"/>
    </row>
    <row r="225" spans="1:7" s="415" customFormat="1" ht="14.25">
      <c r="A225" s="628" t="s">
        <v>441</v>
      </c>
      <c r="B225" s="625">
        <v>0</v>
      </c>
      <c r="C225" s="625">
        <v>0</v>
      </c>
      <c r="D225" s="625">
        <v>0</v>
      </c>
      <c r="E225" s="625">
        <v>0</v>
      </c>
      <c r="F225" s="625">
        <v>0</v>
      </c>
      <c r="G225" s="416"/>
    </row>
    <row r="226" spans="1:7" s="415" customFormat="1" ht="14.25">
      <c r="A226" s="628" t="s">
        <v>442</v>
      </c>
      <c r="B226" s="625">
        <v>15065.62134</v>
      </c>
      <c r="C226" s="625">
        <v>13762.630580000001</v>
      </c>
      <c r="D226" s="625">
        <v>0</v>
      </c>
      <c r="E226" s="625">
        <v>0</v>
      </c>
      <c r="F226" s="625">
        <v>28828.251920000002</v>
      </c>
      <c r="G226" s="416"/>
    </row>
    <row r="227" spans="1:7" s="415" customFormat="1" ht="14.25">
      <c r="A227" s="628" t="s">
        <v>443</v>
      </c>
      <c r="B227" s="625">
        <v>0</v>
      </c>
      <c r="C227" s="625">
        <v>0</v>
      </c>
      <c r="D227" s="625">
        <v>0</v>
      </c>
      <c r="E227" s="625">
        <v>0</v>
      </c>
      <c r="F227" s="625">
        <v>0</v>
      </c>
      <c r="G227" s="416"/>
    </row>
    <row r="228" spans="1:7" s="415" customFormat="1" ht="14.25">
      <c r="A228" s="628" t="s">
        <v>444</v>
      </c>
      <c r="B228" s="625">
        <v>0</v>
      </c>
      <c r="C228" s="625">
        <v>0</v>
      </c>
      <c r="D228" s="625">
        <v>0</v>
      </c>
      <c r="E228" s="625">
        <v>0</v>
      </c>
      <c r="F228" s="625">
        <v>0</v>
      </c>
      <c r="G228" s="416"/>
    </row>
    <row r="229" spans="1:7" s="415" customFormat="1" ht="14.25">
      <c r="A229" s="628" t="s">
        <v>445</v>
      </c>
      <c r="B229" s="625">
        <v>0</v>
      </c>
      <c r="C229" s="625">
        <v>0</v>
      </c>
      <c r="D229" s="625">
        <v>0</v>
      </c>
      <c r="E229" s="625">
        <v>0</v>
      </c>
      <c r="F229" s="625">
        <v>0</v>
      </c>
      <c r="G229" s="416"/>
    </row>
    <row r="230" spans="1:7" s="415" customFormat="1" ht="14.25">
      <c r="A230" s="628" t="s">
        <v>446</v>
      </c>
      <c r="B230" s="625">
        <v>26.6</v>
      </c>
      <c r="C230" s="625">
        <v>0</v>
      </c>
      <c r="D230" s="625">
        <v>0</v>
      </c>
      <c r="E230" s="625">
        <v>0</v>
      </c>
      <c r="F230" s="625">
        <v>26.6</v>
      </c>
      <c r="G230" s="416"/>
    </row>
    <row r="231" spans="1:7" s="415" customFormat="1" ht="15">
      <c r="A231" s="632" t="s">
        <v>447</v>
      </c>
      <c r="B231" s="625">
        <v>52503.120329999998</v>
      </c>
      <c r="C231" s="625">
        <v>2020288.176</v>
      </c>
      <c r="D231" s="625">
        <v>1023.5756</v>
      </c>
      <c r="E231" s="625">
        <v>0</v>
      </c>
      <c r="F231" s="625">
        <v>2073814.8719300001</v>
      </c>
      <c r="G231" s="416"/>
    </row>
    <row r="232" spans="1:7" s="415" customFormat="1" ht="14.25">
      <c r="A232" s="628" t="s">
        <v>448</v>
      </c>
      <c r="B232" s="625">
        <v>28555.614109999999</v>
      </c>
      <c r="C232" s="625">
        <v>12923.052250000001</v>
      </c>
      <c r="D232" s="625">
        <v>0</v>
      </c>
      <c r="E232" s="625">
        <v>0</v>
      </c>
      <c r="F232" s="625">
        <v>41478.666360000003</v>
      </c>
      <c r="G232" s="416"/>
    </row>
    <row r="233" spans="1:7" s="415" customFormat="1" ht="14.25">
      <c r="A233" s="628" t="s">
        <v>449</v>
      </c>
      <c r="B233" s="625">
        <v>0</v>
      </c>
      <c r="C233" s="625">
        <v>0</v>
      </c>
      <c r="D233" s="625">
        <v>0</v>
      </c>
      <c r="E233" s="625">
        <v>0</v>
      </c>
      <c r="F233" s="625">
        <v>0</v>
      </c>
      <c r="G233" s="416"/>
    </row>
    <row r="234" spans="1:7" s="415" customFormat="1" ht="14.25">
      <c r="A234" s="628" t="s">
        <v>450</v>
      </c>
      <c r="B234" s="625">
        <v>3136.3669199999999</v>
      </c>
      <c r="C234" s="625">
        <v>23205.446629999999</v>
      </c>
      <c r="D234" s="625">
        <v>808.88558999999998</v>
      </c>
      <c r="E234" s="625">
        <v>0</v>
      </c>
      <c r="F234" s="625">
        <v>27150.699140000001</v>
      </c>
      <c r="G234" s="416"/>
    </row>
    <row r="235" spans="1:7" s="415" customFormat="1" ht="14.25">
      <c r="A235" s="628" t="s">
        <v>451</v>
      </c>
      <c r="B235" s="625">
        <v>7844.9670199999991</v>
      </c>
      <c r="C235" s="625">
        <v>10866.90625</v>
      </c>
      <c r="D235" s="625">
        <v>0</v>
      </c>
      <c r="E235" s="625">
        <v>0</v>
      </c>
      <c r="F235" s="625">
        <v>18711.87327</v>
      </c>
      <c r="G235" s="416"/>
    </row>
    <row r="236" spans="1:7" s="415" customFormat="1" ht="14.25">
      <c r="A236" s="628" t="s">
        <v>452</v>
      </c>
      <c r="B236" s="625">
        <v>0</v>
      </c>
      <c r="C236" s="625">
        <v>0</v>
      </c>
      <c r="D236" s="625">
        <v>0</v>
      </c>
      <c r="E236" s="625">
        <v>0</v>
      </c>
      <c r="F236" s="625">
        <v>0</v>
      </c>
      <c r="G236" s="416"/>
    </row>
    <row r="237" spans="1:7" s="415" customFormat="1" ht="14.25">
      <c r="A237" s="628" t="s">
        <v>453</v>
      </c>
      <c r="B237" s="625">
        <v>12966.172279999999</v>
      </c>
      <c r="C237" s="625">
        <v>1973292.7708699999</v>
      </c>
      <c r="D237" s="625">
        <v>214.69001</v>
      </c>
      <c r="E237" s="625">
        <v>0</v>
      </c>
      <c r="F237" s="625">
        <v>1986473.6331600002</v>
      </c>
      <c r="G237" s="416"/>
    </row>
    <row r="238" spans="1:7" s="415" customFormat="1" ht="15">
      <c r="A238" s="632" t="s">
        <v>454</v>
      </c>
      <c r="B238" s="625">
        <v>0</v>
      </c>
      <c r="C238" s="625">
        <v>0</v>
      </c>
      <c r="D238" s="625">
        <v>87.986279999999994</v>
      </c>
      <c r="E238" s="625">
        <v>0</v>
      </c>
      <c r="F238" s="625">
        <v>87.986279999999994</v>
      </c>
      <c r="G238" s="416"/>
    </row>
    <row r="239" spans="1:7" s="415" customFormat="1" ht="14.25">
      <c r="A239" s="628" t="s">
        <v>455</v>
      </c>
      <c r="B239" s="625">
        <v>0</v>
      </c>
      <c r="C239" s="625">
        <v>0</v>
      </c>
      <c r="D239" s="625">
        <v>87.986279999999994</v>
      </c>
      <c r="E239" s="625">
        <v>0</v>
      </c>
      <c r="F239" s="625">
        <v>87.986279999999994</v>
      </c>
      <c r="G239" s="416"/>
    </row>
    <row r="240" spans="1:7" s="415" customFormat="1" ht="14.25">
      <c r="A240" s="628" t="s">
        <v>456</v>
      </c>
      <c r="B240" s="625">
        <v>0</v>
      </c>
      <c r="C240" s="625">
        <v>0</v>
      </c>
      <c r="D240" s="625">
        <v>0</v>
      </c>
      <c r="E240" s="625">
        <v>0</v>
      </c>
      <c r="F240" s="625">
        <v>0</v>
      </c>
      <c r="G240" s="416"/>
    </row>
    <row r="241" spans="1:7" s="415" customFormat="1" ht="15">
      <c r="A241" s="632" t="s">
        <v>457</v>
      </c>
      <c r="B241" s="625">
        <v>63345.162560000004</v>
      </c>
      <c r="C241" s="625">
        <v>0</v>
      </c>
      <c r="D241" s="625">
        <v>0</v>
      </c>
      <c r="E241" s="625">
        <v>0</v>
      </c>
      <c r="F241" s="625">
        <v>63345.162560000004</v>
      </c>
      <c r="G241" s="416"/>
    </row>
    <row r="242" spans="1:7" s="415" customFormat="1" ht="14.25">
      <c r="A242" s="628" t="s">
        <v>455</v>
      </c>
      <c r="B242" s="625">
        <v>42653.365680000003</v>
      </c>
      <c r="C242" s="625">
        <v>0</v>
      </c>
      <c r="D242" s="625">
        <v>0</v>
      </c>
      <c r="E242" s="625">
        <v>0</v>
      </c>
      <c r="F242" s="625">
        <v>42653.365680000003</v>
      </c>
      <c r="G242" s="416"/>
    </row>
    <row r="243" spans="1:7" s="415" customFormat="1" ht="14.25">
      <c r="A243" s="628" t="s">
        <v>456</v>
      </c>
      <c r="B243" s="625">
        <v>20691.796879999998</v>
      </c>
      <c r="C243" s="625">
        <v>0</v>
      </c>
      <c r="D243" s="625">
        <v>0</v>
      </c>
      <c r="E243" s="625">
        <v>0</v>
      </c>
      <c r="F243" s="625">
        <v>20691.796879999998</v>
      </c>
      <c r="G243" s="416"/>
    </row>
    <row r="244" spans="1:7" s="415" customFormat="1" ht="15">
      <c r="A244" s="632" t="s">
        <v>458</v>
      </c>
      <c r="B244" s="636">
        <v>0</v>
      </c>
      <c r="C244" s="636">
        <v>0</v>
      </c>
      <c r="D244" s="636">
        <v>87.986279999999994</v>
      </c>
      <c r="E244" s="636">
        <v>0</v>
      </c>
      <c r="F244" s="636">
        <v>87.986279999999994</v>
      </c>
      <c r="G244" s="416"/>
    </row>
    <row r="245" spans="1:7" s="415" customFormat="1" ht="15">
      <c r="A245" s="632" t="s">
        <v>459</v>
      </c>
      <c r="B245" s="636">
        <v>63345.162560000004</v>
      </c>
      <c r="C245" s="636">
        <v>0</v>
      </c>
      <c r="D245" s="636">
        <v>0</v>
      </c>
      <c r="E245" s="636">
        <v>0</v>
      </c>
      <c r="F245" s="636">
        <v>63345.162560000004</v>
      </c>
      <c r="G245" s="416"/>
    </row>
    <row r="246" spans="1:7" s="415" customFormat="1" ht="15">
      <c r="A246" s="1002" t="s">
        <v>460</v>
      </c>
      <c r="B246" s="1000">
        <v>170284.14571000001</v>
      </c>
      <c r="C246" s="1000">
        <v>13642.664449999998</v>
      </c>
      <c r="D246" s="1000">
        <v>0</v>
      </c>
      <c r="E246" s="1000">
        <v>0</v>
      </c>
      <c r="F246" s="1000">
        <v>183926.81015999999</v>
      </c>
      <c r="G246" s="416"/>
    </row>
    <row r="247" spans="1:7" s="415" customFormat="1" ht="14.25">
      <c r="A247" s="664" t="s">
        <v>461</v>
      </c>
      <c r="B247" s="625">
        <v>40.569660000000006</v>
      </c>
      <c r="C247" s="625">
        <v>133.75429</v>
      </c>
      <c r="D247" s="625">
        <v>0</v>
      </c>
      <c r="E247" s="625">
        <v>0</v>
      </c>
      <c r="F247" s="625">
        <v>174.32395000000002</v>
      </c>
      <c r="G247" s="416"/>
    </row>
    <row r="248" spans="1:7" s="415" customFormat="1" ht="14.25">
      <c r="A248" s="664" t="s">
        <v>462</v>
      </c>
      <c r="B248" s="625">
        <v>2638.7283500000003</v>
      </c>
      <c r="C248" s="625">
        <v>3608.78712</v>
      </c>
      <c r="D248" s="625">
        <v>0</v>
      </c>
      <c r="E248" s="625">
        <v>0</v>
      </c>
      <c r="F248" s="625">
        <v>6247.5154699999994</v>
      </c>
      <c r="G248" s="416"/>
    </row>
    <row r="249" spans="1:7" s="415" customFormat="1" ht="14.25">
      <c r="A249" s="664" t="s">
        <v>463</v>
      </c>
      <c r="B249" s="625">
        <v>151207.99385</v>
      </c>
      <c r="C249" s="625">
        <v>7765.43217</v>
      </c>
      <c r="D249" s="625">
        <v>0</v>
      </c>
      <c r="E249" s="625">
        <v>0</v>
      </c>
      <c r="F249" s="625">
        <v>158973.42602000001</v>
      </c>
      <c r="G249" s="416"/>
    </row>
    <row r="250" spans="1:7" s="415" customFormat="1" ht="14.25">
      <c r="A250" s="664" t="s">
        <v>464</v>
      </c>
      <c r="B250" s="625">
        <v>1691.44884</v>
      </c>
      <c r="C250" s="625">
        <v>304.55671000000001</v>
      </c>
      <c r="D250" s="625">
        <v>0</v>
      </c>
      <c r="E250" s="625">
        <v>0</v>
      </c>
      <c r="F250" s="625">
        <v>1996.0055500000001</v>
      </c>
      <c r="G250" s="416"/>
    </row>
    <row r="251" spans="1:7" s="415" customFormat="1" ht="14.25">
      <c r="A251" s="664" t="s">
        <v>465</v>
      </c>
      <c r="B251" s="625">
        <v>1602.4674299999999</v>
      </c>
      <c r="C251" s="625">
        <v>122.87233999999999</v>
      </c>
      <c r="D251" s="625">
        <v>0</v>
      </c>
      <c r="E251" s="625">
        <v>0</v>
      </c>
      <c r="F251" s="625">
        <v>1725.33977</v>
      </c>
      <c r="G251" s="416"/>
    </row>
    <row r="252" spans="1:7" s="415" customFormat="1" ht="14.25">
      <c r="A252" s="664" t="s">
        <v>466</v>
      </c>
      <c r="B252" s="625">
        <v>1.0042</v>
      </c>
      <c r="C252" s="625">
        <v>2.4885999999999999</v>
      </c>
      <c r="D252" s="625">
        <v>0</v>
      </c>
      <c r="E252" s="625">
        <v>0</v>
      </c>
      <c r="F252" s="625">
        <v>3.4928000000000003</v>
      </c>
      <c r="G252" s="416"/>
    </row>
    <row r="253" spans="1:7" s="415" customFormat="1" ht="14.25">
      <c r="A253" s="664" t="s">
        <v>467</v>
      </c>
      <c r="B253" s="625">
        <v>1976.53232</v>
      </c>
      <c r="C253" s="625">
        <v>1513.9079400000001</v>
      </c>
      <c r="D253" s="625">
        <v>0</v>
      </c>
      <c r="E253" s="625">
        <v>0</v>
      </c>
      <c r="F253" s="625">
        <v>3490.4402599999999</v>
      </c>
      <c r="G253" s="416"/>
    </row>
    <row r="254" spans="1:7" s="415" customFormat="1" ht="14.25">
      <c r="A254" s="664" t="s">
        <v>468</v>
      </c>
      <c r="B254" s="625">
        <v>5.0084399999999993</v>
      </c>
      <c r="C254" s="625">
        <v>4.7420400000000003</v>
      </c>
      <c r="D254" s="625">
        <v>0</v>
      </c>
      <c r="E254" s="625">
        <v>0</v>
      </c>
      <c r="F254" s="625">
        <v>9.7504799999999996</v>
      </c>
      <c r="G254" s="416"/>
    </row>
    <row r="255" spans="1:7" s="415" customFormat="1" ht="14.25">
      <c r="A255" s="664" t="s">
        <v>469</v>
      </c>
      <c r="B255" s="625">
        <v>0</v>
      </c>
      <c r="C255" s="625">
        <v>0</v>
      </c>
      <c r="D255" s="625">
        <v>0</v>
      </c>
      <c r="E255" s="625">
        <v>0</v>
      </c>
      <c r="F255" s="625">
        <v>0</v>
      </c>
      <c r="G255" s="416"/>
    </row>
    <row r="256" spans="1:7" s="415" customFormat="1" ht="14.25">
      <c r="A256" s="664" t="s">
        <v>470</v>
      </c>
      <c r="B256" s="625">
        <v>11112.179259999999</v>
      </c>
      <c r="C256" s="625">
        <v>186.12323999999998</v>
      </c>
      <c r="D256" s="625">
        <v>0</v>
      </c>
      <c r="E256" s="625">
        <v>0</v>
      </c>
      <c r="F256" s="625">
        <v>11298.3025</v>
      </c>
      <c r="G256" s="416"/>
    </row>
    <row r="257" spans="1:7" s="415" customFormat="1" ht="14.25">
      <c r="A257" s="664" t="s">
        <v>471</v>
      </c>
      <c r="B257" s="625">
        <v>8.2133599999999998</v>
      </c>
      <c r="C257" s="625">
        <v>0</v>
      </c>
      <c r="D257" s="625">
        <v>0</v>
      </c>
      <c r="E257" s="625">
        <v>0</v>
      </c>
      <c r="F257" s="625">
        <v>8.2133599999999998</v>
      </c>
      <c r="G257" s="416"/>
    </row>
    <row r="258" spans="1:7" s="415" customFormat="1" ht="15">
      <c r="A258" s="1002" t="s">
        <v>472</v>
      </c>
      <c r="B258" s="1000">
        <v>-47693.49336</v>
      </c>
      <c r="C258" s="1000">
        <v>-2628.6832000000004</v>
      </c>
      <c r="D258" s="1000">
        <v>0</v>
      </c>
      <c r="E258" s="1000">
        <v>0</v>
      </c>
      <c r="F258" s="1000">
        <v>-50322.17656</v>
      </c>
      <c r="G258" s="416"/>
    </row>
    <row r="259" spans="1:7" s="415" customFormat="1" ht="14.25">
      <c r="A259" s="664" t="s">
        <v>473</v>
      </c>
      <c r="B259" s="625">
        <v>-43928.883580000002</v>
      </c>
      <c r="C259" s="625">
        <v>-2463.4478599999998</v>
      </c>
      <c r="D259" s="625">
        <v>0</v>
      </c>
      <c r="E259" s="625">
        <v>0</v>
      </c>
      <c r="F259" s="625">
        <v>-46392.331439999994</v>
      </c>
      <c r="G259" s="416"/>
    </row>
    <row r="260" spans="1:7" s="415" customFormat="1" ht="14.25">
      <c r="A260" s="664" t="s">
        <v>474</v>
      </c>
      <c r="B260" s="625">
        <v>0</v>
      </c>
      <c r="C260" s="625">
        <v>0</v>
      </c>
      <c r="D260" s="625">
        <v>0</v>
      </c>
      <c r="E260" s="625">
        <v>0</v>
      </c>
      <c r="F260" s="625">
        <v>0</v>
      </c>
      <c r="G260" s="416"/>
    </row>
    <row r="261" spans="1:7" s="415" customFormat="1" ht="14.25">
      <c r="A261" s="664" t="s">
        <v>475</v>
      </c>
      <c r="B261" s="625">
        <v>-3609.9923900000003</v>
      </c>
      <c r="C261" s="625">
        <v>-105.37439999999999</v>
      </c>
      <c r="D261" s="625">
        <v>0</v>
      </c>
      <c r="E261" s="625">
        <v>0</v>
      </c>
      <c r="F261" s="625">
        <v>-3715.36679</v>
      </c>
      <c r="G261" s="416"/>
    </row>
    <row r="262" spans="1:7" s="415" customFormat="1" ht="14.25">
      <c r="A262" s="664" t="s">
        <v>476</v>
      </c>
      <c r="B262" s="625">
        <v>-153.49876999999998</v>
      </c>
      <c r="C262" s="625">
        <v>-59.860939999999999</v>
      </c>
      <c r="D262" s="625">
        <v>0</v>
      </c>
      <c r="E262" s="625">
        <v>0</v>
      </c>
      <c r="F262" s="625">
        <v>-213.35970999999998</v>
      </c>
      <c r="G262" s="416"/>
    </row>
    <row r="263" spans="1:7" s="415" customFormat="1" ht="14.25">
      <c r="A263" s="664" t="s">
        <v>477</v>
      </c>
      <c r="B263" s="625">
        <v>0</v>
      </c>
      <c r="C263" s="625">
        <v>0</v>
      </c>
      <c r="D263" s="625">
        <v>0</v>
      </c>
      <c r="E263" s="625">
        <v>0</v>
      </c>
      <c r="F263" s="625">
        <v>0</v>
      </c>
      <c r="G263" s="416"/>
    </row>
    <row r="264" spans="1:7" s="415" customFormat="1" ht="14.25">
      <c r="A264" s="664" t="s">
        <v>478</v>
      </c>
      <c r="B264" s="625">
        <v>0</v>
      </c>
      <c r="C264" s="625">
        <v>0</v>
      </c>
      <c r="D264" s="625">
        <v>0</v>
      </c>
      <c r="E264" s="625">
        <v>0</v>
      </c>
      <c r="F264" s="625">
        <v>0</v>
      </c>
      <c r="G264" s="416"/>
    </row>
    <row r="265" spans="1:7" s="415" customFormat="1" ht="14.25">
      <c r="A265" s="664" t="s">
        <v>563</v>
      </c>
      <c r="B265" s="625">
        <v>-1.1186199999999999</v>
      </c>
      <c r="C265" s="625">
        <v>0</v>
      </c>
      <c r="D265" s="625">
        <v>0</v>
      </c>
      <c r="E265" s="625">
        <v>0</v>
      </c>
      <c r="F265" s="625">
        <v>-1.1186199999999999</v>
      </c>
      <c r="G265" s="416"/>
    </row>
    <row r="266" spans="1:7" s="415" customFormat="1" ht="15">
      <c r="A266" s="1002" t="s">
        <v>479</v>
      </c>
      <c r="B266" s="1000">
        <v>122590.65234999999</v>
      </c>
      <c r="C266" s="1000">
        <v>11013.981250000001</v>
      </c>
      <c r="D266" s="1000">
        <v>0</v>
      </c>
      <c r="E266" s="1000">
        <v>0</v>
      </c>
      <c r="F266" s="1000">
        <v>133604.6336</v>
      </c>
      <c r="G266" s="416"/>
    </row>
    <row r="267" spans="1:7" s="415" customFormat="1" ht="15">
      <c r="A267" s="1002" t="s">
        <v>480</v>
      </c>
      <c r="B267" s="1000">
        <v>4520.0643499999996</v>
      </c>
      <c r="C267" s="1000">
        <v>1872.3178400000002</v>
      </c>
      <c r="D267" s="1000">
        <v>0</v>
      </c>
      <c r="E267" s="1000">
        <v>0</v>
      </c>
      <c r="F267" s="1000">
        <v>6392.3821900000003</v>
      </c>
      <c r="G267" s="416"/>
    </row>
    <row r="268" spans="1:7" s="415" customFormat="1" ht="14.25">
      <c r="A268" s="664" t="s">
        <v>481</v>
      </c>
      <c r="B268" s="625">
        <v>3708.2921200000001</v>
      </c>
      <c r="C268" s="625">
        <v>82.28146000000001</v>
      </c>
      <c r="D268" s="625">
        <v>0</v>
      </c>
      <c r="E268" s="625">
        <v>0</v>
      </c>
      <c r="F268" s="625">
        <v>3790.5735800000002</v>
      </c>
      <c r="G268" s="416"/>
    </row>
    <row r="269" spans="1:7" s="415" customFormat="1" ht="14.25">
      <c r="A269" s="664" t="s">
        <v>482</v>
      </c>
      <c r="B269" s="625">
        <v>92.681780000000003</v>
      </c>
      <c r="C269" s="625">
        <v>1784.5006000000001</v>
      </c>
      <c r="D269" s="625">
        <v>0</v>
      </c>
      <c r="E269" s="625">
        <v>0</v>
      </c>
      <c r="F269" s="625">
        <v>1877.18238</v>
      </c>
      <c r="G269" s="416"/>
    </row>
    <row r="270" spans="1:7" s="415" customFormat="1" ht="14.25">
      <c r="A270" s="664" t="s">
        <v>483</v>
      </c>
      <c r="B270" s="625">
        <v>302.09305000000001</v>
      </c>
      <c r="C270" s="625">
        <v>0</v>
      </c>
      <c r="D270" s="625">
        <v>0</v>
      </c>
      <c r="E270" s="625">
        <v>0</v>
      </c>
      <c r="F270" s="625">
        <v>302.09305000000001</v>
      </c>
      <c r="G270" s="416"/>
    </row>
    <row r="271" spans="1:7" s="415" customFormat="1" ht="14.25">
      <c r="A271" s="664" t="s">
        <v>484</v>
      </c>
      <c r="B271" s="625">
        <v>311.18808000000001</v>
      </c>
      <c r="C271" s="625">
        <v>0</v>
      </c>
      <c r="D271" s="625">
        <v>0</v>
      </c>
      <c r="E271" s="625">
        <v>0</v>
      </c>
      <c r="F271" s="625">
        <v>311.18808000000001</v>
      </c>
      <c r="G271" s="416"/>
    </row>
    <row r="272" spans="1:7" s="415" customFormat="1" ht="14.25">
      <c r="A272" s="664" t="s">
        <v>485</v>
      </c>
      <c r="B272" s="625">
        <v>105.80932000000001</v>
      </c>
      <c r="C272" s="625">
        <v>5.5357799999999999</v>
      </c>
      <c r="D272" s="625">
        <v>0</v>
      </c>
      <c r="E272" s="625">
        <v>0</v>
      </c>
      <c r="F272" s="625">
        <v>111.3451</v>
      </c>
      <c r="G272" s="416"/>
    </row>
    <row r="273" spans="1:7" s="415" customFormat="1" ht="14.25">
      <c r="A273" s="664" t="s">
        <v>486</v>
      </c>
      <c r="B273" s="625">
        <v>0</v>
      </c>
      <c r="C273" s="625">
        <v>0</v>
      </c>
      <c r="D273" s="625">
        <v>0</v>
      </c>
      <c r="E273" s="625">
        <v>0</v>
      </c>
      <c r="F273" s="625">
        <v>0</v>
      </c>
      <c r="G273" s="416"/>
    </row>
    <row r="274" spans="1:7" s="415" customFormat="1" ht="15">
      <c r="A274" s="1002" t="s">
        <v>487</v>
      </c>
      <c r="B274" s="1000">
        <v>-3778.6137799999997</v>
      </c>
      <c r="C274" s="1000">
        <v>-1187.59672</v>
      </c>
      <c r="D274" s="1000">
        <v>0</v>
      </c>
      <c r="E274" s="1000">
        <v>0</v>
      </c>
      <c r="F274" s="1000">
        <v>-4966.2105000000001</v>
      </c>
      <c r="G274" s="416"/>
    </row>
    <row r="275" spans="1:7" s="415" customFormat="1" ht="14.25">
      <c r="A275" s="664" t="s">
        <v>481</v>
      </c>
      <c r="B275" s="625">
        <v>-738.29903000000002</v>
      </c>
      <c r="C275" s="625">
        <v>-1153.94156</v>
      </c>
      <c r="D275" s="625">
        <v>0</v>
      </c>
      <c r="E275" s="625">
        <v>0</v>
      </c>
      <c r="F275" s="625">
        <v>-1892.2405900000001</v>
      </c>
      <c r="G275" s="416"/>
    </row>
    <row r="276" spans="1:7" s="415" customFormat="1" ht="14.25">
      <c r="A276" s="664" t="s">
        <v>488</v>
      </c>
      <c r="B276" s="625">
        <v>-1594.06059</v>
      </c>
      <c r="C276" s="625">
        <v>0</v>
      </c>
      <c r="D276" s="625">
        <v>0</v>
      </c>
      <c r="E276" s="625">
        <v>0</v>
      </c>
      <c r="F276" s="625">
        <v>-1594.06059</v>
      </c>
      <c r="G276" s="416"/>
    </row>
    <row r="277" spans="1:7" s="415" customFormat="1" ht="14.25">
      <c r="A277" s="664" t="s">
        <v>489</v>
      </c>
      <c r="B277" s="625">
        <v>0</v>
      </c>
      <c r="C277" s="625">
        <v>0</v>
      </c>
      <c r="D277" s="625">
        <v>0</v>
      </c>
      <c r="E277" s="625">
        <v>0</v>
      </c>
      <c r="F277" s="625">
        <v>0</v>
      </c>
      <c r="G277" s="416"/>
    </row>
    <row r="278" spans="1:7" s="415" customFormat="1" ht="14.25">
      <c r="A278" s="664" t="s">
        <v>490</v>
      </c>
      <c r="B278" s="625">
        <v>0</v>
      </c>
      <c r="C278" s="625">
        <v>0</v>
      </c>
      <c r="D278" s="625">
        <v>0</v>
      </c>
      <c r="E278" s="625">
        <v>0</v>
      </c>
      <c r="F278" s="625">
        <v>0</v>
      </c>
      <c r="G278" s="416"/>
    </row>
    <row r="279" spans="1:7" s="415" customFormat="1" ht="14.25">
      <c r="A279" s="664" t="s">
        <v>491</v>
      </c>
      <c r="B279" s="625">
        <v>-1446.25416</v>
      </c>
      <c r="C279" s="625">
        <v>-33.655160000000002</v>
      </c>
      <c r="D279" s="625">
        <v>0</v>
      </c>
      <c r="E279" s="625">
        <v>0</v>
      </c>
      <c r="F279" s="625">
        <v>-1479.90932</v>
      </c>
      <c r="G279" s="416"/>
    </row>
    <row r="280" spans="1:7" s="415" customFormat="1" ht="14.25">
      <c r="A280" s="664" t="s">
        <v>492</v>
      </c>
      <c r="B280" s="625">
        <v>0</v>
      </c>
      <c r="C280" s="625">
        <v>0</v>
      </c>
      <c r="D280" s="625">
        <v>0</v>
      </c>
      <c r="E280" s="625">
        <v>0</v>
      </c>
      <c r="F280" s="625">
        <v>0</v>
      </c>
      <c r="G280" s="416"/>
    </row>
    <row r="281" spans="1:7" s="415" customFormat="1" ht="15">
      <c r="A281" s="1002" t="s">
        <v>493</v>
      </c>
      <c r="B281" s="1000">
        <v>123332.10292</v>
      </c>
      <c r="C281" s="1000">
        <v>11698.702369999999</v>
      </c>
      <c r="D281" s="1000">
        <v>0</v>
      </c>
      <c r="E281" s="1000">
        <v>0</v>
      </c>
      <c r="F281" s="1000">
        <v>135030.80528999999</v>
      </c>
      <c r="G281" s="416"/>
    </row>
    <row r="282" spans="1:7" s="415" customFormat="1" ht="15">
      <c r="A282" s="666" t="s">
        <v>494</v>
      </c>
      <c r="B282" s="625">
        <v>19737.310140000001</v>
      </c>
      <c r="C282" s="625">
        <v>432.14010999999999</v>
      </c>
      <c r="D282" s="625">
        <v>0</v>
      </c>
      <c r="E282" s="625">
        <v>0</v>
      </c>
      <c r="F282" s="625">
        <v>20169.450250000002</v>
      </c>
      <c r="G282" s="416"/>
    </row>
    <row r="283" spans="1:7" s="415" customFormat="1" ht="14.25">
      <c r="A283" s="664" t="s">
        <v>495</v>
      </c>
      <c r="B283" s="625">
        <v>165.05559</v>
      </c>
      <c r="C283" s="625">
        <v>101.82455999999999</v>
      </c>
      <c r="D283" s="625">
        <v>0</v>
      </c>
      <c r="E283" s="625">
        <v>0</v>
      </c>
      <c r="F283" s="625">
        <v>266.88015000000001</v>
      </c>
      <c r="G283" s="416"/>
    </row>
    <row r="284" spans="1:7" s="415" customFormat="1" ht="14.25">
      <c r="A284" s="664" t="s">
        <v>496</v>
      </c>
      <c r="B284" s="625">
        <v>19572.254550000001</v>
      </c>
      <c r="C284" s="625">
        <v>330.31554999999997</v>
      </c>
      <c r="D284" s="625">
        <v>0</v>
      </c>
      <c r="E284" s="625">
        <v>0</v>
      </c>
      <c r="F284" s="625">
        <v>19902.570100000001</v>
      </c>
      <c r="G284" s="416"/>
    </row>
    <row r="285" spans="1:7" s="415" customFormat="1" ht="14.25">
      <c r="A285" s="664" t="s">
        <v>497</v>
      </c>
      <c r="B285" s="625">
        <v>0</v>
      </c>
      <c r="C285" s="625">
        <v>0</v>
      </c>
      <c r="D285" s="625">
        <v>0</v>
      </c>
      <c r="E285" s="625">
        <v>0</v>
      </c>
      <c r="F285" s="625">
        <v>0</v>
      </c>
      <c r="G285" s="416"/>
    </row>
    <row r="286" spans="1:7" s="415" customFormat="1" ht="14.25">
      <c r="A286" s="664" t="s">
        <v>498</v>
      </c>
      <c r="B286" s="625">
        <v>0</v>
      </c>
      <c r="C286" s="625">
        <v>0</v>
      </c>
      <c r="D286" s="625">
        <v>0</v>
      </c>
      <c r="E286" s="625">
        <v>0</v>
      </c>
      <c r="F286" s="625">
        <v>0</v>
      </c>
      <c r="G286" s="416"/>
    </row>
    <row r="287" spans="1:7" s="415" customFormat="1" ht="14.25">
      <c r="A287" s="664" t="s">
        <v>499</v>
      </c>
      <c r="B287" s="625">
        <v>0</v>
      </c>
      <c r="C287" s="625">
        <v>0</v>
      </c>
      <c r="D287" s="625">
        <v>0</v>
      </c>
      <c r="E287" s="625">
        <v>0</v>
      </c>
      <c r="F287" s="625">
        <v>0</v>
      </c>
      <c r="G287" s="416"/>
    </row>
    <row r="288" spans="1:7" s="415" customFormat="1" ht="14.25">
      <c r="A288" s="664" t="s">
        <v>500</v>
      </c>
      <c r="B288" s="625">
        <v>0</v>
      </c>
      <c r="C288" s="625">
        <v>0</v>
      </c>
      <c r="D288" s="625">
        <v>0</v>
      </c>
      <c r="E288" s="625">
        <v>0</v>
      </c>
      <c r="F288" s="625">
        <v>0</v>
      </c>
      <c r="G288" s="416"/>
    </row>
    <row r="289" spans="1:7" s="415" customFormat="1" ht="14.25">
      <c r="A289" s="664" t="s">
        <v>501</v>
      </c>
      <c r="B289" s="625">
        <v>0</v>
      </c>
      <c r="C289" s="625">
        <v>0</v>
      </c>
      <c r="D289" s="625">
        <v>0</v>
      </c>
      <c r="E289" s="625">
        <v>0</v>
      </c>
      <c r="F289" s="625">
        <v>0</v>
      </c>
      <c r="G289" s="416"/>
    </row>
    <row r="290" spans="1:7" s="415" customFormat="1" ht="15">
      <c r="A290" s="666" t="s">
        <v>502</v>
      </c>
      <c r="B290" s="625">
        <v>-22432.632710000002</v>
      </c>
      <c r="C290" s="625">
        <v>-3384.0518999999999</v>
      </c>
      <c r="D290" s="625">
        <v>0</v>
      </c>
      <c r="E290" s="625">
        <v>0</v>
      </c>
      <c r="F290" s="625">
        <v>-25816.68461</v>
      </c>
      <c r="G290" s="416"/>
    </row>
    <row r="291" spans="1:7" s="415" customFormat="1" ht="14.25">
      <c r="A291" s="664" t="s">
        <v>503</v>
      </c>
      <c r="B291" s="625">
        <v>-21780.64401</v>
      </c>
      <c r="C291" s="625">
        <v>-1948.3815099999999</v>
      </c>
      <c r="D291" s="625">
        <v>0</v>
      </c>
      <c r="E291" s="625">
        <v>0</v>
      </c>
      <c r="F291" s="625">
        <v>-23729.025519999999</v>
      </c>
      <c r="G291" s="416"/>
    </row>
    <row r="292" spans="1:7" s="415" customFormat="1" ht="14.25">
      <c r="A292" s="664" t="s">
        <v>504</v>
      </c>
      <c r="B292" s="625">
        <v>-56.522030000000001</v>
      </c>
      <c r="C292" s="625">
        <v>0</v>
      </c>
      <c r="D292" s="625">
        <v>0</v>
      </c>
      <c r="E292" s="625">
        <v>0</v>
      </c>
      <c r="F292" s="625">
        <v>-56.522030000000001</v>
      </c>
      <c r="G292" s="416"/>
    </row>
    <row r="293" spans="1:7" s="415" customFormat="1" ht="14.25">
      <c r="A293" s="664" t="s">
        <v>505</v>
      </c>
      <c r="B293" s="625">
        <v>0</v>
      </c>
      <c r="C293" s="625">
        <v>0</v>
      </c>
      <c r="D293" s="625">
        <v>0</v>
      </c>
      <c r="E293" s="625">
        <v>0</v>
      </c>
      <c r="F293" s="625">
        <v>0</v>
      </c>
      <c r="G293" s="416"/>
    </row>
    <row r="294" spans="1:7" s="415" customFormat="1" ht="14.25">
      <c r="A294" s="664" t="s">
        <v>506</v>
      </c>
      <c r="B294" s="625">
        <v>-595.46667000000002</v>
      </c>
      <c r="C294" s="625">
        <v>-1435.67039</v>
      </c>
      <c r="D294" s="625">
        <v>0</v>
      </c>
      <c r="E294" s="625">
        <v>0</v>
      </c>
      <c r="F294" s="625">
        <v>-2031.13706</v>
      </c>
      <c r="G294" s="416"/>
    </row>
    <row r="295" spans="1:7" s="415" customFormat="1" ht="14.25">
      <c r="A295" s="664" t="s">
        <v>507</v>
      </c>
      <c r="B295" s="625">
        <v>0</v>
      </c>
      <c r="C295" s="625">
        <v>0</v>
      </c>
      <c r="D295" s="625">
        <v>0</v>
      </c>
      <c r="E295" s="625">
        <v>0</v>
      </c>
      <c r="F295" s="625">
        <v>0</v>
      </c>
      <c r="G295" s="416"/>
    </row>
    <row r="296" spans="1:7" s="415" customFormat="1" ht="14.25">
      <c r="A296" s="664" t="s">
        <v>508</v>
      </c>
      <c r="B296" s="625">
        <v>0</v>
      </c>
      <c r="C296" s="625">
        <v>0</v>
      </c>
      <c r="D296" s="625">
        <v>0</v>
      </c>
      <c r="E296" s="625">
        <v>0</v>
      </c>
      <c r="F296" s="625">
        <v>0</v>
      </c>
      <c r="G296" s="416"/>
    </row>
    <row r="297" spans="1:7" s="415" customFormat="1" ht="15">
      <c r="A297" s="1002" t="s">
        <v>509</v>
      </c>
      <c r="B297" s="1000">
        <v>120636.78035</v>
      </c>
      <c r="C297" s="1000">
        <v>8746.7905800000008</v>
      </c>
      <c r="D297" s="1000">
        <v>0</v>
      </c>
      <c r="E297" s="1000">
        <v>0</v>
      </c>
      <c r="F297" s="1000">
        <v>129383.57093</v>
      </c>
      <c r="G297" s="416"/>
    </row>
    <row r="298" spans="1:7" s="415" customFormat="1" ht="15">
      <c r="A298" s="1002" t="s">
        <v>510</v>
      </c>
      <c r="B298" s="1000">
        <v>-93767.806069999991</v>
      </c>
      <c r="C298" s="1000">
        <v>-5573.85023</v>
      </c>
      <c r="D298" s="1000">
        <v>0</v>
      </c>
      <c r="E298" s="1000">
        <v>0</v>
      </c>
      <c r="F298" s="1000">
        <v>-99341.656300000002</v>
      </c>
      <c r="G298" s="416"/>
    </row>
    <row r="299" spans="1:7" s="415" customFormat="1" ht="14.25">
      <c r="A299" s="664" t="s">
        <v>511</v>
      </c>
      <c r="B299" s="625">
        <v>-53547.192320000002</v>
      </c>
      <c r="C299" s="625">
        <v>0</v>
      </c>
      <c r="D299" s="625">
        <v>0</v>
      </c>
      <c r="E299" s="625">
        <v>0</v>
      </c>
      <c r="F299" s="625">
        <v>-53547.192320000002</v>
      </c>
      <c r="G299" s="416"/>
    </row>
    <row r="300" spans="1:7" s="415" customFormat="1" ht="14.25">
      <c r="A300" s="664" t="s">
        <v>512</v>
      </c>
      <c r="B300" s="625">
        <v>-6160.7422100000003</v>
      </c>
      <c r="C300" s="625">
        <v>-542.73054999999999</v>
      </c>
      <c r="D300" s="625">
        <v>0</v>
      </c>
      <c r="E300" s="625">
        <v>0</v>
      </c>
      <c r="F300" s="625">
        <v>-6703.4727599999997</v>
      </c>
      <c r="G300" s="416"/>
    </row>
    <row r="301" spans="1:7" s="415" customFormat="1" ht="14.25">
      <c r="A301" s="664" t="s">
        <v>513</v>
      </c>
      <c r="B301" s="625">
        <v>-0.60599999999999998</v>
      </c>
      <c r="C301" s="625">
        <v>-1323.76163</v>
      </c>
      <c r="D301" s="625">
        <v>0</v>
      </c>
      <c r="E301" s="625">
        <v>0</v>
      </c>
      <c r="F301" s="625">
        <v>-1324.36763</v>
      </c>
      <c r="G301" s="416"/>
    </row>
    <row r="302" spans="1:7" s="415" customFormat="1" ht="14.25">
      <c r="A302" s="664" t="s">
        <v>514</v>
      </c>
      <c r="B302" s="625">
        <v>-1763.8573100000001</v>
      </c>
      <c r="C302" s="625">
        <v>0</v>
      </c>
      <c r="D302" s="625">
        <v>0</v>
      </c>
      <c r="E302" s="625">
        <v>0</v>
      </c>
      <c r="F302" s="625">
        <v>-1763.8573100000001</v>
      </c>
      <c r="G302" s="416"/>
    </row>
    <row r="303" spans="1:7" s="415" customFormat="1" ht="14.25">
      <c r="A303" s="664" t="s">
        <v>515</v>
      </c>
      <c r="B303" s="625">
        <v>-5802.5690999999997</v>
      </c>
      <c r="C303" s="625">
        <v>0</v>
      </c>
      <c r="D303" s="625">
        <v>0</v>
      </c>
      <c r="E303" s="625">
        <v>0</v>
      </c>
      <c r="F303" s="625">
        <v>-5802.5690999999997</v>
      </c>
      <c r="G303" s="416"/>
    </row>
    <row r="304" spans="1:7" s="415" customFormat="1" ht="14.25">
      <c r="A304" s="664" t="s">
        <v>516</v>
      </c>
      <c r="B304" s="625">
        <v>-1384.39905</v>
      </c>
      <c r="C304" s="625">
        <v>-159.78107</v>
      </c>
      <c r="D304" s="625">
        <v>0</v>
      </c>
      <c r="E304" s="625">
        <v>0</v>
      </c>
      <c r="F304" s="625">
        <v>-1544.1801200000002</v>
      </c>
      <c r="G304" s="416"/>
    </row>
    <row r="305" spans="1:7" s="415" customFormat="1" ht="14.25">
      <c r="A305" s="664" t="s">
        <v>517</v>
      </c>
      <c r="B305" s="625">
        <v>-3038.94983</v>
      </c>
      <c r="C305" s="625">
        <v>0</v>
      </c>
      <c r="D305" s="625">
        <v>0</v>
      </c>
      <c r="E305" s="625">
        <v>0</v>
      </c>
      <c r="F305" s="625">
        <v>-3038.94983</v>
      </c>
      <c r="G305" s="416"/>
    </row>
    <row r="306" spans="1:7" s="415" customFormat="1" ht="14.25">
      <c r="A306" s="664" t="s">
        <v>518</v>
      </c>
      <c r="B306" s="625">
        <v>-1363.6298899999999</v>
      </c>
      <c r="C306" s="625">
        <v>-32.255459999999999</v>
      </c>
      <c r="D306" s="625">
        <v>0</v>
      </c>
      <c r="E306" s="625">
        <v>0</v>
      </c>
      <c r="F306" s="625">
        <v>-1395.88535</v>
      </c>
      <c r="G306" s="416"/>
    </row>
    <row r="307" spans="1:7" s="415" customFormat="1" ht="14.25">
      <c r="A307" s="664" t="s">
        <v>519</v>
      </c>
      <c r="B307" s="625">
        <v>-20705.860359999999</v>
      </c>
      <c r="C307" s="625">
        <v>-3515.32152</v>
      </c>
      <c r="D307" s="625">
        <v>0</v>
      </c>
      <c r="E307" s="625">
        <v>0</v>
      </c>
      <c r="F307" s="625">
        <v>-24221.18188</v>
      </c>
      <c r="G307" s="416"/>
    </row>
    <row r="308" spans="1:7" s="415" customFormat="1" ht="15">
      <c r="A308" s="1002" t="s">
        <v>520</v>
      </c>
      <c r="B308" s="1000">
        <v>26868.974280000002</v>
      </c>
      <c r="C308" s="1000">
        <v>3172.9403500000003</v>
      </c>
      <c r="D308" s="1000">
        <v>0</v>
      </c>
      <c r="E308" s="1000">
        <v>0</v>
      </c>
      <c r="F308" s="1000">
        <v>30041.914629999999</v>
      </c>
      <c r="G308" s="416"/>
    </row>
    <row r="309" spans="1:7" s="415" customFormat="1" ht="15">
      <c r="A309" s="666" t="s">
        <v>521</v>
      </c>
      <c r="B309" s="625">
        <v>0.12034</v>
      </c>
      <c r="C309" s="625">
        <v>0</v>
      </c>
      <c r="D309" s="625">
        <v>0</v>
      </c>
      <c r="E309" s="625">
        <v>0</v>
      </c>
      <c r="F309" s="625">
        <v>0.12034</v>
      </c>
      <c r="G309" s="416"/>
    </row>
    <row r="310" spans="1:7" s="415" customFormat="1" ht="14.25">
      <c r="A310" s="664" t="s">
        <v>522</v>
      </c>
      <c r="B310" s="625">
        <v>0.12034</v>
      </c>
      <c r="C310" s="625">
        <v>0</v>
      </c>
      <c r="D310" s="625">
        <v>0</v>
      </c>
      <c r="E310" s="625">
        <v>0</v>
      </c>
      <c r="F310" s="625">
        <v>0.12034</v>
      </c>
      <c r="G310" s="416"/>
    </row>
    <row r="311" spans="1:7" s="415" customFormat="1" ht="14.25">
      <c r="A311" s="664" t="s">
        <v>523</v>
      </c>
      <c r="B311" s="625">
        <v>0</v>
      </c>
      <c r="C311" s="625">
        <v>0</v>
      </c>
      <c r="D311" s="625">
        <v>0</v>
      </c>
      <c r="E311" s="625">
        <v>0</v>
      </c>
      <c r="F311" s="625">
        <v>0</v>
      </c>
      <c r="G311" s="416"/>
    </row>
    <row r="312" spans="1:7" s="415" customFormat="1" ht="15">
      <c r="A312" s="666" t="s">
        <v>524</v>
      </c>
      <c r="B312" s="625">
        <v>0</v>
      </c>
      <c r="C312" s="625">
        <v>0</v>
      </c>
      <c r="D312" s="625">
        <v>0</v>
      </c>
      <c r="E312" s="625">
        <v>0</v>
      </c>
      <c r="F312" s="625">
        <v>0</v>
      </c>
      <c r="G312" s="416"/>
    </row>
    <row r="313" spans="1:7" s="415" customFormat="1" ht="14.25">
      <c r="A313" s="664" t="s">
        <v>525</v>
      </c>
      <c r="B313" s="625">
        <v>0</v>
      </c>
      <c r="C313" s="625">
        <v>0</v>
      </c>
      <c r="D313" s="625">
        <v>0</v>
      </c>
      <c r="E313" s="625">
        <v>0</v>
      </c>
      <c r="F313" s="625">
        <v>0</v>
      </c>
      <c r="G313" s="416"/>
    </row>
    <row r="314" spans="1:7" s="415" customFormat="1" ht="14.25">
      <c r="A314" s="664" t="s">
        <v>526</v>
      </c>
      <c r="B314" s="625">
        <v>0</v>
      </c>
      <c r="C314" s="625">
        <v>0</v>
      </c>
      <c r="D314" s="625">
        <v>0</v>
      </c>
      <c r="E314" s="625">
        <v>0</v>
      </c>
      <c r="F314" s="625">
        <v>0</v>
      </c>
      <c r="G314" s="416"/>
    </row>
    <row r="315" spans="1:7" s="415" customFormat="1" ht="15">
      <c r="A315" s="1002" t="s">
        <v>527</v>
      </c>
      <c r="B315" s="1000">
        <v>26869.09462</v>
      </c>
      <c r="C315" s="1000">
        <v>3172.9403500000003</v>
      </c>
      <c r="D315" s="1000">
        <v>0</v>
      </c>
      <c r="E315" s="1000">
        <v>0</v>
      </c>
      <c r="F315" s="1000">
        <v>30042.034970000001</v>
      </c>
      <c r="G315" s="416"/>
    </row>
    <row r="316" spans="1:7" s="415" customFormat="1" ht="14.25">
      <c r="A316" s="664" t="s">
        <v>528</v>
      </c>
      <c r="B316" s="625">
        <v>179.22716</v>
      </c>
      <c r="C316" s="625">
        <v>0</v>
      </c>
      <c r="D316" s="625">
        <v>0</v>
      </c>
      <c r="E316" s="625">
        <v>0</v>
      </c>
      <c r="F316" s="625">
        <v>179.22716</v>
      </c>
      <c r="G316" s="416"/>
    </row>
    <row r="317" spans="1:7" s="415" customFormat="1" ht="15">
      <c r="A317" s="1002" t="s">
        <v>529</v>
      </c>
      <c r="B317" s="1000">
        <v>27048.321780000002</v>
      </c>
      <c r="C317" s="1000">
        <v>3172.9403500000003</v>
      </c>
      <c r="D317" s="1000">
        <v>0</v>
      </c>
      <c r="E317" s="1000">
        <v>0</v>
      </c>
      <c r="F317" s="1000">
        <v>30221.262129999999</v>
      </c>
      <c r="G317" s="416"/>
    </row>
    <row r="318" spans="1:7" s="415" customFormat="1" ht="14.25">
      <c r="A318" s="664" t="s">
        <v>530</v>
      </c>
      <c r="B318" s="625">
        <v>-716.92507999999998</v>
      </c>
      <c r="C318" s="625">
        <v>-4.9739999999999999E-2</v>
      </c>
      <c r="D318" s="625">
        <v>0</v>
      </c>
      <c r="E318" s="625">
        <v>0</v>
      </c>
      <c r="F318" s="625">
        <v>-716.97481999999991</v>
      </c>
      <c r="G318" s="416"/>
    </row>
    <row r="319" spans="1:7" s="415" customFormat="1" ht="15">
      <c r="A319" s="1002" t="s">
        <v>531</v>
      </c>
      <c r="B319" s="1000">
        <v>26331.396699999998</v>
      </c>
      <c r="C319" s="1000">
        <v>3172.8906099999999</v>
      </c>
      <c r="D319" s="1000">
        <v>0</v>
      </c>
      <c r="E319" s="1000">
        <v>0</v>
      </c>
      <c r="F319" s="1000">
        <v>29504.28731</v>
      </c>
      <c r="G319" s="416"/>
    </row>
    <row r="320" spans="1:7" s="415" customFormat="1" ht="14.25">
      <c r="A320" s="664" t="s">
        <v>532</v>
      </c>
      <c r="B320" s="625">
        <v>0</v>
      </c>
      <c r="C320" s="625">
        <v>0</v>
      </c>
      <c r="D320" s="625">
        <v>0</v>
      </c>
      <c r="E320" s="625">
        <v>0</v>
      </c>
      <c r="F320" s="625">
        <v>0</v>
      </c>
      <c r="G320" s="416"/>
    </row>
    <row r="321" spans="1:7" s="415" customFormat="1" ht="15">
      <c r="A321" s="1002" t="s">
        <v>533</v>
      </c>
      <c r="B321" s="1000">
        <v>26331.396699999998</v>
      </c>
      <c r="C321" s="1000">
        <v>3172.8906099999999</v>
      </c>
      <c r="D321" s="1000">
        <v>0</v>
      </c>
      <c r="E321" s="1000">
        <v>0</v>
      </c>
      <c r="F321" s="1000">
        <v>29504.28731</v>
      </c>
      <c r="G321" s="416"/>
    </row>
    <row r="322" spans="1:7" s="415" customFormat="1" ht="14.25">
      <c r="A322" s="664" t="s">
        <v>534</v>
      </c>
      <c r="B322" s="625">
        <v>-39.789000000000001</v>
      </c>
      <c r="C322" s="625">
        <v>0</v>
      </c>
      <c r="D322" s="625">
        <v>0</v>
      </c>
      <c r="E322" s="625">
        <v>0</v>
      </c>
      <c r="F322" s="625">
        <v>-39.789000000000001</v>
      </c>
      <c r="G322" s="416"/>
    </row>
    <row r="323" spans="1:7" s="415" customFormat="1" ht="15">
      <c r="A323" s="1002" t="s">
        <v>535</v>
      </c>
      <c r="B323" s="1003">
        <v>26291.6077</v>
      </c>
      <c r="C323" s="1003">
        <v>3172.8906099999999</v>
      </c>
      <c r="D323" s="1003">
        <v>0</v>
      </c>
      <c r="E323" s="1003">
        <v>0</v>
      </c>
      <c r="F323" s="1003">
        <v>29464.498309999999</v>
      </c>
      <c r="G323" s="416"/>
    </row>
    <row r="324" spans="1:7" s="415" customFormat="1" ht="8.25" customHeight="1" thickBot="1">
      <c r="A324" s="1004"/>
      <c r="B324" s="1005"/>
      <c r="C324" s="1005"/>
      <c r="D324" s="1005"/>
      <c r="E324" s="1005"/>
      <c r="F324" s="1005"/>
      <c r="G324" s="416"/>
    </row>
    <row r="325" spans="1:7" ht="13.5" thickTop="1">
      <c r="A325" s="417"/>
      <c r="B325" s="418"/>
      <c r="C325" s="418"/>
      <c r="D325" s="418"/>
      <c r="E325" s="418"/>
      <c r="F325" s="418"/>
    </row>
    <row r="326" spans="1:7">
      <c r="A326" s="417"/>
      <c r="B326" s="418"/>
      <c r="C326" s="418"/>
      <c r="D326" s="418"/>
      <c r="E326" s="418"/>
      <c r="F326" s="418"/>
    </row>
    <row r="327" spans="1:7" ht="15.75">
      <c r="A327" s="147"/>
    </row>
    <row r="328" spans="1:7" ht="15.75">
      <c r="A328" s="147"/>
    </row>
    <row r="329" spans="1:7" ht="15.75">
      <c r="A329" s="147"/>
    </row>
    <row r="330" spans="1:7" ht="15.75">
      <c r="A330" s="147"/>
    </row>
    <row r="331" spans="1:7" ht="15.75">
      <c r="A331" s="147"/>
    </row>
    <row r="332" spans="1:7" ht="15.75">
      <c r="A332" s="147"/>
    </row>
    <row r="333" spans="1:7" ht="15.75">
      <c r="A333" s="147"/>
    </row>
    <row r="334" spans="1:7" ht="15.75">
      <c r="A334" s="147"/>
    </row>
    <row r="335" spans="1:7" ht="15.75">
      <c r="A335" s="147"/>
    </row>
    <row r="336" spans="1:7"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row r="647" spans="1:1" ht="15.75">
      <c r="A647" s="147"/>
    </row>
    <row r="648" spans="1:1" ht="15.75">
      <c r="A648" s="147"/>
    </row>
    <row r="649" spans="1:1" ht="15.75">
      <c r="A649" s="147"/>
    </row>
    <row r="650" spans="1:1" ht="15.75">
      <c r="A650" s="147"/>
    </row>
    <row r="651" spans="1:1" ht="15.75">
      <c r="A651" s="147"/>
    </row>
    <row r="652" spans="1:1" ht="15.75">
      <c r="A652" s="147"/>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F643"/>
  <sheetViews>
    <sheetView topLeftCell="A2" zoomScaleNormal="100" workbookViewId="0">
      <selection activeCell="A2" sqref="A2:E2"/>
    </sheetView>
  </sheetViews>
  <sheetFormatPr defaultColWidth="11.42578125" defaultRowHeight="11.25"/>
  <cols>
    <col min="1" max="1" width="120.42578125" style="120" customWidth="1"/>
    <col min="2" max="3" width="10.85546875" style="121" customWidth="1"/>
    <col min="4" max="4" width="9.140625" style="121" customWidth="1"/>
    <col min="5" max="5" width="18.42578125" style="121" customWidth="1"/>
    <col min="6" max="6" width="2.140625" style="423" customWidth="1"/>
    <col min="7" max="16" width="9.140625" style="122" customWidth="1"/>
    <col min="17" max="20" width="9.85546875" style="122" bestFit="1" customWidth="1"/>
    <col min="21" max="23" width="9.28515625" style="122" bestFit="1" customWidth="1"/>
    <col min="24" max="256" width="11.42578125" style="122"/>
    <col min="257" max="257" width="78.140625" style="122" customWidth="1"/>
    <col min="258" max="260" width="11.7109375" style="122" customWidth="1"/>
    <col min="261" max="261" width="13.85546875" style="122" customWidth="1"/>
    <col min="262" max="262" width="2.140625" style="122" customWidth="1"/>
    <col min="263" max="272" width="9.140625" style="122" customWidth="1"/>
    <col min="273" max="276" width="9.85546875" style="122" bestFit="1" customWidth="1"/>
    <col min="277" max="279" width="9.28515625" style="122" bestFit="1" customWidth="1"/>
    <col min="280" max="512" width="11.42578125" style="122"/>
    <col min="513" max="513" width="78.140625" style="122" customWidth="1"/>
    <col min="514" max="516" width="11.7109375" style="122" customWidth="1"/>
    <col min="517" max="517" width="13.85546875" style="122" customWidth="1"/>
    <col min="518" max="518" width="2.140625" style="122" customWidth="1"/>
    <col min="519" max="528" width="9.140625" style="122" customWidth="1"/>
    <col min="529" max="532" width="9.85546875" style="122" bestFit="1" customWidth="1"/>
    <col min="533" max="535" width="9.28515625" style="122" bestFit="1" customWidth="1"/>
    <col min="536" max="768" width="11.42578125" style="122"/>
    <col min="769" max="769" width="78.140625" style="122" customWidth="1"/>
    <col min="770" max="772" width="11.7109375" style="122" customWidth="1"/>
    <col min="773" max="773" width="13.85546875" style="122" customWidth="1"/>
    <col min="774" max="774" width="2.140625" style="122" customWidth="1"/>
    <col min="775" max="784" width="9.140625" style="122" customWidth="1"/>
    <col min="785" max="788" width="9.85546875" style="122" bestFit="1" customWidth="1"/>
    <col min="789" max="791" width="9.28515625" style="122" bestFit="1" customWidth="1"/>
    <col min="792" max="1024" width="11.42578125" style="122"/>
    <col min="1025" max="1025" width="78.140625" style="122" customWidth="1"/>
    <col min="1026" max="1028" width="11.7109375" style="122" customWidth="1"/>
    <col min="1029" max="1029" width="13.85546875" style="122" customWidth="1"/>
    <col min="1030" max="1030" width="2.140625" style="122" customWidth="1"/>
    <col min="1031" max="1040" width="9.140625" style="122" customWidth="1"/>
    <col min="1041" max="1044" width="9.85546875" style="122" bestFit="1" customWidth="1"/>
    <col min="1045" max="1047" width="9.28515625" style="122" bestFit="1" customWidth="1"/>
    <col min="1048" max="1280" width="11.42578125" style="122"/>
    <col min="1281" max="1281" width="78.140625" style="122" customWidth="1"/>
    <col min="1282" max="1284" width="11.7109375" style="122" customWidth="1"/>
    <col min="1285" max="1285" width="13.85546875" style="122" customWidth="1"/>
    <col min="1286" max="1286" width="2.140625" style="122" customWidth="1"/>
    <col min="1287" max="1296" width="9.140625" style="122" customWidth="1"/>
    <col min="1297" max="1300" width="9.85546875" style="122" bestFit="1" customWidth="1"/>
    <col min="1301" max="1303" width="9.28515625" style="122" bestFit="1" customWidth="1"/>
    <col min="1304" max="1536" width="11.42578125" style="122"/>
    <col min="1537" max="1537" width="78.140625" style="122" customWidth="1"/>
    <col min="1538" max="1540" width="11.7109375" style="122" customWidth="1"/>
    <col min="1541" max="1541" width="13.85546875" style="122" customWidth="1"/>
    <col min="1542" max="1542" width="2.140625" style="122" customWidth="1"/>
    <col min="1543" max="1552" width="9.140625" style="122" customWidth="1"/>
    <col min="1553" max="1556" width="9.85546875" style="122" bestFit="1" customWidth="1"/>
    <col min="1557" max="1559" width="9.28515625" style="122" bestFit="1" customWidth="1"/>
    <col min="1560" max="1792" width="11.42578125" style="122"/>
    <col min="1793" max="1793" width="78.140625" style="122" customWidth="1"/>
    <col min="1794" max="1796" width="11.7109375" style="122" customWidth="1"/>
    <col min="1797" max="1797" width="13.85546875" style="122" customWidth="1"/>
    <col min="1798" max="1798" width="2.140625" style="122" customWidth="1"/>
    <col min="1799" max="1808" width="9.140625" style="122" customWidth="1"/>
    <col min="1809" max="1812" width="9.85546875" style="122" bestFit="1" customWidth="1"/>
    <col min="1813" max="1815" width="9.28515625" style="122" bestFit="1" customWidth="1"/>
    <col min="1816" max="2048" width="11.42578125" style="122"/>
    <col min="2049" max="2049" width="78.140625" style="122" customWidth="1"/>
    <col min="2050" max="2052" width="11.7109375" style="122" customWidth="1"/>
    <col min="2053" max="2053" width="13.85546875" style="122" customWidth="1"/>
    <col min="2054" max="2054" width="2.140625" style="122" customWidth="1"/>
    <col min="2055" max="2064" width="9.140625" style="122" customWidth="1"/>
    <col min="2065" max="2068" width="9.85546875" style="122" bestFit="1" customWidth="1"/>
    <col min="2069" max="2071" width="9.28515625" style="122" bestFit="1" customWidth="1"/>
    <col min="2072" max="2304" width="11.42578125" style="122"/>
    <col min="2305" max="2305" width="78.140625" style="122" customWidth="1"/>
    <col min="2306" max="2308" width="11.7109375" style="122" customWidth="1"/>
    <col min="2309" max="2309" width="13.85546875" style="122" customWidth="1"/>
    <col min="2310" max="2310" width="2.140625" style="122" customWidth="1"/>
    <col min="2311" max="2320" width="9.140625" style="122" customWidth="1"/>
    <col min="2321" max="2324" width="9.85546875" style="122" bestFit="1" customWidth="1"/>
    <col min="2325" max="2327" width="9.28515625" style="122" bestFit="1" customWidth="1"/>
    <col min="2328" max="2560" width="11.42578125" style="122"/>
    <col min="2561" max="2561" width="78.140625" style="122" customWidth="1"/>
    <col min="2562" max="2564" width="11.7109375" style="122" customWidth="1"/>
    <col min="2565" max="2565" width="13.85546875" style="122" customWidth="1"/>
    <col min="2566" max="2566" width="2.140625" style="122" customWidth="1"/>
    <col min="2567" max="2576" width="9.140625" style="122" customWidth="1"/>
    <col min="2577" max="2580" width="9.85546875" style="122" bestFit="1" customWidth="1"/>
    <col min="2581" max="2583" width="9.28515625" style="122" bestFit="1" customWidth="1"/>
    <col min="2584" max="2816" width="11.42578125" style="122"/>
    <col min="2817" max="2817" width="78.140625" style="122" customWidth="1"/>
    <col min="2818" max="2820" width="11.7109375" style="122" customWidth="1"/>
    <col min="2821" max="2821" width="13.85546875" style="122" customWidth="1"/>
    <col min="2822" max="2822" width="2.140625" style="122" customWidth="1"/>
    <col min="2823" max="2832" width="9.140625" style="122" customWidth="1"/>
    <col min="2833" max="2836" width="9.85546875" style="122" bestFit="1" customWidth="1"/>
    <col min="2837" max="2839" width="9.28515625" style="122" bestFit="1" customWidth="1"/>
    <col min="2840" max="3072" width="11.42578125" style="122"/>
    <col min="3073" max="3073" width="78.140625" style="122" customWidth="1"/>
    <col min="3074" max="3076" width="11.7109375" style="122" customWidth="1"/>
    <col min="3077" max="3077" width="13.85546875" style="122" customWidth="1"/>
    <col min="3078" max="3078" width="2.140625" style="122" customWidth="1"/>
    <col min="3079" max="3088" width="9.140625" style="122" customWidth="1"/>
    <col min="3089" max="3092" width="9.85546875" style="122" bestFit="1" customWidth="1"/>
    <col min="3093" max="3095" width="9.28515625" style="122" bestFit="1" customWidth="1"/>
    <col min="3096" max="3328" width="11.42578125" style="122"/>
    <col min="3329" max="3329" width="78.140625" style="122" customWidth="1"/>
    <col min="3330" max="3332" width="11.7109375" style="122" customWidth="1"/>
    <col min="3333" max="3333" width="13.85546875" style="122" customWidth="1"/>
    <col min="3334" max="3334" width="2.140625" style="122" customWidth="1"/>
    <col min="3335" max="3344" width="9.140625" style="122" customWidth="1"/>
    <col min="3345" max="3348" width="9.85546875" style="122" bestFit="1" customWidth="1"/>
    <col min="3349" max="3351" width="9.28515625" style="122" bestFit="1" customWidth="1"/>
    <col min="3352" max="3584" width="11.42578125" style="122"/>
    <col min="3585" max="3585" width="78.140625" style="122" customWidth="1"/>
    <col min="3586" max="3588" width="11.7109375" style="122" customWidth="1"/>
    <col min="3589" max="3589" width="13.85546875" style="122" customWidth="1"/>
    <col min="3590" max="3590" width="2.140625" style="122" customWidth="1"/>
    <col min="3591" max="3600" width="9.140625" style="122" customWidth="1"/>
    <col min="3601" max="3604" width="9.85546875" style="122" bestFit="1" customWidth="1"/>
    <col min="3605" max="3607" width="9.28515625" style="122" bestFit="1" customWidth="1"/>
    <col min="3608" max="3840" width="11.42578125" style="122"/>
    <col min="3841" max="3841" width="78.140625" style="122" customWidth="1"/>
    <col min="3842" max="3844" width="11.7109375" style="122" customWidth="1"/>
    <col min="3845" max="3845" width="13.85546875" style="122" customWidth="1"/>
    <col min="3846" max="3846" width="2.140625" style="122" customWidth="1"/>
    <col min="3847" max="3856" width="9.140625" style="122" customWidth="1"/>
    <col min="3857" max="3860" width="9.85546875" style="122" bestFit="1" customWidth="1"/>
    <col min="3861" max="3863" width="9.28515625" style="122" bestFit="1" customWidth="1"/>
    <col min="3864" max="4096" width="11.42578125" style="122"/>
    <col min="4097" max="4097" width="78.140625" style="122" customWidth="1"/>
    <col min="4098" max="4100" width="11.7109375" style="122" customWidth="1"/>
    <col min="4101" max="4101" width="13.85546875" style="122" customWidth="1"/>
    <col min="4102" max="4102" width="2.140625" style="122" customWidth="1"/>
    <col min="4103" max="4112" width="9.140625" style="122" customWidth="1"/>
    <col min="4113" max="4116" width="9.85546875" style="122" bestFit="1" customWidth="1"/>
    <col min="4117" max="4119" width="9.28515625" style="122" bestFit="1" customWidth="1"/>
    <col min="4120" max="4352" width="11.42578125" style="122"/>
    <col min="4353" max="4353" width="78.140625" style="122" customWidth="1"/>
    <col min="4354" max="4356" width="11.7109375" style="122" customWidth="1"/>
    <col min="4357" max="4357" width="13.85546875" style="122" customWidth="1"/>
    <col min="4358" max="4358" width="2.140625" style="122" customWidth="1"/>
    <col min="4359" max="4368" width="9.140625" style="122" customWidth="1"/>
    <col min="4369" max="4372" width="9.85546875" style="122" bestFit="1" customWidth="1"/>
    <col min="4373" max="4375" width="9.28515625" style="122" bestFit="1" customWidth="1"/>
    <col min="4376" max="4608" width="11.42578125" style="122"/>
    <col min="4609" max="4609" width="78.140625" style="122" customWidth="1"/>
    <col min="4610" max="4612" width="11.7109375" style="122" customWidth="1"/>
    <col min="4613" max="4613" width="13.85546875" style="122" customWidth="1"/>
    <col min="4614" max="4614" width="2.140625" style="122" customWidth="1"/>
    <col min="4615" max="4624" width="9.140625" style="122" customWidth="1"/>
    <col min="4625" max="4628" width="9.85546875" style="122" bestFit="1" customWidth="1"/>
    <col min="4629" max="4631" width="9.28515625" style="122" bestFit="1" customWidth="1"/>
    <col min="4632" max="4864" width="11.42578125" style="122"/>
    <col min="4865" max="4865" width="78.140625" style="122" customWidth="1"/>
    <col min="4866" max="4868" width="11.7109375" style="122" customWidth="1"/>
    <col min="4869" max="4869" width="13.85546875" style="122" customWidth="1"/>
    <col min="4870" max="4870" width="2.140625" style="122" customWidth="1"/>
    <col min="4871" max="4880" width="9.140625" style="122" customWidth="1"/>
    <col min="4881" max="4884" width="9.85546875" style="122" bestFit="1" customWidth="1"/>
    <col min="4885" max="4887" width="9.28515625" style="122" bestFit="1" customWidth="1"/>
    <col min="4888" max="5120" width="11.42578125" style="122"/>
    <col min="5121" max="5121" width="78.140625" style="122" customWidth="1"/>
    <col min="5122" max="5124" width="11.7109375" style="122" customWidth="1"/>
    <col min="5125" max="5125" width="13.85546875" style="122" customWidth="1"/>
    <col min="5126" max="5126" width="2.140625" style="122" customWidth="1"/>
    <col min="5127" max="5136" width="9.140625" style="122" customWidth="1"/>
    <col min="5137" max="5140" width="9.85546875" style="122" bestFit="1" customWidth="1"/>
    <col min="5141" max="5143" width="9.28515625" style="122" bestFit="1" customWidth="1"/>
    <col min="5144" max="5376" width="11.42578125" style="122"/>
    <col min="5377" max="5377" width="78.140625" style="122" customWidth="1"/>
    <col min="5378" max="5380" width="11.7109375" style="122" customWidth="1"/>
    <col min="5381" max="5381" width="13.85546875" style="122" customWidth="1"/>
    <col min="5382" max="5382" width="2.140625" style="122" customWidth="1"/>
    <col min="5383" max="5392" width="9.140625" style="122" customWidth="1"/>
    <col min="5393" max="5396" width="9.85546875" style="122" bestFit="1" customWidth="1"/>
    <col min="5397" max="5399" width="9.28515625" style="122" bestFit="1" customWidth="1"/>
    <col min="5400" max="5632" width="11.42578125" style="122"/>
    <col min="5633" max="5633" width="78.140625" style="122" customWidth="1"/>
    <col min="5634" max="5636" width="11.7109375" style="122" customWidth="1"/>
    <col min="5637" max="5637" width="13.85546875" style="122" customWidth="1"/>
    <col min="5638" max="5638" width="2.140625" style="122" customWidth="1"/>
    <col min="5639" max="5648" width="9.140625" style="122" customWidth="1"/>
    <col min="5649" max="5652" width="9.85546875" style="122" bestFit="1" customWidth="1"/>
    <col min="5653" max="5655" width="9.28515625" style="122" bestFit="1" customWidth="1"/>
    <col min="5656" max="5888" width="11.42578125" style="122"/>
    <col min="5889" max="5889" width="78.140625" style="122" customWidth="1"/>
    <col min="5890" max="5892" width="11.7109375" style="122" customWidth="1"/>
    <col min="5893" max="5893" width="13.85546875" style="122" customWidth="1"/>
    <col min="5894" max="5894" width="2.140625" style="122" customWidth="1"/>
    <col min="5895" max="5904" width="9.140625" style="122" customWidth="1"/>
    <col min="5905" max="5908" width="9.85546875" style="122" bestFit="1" customWidth="1"/>
    <col min="5909" max="5911" width="9.28515625" style="122" bestFit="1" customWidth="1"/>
    <col min="5912" max="6144" width="11.42578125" style="122"/>
    <col min="6145" max="6145" width="78.140625" style="122" customWidth="1"/>
    <col min="6146" max="6148" width="11.7109375" style="122" customWidth="1"/>
    <col min="6149" max="6149" width="13.85546875" style="122" customWidth="1"/>
    <col min="6150" max="6150" width="2.140625" style="122" customWidth="1"/>
    <col min="6151" max="6160" width="9.140625" style="122" customWidth="1"/>
    <col min="6161" max="6164" width="9.85546875" style="122" bestFit="1" customWidth="1"/>
    <col min="6165" max="6167" width="9.28515625" style="122" bestFit="1" customWidth="1"/>
    <col min="6168" max="6400" width="11.42578125" style="122"/>
    <col min="6401" max="6401" width="78.140625" style="122" customWidth="1"/>
    <col min="6402" max="6404" width="11.7109375" style="122" customWidth="1"/>
    <col min="6405" max="6405" width="13.85546875" style="122" customWidth="1"/>
    <col min="6406" max="6406" width="2.140625" style="122" customWidth="1"/>
    <col min="6407" max="6416" width="9.140625" style="122" customWidth="1"/>
    <col min="6417" max="6420" width="9.85546875" style="122" bestFit="1" customWidth="1"/>
    <col min="6421" max="6423" width="9.28515625" style="122" bestFit="1" customWidth="1"/>
    <col min="6424" max="6656" width="11.42578125" style="122"/>
    <col min="6657" max="6657" width="78.140625" style="122" customWidth="1"/>
    <col min="6658" max="6660" width="11.7109375" style="122" customWidth="1"/>
    <col min="6661" max="6661" width="13.85546875" style="122" customWidth="1"/>
    <col min="6662" max="6662" width="2.140625" style="122" customWidth="1"/>
    <col min="6663" max="6672" width="9.140625" style="122" customWidth="1"/>
    <col min="6673" max="6676" width="9.85546875" style="122" bestFit="1" customWidth="1"/>
    <col min="6677" max="6679" width="9.28515625" style="122" bestFit="1" customWidth="1"/>
    <col min="6680" max="6912" width="11.42578125" style="122"/>
    <col min="6913" max="6913" width="78.140625" style="122" customWidth="1"/>
    <col min="6914" max="6916" width="11.7109375" style="122" customWidth="1"/>
    <col min="6917" max="6917" width="13.85546875" style="122" customWidth="1"/>
    <col min="6918" max="6918" width="2.140625" style="122" customWidth="1"/>
    <col min="6919" max="6928" width="9.140625" style="122" customWidth="1"/>
    <col min="6929" max="6932" width="9.85546875" style="122" bestFit="1" customWidth="1"/>
    <col min="6933" max="6935" width="9.28515625" style="122" bestFit="1" customWidth="1"/>
    <col min="6936" max="7168" width="11.42578125" style="122"/>
    <col min="7169" max="7169" width="78.140625" style="122" customWidth="1"/>
    <col min="7170" max="7172" width="11.7109375" style="122" customWidth="1"/>
    <col min="7173" max="7173" width="13.85546875" style="122" customWidth="1"/>
    <col min="7174" max="7174" width="2.140625" style="122" customWidth="1"/>
    <col min="7175" max="7184" width="9.140625" style="122" customWidth="1"/>
    <col min="7185" max="7188" width="9.85546875" style="122" bestFit="1" customWidth="1"/>
    <col min="7189" max="7191" width="9.28515625" style="122" bestFit="1" customWidth="1"/>
    <col min="7192" max="7424" width="11.42578125" style="122"/>
    <col min="7425" max="7425" width="78.140625" style="122" customWidth="1"/>
    <col min="7426" max="7428" width="11.7109375" style="122" customWidth="1"/>
    <col min="7429" max="7429" width="13.85546875" style="122" customWidth="1"/>
    <col min="7430" max="7430" width="2.140625" style="122" customWidth="1"/>
    <col min="7431" max="7440" width="9.140625" style="122" customWidth="1"/>
    <col min="7441" max="7444" width="9.85546875" style="122" bestFit="1" customWidth="1"/>
    <col min="7445" max="7447" width="9.28515625" style="122" bestFit="1" customWidth="1"/>
    <col min="7448" max="7680" width="11.42578125" style="122"/>
    <col min="7681" max="7681" width="78.140625" style="122" customWidth="1"/>
    <col min="7682" max="7684" width="11.7109375" style="122" customWidth="1"/>
    <col min="7685" max="7685" width="13.85546875" style="122" customWidth="1"/>
    <col min="7686" max="7686" width="2.140625" style="122" customWidth="1"/>
    <col min="7687" max="7696" width="9.140625" style="122" customWidth="1"/>
    <col min="7697" max="7700" width="9.85546875" style="122" bestFit="1" customWidth="1"/>
    <col min="7701" max="7703" width="9.28515625" style="122" bestFit="1" customWidth="1"/>
    <col min="7704" max="7936" width="11.42578125" style="122"/>
    <col min="7937" max="7937" width="78.140625" style="122" customWidth="1"/>
    <col min="7938" max="7940" width="11.7109375" style="122" customWidth="1"/>
    <col min="7941" max="7941" width="13.85546875" style="122" customWidth="1"/>
    <col min="7942" max="7942" width="2.140625" style="122" customWidth="1"/>
    <col min="7943" max="7952" width="9.140625" style="122" customWidth="1"/>
    <col min="7953" max="7956" width="9.85546875" style="122" bestFit="1" customWidth="1"/>
    <col min="7957" max="7959" width="9.28515625" style="122" bestFit="1" customWidth="1"/>
    <col min="7960" max="8192" width="11.42578125" style="122"/>
    <col min="8193" max="8193" width="78.140625" style="122" customWidth="1"/>
    <col min="8194" max="8196" width="11.7109375" style="122" customWidth="1"/>
    <col min="8197" max="8197" width="13.85546875" style="122" customWidth="1"/>
    <col min="8198" max="8198" width="2.140625" style="122" customWidth="1"/>
    <col min="8199" max="8208" width="9.140625" style="122" customWidth="1"/>
    <col min="8209" max="8212" width="9.85546875" style="122" bestFit="1" customWidth="1"/>
    <col min="8213" max="8215" width="9.28515625" style="122" bestFit="1" customWidth="1"/>
    <col min="8216" max="8448" width="11.42578125" style="122"/>
    <col min="8449" max="8449" width="78.140625" style="122" customWidth="1"/>
    <col min="8450" max="8452" width="11.7109375" style="122" customWidth="1"/>
    <col min="8453" max="8453" width="13.85546875" style="122" customWidth="1"/>
    <col min="8454" max="8454" width="2.140625" style="122" customWidth="1"/>
    <col min="8455" max="8464" width="9.140625" style="122" customWidth="1"/>
    <col min="8465" max="8468" width="9.85546875" style="122" bestFit="1" customWidth="1"/>
    <col min="8469" max="8471" width="9.28515625" style="122" bestFit="1" customWidth="1"/>
    <col min="8472" max="8704" width="11.42578125" style="122"/>
    <col min="8705" max="8705" width="78.140625" style="122" customWidth="1"/>
    <col min="8706" max="8708" width="11.7109375" style="122" customWidth="1"/>
    <col min="8709" max="8709" width="13.85546875" style="122" customWidth="1"/>
    <col min="8710" max="8710" width="2.140625" style="122" customWidth="1"/>
    <col min="8711" max="8720" width="9.140625" style="122" customWidth="1"/>
    <col min="8721" max="8724" width="9.85546875" style="122" bestFit="1" customWidth="1"/>
    <col min="8725" max="8727" width="9.28515625" style="122" bestFit="1" customWidth="1"/>
    <col min="8728" max="8960" width="11.42578125" style="122"/>
    <col min="8961" max="8961" width="78.140625" style="122" customWidth="1"/>
    <col min="8962" max="8964" width="11.7109375" style="122" customWidth="1"/>
    <col min="8965" max="8965" width="13.85546875" style="122" customWidth="1"/>
    <col min="8966" max="8966" width="2.140625" style="122" customWidth="1"/>
    <col min="8967" max="8976" width="9.140625" style="122" customWidth="1"/>
    <col min="8977" max="8980" width="9.85546875" style="122" bestFit="1" customWidth="1"/>
    <col min="8981" max="8983" width="9.28515625" style="122" bestFit="1" customWidth="1"/>
    <col min="8984" max="9216" width="11.42578125" style="122"/>
    <col min="9217" max="9217" width="78.140625" style="122" customWidth="1"/>
    <col min="9218" max="9220" width="11.7109375" style="122" customWidth="1"/>
    <col min="9221" max="9221" width="13.85546875" style="122" customWidth="1"/>
    <col min="9222" max="9222" width="2.140625" style="122" customWidth="1"/>
    <col min="9223" max="9232" width="9.140625" style="122" customWidth="1"/>
    <col min="9233" max="9236" width="9.85546875" style="122" bestFit="1" customWidth="1"/>
    <col min="9237" max="9239" width="9.28515625" style="122" bestFit="1" customWidth="1"/>
    <col min="9240" max="9472" width="11.42578125" style="122"/>
    <col min="9473" max="9473" width="78.140625" style="122" customWidth="1"/>
    <col min="9474" max="9476" width="11.7109375" style="122" customWidth="1"/>
    <col min="9477" max="9477" width="13.85546875" style="122" customWidth="1"/>
    <col min="9478" max="9478" width="2.140625" style="122" customWidth="1"/>
    <col min="9479" max="9488" width="9.140625" style="122" customWidth="1"/>
    <col min="9489" max="9492" width="9.85546875" style="122" bestFit="1" customWidth="1"/>
    <col min="9493" max="9495" width="9.28515625" style="122" bestFit="1" customWidth="1"/>
    <col min="9496" max="9728" width="11.42578125" style="122"/>
    <col min="9729" max="9729" width="78.140625" style="122" customWidth="1"/>
    <col min="9730" max="9732" width="11.7109375" style="122" customWidth="1"/>
    <col min="9733" max="9733" width="13.85546875" style="122" customWidth="1"/>
    <col min="9734" max="9734" width="2.140625" style="122" customWidth="1"/>
    <col min="9735" max="9744" width="9.140625" style="122" customWidth="1"/>
    <col min="9745" max="9748" width="9.85546875" style="122" bestFit="1" customWidth="1"/>
    <col min="9749" max="9751" width="9.28515625" style="122" bestFit="1" customWidth="1"/>
    <col min="9752" max="9984" width="11.42578125" style="122"/>
    <col min="9985" max="9985" width="78.140625" style="122" customWidth="1"/>
    <col min="9986" max="9988" width="11.7109375" style="122" customWidth="1"/>
    <col min="9989" max="9989" width="13.85546875" style="122" customWidth="1"/>
    <col min="9990" max="9990" width="2.140625" style="122" customWidth="1"/>
    <col min="9991" max="10000" width="9.140625" style="122" customWidth="1"/>
    <col min="10001" max="10004" width="9.85546875" style="122" bestFit="1" customWidth="1"/>
    <col min="10005" max="10007" width="9.28515625" style="122" bestFit="1" customWidth="1"/>
    <col min="10008" max="10240" width="11.42578125" style="122"/>
    <col min="10241" max="10241" width="78.140625" style="122" customWidth="1"/>
    <col min="10242" max="10244" width="11.7109375" style="122" customWidth="1"/>
    <col min="10245" max="10245" width="13.85546875" style="122" customWidth="1"/>
    <col min="10246" max="10246" width="2.140625" style="122" customWidth="1"/>
    <col min="10247" max="10256" width="9.140625" style="122" customWidth="1"/>
    <col min="10257" max="10260" width="9.85546875" style="122" bestFit="1" customWidth="1"/>
    <col min="10261" max="10263" width="9.28515625" style="122" bestFit="1" customWidth="1"/>
    <col min="10264" max="10496" width="11.42578125" style="122"/>
    <col min="10497" max="10497" width="78.140625" style="122" customWidth="1"/>
    <col min="10498" max="10500" width="11.7109375" style="122" customWidth="1"/>
    <col min="10501" max="10501" width="13.85546875" style="122" customWidth="1"/>
    <col min="10502" max="10502" width="2.140625" style="122" customWidth="1"/>
    <col min="10503" max="10512" width="9.140625" style="122" customWidth="1"/>
    <col min="10513" max="10516" width="9.85546875" style="122" bestFit="1" customWidth="1"/>
    <col min="10517" max="10519" width="9.28515625" style="122" bestFit="1" customWidth="1"/>
    <col min="10520" max="10752" width="11.42578125" style="122"/>
    <col min="10753" max="10753" width="78.140625" style="122" customWidth="1"/>
    <col min="10754" max="10756" width="11.7109375" style="122" customWidth="1"/>
    <col min="10757" max="10757" width="13.85546875" style="122" customWidth="1"/>
    <col min="10758" max="10758" width="2.140625" style="122" customWidth="1"/>
    <col min="10759" max="10768" width="9.140625" style="122" customWidth="1"/>
    <col min="10769" max="10772" width="9.85546875" style="122" bestFit="1" customWidth="1"/>
    <col min="10773" max="10775" width="9.28515625" style="122" bestFit="1" customWidth="1"/>
    <col min="10776" max="11008" width="11.42578125" style="122"/>
    <col min="11009" max="11009" width="78.140625" style="122" customWidth="1"/>
    <col min="11010" max="11012" width="11.7109375" style="122" customWidth="1"/>
    <col min="11013" max="11013" width="13.85546875" style="122" customWidth="1"/>
    <col min="11014" max="11014" width="2.140625" style="122" customWidth="1"/>
    <col min="11015" max="11024" width="9.140625" style="122" customWidth="1"/>
    <col min="11025" max="11028" width="9.85546875" style="122" bestFit="1" customWidth="1"/>
    <col min="11029" max="11031" width="9.28515625" style="122" bestFit="1" customWidth="1"/>
    <col min="11032" max="11264" width="11.42578125" style="122"/>
    <col min="11265" max="11265" width="78.140625" style="122" customWidth="1"/>
    <col min="11266" max="11268" width="11.7109375" style="122" customWidth="1"/>
    <col min="11269" max="11269" width="13.85546875" style="122" customWidth="1"/>
    <col min="11270" max="11270" width="2.140625" style="122" customWidth="1"/>
    <col min="11271" max="11280" width="9.140625" style="122" customWidth="1"/>
    <col min="11281" max="11284" width="9.85546875" style="122" bestFit="1" customWidth="1"/>
    <col min="11285" max="11287" width="9.28515625" style="122" bestFit="1" customWidth="1"/>
    <col min="11288" max="11520" width="11.42578125" style="122"/>
    <col min="11521" max="11521" width="78.140625" style="122" customWidth="1"/>
    <col min="11522" max="11524" width="11.7109375" style="122" customWidth="1"/>
    <col min="11525" max="11525" width="13.85546875" style="122" customWidth="1"/>
    <col min="11526" max="11526" width="2.140625" style="122" customWidth="1"/>
    <col min="11527" max="11536" width="9.140625" style="122" customWidth="1"/>
    <col min="11537" max="11540" width="9.85546875" style="122" bestFit="1" customWidth="1"/>
    <col min="11541" max="11543" width="9.28515625" style="122" bestFit="1" customWidth="1"/>
    <col min="11544" max="11776" width="11.42578125" style="122"/>
    <col min="11777" max="11777" width="78.140625" style="122" customWidth="1"/>
    <col min="11778" max="11780" width="11.7109375" style="122" customWidth="1"/>
    <col min="11781" max="11781" width="13.85546875" style="122" customWidth="1"/>
    <col min="11782" max="11782" width="2.140625" style="122" customWidth="1"/>
    <col min="11783" max="11792" width="9.140625" style="122" customWidth="1"/>
    <col min="11793" max="11796" width="9.85546875" style="122" bestFit="1" customWidth="1"/>
    <col min="11797" max="11799" width="9.28515625" style="122" bestFit="1" customWidth="1"/>
    <col min="11800" max="12032" width="11.42578125" style="122"/>
    <col min="12033" max="12033" width="78.140625" style="122" customWidth="1"/>
    <col min="12034" max="12036" width="11.7109375" style="122" customWidth="1"/>
    <col min="12037" max="12037" width="13.85546875" style="122" customWidth="1"/>
    <col min="12038" max="12038" width="2.140625" style="122" customWidth="1"/>
    <col min="12039" max="12048" width="9.140625" style="122" customWidth="1"/>
    <col min="12049" max="12052" width="9.85546875" style="122" bestFit="1" customWidth="1"/>
    <col min="12053" max="12055" width="9.28515625" style="122" bestFit="1" customWidth="1"/>
    <col min="12056" max="12288" width="11.42578125" style="122"/>
    <col min="12289" max="12289" width="78.140625" style="122" customWidth="1"/>
    <col min="12290" max="12292" width="11.7109375" style="122" customWidth="1"/>
    <col min="12293" max="12293" width="13.85546875" style="122" customWidth="1"/>
    <col min="12294" max="12294" width="2.140625" style="122" customWidth="1"/>
    <col min="12295" max="12304" width="9.140625" style="122" customWidth="1"/>
    <col min="12305" max="12308" width="9.85546875" style="122" bestFit="1" customWidth="1"/>
    <col min="12309" max="12311" width="9.28515625" style="122" bestFit="1" customWidth="1"/>
    <col min="12312" max="12544" width="11.42578125" style="122"/>
    <col min="12545" max="12545" width="78.140625" style="122" customWidth="1"/>
    <col min="12546" max="12548" width="11.7109375" style="122" customWidth="1"/>
    <col min="12549" max="12549" width="13.85546875" style="122" customWidth="1"/>
    <col min="12550" max="12550" width="2.140625" style="122" customWidth="1"/>
    <col min="12551" max="12560" width="9.140625" style="122" customWidth="1"/>
    <col min="12561" max="12564" width="9.85546875" style="122" bestFit="1" customWidth="1"/>
    <col min="12565" max="12567" width="9.28515625" style="122" bestFit="1" customWidth="1"/>
    <col min="12568" max="12800" width="11.42578125" style="122"/>
    <col min="12801" max="12801" width="78.140625" style="122" customWidth="1"/>
    <col min="12802" max="12804" width="11.7109375" style="122" customWidth="1"/>
    <col min="12805" max="12805" width="13.85546875" style="122" customWidth="1"/>
    <col min="12806" max="12806" width="2.140625" style="122" customWidth="1"/>
    <col min="12807" max="12816" width="9.140625" style="122" customWidth="1"/>
    <col min="12817" max="12820" width="9.85546875" style="122" bestFit="1" customWidth="1"/>
    <col min="12821" max="12823" width="9.28515625" style="122" bestFit="1" customWidth="1"/>
    <col min="12824" max="13056" width="11.42578125" style="122"/>
    <col min="13057" max="13057" width="78.140625" style="122" customWidth="1"/>
    <col min="13058" max="13060" width="11.7109375" style="122" customWidth="1"/>
    <col min="13061" max="13061" width="13.85546875" style="122" customWidth="1"/>
    <col min="13062" max="13062" width="2.140625" style="122" customWidth="1"/>
    <col min="13063" max="13072" width="9.140625" style="122" customWidth="1"/>
    <col min="13073" max="13076" width="9.85546875" style="122" bestFit="1" customWidth="1"/>
    <col min="13077" max="13079" width="9.28515625" style="122" bestFit="1" customWidth="1"/>
    <col min="13080" max="13312" width="11.42578125" style="122"/>
    <col min="13313" max="13313" width="78.140625" style="122" customWidth="1"/>
    <col min="13314" max="13316" width="11.7109375" style="122" customWidth="1"/>
    <col min="13317" max="13317" width="13.85546875" style="122" customWidth="1"/>
    <col min="13318" max="13318" width="2.140625" style="122" customWidth="1"/>
    <col min="13319" max="13328" width="9.140625" style="122" customWidth="1"/>
    <col min="13329" max="13332" width="9.85546875" style="122" bestFit="1" customWidth="1"/>
    <col min="13333" max="13335" width="9.28515625" style="122" bestFit="1" customWidth="1"/>
    <col min="13336" max="13568" width="11.42578125" style="122"/>
    <col min="13569" max="13569" width="78.140625" style="122" customWidth="1"/>
    <col min="13570" max="13572" width="11.7109375" style="122" customWidth="1"/>
    <col min="13573" max="13573" width="13.85546875" style="122" customWidth="1"/>
    <col min="13574" max="13574" width="2.140625" style="122" customWidth="1"/>
    <col min="13575" max="13584" width="9.140625" style="122" customWidth="1"/>
    <col min="13585" max="13588" width="9.85546875" style="122" bestFit="1" customWidth="1"/>
    <col min="13589" max="13591" width="9.28515625" style="122" bestFit="1" customWidth="1"/>
    <col min="13592" max="13824" width="11.42578125" style="122"/>
    <col min="13825" max="13825" width="78.140625" style="122" customWidth="1"/>
    <col min="13826" max="13828" width="11.7109375" style="122" customWidth="1"/>
    <col min="13829" max="13829" width="13.85546875" style="122" customWidth="1"/>
    <col min="13830" max="13830" width="2.140625" style="122" customWidth="1"/>
    <col min="13831" max="13840" width="9.140625" style="122" customWidth="1"/>
    <col min="13841" max="13844" width="9.85546875" style="122" bestFit="1" customWidth="1"/>
    <col min="13845" max="13847" width="9.28515625" style="122" bestFit="1" customWidth="1"/>
    <col min="13848" max="14080" width="11.42578125" style="122"/>
    <col min="14081" max="14081" width="78.140625" style="122" customWidth="1"/>
    <col min="14082" max="14084" width="11.7109375" style="122" customWidth="1"/>
    <col min="14085" max="14085" width="13.85546875" style="122" customWidth="1"/>
    <col min="14086" max="14086" width="2.140625" style="122" customWidth="1"/>
    <col min="14087" max="14096" width="9.140625" style="122" customWidth="1"/>
    <col min="14097" max="14100" width="9.85546875" style="122" bestFit="1" customWidth="1"/>
    <col min="14101" max="14103" width="9.28515625" style="122" bestFit="1" customWidth="1"/>
    <col min="14104" max="14336" width="11.42578125" style="122"/>
    <col min="14337" max="14337" width="78.140625" style="122" customWidth="1"/>
    <col min="14338" max="14340" width="11.7109375" style="122" customWidth="1"/>
    <col min="14341" max="14341" width="13.85546875" style="122" customWidth="1"/>
    <col min="14342" max="14342" width="2.140625" style="122" customWidth="1"/>
    <col min="14343" max="14352" width="9.140625" style="122" customWidth="1"/>
    <col min="14353" max="14356" width="9.85546875" style="122" bestFit="1" customWidth="1"/>
    <col min="14357" max="14359" width="9.28515625" style="122" bestFit="1" customWidth="1"/>
    <col min="14360" max="14592" width="11.42578125" style="122"/>
    <col min="14593" max="14593" width="78.140625" style="122" customWidth="1"/>
    <col min="14594" max="14596" width="11.7109375" style="122" customWidth="1"/>
    <col min="14597" max="14597" width="13.85546875" style="122" customWidth="1"/>
    <col min="14598" max="14598" width="2.140625" style="122" customWidth="1"/>
    <col min="14599" max="14608" width="9.140625" style="122" customWidth="1"/>
    <col min="14609" max="14612" width="9.85546875" style="122" bestFit="1" customWidth="1"/>
    <col min="14613" max="14615" width="9.28515625" style="122" bestFit="1" customWidth="1"/>
    <col min="14616" max="14848" width="11.42578125" style="122"/>
    <col min="14849" max="14849" width="78.140625" style="122" customWidth="1"/>
    <col min="14850" max="14852" width="11.7109375" style="122" customWidth="1"/>
    <col min="14853" max="14853" width="13.85546875" style="122" customWidth="1"/>
    <col min="14854" max="14854" width="2.140625" style="122" customWidth="1"/>
    <col min="14855" max="14864" width="9.140625" style="122" customWidth="1"/>
    <col min="14865" max="14868" width="9.85546875" style="122" bestFit="1" customWidth="1"/>
    <col min="14869" max="14871" width="9.28515625" style="122" bestFit="1" customWidth="1"/>
    <col min="14872" max="15104" width="11.42578125" style="122"/>
    <col min="15105" max="15105" width="78.140625" style="122" customWidth="1"/>
    <col min="15106" max="15108" width="11.7109375" style="122" customWidth="1"/>
    <col min="15109" max="15109" width="13.85546875" style="122" customWidth="1"/>
    <col min="15110" max="15110" width="2.140625" style="122" customWidth="1"/>
    <col min="15111" max="15120" width="9.140625" style="122" customWidth="1"/>
    <col min="15121" max="15124" width="9.85546875" style="122" bestFit="1" customWidth="1"/>
    <col min="15125" max="15127" width="9.28515625" style="122" bestFit="1" customWidth="1"/>
    <col min="15128" max="15360" width="11.42578125" style="122"/>
    <col min="15361" max="15361" width="78.140625" style="122" customWidth="1"/>
    <col min="15362" max="15364" width="11.7109375" style="122" customWidth="1"/>
    <col min="15365" max="15365" width="13.85546875" style="122" customWidth="1"/>
    <col min="15366" max="15366" width="2.140625" style="122" customWidth="1"/>
    <col min="15367" max="15376" width="9.140625" style="122" customWidth="1"/>
    <col min="15377" max="15380" width="9.85546875" style="122" bestFit="1" customWidth="1"/>
    <col min="15381" max="15383" width="9.28515625" style="122" bestFit="1" customWidth="1"/>
    <col min="15384" max="15616" width="11.42578125" style="122"/>
    <col min="15617" max="15617" width="78.140625" style="122" customWidth="1"/>
    <col min="15618" max="15620" width="11.7109375" style="122" customWidth="1"/>
    <col min="15621" max="15621" width="13.85546875" style="122" customWidth="1"/>
    <col min="15622" max="15622" width="2.140625" style="122" customWidth="1"/>
    <col min="15623" max="15632" width="9.140625" style="122" customWidth="1"/>
    <col min="15633" max="15636" width="9.85546875" style="122" bestFit="1" customWidth="1"/>
    <col min="15637" max="15639" width="9.28515625" style="122" bestFit="1" customWidth="1"/>
    <col min="15640" max="15872" width="11.42578125" style="122"/>
    <col min="15873" max="15873" width="78.140625" style="122" customWidth="1"/>
    <col min="15874" max="15876" width="11.7109375" style="122" customWidth="1"/>
    <col min="15877" max="15877" width="13.85546875" style="122" customWidth="1"/>
    <col min="15878" max="15878" width="2.140625" style="122" customWidth="1"/>
    <col min="15879" max="15888" width="9.140625" style="122" customWidth="1"/>
    <col min="15889" max="15892" width="9.85546875" style="122" bestFit="1" customWidth="1"/>
    <col min="15893" max="15895" width="9.28515625" style="122" bestFit="1" customWidth="1"/>
    <col min="15896" max="16128" width="11.42578125" style="122"/>
    <col min="16129" max="16129" width="78.140625" style="122" customWidth="1"/>
    <col min="16130" max="16132" width="11.7109375" style="122" customWidth="1"/>
    <col min="16133" max="16133" width="13.85546875" style="122" customWidth="1"/>
    <col min="16134" max="16134" width="2.140625" style="122" customWidth="1"/>
    <col min="16135" max="16144" width="9.140625" style="122" customWidth="1"/>
    <col min="16145" max="16148" width="9.85546875" style="122" bestFit="1" customWidth="1"/>
    <col min="16149" max="16151" width="9.28515625" style="122" bestFit="1" customWidth="1"/>
    <col min="16152" max="16384" width="11.42578125" style="122"/>
  </cols>
  <sheetData>
    <row r="1" spans="1:6" s="118" customFormat="1" ht="3.75" hidden="1" customHeight="1">
      <c r="A1" s="420"/>
      <c r="B1" s="421"/>
      <c r="C1" s="421"/>
      <c r="D1" s="421"/>
      <c r="E1" s="421"/>
    </row>
    <row r="2" spans="1:6" s="118" customFormat="1" ht="39" customHeight="1">
      <c r="A2" s="1402" t="s">
        <v>542</v>
      </c>
      <c r="B2" s="1402"/>
      <c r="C2" s="1402"/>
      <c r="D2" s="1402"/>
      <c r="E2" s="1402"/>
    </row>
    <row r="3" spans="1:6" s="118" customFormat="1" ht="20.25" customHeight="1">
      <c r="A3" s="1402" t="s">
        <v>1031</v>
      </c>
      <c r="B3" s="1402"/>
      <c r="C3" s="1402"/>
      <c r="D3" s="1402"/>
      <c r="E3" s="1402"/>
    </row>
    <row r="4" spans="1:6" s="118" customFormat="1" ht="20.25" customHeight="1">
      <c r="A4" s="1480" t="s">
        <v>1411</v>
      </c>
      <c r="B4" s="1480"/>
      <c r="C4" s="1480"/>
      <c r="D4" s="1480"/>
      <c r="E4" s="1480"/>
    </row>
    <row r="5" spans="1:6" s="119" customFormat="1" ht="18">
      <c r="A5" s="1481" t="s">
        <v>234</v>
      </c>
      <c r="B5" s="1481"/>
      <c r="C5" s="1481"/>
      <c r="D5" s="1481"/>
      <c r="E5" s="1481"/>
    </row>
    <row r="6" spans="1:6" ht="6" hidden="1" customHeight="1">
      <c r="F6" s="122"/>
    </row>
    <row r="7" spans="1:6" ht="2.25" customHeight="1">
      <c r="B7" s="139"/>
      <c r="C7" s="139"/>
      <c r="D7" s="139"/>
      <c r="E7" s="139"/>
      <c r="F7" s="122"/>
    </row>
    <row r="8" spans="1:6" ht="21.75" customHeight="1">
      <c r="A8" s="1016"/>
      <c r="B8" s="1016" t="s">
        <v>96</v>
      </c>
      <c r="C8" s="1016" t="s">
        <v>98</v>
      </c>
      <c r="D8" s="1016" t="s">
        <v>100</v>
      </c>
      <c r="E8" s="1017" t="s">
        <v>564</v>
      </c>
      <c r="F8" s="122"/>
    </row>
    <row r="9" spans="1:6" ht="15">
      <c r="A9" s="1009" t="s">
        <v>240</v>
      </c>
      <c r="B9" s="1010">
        <v>2664700.1077800002</v>
      </c>
      <c r="C9" s="1010">
        <v>1053874.34198</v>
      </c>
      <c r="D9" s="1010">
        <v>362607.48127999995</v>
      </c>
      <c r="E9" s="1010">
        <v>4081181.9310400002</v>
      </c>
      <c r="F9" s="122"/>
    </row>
    <row r="10" spans="1:6" ht="15">
      <c r="A10" s="1011" t="s">
        <v>241</v>
      </c>
      <c r="B10" s="1012">
        <v>156148.85896000001</v>
      </c>
      <c r="C10" s="1012">
        <v>58987.906780000005</v>
      </c>
      <c r="D10" s="1012">
        <v>30691.948780000002</v>
      </c>
      <c r="E10" s="1012">
        <v>245828.71452000001</v>
      </c>
      <c r="F10" s="122"/>
    </row>
    <row r="11" spans="1:6" s="422" customFormat="1" ht="14.25">
      <c r="A11" s="622" t="s">
        <v>242</v>
      </c>
      <c r="B11" s="623">
        <v>42080.559829999998</v>
      </c>
      <c r="C11" s="623">
        <v>19532.05154</v>
      </c>
      <c r="D11" s="623">
        <v>2736.6063599999998</v>
      </c>
      <c r="E11" s="623">
        <v>64349.217729999997</v>
      </c>
    </row>
    <row r="12" spans="1:6" s="422" customFormat="1" ht="14.25">
      <c r="A12" s="622" t="s">
        <v>243</v>
      </c>
      <c r="B12" s="623">
        <v>108983.48128000001</v>
      </c>
      <c r="C12" s="623">
        <v>21966.311100000003</v>
      </c>
      <c r="D12" s="623">
        <v>27950.081690000003</v>
      </c>
      <c r="E12" s="623">
        <v>158899.87406999999</v>
      </c>
    </row>
    <row r="13" spans="1:6" s="422" customFormat="1" ht="14.25">
      <c r="A13" s="622" t="s">
        <v>244</v>
      </c>
      <c r="B13" s="623">
        <v>5084.8178499999995</v>
      </c>
      <c r="C13" s="623">
        <v>17489.544140000002</v>
      </c>
      <c r="D13" s="623">
        <v>5.2607299999999997</v>
      </c>
      <c r="E13" s="623">
        <v>22579.622719999999</v>
      </c>
    </row>
    <row r="14" spans="1:6" s="422" customFormat="1" ht="14.25">
      <c r="A14" s="622" t="s">
        <v>245</v>
      </c>
      <c r="B14" s="623">
        <v>0</v>
      </c>
      <c r="C14" s="623">
        <v>0</v>
      </c>
      <c r="D14" s="623">
        <v>0</v>
      </c>
      <c r="E14" s="623">
        <v>0</v>
      </c>
    </row>
    <row r="15" spans="1:6" s="422" customFormat="1" ht="14.25">
      <c r="A15" s="622" t="s">
        <v>246</v>
      </c>
      <c r="B15" s="623">
        <v>0</v>
      </c>
      <c r="C15" s="623">
        <v>0</v>
      </c>
      <c r="D15" s="623">
        <v>0</v>
      </c>
      <c r="E15" s="623">
        <v>0</v>
      </c>
    </row>
    <row r="16" spans="1:6" s="422" customFormat="1" ht="14.25">
      <c r="A16" s="622" t="s">
        <v>247</v>
      </c>
      <c r="B16" s="623">
        <v>0</v>
      </c>
      <c r="C16" s="623">
        <v>0</v>
      </c>
      <c r="D16" s="623">
        <v>0</v>
      </c>
      <c r="E16" s="623">
        <v>0</v>
      </c>
    </row>
    <row r="17" spans="1:5" s="422" customFormat="1" ht="14.25">
      <c r="A17" s="622" t="s">
        <v>248</v>
      </c>
      <c r="B17" s="623">
        <v>0</v>
      </c>
      <c r="C17" s="623">
        <v>0</v>
      </c>
      <c r="D17" s="623">
        <v>0</v>
      </c>
      <c r="E17" s="623">
        <v>0</v>
      </c>
    </row>
    <row r="18" spans="1:5" s="422" customFormat="1" ht="14.25">
      <c r="A18" s="622" t="s">
        <v>249</v>
      </c>
      <c r="B18" s="623">
        <v>0</v>
      </c>
      <c r="C18" s="623">
        <v>0</v>
      </c>
      <c r="D18" s="623">
        <v>0</v>
      </c>
      <c r="E18" s="623">
        <v>0</v>
      </c>
    </row>
    <row r="19" spans="1:5" s="422" customFormat="1" ht="15">
      <c r="A19" s="1011" t="s">
        <v>250</v>
      </c>
      <c r="B19" s="1012">
        <v>263133.73888000002</v>
      </c>
      <c r="C19" s="1012">
        <v>85240.043099999995</v>
      </c>
      <c r="D19" s="1012">
        <v>38064.15423</v>
      </c>
      <c r="E19" s="1012">
        <v>386437.93620999996</v>
      </c>
    </row>
    <row r="20" spans="1:5" s="422" customFormat="1" ht="14.25">
      <c r="A20" s="622" t="s">
        <v>251</v>
      </c>
      <c r="B20" s="623">
        <v>0</v>
      </c>
      <c r="C20" s="623">
        <v>0</v>
      </c>
      <c r="D20" s="623">
        <v>0</v>
      </c>
      <c r="E20" s="623">
        <v>0</v>
      </c>
    </row>
    <row r="21" spans="1:5" s="422" customFormat="1" ht="14.25">
      <c r="A21" s="622" t="s">
        <v>252</v>
      </c>
      <c r="B21" s="623">
        <v>91917.486090000006</v>
      </c>
      <c r="C21" s="623">
        <v>9389.9395399999994</v>
      </c>
      <c r="D21" s="623">
        <v>23867.504510000002</v>
      </c>
      <c r="E21" s="623">
        <v>125174.93014</v>
      </c>
    </row>
    <row r="22" spans="1:5" s="422" customFormat="1" ht="14.25">
      <c r="A22" s="622" t="s">
        <v>253</v>
      </c>
      <c r="B22" s="623">
        <v>0</v>
      </c>
      <c r="C22" s="623">
        <v>0</v>
      </c>
      <c r="D22" s="623">
        <v>0</v>
      </c>
      <c r="E22" s="623">
        <v>0</v>
      </c>
    </row>
    <row r="23" spans="1:5" s="422" customFormat="1" ht="14.25">
      <c r="A23" s="622" t="s">
        <v>254</v>
      </c>
      <c r="B23" s="623">
        <v>0</v>
      </c>
      <c r="C23" s="623">
        <v>0</v>
      </c>
      <c r="D23" s="623">
        <v>0</v>
      </c>
      <c r="E23" s="623">
        <v>0</v>
      </c>
    </row>
    <row r="24" spans="1:5" s="422" customFormat="1" ht="14.25">
      <c r="A24" s="622" t="s">
        <v>255</v>
      </c>
      <c r="B24" s="623">
        <v>29404.826260000002</v>
      </c>
      <c r="C24" s="623">
        <v>17214.778920000001</v>
      </c>
      <c r="D24" s="623">
        <v>0</v>
      </c>
      <c r="E24" s="623">
        <v>46619.605179999999</v>
      </c>
    </row>
    <row r="25" spans="1:5" s="422" customFormat="1" ht="14.25">
      <c r="A25" s="622" t="s">
        <v>256</v>
      </c>
      <c r="B25" s="623">
        <v>141563.62647999998</v>
      </c>
      <c r="C25" s="623">
        <v>58634.20536</v>
      </c>
      <c r="D25" s="623">
        <v>14070.260829999999</v>
      </c>
      <c r="E25" s="623">
        <v>214268.09266999998</v>
      </c>
    </row>
    <row r="26" spans="1:5" s="422" customFormat="1" ht="14.25">
      <c r="A26" s="622" t="s">
        <v>257</v>
      </c>
      <c r="B26" s="623">
        <v>247.80005</v>
      </c>
      <c r="C26" s="623">
        <v>1.1192800000000001</v>
      </c>
      <c r="D26" s="623">
        <v>126.38889</v>
      </c>
      <c r="E26" s="623">
        <v>375.30821999999995</v>
      </c>
    </row>
    <row r="27" spans="1:5" s="422" customFormat="1" ht="14.25">
      <c r="A27" s="622" t="s">
        <v>258</v>
      </c>
      <c r="B27" s="623">
        <v>0</v>
      </c>
      <c r="C27" s="623">
        <v>0</v>
      </c>
      <c r="D27" s="623">
        <v>0</v>
      </c>
      <c r="E27" s="623">
        <v>0</v>
      </c>
    </row>
    <row r="28" spans="1:5" s="422" customFormat="1" ht="15">
      <c r="A28" s="1011" t="s">
        <v>259</v>
      </c>
      <c r="B28" s="1012">
        <v>1846136.42026</v>
      </c>
      <c r="C28" s="1012">
        <v>794252.27627000003</v>
      </c>
      <c r="D28" s="1012">
        <v>222110.14671</v>
      </c>
      <c r="E28" s="1012">
        <v>2862498.8432399998</v>
      </c>
    </row>
    <row r="29" spans="1:5" s="422" customFormat="1" ht="15">
      <c r="A29" s="624" t="s">
        <v>260</v>
      </c>
      <c r="B29" s="623">
        <v>1883525.2894900001</v>
      </c>
      <c r="C29" s="623">
        <v>798524.75770000007</v>
      </c>
      <c r="D29" s="623">
        <v>233695.45062000002</v>
      </c>
      <c r="E29" s="623">
        <v>2915745.4978100001</v>
      </c>
    </row>
    <row r="30" spans="1:5" s="422" customFormat="1" ht="14.25">
      <c r="A30" s="622" t="s">
        <v>261</v>
      </c>
      <c r="B30" s="623">
        <v>1874289.89745</v>
      </c>
      <c r="C30" s="623">
        <v>784129.40682999999</v>
      </c>
      <c r="D30" s="623">
        <v>229534.05994000001</v>
      </c>
      <c r="E30" s="623">
        <v>2887953.3642199999</v>
      </c>
    </row>
    <row r="31" spans="1:5" s="422" customFormat="1" ht="14.25">
      <c r="A31" s="622" t="s">
        <v>262</v>
      </c>
      <c r="B31" s="623">
        <v>9235.3920399999988</v>
      </c>
      <c r="C31" s="623">
        <v>14395.350869999998</v>
      </c>
      <c r="D31" s="623">
        <v>4161.3906800000004</v>
      </c>
      <c r="E31" s="623">
        <v>27792.133590000001</v>
      </c>
    </row>
    <row r="32" spans="1:5" s="422" customFormat="1" ht="14.25">
      <c r="A32" s="622" t="s">
        <v>263</v>
      </c>
      <c r="B32" s="623">
        <v>0</v>
      </c>
      <c r="C32" s="623">
        <v>0</v>
      </c>
      <c r="D32" s="623">
        <v>0</v>
      </c>
      <c r="E32" s="623">
        <v>0</v>
      </c>
    </row>
    <row r="33" spans="1:5" s="422" customFormat="1" ht="15">
      <c r="A33" s="624" t="s">
        <v>264</v>
      </c>
      <c r="B33" s="623">
        <v>9321.4740099999999</v>
      </c>
      <c r="C33" s="623">
        <v>804.53478000000007</v>
      </c>
      <c r="D33" s="623">
        <v>2920.6633900000002</v>
      </c>
      <c r="E33" s="623">
        <v>13046.67218</v>
      </c>
    </row>
    <row r="34" spans="1:5" s="422" customFormat="1" ht="14.25">
      <c r="A34" s="622" t="s">
        <v>265</v>
      </c>
      <c r="B34" s="623">
        <v>9321.4740099999999</v>
      </c>
      <c r="C34" s="623">
        <v>804.53478000000007</v>
      </c>
      <c r="D34" s="623">
        <v>2920.6633900000002</v>
      </c>
      <c r="E34" s="623">
        <v>13046.67218</v>
      </c>
    </row>
    <row r="35" spans="1:5" s="422" customFormat="1" ht="14.25">
      <c r="A35" s="622" t="s">
        <v>266</v>
      </c>
      <c r="B35" s="623">
        <v>0</v>
      </c>
      <c r="C35" s="623">
        <v>0</v>
      </c>
      <c r="D35" s="623">
        <v>0</v>
      </c>
      <c r="E35" s="623">
        <v>0</v>
      </c>
    </row>
    <row r="36" spans="1:5" s="422" customFormat="1" ht="14.25">
      <c r="A36" s="622" t="s">
        <v>267</v>
      </c>
      <c r="B36" s="623">
        <v>0</v>
      </c>
      <c r="C36" s="623">
        <v>0</v>
      </c>
      <c r="D36" s="623">
        <v>0</v>
      </c>
      <c r="E36" s="623">
        <v>0</v>
      </c>
    </row>
    <row r="37" spans="1:5" s="422" customFormat="1" ht="15">
      <c r="A37" s="624" t="s">
        <v>268</v>
      </c>
      <c r="B37" s="623">
        <v>21920.761719999999</v>
      </c>
      <c r="C37" s="623">
        <v>17800.13307</v>
      </c>
      <c r="D37" s="623">
        <v>11752.54948</v>
      </c>
      <c r="E37" s="623">
        <v>51473.44427</v>
      </c>
    </row>
    <row r="38" spans="1:5" s="422" customFormat="1" ht="14.25">
      <c r="A38" s="622" t="s">
        <v>269</v>
      </c>
      <c r="B38" s="623">
        <v>20675.490989999998</v>
      </c>
      <c r="C38" s="623">
        <v>17800.13307</v>
      </c>
      <c r="D38" s="623">
        <v>11734.60152</v>
      </c>
      <c r="E38" s="623">
        <v>50210.225579999998</v>
      </c>
    </row>
    <row r="39" spans="1:5" s="422" customFormat="1" ht="14.25">
      <c r="A39" s="622" t="s">
        <v>270</v>
      </c>
      <c r="B39" s="623">
        <v>1245.27073</v>
      </c>
      <c r="C39" s="623">
        <v>0</v>
      </c>
      <c r="D39" s="623">
        <v>17.947959999999998</v>
      </c>
      <c r="E39" s="623">
        <v>1263.2186899999999</v>
      </c>
    </row>
    <row r="40" spans="1:5" s="422" customFormat="1" ht="14.25">
      <c r="A40" s="622" t="s">
        <v>271</v>
      </c>
      <c r="B40" s="623">
        <v>0</v>
      </c>
      <c r="C40" s="623">
        <v>0</v>
      </c>
      <c r="D40" s="623">
        <v>0</v>
      </c>
      <c r="E40" s="623">
        <v>0</v>
      </c>
    </row>
    <row r="41" spans="1:5" s="422" customFormat="1" ht="15">
      <c r="A41" s="624" t="s">
        <v>272</v>
      </c>
      <c r="B41" s="623">
        <v>6843.8640700000005</v>
      </c>
      <c r="C41" s="623">
        <v>3077.5065499999996</v>
      </c>
      <c r="D41" s="623">
        <v>709.18831999999998</v>
      </c>
      <c r="E41" s="623">
        <v>10630.558939999999</v>
      </c>
    </row>
    <row r="42" spans="1:5" s="422" customFormat="1" ht="14.25">
      <c r="A42" s="622" t="s">
        <v>273</v>
      </c>
      <c r="B42" s="623">
        <v>6661.7700199999999</v>
      </c>
      <c r="C42" s="623">
        <v>2803.1188700000002</v>
      </c>
      <c r="D42" s="623">
        <v>689.59050000000002</v>
      </c>
      <c r="E42" s="623">
        <v>10154.47939</v>
      </c>
    </row>
    <row r="43" spans="1:5" s="422" customFormat="1" ht="14.25">
      <c r="A43" s="622" t="s">
        <v>274</v>
      </c>
      <c r="B43" s="623">
        <v>96.696690000000004</v>
      </c>
      <c r="C43" s="623">
        <v>260.51901000000004</v>
      </c>
      <c r="D43" s="623">
        <v>19.597819999999999</v>
      </c>
      <c r="E43" s="623">
        <v>376.81352000000004</v>
      </c>
    </row>
    <row r="44" spans="1:5" s="422" customFormat="1" ht="14.25">
      <c r="A44" s="622" t="s">
        <v>275</v>
      </c>
      <c r="B44" s="623">
        <v>85.397360000000006</v>
      </c>
      <c r="C44" s="623">
        <v>6.9918900000000006</v>
      </c>
      <c r="D44" s="623">
        <v>0</v>
      </c>
      <c r="E44" s="623">
        <v>92.389250000000004</v>
      </c>
    </row>
    <row r="45" spans="1:5" s="422" customFormat="1" ht="14.25">
      <c r="A45" s="622" t="s">
        <v>276</v>
      </c>
      <c r="B45" s="623">
        <v>0</v>
      </c>
      <c r="C45" s="623">
        <v>0</v>
      </c>
      <c r="D45" s="623">
        <v>0</v>
      </c>
      <c r="E45" s="623">
        <v>0</v>
      </c>
    </row>
    <row r="46" spans="1:5" s="422" customFormat="1" ht="14.25">
      <c r="A46" s="622" t="s">
        <v>277</v>
      </c>
      <c r="B46" s="623">
        <v>0</v>
      </c>
      <c r="C46" s="623">
        <v>6.8767800000000001</v>
      </c>
      <c r="D46" s="623">
        <v>0</v>
      </c>
      <c r="E46" s="623">
        <v>6.8767800000000001</v>
      </c>
    </row>
    <row r="47" spans="1:5" s="422" customFormat="1" ht="14.25">
      <c r="A47" s="622" t="s">
        <v>278</v>
      </c>
      <c r="B47" s="623">
        <v>0</v>
      </c>
      <c r="C47" s="623">
        <v>0</v>
      </c>
      <c r="D47" s="623">
        <v>0</v>
      </c>
      <c r="E47" s="623">
        <v>0</v>
      </c>
    </row>
    <row r="48" spans="1:5" s="422" customFormat="1" ht="15">
      <c r="A48" s="624" t="s">
        <v>279</v>
      </c>
      <c r="B48" s="623">
        <v>-75474.969030000007</v>
      </c>
      <c r="C48" s="623">
        <v>-25954.65583</v>
      </c>
      <c r="D48" s="623">
        <v>-26967.705100000003</v>
      </c>
      <c r="E48" s="623">
        <v>-128397.32995999999</v>
      </c>
    </row>
    <row r="49" spans="1:5" s="422" customFormat="1" ht="14.25">
      <c r="A49" s="622" t="s">
        <v>280</v>
      </c>
      <c r="B49" s="623">
        <v>-6265.9255599999997</v>
      </c>
      <c r="C49" s="623">
        <v>-3799.7562900000003</v>
      </c>
      <c r="D49" s="623">
        <v>-3867.58151</v>
      </c>
      <c r="E49" s="623">
        <v>-13933.263359999999</v>
      </c>
    </row>
    <row r="50" spans="1:5" s="422" customFormat="1" ht="14.25">
      <c r="A50" s="622" t="s">
        <v>281</v>
      </c>
      <c r="B50" s="623">
        <v>-2.6875100000000001</v>
      </c>
      <c r="C50" s="623">
        <v>-108.95475999999999</v>
      </c>
      <c r="D50" s="623">
        <v>-476.77184</v>
      </c>
      <c r="E50" s="623">
        <v>-588.41410999999994</v>
      </c>
    </row>
    <row r="51" spans="1:5" s="422" customFormat="1" ht="14.25">
      <c r="A51" s="622" t="s">
        <v>282</v>
      </c>
      <c r="B51" s="623">
        <v>-1194.47578</v>
      </c>
      <c r="C51" s="623">
        <v>-99.633800000000008</v>
      </c>
      <c r="D51" s="623">
        <v>-151.39774</v>
      </c>
      <c r="E51" s="623">
        <v>-1445.5073200000002</v>
      </c>
    </row>
    <row r="52" spans="1:5" s="422" customFormat="1" ht="14.25">
      <c r="A52" s="622" t="s">
        <v>283</v>
      </c>
      <c r="B52" s="623">
        <v>0</v>
      </c>
      <c r="C52" s="623">
        <v>0</v>
      </c>
      <c r="D52" s="623">
        <v>0</v>
      </c>
      <c r="E52" s="623">
        <v>0</v>
      </c>
    </row>
    <row r="53" spans="1:5" s="422" customFormat="1" ht="14.25">
      <c r="A53" s="622" t="s">
        <v>284</v>
      </c>
      <c r="B53" s="623">
        <v>-9998.2965999999997</v>
      </c>
      <c r="C53" s="623">
        <v>-8616.1944299999996</v>
      </c>
      <c r="D53" s="623">
        <v>-7019.5935899999995</v>
      </c>
      <c r="E53" s="623">
        <v>-25634.084620000001</v>
      </c>
    </row>
    <row r="54" spans="1:5" s="422" customFormat="1" ht="15" customHeight="1">
      <c r="A54" s="622" t="s">
        <v>285</v>
      </c>
      <c r="B54" s="623">
        <v>-622.63531999999998</v>
      </c>
      <c r="C54" s="623">
        <v>0</v>
      </c>
      <c r="D54" s="623">
        <v>-8.9739900000000006</v>
      </c>
      <c r="E54" s="623">
        <v>-631.60931000000005</v>
      </c>
    </row>
    <row r="55" spans="1:5" s="422" customFormat="1" ht="14.25">
      <c r="A55" s="622" t="s">
        <v>286</v>
      </c>
      <c r="B55" s="623">
        <v>-53660.664079999995</v>
      </c>
      <c r="C55" s="623">
        <v>-13013.65677</v>
      </c>
      <c r="D55" s="623">
        <v>-15042.63543</v>
      </c>
      <c r="E55" s="623">
        <v>-81716.956279999999</v>
      </c>
    </row>
    <row r="56" spans="1:5" s="422" customFormat="1" ht="14.25">
      <c r="A56" s="622" t="s">
        <v>287</v>
      </c>
      <c r="B56" s="623">
        <v>-3599.2845200000002</v>
      </c>
      <c r="C56" s="623">
        <v>-316.45978000000002</v>
      </c>
      <c r="D56" s="623">
        <v>-400.75099999999998</v>
      </c>
      <c r="E56" s="623">
        <v>-4316.4952999999996</v>
      </c>
    </row>
    <row r="57" spans="1:5" s="422" customFormat="1" ht="14.25">
      <c r="A57" s="622" t="s">
        <v>288</v>
      </c>
      <c r="B57" s="623">
        <v>-130.99966000000001</v>
      </c>
      <c r="C57" s="623">
        <v>0</v>
      </c>
      <c r="D57" s="623">
        <v>0</v>
      </c>
      <c r="E57" s="623">
        <v>-130.99966000000001</v>
      </c>
    </row>
    <row r="58" spans="1:5" s="422" customFormat="1" ht="14.25">
      <c r="A58" s="622" t="s">
        <v>289</v>
      </c>
      <c r="B58" s="623">
        <v>0</v>
      </c>
      <c r="C58" s="623">
        <v>0</v>
      </c>
      <c r="D58" s="623">
        <v>0</v>
      </c>
      <c r="E58" s="623">
        <v>0</v>
      </c>
    </row>
    <row r="59" spans="1:5" s="422" customFormat="1" ht="15">
      <c r="A59" s="1011" t="s">
        <v>290</v>
      </c>
      <c r="B59" s="1012">
        <v>864.28996999999993</v>
      </c>
      <c r="C59" s="1012">
        <v>2712.9181800000001</v>
      </c>
      <c r="D59" s="1012">
        <v>404.47113000000002</v>
      </c>
      <c r="E59" s="1012">
        <v>3981.6792799999998</v>
      </c>
    </row>
    <row r="60" spans="1:5" s="422" customFormat="1" ht="14.25">
      <c r="A60" s="622" t="s">
        <v>291</v>
      </c>
      <c r="B60" s="623">
        <v>0</v>
      </c>
      <c r="C60" s="623">
        <v>0</v>
      </c>
      <c r="D60" s="623">
        <v>0</v>
      </c>
      <c r="E60" s="623">
        <v>0</v>
      </c>
    </row>
    <row r="61" spans="1:5" s="422" customFormat="1" ht="14.25">
      <c r="A61" s="622" t="s">
        <v>292</v>
      </c>
      <c r="B61" s="623">
        <v>572.15426000000002</v>
      </c>
      <c r="C61" s="623">
        <v>600.04155000000003</v>
      </c>
      <c r="D61" s="623">
        <v>358.24177000000003</v>
      </c>
      <c r="E61" s="623">
        <v>1530.43758</v>
      </c>
    </row>
    <row r="62" spans="1:5" s="422" customFormat="1" ht="14.25">
      <c r="A62" s="622" t="s">
        <v>293</v>
      </c>
      <c r="B62" s="623">
        <v>564.34299999999996</v>
      </c>
      <c r="C62" s="623">
        <v>2895.5749799999999</v>
      </c>
      <c r="D62" s="623">
        <v>46.22936</v>
      </c>
      <c r="E62" s="623">
        <v>3506.14734</v>
      </c>
    </row>
    <row r="63" spans="1:5" s="422" customFormat="1" ht="14.25">
      <c r="A63" s="622" t="s">
        <v>294</v>
      </c>
      <c r="B63" s="623">
        <v>0</v>
      </c>
      <c r="C63" s="623">
        <v>0</v>
      </c>
      <c r="D63" s="623">
        <v>0</v>
      </c>
      <c r="E63" s="623">
        <v>0</v>
      </c>
    </row>
    <row r="64" spans="1:5" s="422" customFormat="1" ht="14.25">
      <c r="A64" s="622" t="s">
        <v>295</v>
      </c>
      <c r="B64" s="623">
        <v>-272.20729</v>
      </c>
      <c r="C64" s="623">
        <v>-782.69835</v>
      </c>
      <c r="D64" s="623">
        <v>0</v>
      </c>
      <c r="E64" s="623">
        <v>-1054.9056399999999</v>
      </c>
    </row>
    <row r="65" spans="1:5" s="422" customFormat="1" ht="15">
      <c r="A65" s="1011" t="s">
        <v>296</v>
      </c>
      <c r="B65" s="1012">
        <v>300.26039000000003</v>
      </c>
      <c r="C65" s="1012">
        <v>1520.9712099999999</v>
      </c>
      <c r="D65" s="1012">
        <v>2.9000000000000001E-2</v>
      </c>
      <c r="E65" s="1012">
        <v>1821.2606000000001</v>
      </c>
    </row>
    <row r="66" spans="1:5" s="422" customFormat="1" ht="14.25">
      <c r="A66" s="622" t="s">
        <v>297</v>
      </c>
      <c r="B66" s="623">
        <v>3469.2409300000004</v>
      </c>
      <c r="C66" s="623">
        <v>283.67016999999998</v>
      </c>
      <c r="D66" s="623">
        <v>342.64240999999998</v>
      </c>
      <c r="E66" s="623">
        <v>4095.5535099999997</v>
      </c>
    </row>
    <row r="67" spans="1:5" s="422" customFormat="1" ht="14.25">
      <c r="A67" s="622" t="s">
        <v>298</v>
      </c>
      <c r="B67" s="623">
        <v>8139.4277300000003</v>
      </c>
      <c r="C67" s="623">
        <v>2306.3558700000003</v>
      </c>
      <c r="D67" s="623">
        <v>1.5117499999999999</v>
      </c>
      <c r="E67" s="623">
        <v>10447.29535</v>
      </c>
    </row>
    <row r="68" spans="1:5" s="422" customFormat="1" ht="14.25">
      <c r="A68" s="622" t="s">
        <v>299</v>
      </c>
      <c r="B68" s="623">
        <v>0</v>
      </c>
      <c r="C68" s="623">
        <v>229.96324999999999</v>
      </c>
      <c r="D68" s="623">
        <v>1008.60555</v>
      </c>
      <c r="E68" s="623">
        <v>1238.5688</v>
      </c>
    </row>
    <row r="69" spans="1:5" s="422" customFormat="1" ht="14.25">
      <c r="A69" s="622" t="s">
        <v>300</v>
      </c>
      <c r="B69" s="623">
        <v>0</v>
      </c>
      <c r="C69" s="623">
        <v>7.2374999999999998</v>
      </c>
      <c r="D69" s="623">
        <v>5.7024999999999997</v>
      </c>
      <c r="E69" s="623">
        <v>12.94</v>
      </c>
    </row>
    <row r="70" spans="1:5" s="422" customFormat="1" ht="14.25">
      <c r="A70" s="622" t="s">
        <v>301</v>
      </c>
      <c r="B70" s="623">
        <v>-11308.40827</v>
      </c>
      <c r="C70" s="623">
        <v>-1306.25558</v>
      </c>
      <c r="D70" s="623">
        <v>-1358.4332099999999</v>
      </c>
      <c r="E70" s="623">
        <v>-13973.09706</v>
      </c>
    </row>
    <row r="71" spans="1:5" s="422" customFormat="1" ht="15">
      <c r="A71" s="1011" t="s">
        <v>302</v>
      </c>
      <c r="B71" s="1012">
        <v>365675.82497000002</v>
      </c>
      <c r="C71" s="1012">
        <v>95219.283340000009</v>
      </c>
      <c r="D71" s="1012">
        <v>69957.565300000002</v>
      </c>
      <c r="E71" s="1012">
        <v>530852.67361000006</v>
      </c>
    </row>
    <row r="72" spans="1:5" s="422" customFormat="1" ht="14.25">
      <c r="A72" s="622" t="s">
        <v>251</v>
      </c>
      <c r="B72" s="623">
        <v>0</v>
      </c>
      <c r="C72" s="623">
        <v>0</v>
      </c>
      <c r="D72" s="623">
        <v>0</v>
      </c>
      <c r="E72" s="623">
        <v>0</v>
      </c>
    </row>
    <row r="73" spans="1:5" s="422" customFormat="1" ht="14.25">
      <c r="A73" s="622" t="s">
        <v>252</v>
      </c>
      <c r="B73" s="623">
        <v>247500</v>
      </c>
      <c r="C73" s="623">
        <v>48513.025950000003</v>
      </c>
      <c r="D73" s="623">
        <v>59843.519999999997</v>
      </c>
      <c r="E73" s="623">
        <v>355856.54595</v>
      </c>
    </row>
    <row r="74" spans="1:5" s="422" customFormat="1" ht="14.25">
      <c r="A74" s="622" t="s">
        <v>253</v>
      </c>
      <c r="B74" s="623">
        <v>0</v>
      </c>
      <c r="C74" s="623">
        <v>0</v>
      </c>
      <c r="D74" s="623">
        <v>0</v>
      </c>
      <c r="E74" s="623">
        <v>0</v>
      </c>
    </row>
    <row r="75" spans="1:5" s="422" customFormat="1" ht="14.25">
      <c r="A75" s="622" t="s">
        <v>254</v>
      </c>
      <c r="B75" s="623">
        <v>0</v>
      </c>
      <c r="C75" s="623">
        <v>0</v>
      </c>
      <c r="D75" s="623">
        <v>0</v>
      </c>
      <c r="E75" s="623">
        <v>0</v>
      </c>
    </row>
    <row r="76" spans="1:5" s="422" customFormat="1" ht="14.25">
      <c r="A76" s="622" t="s">
        <v>303</v>
      </c>
      <c r="B76" s="623">
        <v>246.96007</v>
      </c>
      <c r="C76" s="623">
        <v>0</v>
      </c>
      <c r="D76" s="623">
        <v>0</v>
      </c>
      <c r="E76" s="623">
        <v>246.96007</v>
      </c>
    </row>
    <row r="77" spans="1:5" s="422" customFormat="1" ht="14.25">
      <c r="A77" s="622" t="s">
        <v>304</v>
      </c>
      <c r="B77" s="623">
        <v>223.19051000000002</v>
      </c>
      <c r="C77" s="623">
        <v>265.23275999999998</v>
      </c>
      <c r="D77" s="623">
        <v>63.806650000000005</v>
      </c>
      <c r="E77" s="623">
        <v>552.22991999999999</v>
      </c>
    </row>
    <row r="78" spans="1:5" s="422" customFormat="1" ht="14.25">
      <c r="A78" s="622" t="s">
        <v>256</v>
      </c>
      <c r="B78" s="623">
        <v>112569.10826000001</v>
      </c>
      <c r="C78" s="623">
        <v>44691.678919999998</v>
      </c>
      <c r="D78" s="623">
        <v>9244.1312600000001</v>
      </c>
      <c r="E78" s="623">
        <v>166504.91844000001</v>
      </c>
    </row>
    <row r="79" spans="1:5" s="422" customFormat="1" ht="14.25">
      <c r="A79" s="622" t="s">
        <v>305</v>
      </c>
      <c r="B79" s="623">
        <v>5407.5361299999995</v>
      </c>
      <c r="C79" s="623">
        <v>1864.07537</v>
      </c>
      <c r="D79" s="623">
        <v>837.39629000000002</v>
      </c>
      <c r="E79" s="623">
        <v>8109.0077899999997</v>
      </c>
    </row>
    <row r="80" spans="1:5" s="422" customFormat="1" ht="14.25">
      <c r="A80" s="622" t="s">
        <v>306</v>
      </c>
      <c r="B80" s="623">
        <v>-270.97000000000003</v>
      </c>
      <c r="C80" s="623">
        <v>-114.72966000000001</v>
      </c>
      <c r="D80" s="623">
        <v>-31.288900000000002</v>
      </c>
      <c r="E80" s="623">
        <v>-416.98856000000001</v>
      </c>
    </row>
    <row r="81" spans="1:5" s="422" customFormat="1" ht="15">
      <c r="A81" s="1011" t="s">
        <v>307</v>
      </c>
      <c r="B81" s="1012">
        <v>30124.192480000002</v>
      </c>
      <c r="C81" s="1012">
        <v>13892.02648</v>
      </c>
      <c r="D81" s="1012">
        <v>1362.5172500000001</v>
      </c>
      <c r="E81" s="1012">
        <v>45378.736210000003</v>
      </c>
    </row>
    <row r="82" spans="1:5" s="422" customFormat="1" ht="14.25">
      <c r="A82" s="622" t="s">
        <v>308</v>
      </c>
      <c r="B82" s="623">
        <v>9230.7172100000007</v>
      </c>
      <c r="C82" s="623">
        <v>1154.6114299999999</v>
      </c>
      <c r="D82" s="623">
        <v>98.908259999999999</v>
      </c>
      <c r="E82" s="623">
        <v>10484.2369</v>
      </c>
    </row>
    <row r="83" spans="1:5" s="422" customFormat="1" ht="14.25">
      <c r="A83" s="622" t="s">
        <v>309</v>
      </c>
      <c r="B83" s="623">
        <v>16604.832300000002</v>
      </c>
      <c r="C83" s="623">
        <v>7052.82809</v>
      </c>
      <c r="D83" s="623">
        <v>1140.66392</v>
      </c>
      <c r="E83" s="623">
        <v>24798.32431</v>
      </c>
    </row>
    <row r="84" spans="1:5" s="422" customFormat="1" ht="14.25">
      <c r="A84" s="622" t="s">
        <v>310</v>
      </c>
      <c r="B84" s="623">
        <v>1556.22254</v>
      </c>
      <c r="C84" s="623">
        <v>1815.17283</v>
      </c>
      <c r="D84" s="623">
        <v>29.33689</v>
      </c>
      <c r="E84" s="623">
        <v>3400.7322599999998</v>
      </c>
    </row>
    <row r="85" spans="1:5" s="422" customFormat="1" ht="14.25">
      <c r="A85" s="622" t="s">
        <v>311</v>
      </c>
      <c r="B85" s="623">
        <v>826.91913999999997</v>
      </c>
      <c r="C85" s="623">
        <v>796.35483999999997</v>
      </c>
      <c r="D85" s="623">
        <v>55.230370000000001</v>
      </c>
      <c r="E85" s="623">
        <v>1678.5043500000002</v>
      </c>
    </row>
    <row r="86" spans="1:5" s="422" customFormat="1" ht="14.25">
      <c r="A86" s="622" t="s">
        <v>312</v>
      </c>
      <c r="B86" s="623">
        <v>1237.9766100000002</v>
      </c>
      <c r="C86" s="623">
        <v>2851.8688999999999</v>
      </c>
      <c r="D86" s="623">
        <v>38.377809999999997</v>
      </c>
      <c r="E86" s="623">
        <v>4128.2233200000001</v>
      </c>
    </row>
    <row r="87" spans="1:5" s="422" customFormat="1" ht="14.25">
      <c r="A87" s="622" t="s">
        <v>313</v>
      </c>
      <c r="B87" s="623">
        <v>1E-3</v>
      </c>
      <c r="C87" s="623">
        <v>120.75405000000001</v>
      </c>
      <c r="D87" s="623">
        <v>0</v>
      </c>
      <c r="E87" s="623">
        <v>120.75505</v>
      </c>
    </row>
    <row r="88" spans="1:5" s="422" customFormat="1" ht="14.25">
      <c r="A88" s="622" t="s">
        <v>314</v>
      </c>
      <c r="B88" s="623">
        <v>667.52368000000001</v>
      </c>
      <c r="C88" s="623">
        <v>100.43634</v>
      </c>
      <c r="D88" s="623">
        <v>0</v>
      </c>
      <c r="E88" s="623">
        <v>767.96001999999999</v>
      </c>
    </row>
    <row r="89" spans="1:5" s="422" customFormat="1" ht="14.25">
      <c r="A89" s="622" t="s">
        <v>315</v>
      </c>
      <c r="B89" s="623">
        <v>0</v>
      </c>
      <c r="C89" s="623">
        <v>0</v>
      </c>
      <c r="D89" s="623">
        <v>0</v>
      </c>
      <c r="E89" s="623">
        <v>0</v>
      </c>
    </row>
    <row r="90" spans="1:5" s="422" customFormat="1" ht="14.25">
      <c r="A90" s="622" t="s">
        <v>316</v>
      </c>
      <c r="B90" s="623">
        <v>0</v>
      </c>
      <c r="C90" s="623">
        <v>0</v>
      </c>
      <c r="D90" s="623">
        <v>0</v>
      </c>
      <c r="E90" s="623">
        <v>0</v>
      </c>
    </row>
    <row r="91" spans="1:5" s="422" customFormat="1" ht="15">
      <c r="A91" s="1011" t="s">
        <v>317</v>
      </c>
      <c r="B91" s="1012">
        <v>2316.52187</v>
      </c>
      <c r="C91" s="1012">
        <v>2048.91662</v>
      </c>
      <c r="D91" s="1012">
        <v>16.648880000000002</v>
      </c>
      <c r="E91" s="1012">
        <v>4382.0873700000002</v>
      </c>
    </row>
    <row r="92" spans="1:5" s="422" customFormat="1" ht="14.25">
      <c r="A92" s="622" t="s">
        <v>318</v>
      </c>
      <c r="B92" s="623">
        <v>127.94452</v>
      </c>
      <c r="C92" s="623">
        <v>482.14244000000002</v>
      </c>
      <c r="D92" s="623">
        <v>1.2199999999999999E-3</v>
      </c>
      <c r="E92" s="623">
        <v>610.08818000000008</v>
      </c>
    </row>
    <row r="93" spans="1:5" s="422" customFormat="1" ht="14.25">
      <c r="A93" s="622" t="s">
        <v>319</v>
      </c>
      <c r="B93" s="623">
        <v>11.364319999999999</v>
      </c>
      <c r="C93" s="623">
        <v>1103.0154399999999</v>
      </c>
      <c r="D93" s="623">
        <v>0</v>
      </c>
      <c r="E93" s="623">
        <v>1114.37976</v>
      </c>
    </row>
    <row r="94" spans="1:5" s="422" customFormat="1" ht="14.25">
      <c r="A94" s="622" t="s">
        <v>320</v>
      </c>
      <c r="B94" s="623">
        <v>32.801639999999999</v>
      </c>
      <c r="C94" s="623">
        <v>0</v>
      </c>
      <c r="D94" s="623">
        <v>0</v>
      </c>
      <c r="E94" s="623">
        <v>32.801639999999999</v>
      </c>
    </row>
    <row r="95" spans="1:5" s="422" customFormat="1" ht="14.25">
      <c r="A95" s="622" t="s">
        <v>321</v>
      </c>
      <c r="B95" s="623">
        <v>2144.4113900000002</v>
      </c>
      <c r="C95" s="623">
        <v>463.75873999999999</v>
      </c>
      <c r="D95" s="623">
        <v>16.647659999999998</v>
      </c>
      <c r="E95" s="623">
        <v>2624.8177900000001</v>
      </c>
    </row>
    <row r="96" spans="1:5" s="422" customFormat="1" ht="14.25">
      <c r="A96" s="622" t="s">
        <v>322</v>
      </c>
      <c r="B96" s="623">
        <v>0</v>
      </c>
      <c r="C96" s="623">
        <v>0</v>
      </c>
      <c r="D96" s="623">
        <v>0</v>
      </c>
      <c r="E96" s="623">
        <v>0</v>
      </c>
    </row>
    <row r="97" spans="1:6" s="422" customFormat="1" ht="15">
      <c r="A97" s="1011" t="s">
        <v>323</v>
      </c>
      <c r="B97" s="1012">
        <v>0</v>
      </c>
      <c r="C97" s="1012">
        <v>0</v>
      </c>
      <c r="D97" s="1012">
        <v>0</v>
      </c>
      <c r="E97" s="1012">
        <v>0</v>
      </c>
    </row>
    <row r="98" spans="1:6" s="422" customFormat="1" ht="14.25">
      <c r="A98" s="622" t="s">
        <v>324</v>
      </c>
      <c r="B98" s="623">
        <v>0</v>
      </c>
      <c r="C98" s="623">
        <v>0</v>
      </c>
      <c r="D98" s="623">
        <v>0</v>
      </c>
      <c r="E98" s="623">
        <v>0</v>
      </c>
    </row>
    <row r="99" spans="1:6" s="422" customFormat="1" ht="14.25">
      <c r="A99" s="622" t="s">
        <v>325</v>
      </c>
      <c r="B99" s="623">
        <v>0</v>
      </c>
      <c r="C99" s="623">
        <v>0</v>
      </c>
      <c r="D99" s="623">
        <v>0</v>
      </c>
      <c r="E99" s="623">
        <v>0</v>
      </c>
    </row>
    <row r="100" spans="1:6" s="422" customFormat="1" ht="14.25">
      <c r="A100" s="622" t="s">
        <v>326</v>
      </c>
      <c r="B100" s="623">
        <v>0</v>
      </c>
      <c r="C100" s="623">
        <v>0</v>
      </c>
      <c r="D100" s="623">
        <v>0</v>
      </c>
      <c r="E100" s="623">
        <v>0</v>
      </c>
    </row>
    <row r="101" spans="1:6" s="422" customFormat="1" ht="14.25">
      <c r="A101" s="622" t="s">
        <v>327</v>
      </c>
      <c r="B101" s="623">
        <v>0</v>
      </c>
      <c r="C101" s="623">
        <v>0</v>
      </c>
      <c r="D101" s="623">
        <v>0</v>
      </c>
      <c r="E101" s="623">
        <v>0</v>
      </c>
    </row>
    <row r="102" spans="1:6" s="422" customFormat="1" ht="14.25">
      <c r="A102" s="622" t="s">
        <v>328</v>
      </c>
      <c r="B102" s="623">
        <v>0</v>
      </c>
      <c r="C102" s="623">
        <v>0</v>
      </c>
      <c r="D102" s="623">
        <v>0</v>
      </c>
      <c r="E102" s="623">
        <v>0</v>
      </c>
    </row>
    <row r="103" spans="1:6" s="422" customFormat="1" ht="14.25">
      <c r="A103" s="622" t="s">
        <v>329</v>
      </c>
      <c r="B103" s="623">
        <v>0</v>
      </c>
      <c r="C103" s="623">
        <v>0</v>
      </c>
      <c r="D103" s="623">
        <v>0</v>
      </c>
      <c r="E103" s="623">
        <v>0</v>
      </c>
    </row>
    <row r="104" spans="1:6" ht="15">
      <c r="A104" s="1008" t="s">
        <v>330</v>
      </c>
      <c r="B104" s="1010">
        <v>2000016.0337700001</v>
      </c>
      <c r="C104" s="1010">
        <v>945768.71817000001</v>
      </c>
      <c r="D104" s="1010">
        <v>205701.53888000001</v>
      </c>
      <c r="E104" s="1010">
        <v>3151486.2908200002</v>
      </c>
      <c r="F104" s="122"/>
    </row>
    <row r="105" spans="1:6" ht="15">
      <c r="A105" s="1013" t="s">
        <v>331</v>
      </c>
      <c r="B105" s="1012">
        <v>1763592.15821</v>
      </c>
      <c r="C105" s="1012">
        <v>751282.63364000001</v>
      </c>
      <c r="D105" s="1012">
        <v>197487.0257</v>
      </c>
      <c r="E105" s="1012">
        <v>2712361.8175500003</v>
      </c>
      <c r="F105" s="122"/>
    </row>
    <row r="106" spans="1:6" ht="14.25">
      <c r="A106" s="628" t="s">
        <v>332</v>
      </c>
      <c r="B106" s="623">
        <v>145.37359000000001</v>
      </c>
      <c r="C106" s="623">
        <v>0</v>
      </c>
      <c r="D106" s="623">
        <v>0</v>
      </c>
      <c r="E106" s="623">
        <v>145.37359000000001</v>
      </c>
      <c r="F106" s="122"/>
    </row>
    <row r="107" spans="1:6" ht="14.25">
      <c r="A107" s="628" t="s">
        <v>333</v>
      </c>
      <c r="B107" s="623">
        <v>0</v>
      </c>
      <c r="C107" s="623">
        <v>0</v>
      </c>
      <c r="D107" s="623">
        <v>0</v>
      </c>
      <c r="E107" s="623">
        <v>0</v>
      </c>
      <c r="F107" s="122"/>
    </row>
    <row r="108" spans="1:6" ht="14.25">
      <c r="A108" s="628" t="s">
        <v>334</v>
      </c>
      <c r="B108" s="623">
        <v>145.37359000000001</v>
      </c>
      <c r="C108" s="623">
        <v>0</v>
      </c>
      <c r="D108" s="623">
        <v>0</v>
      </c>
      <c r="E108" s="623">
        <v>145.37359000000001</v>
      </c>
      <c r="F108" s="122"/>
    </row>
    <row r="109" spans="1:6" ht="14.25">
      <c r="A109" s="628" t="s">
        <v>335</v>
      </c>
      <c r="B109" s="623">
        <v>1543734.33023</v>
      </c>
      <c r="C109" s="623">
        <v>433692.78324999998</v>
      </c>
      <c r="D109" s="623">
        <v>169923.44613</v>
      </c>
      <c r="E109" s="623">
        <v>2147350.5596099999</v>
      </c>
      <c r="F109" s="122"/>
    </row>
    <row r="110" spans="1:6" ht="14.25">
      <c r="A110" s="628" t="s">
        <v>336</v>
      </c>
      <c r="B110" s="623">
        <v>205469.68425999998</v>
      </c>
      <c r="C110" s="623">
        <v>289438.58412000001</v>
      </c>
      <c r="D110" s="623">
        <v>27314.39357</v>
      </c>
      <c r="E110" s="623">
        <v>522222.66194999998</v>
      </c>
      <c r="F110" s="122"/>
    </row>
    <row r="111" spans="1:6" ht="14.25">
      <c r="A111" s="629" t="s">
        <v>337</v>
      </c>
      <c r="B111" s="623">
        <v>40367.923729999995</v>
      </c>
      <c r="C111" s="623">
        <v>14512.953869999999</v>
      </c>
      <c r="D111" s="623">
        <v>4842.3994699999994</v>
      </c>
      <c r="E111" s="623">
        <v>59723.277070000004</v>
      </c>
      <c r="F111" s="122"/>
    </row>
    <row r="112" spans="1:6" ht="14.25">
      <c r="A112" s="629" t="s">
        <v>338</v>
      </c>
      <c r="B112" s="623">
        <v>340.38384000000002</v>
      </c>
      <c r="C112" s="623">
        <v>0</v>
      </c>
      <c r="D112" s="623">
        <v>0</v>
      </c>
      <c r="E112" s="623">
        <v>340.38384000000002</v>
      </c>
      <c r="F112" s="122"/>
    </row>
    <row r="113" spans="1:6" ht="14.25">
      <c r="A113" s="629" t="s">
        <v>339</v>
      </c>
      <c r="B113" s="623">
        <v>18203.40768</v>
      </c>
      <c r="C113" s="623">
        <v>1050.37817</v>
      </c>
      <c r="D113" s="623">
        <v>4244.8958300000004</v>
      </c>
      <c r="E113" s="623">
        <v>23498.681680000002</v>
      </c>
      <c r="F113" s="122"/>
    </row>
    <row r="114" spans="1:6" ht="14.25">
      <c r="A114" s="629" t="s">
        <v>340</v>
      </c>
      <c r="B114" s="623">
        <v>55130.48472</v>
      </c>
      <c r="C114" s="623">
        <v>3666.2287099999999</v>
      </c>
      <c r="D114" s="623">
        <v>5760.6515999999992</v>
      </c>
      <c r="E114" s="623">
        <v>64557.365030000001</v>
      </c>
      <c r="F114" s="122"/>
    </row>
    <row r="115" spans="1:6" ht="14.25">
      <c r="A115" s="629" t="s">
        <v>341</v>
      </c>
      <c r="B115" s="623">
        <v>36654.999060000002</v>
      </c>
      <c r="C115" s="623">
        <v>7637.1936299999998</v>
      </c>
      <c r="D115" s="623">
        <v>981.61368000000004</v>
      </c>
      <c r="E115" s="623">
        <v>45273.806369999998</v>
      </c>
      <c r="F115" s="122"/>
    </row>
    <row r="116" spans="1:6" ht="14.25">
      <c r="A116" s="629" t="s">
        <v>342</v>
      </c>
      <c r="B116" s="623">
        <v>44283.979500000001</v>
      </c>
      <c r="C116" s="623">
        <v>194919.67937</v>
      </c>
      <c r="D116" s="623">
        <v>11484.832990000001</v>
      </c>
      <c r="E116" s="623">
        <v>250688.49186000001</v>
      </c>
      <c r="F116" s="122"/>
    </row>
    <row r="117" spans="1:6" ht="14.25">
      <c r="A117" s="629" t="s">
        <v>343</v>
      </c>
      <c r="B117" s="623">
        <v>0</v>
      </c>
      <c r="C117" s="623">
        <v>36301.066729999999</v>
      </c>
      <c r="D117" s="623">
        <v>0</v>
      </c>
      <c r="E117" s="623">
        <v>36301.066729999999</v>
      </c>
      <c r="F117" s="122"/>
    </row>
    <row r="118" spans="1:6" ht="14.25">
      <c r="A118" s="629" t="s">
        <v>344</v>
      </c>
      <c r="B118" s="623">
        <v>10488.505730000001</v>
      </c>
      <c r="C118" s="623">
        <v>31351.083640000001</v>
      </c>
      <c r="D118" s="623">
        <v>0</v>
      </c>
      <c r="E118" s="623">
        <v>41839.589369999994</v>
      </c>
      <c r="F118" s="122"/>
    </row>
    <row r="119" spans="1:6" ht="14.25">
      <c r="A119" s="628" t="s">
        <v>345</v>
      </c>
      <c r="B119" s="623">
        <v>12583.50453</v>
      </c>
      <c r="C119" s="623">
        <v>22674.473489999997</v>
      </c>
      <c r="D119" s="623">
        <v>0</v>
      </c>
      <c r="E119" s="623">
        <v>35257.978020000002</v>
      </c>
      <c r="F119" s="122"/>
    </row>
    <row r="120" spans="1:6" ht="14.25">
      <c r="A120" s="628" t="s">
        <v>346</v>
      </c>
      <c r="B120" s="623">
        <v>0</v>
      </c>
      <c r="C120" s="623">
        <v>0</v>
      </c>
      <c r="D120" s="623">
        <v>0</v>
      </c>
      <c r="E120" s="623">
        <v>0</v>
      </c>
      <c r="F120" s="122"/>
    </row>
    <row r="121" spans="1:6" ht="14.25">
      <c r="A121" s="628" t="s">
        <v>347</v>
      </c>
      <c r="B121" s="623">
        <v>1659.2656000000002</v>
      </c>
      <c r="C121" s="623">
        <v>5476.7927800000007</v>
      </c>
      <c r="D121" s="623">
        <v>249.18600000000001</v>
      </c>
      <c r="E121" s="623">
        <v>7385.2443800000001</v>
      </c>
      <c r="F121" s="122"/>
    </row>
    <row r="122" spans="1:6" ht="15">
      <c r="A122" s="1008" t="s">
        <v>348</v>
      </c>
      <c r="B122" s="1010">
        <v>817.86658999999997</v>
      </c>
      <c r="C122" s="1010">
        <v>42.209199999999996</v>
      </c>
      <c r="D122" s="1010">
        <v>0</v>
      </c>
      <c r="E122" s="1010">
        <v>860.07578999999998</v>
      </c>
      <c r="F122" s="122"/>
    </row>
    <row r="123" spans="1:6" ht="15">
      <c r="A123" s="1013" t="s">
        <v>557</v>
      </c>
      <c r="B123" s="1012">
        <v>431.11023</v>
      </c>
      <c r="C123" s="1012">
        <v>218.48215999999999</v>
      </c>
      <c r="D123" s="1012">
        <v>116.55202</v>
      </c>
      <c r="E123" s="1012">
        <v>766.14440999999999</v>
      </c>
      <c r="F123" s="122"/>
    </row>
    <row r="124" spans="1:6" ht="14.25">
      <c r="A124" s="628" t="s">
        <v>558</v>
      </c>
      <c r="B124" s="623">
        <v>0</v>
      </c>
      <c r="C124" s="623">
        <v>0</v>
      </c>
      <c r="D124" s="623">
        <v>0</v>
      </c>
      <c r="E124" s="623">
        <v>0</v>
      </c>
      <c r="F124" s="122"/>
    </row>
    <row r="125" spans="1:6" ht="14.25">
      <c r="A125" s="628" t="s">
        <v>559</v>
      </c>
      <c r="B125" s="623">
        <v>431.11023</v>
      </c>
      <c r="C125" s="623">
        <v>218.48215999999999</v>
      </c>
      <c r="D125" s="623">
        <v>116.55202</v>
      </c>
      <c r="E125" s="623">
        <v>766.14440999999999</v>
      </c>
      <c r="F125" s="122"/>
    </row>
    <row r="126" spans="1:6" ht="14.25">
      <c r="A126" s="628" t="s">
        <v>560</v>
      </c>
      <c r="B126" s="623">
        <v>0</v>
      </c>
      <c r="C126" s="623">
        <v>0</v>
      </c>
      <c r="D126" s="623">
        <v>0</v>
      </c>
      <c r="E126" s="623">
        <v>0</v>
      </c>
      <c r="F126" s="122"/>
    </row>
    <row r="127" spans="1:6" ht="14.25">
      <c r="A127" s="628" t="s">
        <v>561</v>
      </c>
      <c r="B127" s="623">
        <v>0</v>
      </c>
      <c r="C127" s="623">
        <v>0</v>
      </c>
      <c r="D127" s="623">
        <v>0</v>
      </c>
      <c r="E127" s="623">
        <v>0</v>
      </c>
      <c r="F127" s="122"/>
    </row>
    <row r="128" spans="1:6" ht="14.25">
      <c r="A128" s="628" t="s">
        <v>562</v>
      </c>
      <c r="B128" s="623">
        <v>0</v>
      </c>
      <c r="C128" s="623">
        <v>0</v>
      </c>
      <c r="D128" s="623">
        <v>0</v>
      </c>
      <c r="E128" s="623">
        <v>0</v>
      </c>
      <c r="F128" s="122"/>
    </row>
    <row r="129" spans="1:6" ht="14.25">
      <c r="A129" s="628" t="s">
        <v>1326</v>
      </c>
      <c r="B129" s="623">
        <v>0</v>
      </c>
      <c r="C129" s="623">
        <v>0</v>
      </c>
      <c r="D129" s="623">
        <v>0</v>
      </c>
      <c r="E129" s="623">
        <v>0</v>
      </c>
      <c r="F129" s="122"/>
    </row>
    <row r="130" spans="1:6" ht="15">
      <c r="A130" s="1013" t="s">
        <v>349</v>
      </c>
      <c r="B130" s="1012">
        <v>112015.28718000001</v>
      </c>
      <c r="C130" s="1012">
        <v>180135.05812999999</v>
      </c>
      <c r="D130" s="1012">
        <v>426.02100999999999</v>
      </c>
      <c r="E130" s="1012">
        <v>292576.36631999997</v>
      </c>
      <c r="F130" s="122"/>
    </row>
    <row r="131" spans="1:6" ht="14.25">
      <c r="A131" s="628" t="s">
        <v>350</v>
      </c>
      <c r="B131" s="623">
        <v>0</v>
      </c>
      <c r="C131" s="623">
        <v>0</v>
      </c>
      <c r="D131" s="623">
        <v>0</v>
      </c>
      <c r="E131" s="623">
        <v>0</v>
      </c>
      <c r="F131" s="122"/>
    </row>
    <row r="132" spans="1:6" ht="14.25">
      <c r="A132" s="628" t="s">
        <v>351</v>
      </c>
      <c r="B132" s="623">
        <v>112000</v>
      </c>
      <c r="C132" s="623">
        <v>44140</v>
      </c>
      <c r="D132" s="623">
        <v>0</v>
      </c>
      <c r="E132" s="623">
        <v>156140</v>
      </c>
      <c r="F132" s="122"/>
    </row>
    <row r="133" spans="1:6" ht="14.25">
      <c r="A133" s="628" t="s">
        <v>352</v>
      </c>
      <c r="B133" s="623">
        <v>0</v>
      </c>
      <c r="C133" s="623">
        <v>0</v>
      </c>
      <c r="D133" s="623">
        <v>0</v>
      </c>
      <c r="E133" s="623">
        <v>0</v>
      </c>
      <c r="F133" s="122"/>
    </row>
    <row r="134" spans="1:6" ht="14.25">
      <c r="A134" s="628" t="s">
        <v>353</v>
      </c>
      <c r="B134" s="623">
        <v>0</v>
      </c>
      <c r="C134" s="623">
        <v>0</v>
      </c>
      <c r="D134" s="623">
        <v>0</v>
      </c>
      <c r="E134" s="623">
        <v>0</v>
      </c>
      <c r="F134" s="122"/>
    </row>
    <row r="135" spans="1:6" ht="14.25">
      <c r="A135" s="628" t="s">
        <v>354</v>
      </c>
      <c r="B135" s="623">
        <v>15.287180000000001</v>
      </c>
      <c r="C135" s="623">
        <v>135243.06015</v>
      </c>
      <c r="D135" s="623">
        <v>416.51319000000001</v>
      </c>
      <c r="E135" s="623">
        <v>135674.86052000002</v>
      </c>
      <c r="F135" s="122"/>
    </row>
    <row r="136" spans="1:6" ht="14.25">
      <c r="A136" s="628" t="s">
        <v>355</v>
      </c>
      <c r="B136" s="623">
        <v>0</v>
      </c>
      <c r="C136" s="623">
        <v>0</v>
      </c>
      <c r="D136" s="623">
        <v>0</v>
      </c>
      <c r="E136" s="623">
        <v>0</v>
      </c>
      <c r="F136" s="122"/>
    </row>
    <row r="137" spans="1:6" ht="14.25">
      <c r="A137" s="628" t="s">
        <v>356</v>
      </c>
      <c r="B137" s="623">
        <v>0</v>
      </c>
      <c r="C137" s="623">
        <v>0</v>
      </c>
      <c r="D137" s="623">
        <v>0</v>
      </c>
      <c r="E137" s="623">
        <v>0</v>
      </c>
      <c r="F137" s="122"/>
    </row>
    <row r="138" spans="1:6" ht="14.25">
      <c r="A138" s="628" t="s">
        <v>357</v>
      </c>
      <c r="B138" s="623">
        <v>0</v>
      </c>
      <c r="C138" s="623">
        <v>751.99797999999998</v>
      </c>
      <c r="D138" s="623">
        <v>9.5078199999999988</v>
      </c>
      <c r="E138" s="623">
        <v>761.50580000000002</v>
      </c>
      <c r="F138" s="122"/>
    </row>
    <row r="139" spans="1:6" ht="15">
      <c r="A139" s="1013" t="s">
        <v>358</v>
      </c>
      <c r="B139" s="1012">
        <v>58305.501810000002</v>
      </c>
      <c r="C139" s="1012">
        <v>8535.3868999999995</v>
      </c>
      <c r="D139" s="1012">
        <v>3275.4452000000001</v>
      </c>
      <c r="E139" s="1012">
        <v>70116.333910000001</v>
      </c>
      <c r="F139" s="122"/>
    </row>
    <row r="140" spans="1:6" ht="14.25">
      <c r="A140" s="628" t="s">
        <v>291</v>
      </c>
      <c r="B140" s="623">
        <v>136.73944</v>
      </c>
      <c r="C140" s="623">
        <v>0</v>
      </c>
      <c r="D140" s="623">
        <v>0</v>
      </c>
      <c r="E140" s="623">
        <v>136.73944</v>
      </c>
      <c r="F140" s="122"/>
    </row>
    <row r="141" spans="1:6" ht="14.25">
      <c r="A141" s="628" t="s">
        <v>293</v>
      </c>
      <c r="B141" s="623">
        <v>30936.605929999998</v>
      </c>
      <c r="C141" s="623">
        <v>3511.1209900000003</v>
      </c>
      <c r="D141" s="623">
        <v>1806.8343300000001</v>
      </c>
      <c r="E141" s="623">
        <v>36254.561249999999</v>
      </c>
      <c r="F141" s="122"/>
    </row>
    <row r="142" spans="1:6" ht="14.25">
      <c r="A142" s="628" t="s">
        <v>359</v>
      </c>
      <c r="B142" s="623">
        <v>27054.83037</v>
      </c>
      <c r="C142" s="623">
        <v>4871.0299500000001</v>
      </c>
      <c r="D142" s="623">
        <v>1468.6108700000002</v>
      </c>
      <c r="E142" s="623">
        <v>33394.471190000004</v>
      </c>
      <c r="F142" s="122"/>
    </row>
    <row r="143" spans="1:6" ht="14.25">
      <c r="A143" s="628" t="s">
        <v>320</v>
      </c>
      <c r="B143" s="623">
        <v>177.32607000000002</v>
      </c>
      <c r="C143" s="623">
        <v>153.23596000000001</v>
      </c>
      <c r="D143" s="623">
        <v>0</v>
      </c>
      <c r="E143" s="623">
        <v>330.56203000000005</v>
      </c>
      <c r="F143" s="122"/>
    </row>
    <row r="144" spans="1:6" ht="14.25">
      <c r="A144" s="628" t="s">
        <v>360</v>
      </c>
      <c r="B144" s="623">
        <v>0</v>
      </c>
      <c r="C144" s="623">
        <v>0</v>
      </c>
      <c r="D144" s="623">
        <v>0</v>
      </c>
      <c r="E144" s="623">
        <v>0</v>
      </c>
      <c r="F144" s="122"/>
    </row>
    <row r="145" spans="1:6" ht="15">
      <c r="A145" s="1013" t="s">
        <v>361</v>
      </c>
      <c r="B145" s="1012">
        <v>64854.109750000003</v>
      </c>
      <c r="C145" s="1012">
        <v>5554.9481399999995</v>
      </c>
      <c r="D145" s="1012">
        <v>4396.4949500000002</v>
      </c>
      <c r="E145" s="1012">
        <v>74805.552840000004</v>
      </c>
      <c r="F145" s="122"/>
    </row>
    <row r="146" spans="1:6" ht="14.25">
      <c r="A146" s="628" t="s">
        <v>362</v>
      </c>
      <c r="B146" s="623">
        <v>131.13773</v>
      </c>
      <c r="C146" s="623">
        <v>0</v>
      </c>
      <c r="D146" s="623">
        <v>0</v>
      </c>
      <c r="E146" s="623">
        <v>131.13773</v>
      </c>
      <c r="F146" s="122"/>
    </row>
    <row r="147" spans="1:6" ht="14.25">
      <c r="A147" s="628" t="s">
        <v>363</v>
      </c>
      <c r="B147" s="623">
        <v>0</v>
      </c>
      <c r="C147" s="623">
        <v>0</v>
      </c>
      <c r="D147" s="623">
        <v>0</v>
      </c>
      <c r="E147" s="623">
        <v>0</v>
      </c>
      <c r="F147" s="122"/>
    </row>
    <row r="148" spans="1:6" ht="14.25">
      <c r="A148" s="628" t="s">
        <v>364</v>
      </c>
      <c r="B148" s="623">
        <v>50864.034869999996</v>
      </c>
      <c r="C148" s="623">
        <v>701.11921999999993</v>
      </c>
      <c r="D148" s="623">
        <v>2280.7730799999999</v>
      </c>
      <c r="E148" s="623">
        <v>53845.927170000003</v>
      </c>
      <c r="F148" s="122"/>
    </row>
    <row r="149" spans="1:6" ht="14.25">
      <c r="A149" s="628" t="s">
        <v>365</v>
      </c>
      <c r="B149" s="623">
        <v>13858.93715</v>
      </c>
      <c r="C149" s="623">
        <v>4853.8289199999999</v>
      </c>
      <c r="D149" s="623">
        <v>1281.90625</v>
      </c>
      <c r="E149" s="623">
        <v>19994.672320000001</v>
      </c>
      <c r="F149" s="122"/>
    </row>
    <row r="150" spans="1:6" ht="14.25">
      <c r="A150" s="628" t="s">
        <v>366</v>
      </c>
      <c r="B150" s="623">
        <v>0</v>
      </c>
      <c r="C150" s="623">
        <v>0</v>
      </c>
      <c r="D150" s="623">
        <v>833.81561999999997</v>
      </c>
      <c r="E150" s="623">
        <v>833.81561999999997</v>
      </c>
      <c r="F150" s="122"/>
    </row>
    <row r="151" spans="1:6" ht="15">
      <c r="A151" s="1013" t="s">
        <v>367</v>
      </c>
      <c r="B151" s="1012">
        <v>0</v>
      </c>
      <c r="C151" s="1012">
        <v>0</v>
      </c>
      <c r="D151" s="1012">
        <v>0</v>
      </c>
      <c r="E151" s="1012">
        <v>0</v>
      </c>
      <c r="F151" s="122"/>
    </row>
    <row r="152" spans="1:6" ht="14.25">
      <c r="A152" s="628" t="s">
        <v>368</v>
      </c>
      <c r="B152" s="623">
        <v>0</v>
      </c>
      <c r="C152" s="623">
        <v>0</v>
      </c>
      <c r="D152" s="623">
        <v>0</v>
      </c>
      <c r="E152" s="623">
        <v>0</v>
      </c>
      <c r="F152" s="122"/>
    </row>
    <row r="153" spans="1:6" ht="14.25">
      <c r="A153" s="628" t="s">
        <v>369</v>
      </c>
      <c r="B153" s="623">
        <v>0</v>
      </c>
      <c r="C153" s="623">
        <v>0</v>
      </c>
      <c r="D153" s="623">
        <v>0</v>
      </c>
      <c r="E153" s="623">
        <v>0</v>
      </c>
      <c r="F153" s="122"/>
    </row>
    <row r="154" spans="1:6" ht="14.25">
      <c r="A154" s="628" t="s">
        <v>370</v>
      </c>
      <c r="B154" s="623">
        <v>0</v>
      </c>
      <c r="C154" s="623">
        <v>0</v>
      </c>
      <c r="D154" s="623">
        <v>0</v>
      </c>
      <c r="E154" s="623">
        <v>0</v>
      </c>
      <c r="F154" s="122"/>
    </row>
    <row r="155" spans="1:6" ht="14.25">
      <c r="A155" s="628" t="s">
        <v>371</v>
      </c>
      <c r="B155" s="623">
        <v>0</v>
      </c>
      <c r="C155" s="623">
        <v>0</v>
      </c>
      <c r="D155" s="623">
        <v>0</v>
      </c>
      <c r="E155" s="623">
        <v>0</v>
      </c>
      <c r="F155" s="122"/>
    </row>
    <row r="156" spans="1:6" ht="15">
      <c r="A156" s="1013" t="s">
        <v>372</v>
      </c>
      <c r="B156" s="1012">
        <v>0</v>
      </c>
      <c r="C156" s="1012">
        <v>0</v>
      </c>
      <c r="D156" s="1012">
        <v>0</v>
      </c>
      <c r="E156" s="1012">
        <v>0</v>
      </c>
      <c r="F156" s="122"/>
    </row>
    <row r="157" spans="1:6" ht="14.25">
      <c r="A157" s="628" t="s">
        <v>373</v>
      </c>
      <c r="B157" s="623">
        <v>0</v>
      </c>
      <c r="C157" s="623">
        <v>0</v>
      </c>
      <c r="D157" s="623">
        <v>0</v>
      </c>
      <c r="E157" s="623">
        <v>0</v>
      </c>
      <c r="F157" s="122"/>
    </row>
    <row r="158" spans="1:6" ht="14.25">
      <c r="A158" s="628" t="s">
        <v>379</v>
      </c>
      <c r="B158" s="625">
        <v>0</v>
      </c>
      <c r="C158" s="625">
        <v>0</v>
      </c>
      <c r="D158" s="625">
        <v>0</v>
      </c>
      <c r="E158" s="625">
        <v>0</v>
      </c>
      <c r="F158" s="122"/>
    </row>
    <row r="159" spans="1:6" ht="14.25">
      <c r="A159" s="628" t="s">
        <v>380</v>
      </c>
      <c r="B159" s="625">
        <v>0</v>
      </c>
      <c r="C159" s="625">
        <v>0</v>
      </c>
      <c r="D159" s="625">
        <v>0</v>
      </c>
      <c r="E159" s="625">
        <v>0</v>
      </c>
      <c r="F159" s="122"/>
    </row>
    <row r="160" spans="1:6" ht="15">
      <c r="A160" s="1013" t="s">
        <v>381</v>
      </c>
      <c r="B160" s="1012">
        <v>664684.07448000007</v>
      </c>
      <c r="C160" s="1012">
        <v>108105.62381</v>
      </c>
      <c r="D160" s="1012">
        <v>156905.94241999998</v>
      </c>
      <c r="E160" s="1012">
        <v>929695.64071000007</v>
      </c>
      <c r="F160" s="122"/>
    </row>
    <row r="161" spans="1:6" ht="15">
      <c r="A161" s="632" t="s">
        <v>382</v>
      </c>
      <c r="B161" s="623">
        <v>411490.8</v>
      </c>
      <c r="C161" s="623">
        <v>72549.3</v>
      </c>
      <c r="D161" s="623">
        <v>69392.399999999994</v>
      </c>
      <c r="E161" s="623">
        <v>553432.5</v>
      </c>
      <c r="F161" s="122"/>
    </row>
    <row r="162" spans="1:6" ht="14.25">
      <c r="A162" s="628" t="s">
        <v>383</v>
      </c>
      <c r="B162" s="623">
        <v>411490.8</v>
      </c>
      <c r="C162" s="623">
        <v>72549.3</v>
      </c>
      <c r="D162" s="623">
        <v>69392.399999999994</v>
      </c>
      <c r="E162" s="623">
        <v>553432.5</v>
      </c>
      <c r="F162" s="122"/>
    </row>
    <row r="163" spans="1:6" ht="14.25">
      <c r="A163" s="628" t="s">
        <v>384</v>
      </c>
      <c r="B163" s="623">
        <v>0</v>
      </c>
      <c r="C163" s="623">
        <v>0</v>
      </c>
      <c r="D163" s="623">
        <v>0</v>
      </c>
      <c r="E163" s="623">
        <v>0</v>
      </c>
      <c r="F163" s="122"/>
    </row>
    <row r="164" spans="1:6" ht="14.25">
      <c r="A164" s="628" t="s">
        <v>385</v>
      </c>
      <c r="B164" s="623">
        <v>0</v>
      </c>
      <c r="C164" s="623">
        <v>0</v>
      </c>
      <c r="D164" s="623">
        <v>0</v>
      </c>
      <c r="E164" s="623">
        <v>0</v>
      </c>
      <c r="F164" s="122"/>
    </row>
    <row r="165" spans="1:6" ht="15">
      <c r="A165" s="632" t="s">
        <v>386</v>
      </c>
      <c r="B165" s="623">
        <v>0</v>
      </c>
      <c r="C165" s="623">
        <v>4.7393199999999993</v>
      </c>
      <c r="D165" s="623">
        <v>0</v>
      </c>
      <c r="E165" s="623">
        <v>4.7393199999999993</v>
      </c>
      <c r="F165" s="122"/>
    </row>
    <row r="166" spans="1:6" ht="14.25">
      <c r="A166" s="628" t="s">
        <v>387</v>
      </c>
      <c r="B166" s="623">
        <v>0</v>
      </c>
      <c r="C166" s="623">
        <v>0</v>
      </c>
      <c r="D166" s="623">
        <v>0</v>
      </c>
      <c r="E166" s="623">
        <v>0</v>
      </c>
      <c r="F166" s="122"/>
    </row>
    <row r="167" spans="1:6" ht="14.25">
      <c r="A167" s="628" t="s">
        <v>388</v>
      </c>
      <c r="B167" s="623">
        <v>0</v>
      </c>
      <c r="C167" s="623">
        <v>0</v>
      </c>
      <c r="D167" s="623">
        <v>0</v>
      </c>
      <c r="E167" s="623">
        <v>0</v>
      </c>
      <c r="F167" s="122"/>
    </row>
    <row r="168" spans="1:6" ht="14.25">
      <c r="A168" s="628" t="s">
        <v>389</v>
      </c>
      <c r="B168" s="623">
        <v>0</v>
      </c>
      <c r="C168" s="623">
        <v>4.7393199999999993</v>
      </c>
      <c r="D168" s="623">
        <v>0</v>
      </c>
      <c r="E168" s="623">
        <v>4.7393199999999993</v>
      </c>
      <c r="F168" s="122"/>
    </row>
    <row r="169" spans="1:6" ht="15">
      <c r="A169" s="632" t="s">
        <v>390</v>
      </c>
      <c r="B169" s="623">
        <v>0</v>
      </c>
      <c r="C169" s="623">
        <v>0</v>
      </c>
      <c r="D169" s="623">
        <v>0</v>
      </c>
      <c r="E169" s="623">
        <v>0</v>
      </c>
      <c r="F169" s="122"/>
    </row>
    <row r="170" spans="1:6" ht="14.25">
      <c r="A170" s="628" t="s">
        <v>391</v>
      </c>
      <c r="B170" s="623">
        <v>0</v>
      </c>
      <c r="C170" s="623">
        <v>0</v>
      </c>
      <c r="D170" s="623">
        <v>0</v>
      </c>
      <c r="E170" s="623">
        <v>0</v>
      </c>
      <c r="F170" s="122"/>
    </row>
    <row r="171" spans="1:6" ht="15">
      <c r="A171" s="632" t="s">
        <v>392</v>
      </c>
      <c r="B171" s="623">
        <v>230989.35153000001</v>
      </c>
      <c r="C171" s="623">
        <v>36207.951090000002</v>
      </c>
      <c r="D171" s="623">
        <v>79596.600459999987</v>
      </c>
      <c r="E171" s="623">
        <v>346793.90307999996</v>
      </c>
      <c r="F171" s="122"/>
    </row>
    <row r="172" spans="1:6" ht="14.25">
      <c r="A172" s="628" t="s">
        <v>393</v>
      </c>
      <c r="B172" s="623">
        <v>12480.363079999999</v>
      </c>
      <c r="C172" s="623">
        <v>1989.82528</v>
      </c>
      <c r="D172" s="623">
        <v>5546.7854900000002</v>
      </c>
      <c r="E172" s="623">
        <v>20016.973850000002</v>
      </c>
      <c r="F172" s="122"/>
    </row>
    <row r="173" spans="1:6" ht="14.25">
      <c r="A173" s="628" t="s">
        <v>394</v>
      </c>
      <c r="B173" s="623">
        <v>143960.88806999999</v>
      </c>
      <c r="C173" s="623">
        <v>20306.22019</v>
      </c>
      <c r="D173" s="623">
        <v>56709.692259999996</v>
      </c>
      <c r="E173" s="623">
        <v>220976.80052000002</v>
      </c>
      <c r="F173" s="122"/>
    </row>
    <row r="174" spans="1:6" ht="14.25">
      <c r="A174" s="628" t="s">
        <v>395</v>
      </c>
      <c r="B174" s="623">
        <v>74548.100379999989</v>
      </c>
      <c r="C174" s="623">
        <v>13911.90562</v>
      </c>
      <c r="D174" s="623">
        <v>17340.12271</v>
      </c>
      <c r="E174" s="623">
        <v>105800.12870999999</v>
      </c>
      <c r="F174" s="122"/>
    </row>
    <row r="175" spans="1:6" ht="15">
      <c r="A175" s="632" t="s">
        <v>396</v>
      </c>
      <c r="B175" s="623">
        <v>22203.92295</v>
      </c>
      <c r="C175" s="623">
        <v>-656.36659999999995</v>
      </c>
      <c r="D175" s="623">
        <v>7916.9419600000001</v>
      </c>
      <c r="E175" s="623">
        <v>29464.498309999999</v>
      </c>
      <c r="F175" s="122"/>
    </row>
    <row r="176" spans="1:6" ht="14.25">
      <c r="A176" s="628" t="s">
        <v>397</v>
      </c>
      <c r="B176" s="623">
        <v>0</v>
      </c>
      <c r="C176" s="623">
        <v>0</v>
      </c>
      <c r="D176" s="623">
        <v>0</v>
      </c>
      <c r="E176" s="623">
        <v>0</v>
      </c>
      <c r="F176" s="122"/>
    </row>
    <row r="177" spans="1:6" ht="14.25">
      <c r="A177" s="665" t="s">
        <v>398</v>
      </c>
      <c r="B177" s="623">
        <v>22203.92295</v>
      </c>
      <c r="C177" s="623">
        <v>-656.36659999999995</v>
      </c>
      <c r="D177" s="623">
        <v>7916.9419600000001</v>
      </c>
      <c r="E177" s="623">
        <v>29464.498309999999</v>
      </c>
      <c r="F177" s="122"/>
    </row>
    <row r="178" spans="1:6" ht="15">
      <c r="A178" s="1008" t="s">
        <v>399</v>
      </c>
      <c r="B178" s="1010">
        <v>2664700.10825</v>
      </c>
      <c r="C178" s="1010">
        <v>1053874.34198</v>
      </c>
      <c r="D178" s="1010">
        <v>362607.48129999998</v>
      </c>
      <c r="E178" s="1010">
        <v>4081181.9315300002</v>
      </c>
      <c r="F178" s="122"/>
    </row>
    <row r="179" spans="1:6" ht="15">
      <c r="A179" s="1013" t="s">
        <v>400</v>
      </c>
      <c r="B179" s="1012">
        <v>2403.53631</v>
      </c>
      <c r="C179" s="1012">
        <v>0</v>
      </c>
      <c r="D179" s="1012">
        <v>0</v>
      </c>
      <c r="E179" s="1012">
        <v>2403.53631</v>
      </c>
      <c r="F179" s="122"/>
    </row>
    <row r="180" spans="1:6" ht="15">
      <c r="A180" s="632" t="s">
        <v>401</v>
      </c>
      <c r="B180" s="623">
        <v>0</v>
      </c>
      <c r="C180" s="623">
        <v>0</v>
      </c>
      <c r="D180" s="623">
        <v>0</v>
      </c>
      <c r="E180" s="623">
        <v>0</v>
      </c>
      <c r="F180" s="122"/>
    </row>
    <row r="181" spans="1:6" ht="14.25">
      <c r="A181" s="628" t="s">
        <v>402</v>
      </c>
      <c r="B181" s="623">
        <v>0</v>
      </c>
      <c r="C181" s="623">
        <v>0</v>
      </c>
      <c r="D181" s="623">
        <v>0</v>
      </c>
      <c r="E181" s="623">
        <v>0</v>
      </c>
      <c r="F181" s="122"/>
    </row>
    <row r="182" spans="1:6" ht="14.25">
      <c r="A182" s="628" t="s">
        <v>403</v>
      </c>
      <c r="B182" s="623">
        <v>0</v>
      </c>
      <c r="C182" s="623">
        <v>0</v>
      </c>
      <c r="D182" s="623">
        <v>0</v>
      </c>
      <c r="E182" s="623">
        <v>0</v>
      </c>
      <c r="F182" s="122"/>
    </row>
    <row r="183" spans="1:6" ht="14.25">
      <c r="A183" s="628" t="s">
        <v>404</v>
      </c>
      <c r="B183" s="623">
        <v>0</v>
      </c>
      <c r="C183" s="623">
        <v>0</v>
      </c>
      <c r="D183" s="623">
        <v>0</v>
      </c>
      <c r="E183" s="623">
        <v>0</v>
      </c>
      <c r="F183" s="122"/>
    </row>
    <row r="184" spans="1:6" ht="14.25">
      <c r="A184" s="628" t="s">
        <v>405</v>
      </c>
      <c r="B184" s="623">
        <v>0</v>
      </c>
      <c r="C184" s="623">
        <v>0</v>
      </c>
      <c r="D184" s="623">
        <v>0</v>
      </c>
      <c r="E184" s="623">
        <v>0</v>
      </c>
      <c r="F184" s="122"/>
    </row>
    <row r="185" spans="1:6" ht="14.25">
      <c r="A185" s="628" t="s">
        <v>406</v>
      </c>
      <c r="B185" s="623">
        <v>0</v>
      </c>
      <c r="C185" s="623">
        <v>0</v>
      </c>
      <c r="D185" s="623">
        <v>0</v>
      </c>
      <c r="E185" s="623">
        <v>0</v>
      </c>
      <c r="F185" s="122"/>
    </row>
    <row r="186" spans="1:6" ht="15">
      <c r="A186" s="632" t="s">
        <v>407</v>
      </c>
      <c r="B186" s="623">
        <v>0</v>
      </c>
      <c r="C186" s="623">
        <v>0</v>
      </c>
      <c r="D186" s="623">
        <v>0</v>
      </c>
      <c r="E186" s="623">
        <v>0</v>
      </c>
      <c r="F186" s="122"/>
    </row>
    <row r="187" spans="1:6" ht="14.25">
      <c r="A187" s="628" t="s">
        <v>408</v>
      </c>
      <c r="B187" s="623">
        <v>0</v>
      </c>
      <c r="C187" s="623">
        <v>0</v>
      </c>
      <c r="D187" s="623">
        <v>0</v>
      </c>
      <c r="E187" s="623">
        <v>0</v>
      </c>
      <c r="F187" s="122"/>
    </row>
    <row r="188" spans="1:6" ht="14.25">
      <c r="A188" s="628" t="s">
        <v>409</v>
      </c>
      <c r="B188" s="623">
        <v>0</v>
      </c>
      <c r="C188" s="623">
        <v>0</v>
      </c>
      <c r="D188" s="623">
        <v>0</v>
      </c>
      <c r="E188" s="623">
        <v>0</v>
      </c>
      <c r="F188" s="122"/>
    </row>
    <row r="189" spans="1:6" ht="14.25">
      <c r="A189" s="628" t="s">
        <v>410</v>
      </c>
      <c r="B189" s="623">
        <v>0</v>
      </c>
      <c r="C189" s="623">
        <v>0</v>
      </c>
      <c r="D189" s="623">
        <v>0</v>
      </c>
      <c r="E189" s="623">
        <v>0</v>
      </c>
      <c r="F189" s="122"/>
    </row>
    <row r="190" spans="1:6" ht="14.25">
      <c r="A190" s="628" t="s">
        <v>411</v>
      </c>
      <c r="B190" s="623">
        <v>0</v>
      </c>
      <c r="C190" s="623">
        <v>0</v>
      </c>
      <c r="D190" s="623">
        <v>0</v>
      </c>
      <c r="E190" s="623">
        <v>0</v>
      </c>
      <c r="F190" s="122"/>
    </row>
    <row r="191" spans="1:6" ht="14.25">
      <c r="A191" s="628" t="s">
        <v>412</v>
      </c>
      <c r="B191" s="623">
        <v>0</v>
      </c>
      <c r="C191" s="623">
        <v>0</v>
      </c>
      <c r="D191" s="623">
        <v>0</v>
      </c>
      <c r="E191" s="623">
        <v>0</v>
      </c>
      <c r="F191" s="122"/>
    </row>
    <row r="192" spans="1:6" ht="15">
      <c r="A192" s="632" t="s">
        <v>413</v>
      </c>
      <c r="B192" s="623">
        <v>0</v>
      </c>
      <c r="C192" s="623">
        <v>0</v>
      </c>
      <c r="D192" s="623">
        <v>0</v>
      </c>
      <c r="E192" s="623">
        <v>0</v>
      </c>
      <c r="F192" s="122"/>
    </row>
    <row r="193" spans="1:6" ht="15">
      <c r="A193" s="632" t="s">
        <v>414</v>
      </c>
      <c r="B193" s="623">
        <v>2403.53631</v>
      </c>
      <c r="C193" s="623">
        <v>0</v>
      </c>
      <c r="D193" s="623">
        <v>0</v>
      </c>
      <c r="E193" s="623">
        <v>2403.53631</v>
      </c>
      <c r="F193" s="122"/>
    </row>
    <row r="194" spans="1:6" ht="14.25">
      <c r="A194" s="628" t="s">
        <v>415</v>
      </c>
      <c r="B194" s="623">
        <v>0</v>
      </c>
      <c r="C194" s="623">
        <v>0</v>
      </c>
      <c r="D194" s="623">
        <v>0</v>
      </c>
      <c r="E194" s="623">
        <v>0</v>
      </c>
      <c r="F194" s="122"/>
    </row>
    <row r="195" spans="1:6" ht="14.25">
      <c r="A195" s="628" t="s">
        <v>416</v>
      </c>
      <c r="B195" s="623">
        <v>2403.53631</v>
      </c>
      <c r="C195" s="623">
        <v>0</v>
      </c>
      <c r="D195" s="623">
        <v>0</v>
      </c>
      <c r="E195" s="623">
        <v>2403.53631</v>
      </c>
      <c r="F195" s="122"/>
    </row>
    <row r="196" spans="1:6" ht="14.25">
      <c r="A196" s="628" t="s">
        <v>417</v>
      </c>
      <c r="B196" s="623">
        <v>0</v>
      </c>
      <c r="C196" s="623">
        <v>0</v>
      </c>
      <c r="D196" s="623">
        <v>0</v>
      </c>
      <c r="E196" s="623">
        <v>0</v>
      </c>
      <c r="F196" s="122"/>
    </row>
    <row r="197" spans="1:6" ht="14.25">
      <c r="A197" s="628" t="s">
        <v>418</v>
      </c>
      <c r="B197" s="623">
        <v>0</v>
      </c>
      <c r="C197" s="623">
        <v>0</v>
      </c>
      <c r="D197" s="623">
        <v>0</v>
      </c>
      <c r="E197" s="623">
        <v>0</v>
      </c>
      <c r="F197" s="122"/>
    </row>
    <row r="198" spans="1:6" ht="15">
      <c r="A198" s="632" t="s">
        <v>419</v>
      </c>
      <c r="B198" s="623">
        <v>0</v>
      </c>
      <c r="C198" s="623">
        <v>0</v>
      </c>
      <c r="D198" s="623">
        <v>0</v>
      </c>
      <c r="E198" s="623">
        <v>0</v>
      </c>
      <c r="F198" s="122"/>
    </row>
    <row r="199" spans="1:6" ht="15">
      <c r="A199" s="1013" t="s">
        <v>420</v>
      </c>
      <c r="B199" s="1012">
        <v>5890143.49046</v>
      </c>
      <c r="C199" s="1012">
        <v>1994639.30103</v>
      </c>
      <c r="D199" s="1012">
        <v>614430.50191999995</v>
      </c>
      <c r="E199" s="1012">
        <v>8499213.2934099995</v>
      </c>
      <c r="F199" s="122"/>
    </row>
    <row r="200" spans="1:6" ht="15">
      <c r="A200" s="632" t="s">
        <v>421</v>
      </c>
      <c r="B200" s="623">
        <v>0</v>
      </c>
      <c r="C200" s="623">
        <v>0</v>
      </c>
      <c r="D200" s="623">
        <v>0</v>
      </c>
      <c r="E200" s="623">
        <v>0</v>
      </c>
    </row>
    <row r="201" spans="1:6" ht="14.25">
      <c r="A201" s="628" t="s">
        <v>422</v>
      </c>
      <c r="B201" s="623">
        <v>0</v>
      </c>
      <c r="C201" s="623">
        <v>0</v>
      </c>
      <c r="D201" s="623">
        <v>0</v>
      </c>
      <c r="E201" s="623">
        <v>0</v>
      </c>
    </row>
    <row r="202" spans="1:6" ht="14.25">
      <c r="A202" s="628" t="s">
        <v>423</v>
      </c>
      <c r="B202" s="623">
        <v>0</v>
      </c>
      <c r="C202" s="623">
        <v>0</v>
      </c>
      <c r="D202" s="623">
        <v>0</v>
      </c>
      <c r="E202" s="623">
        <v>0</v>
      </c>
    </row>
    <row r="203" spans="1:6" ht="14.25">
      <c r="A203" s="628" t="s">
        <v>424</v>
      </c>
      <c r="B203" s="623">
        <v>0</v>
      </c>
      <c r="C203" s="623">
        <v>0</v>
      </c>
      <c r="D203" s="623">
        <v>0</v>
      </c>
      <c r="E203" s="623">
        <v>0</v>
      </c>
    </row>
    <row r="204" spans="1:6" ht="15">
      <c r="A204" s="632" t="s">
        <v>425</v>
      </c>
      <c r="B204" s="623">
        <v>0</v>
      </c>
      <c r="C204" s="623">
        <v>809.25761999999997</v>
      </c>
      <c r="D204" s="623">
        <v>0</v>
      </c>
      <c r="E204" s="623">
        <v>809.25761999999997</v>
      </c>
    </row>
    <row r="205" spans="1:6" ht="14.25">
      <c r="A205" s="628" t="s">
        <v>426</v>
      </c>
      <c r="B205" s="623">
        <v>0</v>
      </c>
      <c r="C205" s="623">
        <v>0</v>
      </c>
      <c r="D205" s="623">
        <v>0</v>
      </c>
      <c r="E205" s="623">
        <v>0</v>
      </c>
    </row>
    <row r="206" spans="1:6" ht="14.25">
      <c r="A206" s="628" t="s">
        <v>427</v>
      </c>
      <c r="B206" s="623">
        <v>0</v>
      </c>
      <c r="C206" s="623">
        <v>809.25761999999997</v>
      </c>
      <c r="D206" s="623">
        <v>0</v>
      </c>
      <c r="E206" s="623">
        <v>809.25761999999997</v>
      </c>
    </row>
    <row r="207" spans="1:6" ht="14.25">
      <c r="A207" s="628" t="s">
        <v>428</v>
      </c>
      <c r="B207" s="623">
        <v>0</v>
      </c>
      <c r="C207" s="623">
        <v>0</v>
      </c>
      <c r="D207" s="623">
        <v>0</v>
      </c>
      <c r="E207" s="623">
        <v>0</v>
      </c>
    </row>
    <row r="208" spans="1:6" ht="14.25">
      <c r="A208" s="628" t="s">
        <v>429</v>
      </c>
      <c r="B208" s="623">
        <v>0</v>
      </c>
      <c r="C208" s="623">
        <v>0</v>
      </c>
      <c r="D208" s="623">
        <v>0</v>
      </c>
      <c r="E208" s="623">
        <v>0</v>
      </c>
    </row>
    <row r="209" spans="1:5" ht="14.25">
      <c r="A209" s="628" t="s">
        <v>430</v>
      </c>
      <c r="B209" s="623">
        <v>0</v>
      </c>
      <c r="C209" s="623">
        <v>0</v>
      </c>
      <c r="D209" s="623">
        <v>0</v>
      </c>
      <c r="E209" s="623">
        <v>0</v>
      </c>
    </row>
    <row r="210" spans="1:5" ht="15">
      <c r="A210" s="632" t="s">
        <v>431</v>
      </c>
      <c r="B210" s="623">
        <v>0</v>
      </c>
      <c r="C210" s="623">
        <v>0</v>
      </c>
      <c r="D210" s="623">
        <v>0</v>
      </c>
      <c r="E210" s="623">
        <v>0</v>
      </c>
    </row>
    <row r="211" spans="1:5" ht="14.25">
      <c r="A211" s="628" t="s">
        <v>432</v>
      </c>
      <c r="B211" s="623">
        <v>0</v>
      </c>
      <c r="C211" s="623">
        <v>0</v>
      </c>
      <c r="D211" s="623">
        <v>0</v>
      </c>
      <c r="E211" s="623">
        <v>0</v>
      </c>
    </row>
    <row r="212" spans="1:5" ht="14.25">
      <c r="A212" s="628" t="s">
        <v>433</v>
      </c>
      <c r="B212" s="623">
        <v>0</v>
      </c>
      <c r="C212" s="623">
        <v>0</v>
      </c>
      <c r="D212" s="623">
        <v>0</v>
      </c>
      <c r="E212" s="623">
        <v>0</v>
      </c>
    </row>
    <row r="213" spans="1:5" ht="15">
      <c r="A213" s="632" t="s">
        <v>434</v>
      </c>
      <c r="B213" s="623">
        <v>0</v>
      </c>
      <c r="C213" s="623">
        <v>36.851230000000001</v>
      </c>
      <c r="D213" s="623">
        <v>0</v>
      </c>
      <c r="E213" s="623">
        <v>36.851230000000001</v>
      </c>
    </row>
    <row r="214" spans="1:5" ht="14.25">
      <c r="A214" s="628" t="s">
        <v>435</v>
      </c>
      <c r="B214" s="623">
        <v>0</v>
      </c>
      <c r="C214" s="623">
        <v>0</v>
      </c>
      <c r="D214" s="623">
        <v>0</v>
      </c>
      <c r="E214" s="623">
        <v>0</v>
      </c>
    </row>
    <row r="215" spans="1:5" ht="14.25">
      <c r="A215" s="628" t="s">
        <v>436</v>
      </c>
      <c r="B215" s="623">
        <v>0</v>
      </c>
      <c r="C215" s="623">
        <v>36.851230000000001</v>
      </c>
      <c r="D215" s="623">
        <v>0</v>
      </c>
      <c r="E215" s="623">
        <v>36.851230000000001</v>
      </c>
    </row>
    <row r="216" spans="1:5" ht="15">
      <c r="A216" s="632" t="s">
        <v>437</v>
      </c>
      <c r="B216" s="623">
        <v>3953802.3679800001</v>
      </c>
      <c r="C216" s="623">
        <v>1811496.1975999998</v>
      </c>
      <c r="D216" s="623">
        <v>595820.59821000008</v>
      </c>
      <c r="E216" s="623">
        <v>6361119.1637899997</v>
      </c>
    </row>
    <row r="217" spans="1:5" ht="14.25">
      <c r="A217" s="628" t="s">
        <v>438</v>
      </c>
      <c r="B217" s="623">
        <v>3944568.32785</v>
      </c>
      <c r="C217" s="623">
        <v>1790677.6559900001</v>
      </c>
      <c r="D217" s="623">
        <v>595793.99820999999</v>
      </c>
      <c r="E217" s="623">
        <v>6331039.9820499998</v>
      </c>
    </row>
    <row r="218" spans="1:5" ht="14.25">
      <c r="A218" s="628" t="s">
        <v>439</v>
      </c>
      <c r="B218" s="623">
        <v>0</v>
      </c>
      <c r="C218" s="623">
        <v>0</v>
      </c>
      <c r="D218" s="623">
        <v>0</v>
      </c>
      <c r="E218" s="623">
        <v>0</v>
      </c>
    </row>
    <row r="219" spans="1:5" ht="14.25">
      <c r="A219" s="628" t="s">
        <v>440</v>
      </c>
      <c r="B219" s="623">
        <v>1224.3298200000002</v>
      </c>
      <c r="C219" s="623">
        <v>0</v>
      </c>
      <c r="D219" s="623">
        <v>0</v>
      </c>
      <c r="E219" s="623">
        <v>1224.3298200000002</v>
      </c>
    </row>
    <row r="220" spans="1:5" ht="14.25">
      <c r="A220" s="628" t="s">
        <v>441</v>
      </c>
      <c r="B220" s="623">
        <v>0</v>
      </c>
      <c r="C220" s="623">
        <v>0</v>
      </c>
      <c r="D220" s="623">
        <v>0</v>
      </c>
      <c r="E220" s="623">
        <v>0</v>
      </c>
    </row>
    <row r="221" spans="1:5" ht="14.25">
      <c r="A221" s="628" t="s">
        <v>442</v>
      </c>
      <c r="B221" s="623">
        <v>8009.7103099999995</v>
      </c>
      <c r="C221" s="623">
        <v>20818.54161</v>
      </c>
      <c r="D221" s="623">
        <v>0</v>
      </c>
      <c r="E221" s="623">
        <v>28828.251920000002</v>
      </c>
    </row>
    <row r="222" spans="1:5" ht="14.25">
      <c r="A222" s="628" t="s">
        <v>443</v>
      </c>
      <c r="B222" s="623">
        <v>0</v>
      </c>
      <c r="C222" s="623">
        <v>0</v>
      </c>
      <c r="D222" s="623">
        <v>0</v>
      </c>
      <c r="E222" s="623">
        <v>0</v>
      </c>
    </row>
    <row r="223" spans="1:5" ht="14.25">
      <c r="A223" s="628" t="s">
        <v>444</v>
      </c>
      <c r="B223" s="623">
        <v>0</v>
      </c>
      <c r="C223" s="623">
        <v>0</v>
      </c>
      <c r="D223" s="623">
        <v>0</v>
      </c>
      <c r="E223" s="623">
        <v>0</v>
      </c>
    </row>
    <row r="224" spans="1:5" ht="14.25">
      <c r="A224" s="628" t="s">
        <v>445</v>
      </c>
      <c r="B224" s="623">
        <v>0</v>
      </c>
      <c r="C224" s="623">
        <v>0</v>
      </c>
      <c r="D224" s="623">
        <v>0</v>
      </c>
      <c r="E224" s="623">
        <v>0</v>
      </c>
    </row>
    <row r="225" spans="1:5" ht="14.25">
      <c r="A225" s="628" t="s">
        <v>446</v>
      </c>
      <c r="B225" s="623">
        <v>0</v>
      </c>
      <c r="C225" s="623">
        <v>0</v>
      </c>
      <c r="D225" s="623">
        <v>26.6</v>
      </c>
      <c r="E225" s="623">
        <v>26.6</v>
      </c>
    </row>
    <row r="226" spans="1:5" ht="15">
      <c r="A226" s="632" t="s">
        <v>447</v>
      </c>
      <c r="B226" s="623">
        <v>1936341.1224799999</v>
      </c>
      <c r="C226" s="623">
        <v>118863.84573999999</v>
      </c>
      <c r="D226" s="623">
        <v>18609.903710000002</v>
      </c>
      <c r="E226" s="623">
        <v>2073814.8719300001</v>
      </c>
    </row>
    <row r="227" spans="1:5" ht="14.25">
      <c r="A227" s="628" t="s">
        <v>448</v>
      </c>
      <c r="B227" s="623">
        <v>17923.393050000002</v>
      </c>
      <c r="C227" s="623">
        <v>23555.273309999997</v>
      </c>
      <c r="D227" s="623">
        <v>0</v>
      </c>
      <c r="E227" s="623">
        <v>41478.666360000003</v>
      </c>
    </row>
    <row r="228" spans="1:5" ht="14.25">
      <c r="A228" s="628" t="s">
        <v>449</v>
      </c>
      <c r="B228" s="623">
        <v>0</v>
      </c>
      <c r="C228" s="623">
        <v>0</v>
      </c>
      <c r="D228" s="623">
        <v>0</v>
      </c>
      <c r="E228" s="623">
        <v>0</v>
      </c>
    </row>
    <row r="229" spans="1:5" ht="14.25">
      <c r="A229" s="628" t="s">
        <v>450</v>
      </c>
      <c r="B229" s="623">
        <v>21128.873019999999</v>
      </c>
      <c r="C229" s="623">
        <v>5481.8434000000007</v>
      </c>
      <c r="D229" s="623">
        <v>539.98271999999997</v>
      </c>
      <c r="E229" s="623">
        <v>27150.699140000001</v>
      </c>
    </row>
    <row r="230" spans="1:5" ht="14.25">
      <c r="A230" s="628" t="s">
        <v>451</v>
      </c>
      <c r="B230" s="623">
        <v>12240.74135</v>
      </c>
      <c r="C230" s="623">
        <v>4301.5411900000008</v>
      </c>
      <c r="D230" s="623">
        <v>2169.5907299999999</v>
      </c>
      <c r="E230" s="623">
        <v>18711.87327</v>
      </c>
    </row>
    <row r="231" spans="1:5" ht="14.25">
      <c r="A231" s="628" t="s">
        <v>452</v>
      </c>
      <c r="B231" s="623">
        <v>0</v>
      </c>
      <c r="C231" s="623">
        <v>0</v>
      </c>
      <c r="D231" s="623">
        <v>0</v>
      </c>
      <c r="E231" s="623">
        <v>0</v>
      </c>
    </row>
    <row r="232" spans="1:5" ht="14.25">
      <c r="A232" s="628" t="s">
        <v>453</v>
      </c>
      <c r="B232" s="623">
        <v>1885048.11506</v>
      </c>
      <c r="C232" s="623">
        <v>85525.187839999999</v>
      </c>
      <c r="D232" s="623">
        <v>15900.330260000001</v>
      </c>
      <c r="E232" s="623">
        <v>1986473.6331600002</v>
      </c>
    </row>
    <row r="233" spans="1:5" ht="15">
      <c r="A233" s="632" t="s">
        <v>454</v>
      </c>
      <c r="B233" s="623">
        <v>0</v>
      </c>
      <c r="C233" s="623">
        <v>87.986279999999994</v>
      </c>
      <c r="D233" s="623">
        <v>0</v>
      </c>
      <c r="E233" s="623">
        <v>87.986279999999994</v>
      </c>
    </row>
    <row r="234" spans="1:5" ht="14.25">
      <c r="A234" s="628" t="s">
        <v>455</v>
      </c>
      <c r="B234" s="623">
        <v>0</v>
      </c>
      <c r="C234" s="623">
        <v>87.986279999999994</v>
      </c>
      <c r="D234" s="623">
        <v>0</v>
      </c>
      <c r="E234" s="623">
        <v>87.986279999999994</v>
      </c>
    </row>
    <row r="235" spans="1:5" ht="14.25">
      <c r="A235" s="628" t="s">
        <v>456</v>
      </c>
      <c r="B235" s="623">
        <v>0</v>
      </c>
      <c r="C235" s="623">
        <v>0</v>
      </c>
      <c r="D235" s="623">
        <v>0</v>
      </c>
      <c r="E235" s="623">
        <v>0</v>
      </c>
    </row>
    <row r="236" spans="1:5" ht="15">
      <c r="A236" s="632" t="s">
        <v>457</v>
      </c>
      <c r="B236" s="623">
        <v>0</v>
      </c>
      <c r="C236" s="623">
        <v>63345.162560000004</v>
      </c>
      <c r="D236" s="623">
        <v>0</v>
      </c>
      <c r="E236" s="623">
        <v>63345.162560000004</v>
      </c>
    </row>
    <row r="237" spans="1:5" ht="14.25">
      <c r="A237" s="628" t="s">
        <v>455</v>
      </c>
      <c r="B237" s="623">
        <v>0</v>
      </c>
      <c r="C237" s="623">
        <v>42653.365680000003</v>
      </c>
      <c r="D237" s="623">
        <v>0</v>
      </c>
      <c r="E237" s="623">
        <v>42653.365680000003</v>
      </c>
    </row>
    <row r="238" spans="1:5" ht="14.25">
      <c r="A238" s="628" t="s">
        <v>456</v>
      </c>
      <c r="B238" s="625">
        <v>0</v>
      </c>
      <c r="C238" s="625">
        <v>20691.796879999998</v>
      </c>
      <c r="D238" s="625">
        <v>0</v>
      </c>
      <c r="E238" s="625">
        <v>20691.796879999998</v>
      </c>
    </row>
    <row r="239" spans="1:5" ht="15">
      <c r="A239" s="640" t="s">
        <v>458</v>
      </c>
      <c r="B239" s="625">
        <v>0</v>
      </c>
      <c r="C239" s="625">
        <v>87.986279999999994</v>
      </c>
      <c r="D239" s="625">
        <v>0</v>
      </c>
      <c r="E239" s="625">
        <v>87.986279999999994</v>
      </c>
    </row>
    <row r="240" spans="1:5" ht="15">
      <c r="A240" s="666" t="s">
        <v>459</v>
      </c>
      <c r="B240" s="625">
        <v>0</v>
      </c>
      <c r="C240" s="625">
        <v>63345.162560000004</v>
      </c>
      <c r="D240" s="625">
        <v>0</v>
      </c>
      <c r="E240" s="625">
        <v>63345.162560000004</v>
      </c>
    </row>
    <row r="241" spans="1:5" ht="15.75" thickBot="1">
      <c r="A241" s="1013" t="s">
        <v>460</v>
      </c>
      <c r="B241" s="1012">
        <v>116195.94198</v>
      </c>
      <c r="C241" s="1012">
        <v>50654.297200000001</v>
      </c>
      <c r="D241" s="1012">
        <v>17076.57098</v>
      </c>
      <c r="E241" s="1012">
        <v>183926.81015999999</v>
      </c>
    </row>
    <row r="242" spans="1:5" ht="2.25" customHeight="1" thickTop="1" thickBot="1">
      <c r="A242" s="1014" t="s">
        <v>461</v>
      </c>
      <c r="B242" s="1015">
        <v>0</v>
      </c>
      <c r="C242" s="1015">
        <v>174.32395000000002</v>
      </c>
      <c r="D242" s="1015">
        <v>0</v>
      </c>
      <c r="E242" s="1015">
        <v>174.32395000000002</v>
      </c>
    </row>
    <row r="243" spans="1:5" ht="15" thickTop="1">
      <c r="A243" s="628" t="s">
        <v>462</v>
      </c>
      <c r="B243" s="623">
        <v>4371.7996299999995</v>
      </c>
      <c r="C243" s="623">
        <v>1645.0202899999999</v>
      </c>
      <c r="D243" s="623">
        <v>230.69555</v>
      </c>
      <c r="E243" s="623">
        <v>6247.5154699999994</v>
      </c>
    </row>
    <row r="244" spans="1:5" ht="14.25">
      <c r="A244" s="628" t="s">
        <v>463</v>
      </c>
      <c r="B244" s="623">
        <v>100828.84548</v>
      </c>
      <c r="C244" s="623">
        <v>44229.458119999996</v>
      </c>
      <c r="D244" s="623">
        <v>13915.12242</v>
      </c>
      <c r="E244" s="623">
        <v>158973.42602000001</v>
      </c>
    </row>
    <row r="245" spans="1:5" ht="14.25">
      <c r="A245" s="628" t="s">
        <v>464</v>
      </c>
      <c r="B245" s="623">
        <v>591.63712999999996</v>
      </c>
      <c r="C245" s="623">
        <v>984.42640000000006</v>
      </c>
      <c r="D245" s="623">
        <v>419.94202000000001</v>
      </c>
      <c r="E245" s="623">
        <v>1996.0055500000001</v>
      </c>
    </row>
    <row r="246" spans="1:5" ht="14.25">
      <c r="A246" s="628" t="s">
        <v>465</v>
      </c>
      <c r="B246" s="623">
        <v>1039.4059600000001</v>
      </c>
      <c r="C246" s="623">
        <v>99.797409999999999</v>
      </c>
      <c r="D246" s="623">
        <v>586.13639999999998</v>
      </c>
      <c r="E246" s="623">
        <v>1725.33977</v>
      </c>
    </row>
    <row r="247" spans="1:5" ht="14.25">
      <c r="A247" s="628" t="s">
        <v>466</v>
      </c>
      <c r="B247" s="623">
        <v>0</v>
      </c>
      <c r="C247" s="623">
        <v>3.4928000000000003</v>
      </c>
      <c r="D247" s="623">
        <v>0</v>
      </c>
      <c r="E247" s="623">
        <v>3.4928000000000003</v>
      </c>
    </row>
    <row r="248" spans="1:5" ht="14.25">
      <c r="A248" s="628" t="s">
        <v>467</v>
      </c>
      <c r="B248" s="623">
        <v>2328.9275400000001</v>
      </c>
      <c r="C248" s="623">
        <v>1021.3950699999999</v>
      </c>
      <c r="D248" s="623">
        <v>140.11765</v>
      </c>
      <c r="E248" s="623">
        <v>3490.4402599999999</v>
      </c>
    </row>
    <row r="249" spans="1:5" ht="14.25">
      <c r="A249" s="628" t="s">
        <v>468</v>
      </c>
      <c r="B249" s="623">
        <v>4.7420400000000003</v>
      </c>
      <c r="C249" s="623">
        <v>5.0084399999999993</v>
      </c>
      <c r="D249" s="623">
        <v>0</v>
      </c>
      <c r="E249" s="623">
        <v>9.7504799999999996</v>
      </c>
    </row>
    <row r="250" spans="1:5" ht="14.25">
      <c r="A250" s="628" t="s">
        <v>469</v>
      </c>
      <c r="B250" s="623">
        <v>0</v>
      </c>
      <c r="C250" s="623">
        <v>0</v>
      </c>
      <c r="D250" s="623">
        <v>0</v>
      </c>
      <c r="E250" s="623">
        <v>0</v>
      </c>
    </row>
    <row r="251" spans="1:5" ht="14.25">
      <c r="A251" s="628" t="s">
        <v>470</v>
      </c>
      <c r="B251" s="623">
        <v>7022.3708399999996</v>
      </c>
      <c r="C251" s="623">
        <v>2491.3747200000003</v>
      </c>
      <c r="D251" s="623">
        <v>1784.5569399999999</v>
      </c>
      <c r="E251" s="623">
        <v>11298.3025</v>
      </c>
    </row>
    <row r="252" spans="1:5" ht="14.25">
      <c r="A252" s="628" t="s">
        <v>471</v>
      </c>
      <c r="B252" s="623">
        <v>8.2133599999999998</v>
      </c>
      <c r="C252" s="623">
        <v>0</v>
      </c>
      <c r="D252" s="623">
        <v>0</v>
      </c>
      <c r="E252" s="623">
        <v>8.2133599999999998</v>
      </c>
    </row>
    <row r="253" spans="1:5" ht="15">
      <c r="A253" s="1013" t="s">
        <v>472</v>
      </c>
      <c r="B253" s="1012">
        <v>-26700.630719999997</v>
      </c>
      <c r="C253" s="1012">
        <v>-20902.75779</v>
      </c>
      <c r="D253" s="1012">
        <v>-2718.7880499999997</v>
      </c>
      <c r="E253" s="1012">
        <v>-50322.17656</v>
      </c>
    </row>
    <row r="254" spans="1:5" ht="14.25">
      <c r="A254" s="628" t="s">
        <v>473</v>
      </c>
      <c r="B254" s="623">
        <v>-26504.850429999999</v>
      </c>
      <c r="C254" s="623">
        <v>-17168.69296</v>
      </c>
      <c r="D254" s="623">
        <v>-2718.7880499999997</v>
      </c>
      <c r="E254" s="623">
        <v>-46392.331439999994</v>
      </c>
    </row>
    <row r="255" spans="1:5" ht="14.25">
      <c r="A255" s="628" t="s">
        <v>474</v>
      </c>
      <c r="B255" s="623">
        <v>0</v>
      </c>
      <c r="C255" s="623">
        <v>0</v>
      </c>
      <c r="D255" s="623">
        <v>0</v>
      </c>
      <c r="E255" s="623">
        <v>0</v>
      </c>
    </row>
    <row r="256" spans="1:5" ht="14.25">
      <c r="A256" s="628" t="s">
        <v>475</v>
      </c>
      <c r="B256" s="623">
        <v>0</v>
      </c>
      <c r="C256" s="623">
        <v>-3715.36679</v>
      </c>
      <c r="D256" s="623">
        <v>0</v>
      </c>
      <c r="E256" s="623">
        <v>-3715.36679</v>
      </c>
    </row>
    <row r="257" spans="1:5" ht="14.25">
      <c r="A257" s="628" t="s">
        <v>476</v>
      </c>
      <c r="B257" s="623">
        <v>-195.78029000000001</v>
      </c>
      <c r="C257" s="623">
        <v>-17.579419999999999</v>
      </c>
      <c r="D257" s="623">
        <v>0</v>
      </c>
      <c r="E257" s="623">
        <v>-213.35970999999998</v>
      </c>
    </row>
    <row r="258" spans="1:5" ht="14.25">
      <c r="A258" s="628" t="s">
        <v>477</v>
      </c>
      <c r="B258" s="623">
        <v>0</v>
      </c>
      <c r="C258" s="623">
        <v>0</v>
      </c>
      <c r="D258" s="623">
        <v>0</v>
      </c>
      <c r="E258" s="623">
        <v>0</v>
      </c>
    </row>
    <row r="259" spans="1:5" ht="14.25">
      <c r="A259" s="628" t="s">
        <v>478</v>
      </c>
      <c r="B259" s="623">
        <v>0</v>
      </c>
      <c r="C259" s="623">
        <v>0</v>
      </c>
      <c r="D259" s="623">
        <v>0</v>
      </c>
      <c r="E259" s="623">
        <v>0</v>
      </c>
    </row>
    <row r="260" spans="1:5" ht="14.25">
      <c r="A260" s="628" t="s">
        <v>563</v>
      </c>
      <c r="B260" s="623">
        <v>0</v>
      </c>
      <c r="C260" s="623">
        <v>-1.1186199999999999</v>
      </c>
      <c r="D260" s="623">
        <v>0</v>
      </c>
      <c r="E260" s="623">
        <v>-1.1186199999999999</v>
      </c>
    </row>
    <row r="261" spans="1:5" ht="15">
      <c r="A261" s="1013" t="s">
        <v>479</v>
      </c>
      <c r="B261" s="1012">
        <v>89495.311260000002</v>
      </c>
      <c r="C261" s="1012">
        <v>29751.539410000001</v>
      </c>
      <c r="D261" s="1012">
        <v>14357.782929999999</v>
      </c>
      <c r="E261" s="1012">
        <v>133604.6336</v>
      </c>
    </row>
    <row r="262" spans="1:5" ht="15">
      <c r="A262" s="1013" t="s">
        <v>480</v>
      </c>
      <c r="B262" s="1012">
        <v>4993.72318</v>
      </c>
      <c r="C262" s="1012">
        <v>1300.4330400000001</v>
      </c>
      <c r="D262" s="1012">
        <v>98.225970000000004</v>
      </c>
      <c r="E262" s="1012">
        <v>6392.3821900000003</v>
      </c>
    </row>
    <row r="263" spans="1:5" ht="14.25">
      <c r="A263" s="628" t="s">
        <v>481</v>
      </c>
      <c r="B263" s="623">
        <v>2740.6350699999998</v>
      </c>
      <c r="C263" s="623">
        <v>990.81816000000003</v>
      </c>
      <c r="D263" s="623">
        <v>59.120350000000002</v>
      </c>
      <c r="E263" s="623">
        <v>3790.5735800000002</v>
      </c>
    </row>
    <row r="264" spans="1:5" ht="14.25">
      <c r="A264" s="628" t="s">
        <v>482</v>
      </c>
      <c r="B264" s="623">
        <v>1598.38284</v>
      </c>
      <c r="C264" s="623">
        <v>240.02992</v>
      </c>
      <c r="D264" s="623">
        <v>38.769620000000003</v>
      </c>
      <c r="E264" s="623">
        <v>1877.18238</v>
      </c>
    </row>
    <row r="265" spans="1:5" ht="14.25">
      <c r="A265" s="628" t="s">
        <v>483</v>
      </c>
      <c r="B265" s="623">
        <v>292.34305000000001</v>
      </c>
      <c r="C265" s="623">
        <v>9.75</v>
      </c>
      <c r="D265" s="623">
        <v>0</v>
      </c>
      <c r="E265" s="623">
        <v>302.09305000000001</v>
      </c>
    </row>
    <row r="266" spans="1:5" ht="14.25">
      <c r="A266" s="628" t="s">
        <v>484</v>
      </c>
      <c r="B266" s="623">
        <v>311.18808000000001</v>
      </c>
      <c r="C266" s="623">
        <v>0</v>
      </c>
      <c r="D266" s="623">
        <v>0</v>
      </c>
      <c r="E266" s="623">
        <v>311.18808000000001</v>
      </c>
    </row>
    <row r="267" spans="1:5" ht="14.25">
      <c r="A267" s="628" t="s">
        <v>485</v>
      </c>
      <c r="B267" s="623">
        <v>51.174140000000001</v>
      </c>
      <c r="C267" s="623">
        <v>59.834960000000002</v>
      </c>
      <c r="D267" s="623">
        <v>0.33600000000000002</v>
      </c>
      <c r="E267" s="623">
        <v>111.3451</v>
      </c>
    </row>
    <row r="268" spans="1:5" ht="14.25">
      <c r="A268" s="628" t="s">
        <v>486</v>
      </c>
      <c r="B268" s="623">
        <v>0</v>
      </c>
      <c r="C268" s="623">
        <v>0</v>
      </c>
      <c r="D268" s="623">
        <v>0</v>
      </c>
      <c r="E268" s="623">
        <v>0</v>
      </c>
    </row>
    <row r="269" spans="1:5" ht="15">
      <c r="A269" s="1013" t="s">
        <v>487</v>
      </c>
      <c r="B269" s="1012">
        <v>-3492.1854800000001</v>
      </c>
      <c r="C269" s="1012">
        <v>-1415.2559799999999</v>
      </c>
      <c r="D269" s="1012">
        <v>-58.769040000000004</v>
      </c>
      <c r="E269" s="1012">
        <v>-4966.2105000000001</v>
      </c>
    </row>
    <row r="270" spans="1:5" ht="14.25">
      <c r="A270" s="628" t="s">
        <v>481</v>
      </c>
      <c r="B270" s="623">
        <v>-1664.05575</v>
      </c>
      <c r="C270" s="623">
        <v>-169.41579999999999</v>
      </c>
      <c r="D270" s="623">
        <v>-58.769040000000004</v>
      </c>
      <c r="E270" s="623">
        <v>-1892.2405900000001</v>
      </c>
    </row>
    <row r="271" spans="1:5" ht="14.25">
      <c r="A271" s="628" t="s">
        <v>488</v>
      </c>
      <c r="B271" s="623">
        <v>-700.96761000000004</v>
      </c>
      <c r="C271" s="623">
        <v>-893.09298000000001</v>
      </c>
      <c r="D271" s="623">
        <v>0</v>
      </c>
      <c r="E271" s="623">
        <v>-1594.06059</v>
      </c>
    </row>
    <row r="272" spans="1:5" ht="14.25">
      <c r="A272" s="628" t="s">
        <v>489</v>
      </c>
      <c r="B272" s="623">
        <v>0</v>
      </c>
      <c r="C272" s="623">
        <v>0</v>
      </c>
      <c r="D272" s="623">
        <v>0</v>
      </c>
      <c r="E272" s="623">
        <v>0</v>
      </c>
    </row>
    <row r="273" spans="1:5" ht="14.25">
      <c r="A273" s="628" t="s">
        <v>490</v>
      </c>
      <c r="B273" s="623">
        <v>0</v>
      </c>
      <c r="C273" s="623">
        <v>0</v>
      </c>
      <c r="D273" s="623">
        <v>0</v>
      </c>
      <c r="E273" s="623">
        <v>0</v>
      </c>
    </row>
    <row r="274" spans="1:5" ht="14.25">
      <c r="A274" s="628" t="s">
        <v>491</v>
      </c>
      <c r="B274" s="623">
        <v>-1127.1621200000002</v>
      </c>
      <c r="C274" s="623">
        <v>-352.74720000000002</v>
      </c>
      <c r="D274" s="623">
        <v>0</v>
      </c>
      <c r="E274" s="623">
        <v>-1479.90932</v>
      </c>
    </row>
    <row r="275" spans="1:5" ht="14.25">
      <c r="A275" s="628" t="s">
        <v>492</v>
      </c>
      <c r="B275" s="623">
        <v>0</v>
      </c>
      <c r="C275" s="623">
        <v>0</v>
      </c>
      <c r="D275" s="623">
        <v>0</v>
      </c>
      <c r="E275" s="623">
        <v>0</v>
      </c>
    </row>
    <row r="276" spans="1:5" ht="15">
      <c r="A276" s="1013" t="s">
        <v>493</v>
      </c>
      <c r="B276" s="1012">
        <v>90996.848959999988</v>
      </c>
      <c r="C276" s="1012">
        <v>29636.716469999999</v>
      </c>
      <c r="D276" s="1012">
        <v>14397.23986</v>
      </c>
      <c r="E276" s="1012">
        <v>135030.80528999999</v>
      </c>
    </row>
    <row r="277" spans="1:5" ht="15">
      <c r="A277" s="632" t="s">
        <v>494</v>
      </c>
      <c r="B277" s="623">
        <v>3492.51019</v>
      </c>
      <c r="C277" s="623">
        <v>3972.0052099999998</v>
      </c>
      <c r="D277" s="623">
        <v>12704.93485</v>
      </c>
      <c r="E277" s="623">
        <v>20169.450250000002</v>
      </c>
    </row>
    <row r="278" spans="1:5" ht="14.25">
      <c r="A278" s="628" t="s">
        <v>495</v>
      </c>
      <c r="B278" s="623">
        <v>124.57799</v>
      </c>
      <c r="C278" s="623">
        <v>142.30216000000001</v>
      </c>
      <c r="D278" s="623">
        <v>0</v>
      </c>
      <c r="E278" s="623">
        <v>266.88015000000001</v>
      </c>
    </row>
    <row r="279" spans="1:5" ht="14.25">
      <c r="A279" s="628" t="s">
        <v>496</v>
      </c>
      <c r="B279" s="623">
        <v>3367.9322000000002</v>
      </c>
      <c r="C279" s="623">
        <v>3829.7030499999996</v>
      </c>
      <c r="D279" s="623">
        <v>12704.93485</v>
      </c>
      <c r="E279" s="623">
        <v>19902.570100000001</v>
      </c>
    </row>
    <row r="280" spans="1:5" ht="14.25">
      <c r="A280" s="628" t="s">
        <v>497</v>
      </c>
      <c r="B280" s="623">
        <v>0</v>
      </c>
      <c r="C280" s="623">
        <v>0</v>
      </c>
      <c r="D280" s="623">
        <v>0</v>
      </c>
      <c r="E280" s="623">
        <v>0</v>
      </c>
    </row>
    <row r="281" spans="1:5" ht="14.25">
      <c r="A281" s="628" t="s">
        <v>498</v>
      </c>
      <c r="B281" s="623">
        <v>0</v>
      </c>
      <c r="C281" s="623">
        <v>0</v>
      </c>
      <c r="D281" s="623">
        <v>0</v>
      </c>
      <c r="E281" s="623">
        <v>0</v>
      </c>
    </row>
    <row r="282" spans="1:5" ht="14.25">
      <c r="A282" s="628" t="s">
        <v>499</v>
      </c>
      <c r="B282" s="623">
        <v>0</v>
      </c>
      <c r="C282" s="623">
        <v>0</v>
      </c>
      <c r="D282" s="623">
        <v>0</v>
      </c>
      <c r="E282" s="623">
        <v>0</v>
      </c>
    </row>
    <row r="283" spans="1:5" ht="14.25">
      <c r="A283" s="628" t="s">
        <v>500</v>
      </c>
      <c r="B283" s="623">
        <v>0</v>
      </c>
      <c r="C283" s="623">
        <v>0</v>
      </c>
      <c r="D283" s="623">
        <v>0</v>
      </c>
      <c r="E283" s="623">
        <v>0</v>
      </c>
    </row>
    <row r="284" spans="1:5" ht="14.25">
      <c r="A284" s="628" t="s">
        <v>501</v>
      </c>
      <c r="B284" s="623">
        <v>0</v>
      </c>
      <c r="C284" s="623">
        <v>0</v>
      </c>
      <c r="D284" s="623">
        <v>0</v>
      </c>
      <c r="E284" s="623">
        <v>0</v>
      </c>
    </row>
    <row r="285" spans="1:5" ht="15">
      <c r="A285" s="632" t="s">
        <v>502</v>
      </c>
      <c r="B285" s="623">
        <v>-6010.7843700000003</v>
      </c>
      <c r="C285" s="623">
        <v>-6261.6481699999995</v>
      </c>
      <c r="D285" s="623">
        <v>-13544.25207</v>
      </c>
      <c r="E285" s="623">
        <v>-25816.68461</v>
      </c>
    </row>
    <row r="286" spans="1:5" ht="14.25">
      <c r="A286" s="628" t="s">
        <v>503</v>
      </c>
      <c r="B286" s="623">
        <v>-4278.6555199999993</v>
      </c>
      <c r="C286" s="623">
        <v>-5906.1179299999994</v>
      </c>
      <c r="D286" s="623">
        <v>-13544.25207</v>
      </c>
      <c r="E286" s="623">
        <v>-23729.025519999999</v>
      </c>
    </row>
    <row r="287" spans="1:5" ht="14.25">
      <c r="A287" s="628" t="s">
        <v>504</v>
      </c>
      <c r="B287" s="623">
        <v>-56.522030000000001</v>
      </c>
      <c r="C287" s="623">
        <v>0</v>
      </c>
      <c r="D287" s="623">
        <v>0</v>
      </c>
      <c r="E287" s="623">
        <v>-56.522030000000001</v>
      </c>
    </row>
    <row r="288" spans="1:5" ht="14.25">
      <c r="A288" s="628" t="s">
        <v>505</v>
      </c>
      <c r="B288" s="623">
        <v>0</v>
      </c>
      <c r="C288" s="623">
        <v>0</v>
      </c>
      <c r="D288" s="623">
        <v>0</v>
      </c>
      <c r="E288" s="623">
        <v>0</v>
      </c>
    </row>
    <row r="289" spans="1:5" ht="14.25">
      <c r="A289" s="628" t="s">
        <v>506</v>
      </c>
      <c r="B289" s="623">
        <v>-1675.60682</v>
      </c>
      <c r="C289" s="623">
        <v>-355.53023999999999</v>
      </c>
      <c r="D289" s="623">
        <v>0</v>
      </c>
      <c r="E289" s="623">
        <v>-2031.13706</v>
      </c>
    </row>
    <row r="290" spans="1:5" ht="14.25">
      <c r="A290" s="628" t="s">
        <v>507</v>
      </c>
      <c r="B290" s="623">
        <v>0</v>
      </c>
      <c r="C290" s="623">
        <v>0</v>
      </c>
      <c r="D290" s="623">
        <v>0</v>
      </c>
      <c r="E290" s="623">
        <v>0</v>
      </c>
    </row>
    <row r="291" spans="1:5" ht="14.25">
      <c r="A291" s="628" t="s">
        <v>508</v>
      </c>
      <c r="B291" s="623">
        <v>0</v>
      </c>
      <c r="C291" s="623">
        <v>0</v>
      </c>
      <c r="D291" s="623">
        <v>0</v>
      </c>
      <c r="E291" s="623">
        <v>0</v>
      </c>
    </row>
    <row r="292" spans="1:5" ht="15">
      <c r="A292" s="1013" t="s">
        <v>509</v>
      </c>
      <c r="B292" s="1012">
        <v>88478.574779999995</v>
      </c>
      <c r="C292" s="1012">
        <v>27347.073510000002</v>
      </c>
      <c r="D292" s="1012">
        <v>13557.922640000001</v>
      </c>
      <c r="E292" s="1012">
        <v>129383.57093</v>
      </c>
    </row>
    <row r="293" spans="1:5" ht="15">
      <c r="A293" s="1013" t="s">
        <v>510</v>
      </c>
      <c r="B293" s="1012">
        <v>-66033.979930000001</v>
      </c>
      <c r="C293" s="1012">
        <v>-28110.647350000003</v>
      </c>
      <c r="D293" s="1012">
        <v>-5197.0290199999999</v>
      </c>
      <c r="E293" s="1012">
        <v>-99341.656300000002</v>
      </c>
    </row>
    <row r="294" spans="1:5" ht="14.25">
      <c r="A294" s="628" t="s">
        <v>511</v>
      </c>
      <c r="B294" s="623">
        <v>-35795.538220000002</v>
      </c>
      <c r="C294" s="623">
        <v>-15334.732099999999</v>
      </c>
      <c r="D294" s="623">
        <v>-2416.922</v>
      </c>
      <c r="E294" s="623">
        <v>-53547.192320000002</v>
      </c>
    </row>
    <row r="295" spans="1:5" ht="14.25">
      <c r="A295" s="628" t="s">
        <v>512</v>
      </c>
      <c r="B295" s="623">
        <v>-4362.8186900000001</v>
      </c>
      <c r="C295" s="623">
        <v>-2013.0598799999998</v>
      </c>
      <c r="D295" s="623">
        <v>-327.59419000000003</v>
      </c>
      <c r="E295" s="623">
        <v>-6703.4727599999997</v>
      </c>
    </row>
    <row r="296" spans="1:5" ht="14.25">
      <c r="A296" s="628" t="s">
        <v>513</v>
      </c>
      <c r="B296" s="623">
        <v>-338.30695000000003</v>
      </c>
      <c r="C296" s="623">
        <v>-240.24167</v>
      </c>
      <c r="D296" s="623">
        <v>-745.81901000000005</v>
      </c>
      <c r="E296" s="623">
        <v>-1324.36763</v>
      </c>
    </row>
    <row r="297" spans="1:5" ht="14.25">
      <c r="A297" s="628" t="s">
        <v>514</v>
      </c>
      <c r="B297" s="623">
        <v>-932.78767000000005</v>
      </c>
      <c r="C297" s="623">
        <v>-766.95745999999997</v>
      </c>
      <c r="D297" s="623">
        <v>-64.112179999999995</v>
      </c>
      <c r="E297" s="623">
        <v>-1763.8573100000001</v>
      </c>
    </row>
    <row r="298" spans="1:5" ht="14.25">
      <c r="A298" s="628" t="s">
        <v>515</v>
      </c>
      <c r="B298" s="623">
        <v>-3882.3193700000002</v>
      </c>
      <c r="C298" s="623">
        <v>-1455.7757300000001</v>
      </c>
      <c r="D298" s="623">
        <v>-464.47399999999999</v>
      </c>
      <c r="E298" s="623">
        <v>-5802.5690999999997</v>
      </c>
    </row>
    <row r="299" spans="1:5" ht="14.25">
      <c r="A299" s="628" t="s">
        <v>516</v>
      </c>
      <c r="B299" s="623">
        <v>-1042.3148000000001</v>
      </c>
      <c r="C299" s="623">
        <v>-474.51726000000002</v>
      </c>
      <c r="D299" s="623">
        <v>-27.34806</v>
      </c>
      <c r="E299" s="623">
        <v>-1544.1801200000002</v>
      </c>
    </row>
    <row r="300" spans="1:5" ht="14.25">
      <c r="A300" s="628" t="s">
        <v>517</v>
      </c>
      <c r="B300" s="623">
        <v>-1548.6340500000001</v>
      </c>
      <c r="C300" s="623">
        <v>-1396.0624599999999</v>
      </c>
      <c r="D300" s="623">
        <v>-94.253320000000002</v>
      </c>
      <c r="E300" s="623">
        <v>-3038.94983</v>
      </c>
    </row>
    <row r="301" spans="1:5" ht="14.25">
      <c r="A301" s="628" t="s">
        <v>518</v>
      </c>
      <c r="B301" s="623">
        <v>-851.54439000000002</v>
      </c>
      <c r="C301" s="623">
        <v>-535.52753000000007</v>
      </c>
      <c r="D301" s="623">
        <v>-8.8134300000000003</v>
      </c>
      <c r="E301" s="623">
        <v>-1395.88535</v>
      </c>
    </row>
    <row r="302" spans="1:5" ht="14.25">
      <c r="A302" s="628" t="s">
        <v>519</v>
      </c>
      <c r="B302" s="623">
        <v>-17279.715789999998</v>
      </c>
      <c r="C302" s="623">
        <v>-5893.7732599999999</v>
      </c>
      <c r="D302" s="623">
        <v>-1047.69283</v>
      </c>
      <c r="E302" s="623">
        <v>-24221.18188</v>
      </c>
    </row>
    <row r="303" spans="1:5" ht="15">
      <c r="A303" s="1013" t="s">
        <v>520</v>
      </c>
      <c r="B303" s="1012">
        <v>22444.594850000001</v>
      </c>
      <c r="C303" s="1012">
        <v>-763.57384000000002</v>
      </c>
      <c r="D303" s="1012">
        <v>8360.8936200000007</v>
      </c>
      <c r="E303" s="1012">
        <v>30041.914629999999</v>
      </c>
    </row>
    <row r="304" spans="1:5" ht="15">
      <c r="A304" s="632" t="s">
        <v>521</v>
      </c>
      <c r="B304" s="623">
        <v>0</v>
      </c>
      <c r="C304" s="623">
        <v>0</v>
      </c>
      <c r="D304" s="623">
        <v>0.12034</v>
      </c>
      <c r="E304" s="623">
        <v>0.12034</v>
      </c>
    </row>
    <row r="305" spans="1:5" ht="14.25">
      <c r="A305" s="628" t="s">
        <v>522</v>
      </c>
      <c r="B305" s="623">
        <v>0</v>
      </c>
      <c r="C305" s="623">
        <v>0</v>
      </c>
      <c r="D305" s="623">
        <v>0.12034</v>
      </c>
      <c r="E305" s="623">
        <v>0.12034</v>
      </c>
    </row>
    <row r="306" spans="1:5" ht="14.25">
      <c r="A306" s="628" t="s">
        <v>523</v>
      </c>
      <c r="B306" s="623">
        <v>0</v>
      </c>
      <c r="C306" s="623">
        <v>0</v>
      </c>
      <c r="D306" s="623">
        <v>0</v>
      </c>
      <c r="E306" s="623">
        <v>0</v>
      </c>
    </row>
    <row r="307" spans="1:5" ht="15">
      <c r="A307" s="632" t="s">
        <v>524</v>
      </c>
      <c r="B307" s="623">
        <v>0</v>
      </c>
      <c r="C307" s="623">
        <v>0</v>
      </c>
      <c r="D307" s="623">
        <v>0</v>
      </c>
      <c r="E307" s="623">
        <v>0</v>
      </c>
    </row>
    <row r="308" spans="1:5" ht="14.25">
      <c r="A308" s="628" t="s">
        <v>525</v>
      </c>
      <c r="B308" s="623">
        <v>0</v>
      </c>
      <c r="C308" s="623">
        <v>0</v>
      </c>
      <c r="D308" s="623">
        <v>0</v>
      </c>
      <c r="E308" s="623">
        <v>0</v>
      </c>
    </row>
    <row r="309" spans="1:5" ht="14.25">
      <c r="A309" s="628" t="s">
        <v>526</v>
      </c>
      <c r="B309" s="623">
        <v>0</v>
      </c>
      <c r="C309" s="623">
        <v>0</v>
      </c>
      <c r="D309" s="623">
        <v>0</v>
      </c>
      <c r="E309" s="623">
        <v>0</v>
      </c>
    </row>
    <row r="310" spans="1:5" ht="15">
      <c r="A310" s="1013" t="s">
        <v>527</v>
      </c>
      <c r="B310" s="1012">
        <v>22444.594850000001</v>
      </c>
      <c r="C310" s="1012">
        <v>-763.57384000000002</v>
      </c>
      <c r="D310" s="1012">
        <v>8361.0139600000002</v>
      </c>
      <c r="E310" s="1012">
        <v>30042.034970000001</v>
      </c>
    </row>
    <row r="311" spans="1:5" ht="14.25">
      <c r="A311" s="628" t="s">
        <v>528</v>
      </c>
      <c r="B311" s="623">
        <v>0</v>
      </c>
      <c r="C311" s="623">
        <v>179.22716</v>
      </c>
      <c r="D311" s="623">
        <v>0</v>
      </c>
      <c r="E311" s="623">
        <v>179.22716</v>
      </c>
    </row>
    <row r="312" spans="1:5" ht="15">
      <c r="A312" s="1013" t="s">
        <v>529</v>
      </c>
      <c r="B312" s="1012">
        <v>22444.594850000001</v>
      </c>
      <c r="C312" s="1012">
        <v>-584.34668000000011</v>
      </c>
      <c r="D312" s="1012">
        <v>8361.0139600000002</v>
      </c>
      <c r="E312" s="1012">
        <v>30221.262129999999</v>
      </c>
    </row>
    <row r="313" spans="1:5" ht="14.25">
      <c r="A313" s="628" t="s">
        <v>530</v>
      </c>
      <c r="B313" s="623">
        <v>-240.67189999999999</v>
      </c>
      <c r="C313" s="623">
        <v>-72.019919999999999</v>
      </c>
      <c r="D313" s="623">
        <v>-404.28300000000002</v>
      </c>
      <c r="E313" s="623">
        <v>-716.97481999999991</v>
      </c>
    </row>
    <row r="314" spans="1:5" ht="15">
      <c r="A314" s="1013" t="s">
        <v>531</v>
      </c>
      <c r="B314" s="1012">
        <v>22203.92295</v>
      </c>
      <c r="C314" s="1012">
        <v>-656.36659999999995</v>
      </c>
      <c r="D314" s="1012">
        <v>7956.7309599999999</v>
      </c>
      <c r="E314" s="1012">
        <v>29504.28731</v>
      </c>
    </row>
    <row r="315" spans="1:5" ht="14.25">
      <c r="A315" s="628" t="s">
        <v>532</v>
      </c>
      <c r="B315" s="623">
        <v>0</v>
      </c>
      <c r="C315" s="623">
        <v>0</v>
      </c>
      <c r="D315" s="623">
        <v>0</v>
      </c>
      <c r="E315" s="623">
        <v>0</v>
      </c>
    </row>
    <row r="316" spans="1:5" ht="15">
      <c r="A316" s="1013" t="s">
        <v>533</v>
      </c>
      <c r="B316" s="1012">
        <v>22203.92295</v>
      </c>
      <c r="C316" s="1012">
        <v>-656.36659999999995</v>
      </c>
      <c r="D316" s="1012">
        <v>7956.7309599999999</v>
      </c>
      <c r="E316" s="1012">
        <v>29504.28731</v>
      </c>
    </row>
    <row r="317" spans="1:5" ht="15">
      <c r="A317" s="632" t="s">
        <v>534</v>
      </c>
      <c r="B317" s="623">
        <v>0</v>
      </c>
      <c r="C317" s="623">
        <v>0</v>
      </c>
      <c r="D317" s="623">
        <v>-39.789000000000001</v>
      </c>
      <c r="E317" s="623">
        <v>-39.789000000000001</v>
      </c>
    </row>
    <row r="318" spans="1:5" ht="15">
      <c r="A318" s="1013" t="s">
        <v>535</v>
      </c>
      <c r="B318" s="1012">
        <v>22203.92295</v>
      </c>
      <c r="C318" s="1012">
        <v>-656.36659999999995</v>
      </c>
      <c r="D318" s="1012">
        <v>7916.9419600000001</v>
      </c>
      <c r="E318" s="1012">
        <v>29464.498309999999</v>
      </c>
    </row>
    <row r="319" spans="1:5" ht="12" thickBot="1">
      <c r="A319" s="1018"/>
      <c r="B319" s="1019"/>
      <c r="C319" s="1019"/>
      <c r="D319" s="1019"/>
      <c r="E319" s="1019"/>
    </row>
    <row r="320" spans="1:5" ht="12" thickTop="1">
      <c r="A320" s="130"/>
    </row>
    <row r="321" spans="1:1">
      <c r="A321" s="130"/>
    </row>
    <row r="322" spans="1:1">
      <c r="A322" s="130"/>
    </row>
    <row r="323" spans="1:1">
      <c r="A323" s="130"/>
    </row>
    <row r="324" spans="1:1">
      <c r="A324" s="130"/>
    </row>
    <row r="325" spans="1:1">
      <c r="A325" s="130"/>
    </row>
    <row r="326" spans="1:1">
      <c r="A326" s="130"/>
    </row>
    <row r="327" spans="1:1">
      <c r="A327" s="130"/>
    </row>
    <row r="328" spans="1:1">
      <c r="A328" s="130"/>
    </row>
    <row r="329" spans="1:1">
      <c r="A329" s="130"/>
    </row>
    <row r="330" spans="1:1">
      <c r="A330" s="130"/>
    </row>
    <row r="331" spans="1:1">
      <c r="A331" s="130"/>
    </row>
    <row r="332" spans="1:1">
      <c r="A332" s="130"/>
    </row>
    <row r="333" spans="1:1">
      <c r="A333" s="130"/>
    </row>
    <row r="334" spans="1:1">
      <c r="A334" s="130"/>
    </row>
    <row r="335" spans="1:1">
      <c r="A335" s="130"/>
    </row>
    <row r="336" spans="1:1">
      <c r="A336" s="130"/>
    </row>
    <row r="337" spans="1:1">
      <c r="A337" s="130"/>
    </row>
    <row r="338" spans="1:1">
      <c r="A338" s="130"/>
    </row>
    <row r="339" spans="1:1">
      <c r="A339" s="130"/>
    </row>
    <row r="340" spans="1:1">
      <c r="A340" s="130"/>
    </row>
    <row r="341" spans="1:1">
      <c r="A341" s="130"/>
    </row>
    <row r="342" spans="1:1">
      <c r="A342" s="130"/>
    </row>
    <row r="343" spans="1:1">
      <c r="A343" s="130"/>
    </row>
    <row r="344" spans="1:1">
      <c r="A344" s="130"/>
    </row>
    <row r="345" spans="1:1">
      <c r="A345" s="130"/>
    </row>
    <row r="346" spans="1:1">
      <c r="A346" s="130"/>
    </row>
    <row r="347" spans="1:1">
      <c r="A347" s="130"/>
    </row>
    <row r="348" spans="1:1">
      <c r="A348" s="130"/>
    </row>
    <row r="349" spans="1:1">
      <c r="A349" s="130"/>
    </row>
    <row r="350" spans="1:1">
      <c r="A350" s="130"/>
    </row>
    <row r="351" spans="1:1">
      <c r="A351" s="130"/>
    </row>
    <row r="352" spans="1:1">
      <c r="A352" s="130"/>
    </row>
    <row r="353" spans="1:1">
      <c r="A353" s="130"/>
    </row>
    <row r="354" spans="1:1">
      <c r="A354" s="130"/>
    </row>
    <row r="355" spans="1:1">
      <c r="A355" s="130"/>
    </row>
    <row r="356" spans="1:1">
      <c r="A356" s="130"/>
    </row>
    <row r="357" spans="1:1">
      <c r="A357" s="130"/>
    </row>
    <row r="358" spans="1:1">
      <c r="A358" s="130"/>
    </row>
    <row r="359" spans="1:1">
      <c r="A359" s="130"/>
    </row>
    <row r="360" spans="1:1">
      <c r="A360" s="130"/>
    </row>
    <row r="361" spans="1:1">
      <c r="A361" s="130"/>
    </row>
    <row r="362" spans="1:1">
      <c r="A362" s="130"/>
    </row>
    <row r="363" spans="1:1">
      <c r="A363" s="130"/>
    </row>
    <row r="364" spans="1:1">
      <c r="A364" s="130"/>
    </row>
    <row r="365" spans="1:1">
      <c r="A365" s="130"/>
    </row>
    <row r="366" spans="1:1">
      <c r="A366" s="130"/>
    </row>
    <row r="367" spans="1:1">
      <c r="A367" s="130"/>
    </row>
    <row r="368" spans="1:1">
      <c r="A368" s="130"/>
    </row>
    <row r="369" spans="1:1">
      <c r="A369" s="130"/>
    </row>
    <row r="370" spans="1:1">
      <c r="A370" s="130"/>
    </row>
    <row r="371" spans="1:1">
      <c r="A371" s="130"/>
    </row>
    <row r="372" spans="1:1">
      <c r="A372" s="130"/>
    </row>
    <row r="373" spans="1:1">
      <c r="A373" s="130"/>
    </row>
    <row r="374" spans="1:1">
      <c r="A374" s="130"/>
    </row>
    <row r="375" spans="1:1">
      <c r="A375" s="130"/>
    </row>
    <row r="376" spans="1:1">
      <c r="A376" s="130"/>
    </row>
    <row r="377" spans="1:1">
      <c r="A377" s="130"/>
    </row>
    <row r="378" spans="1:1">
      <c r="A378" s="130"/>
    </row>
    <row r="379" spans="1:1">
      <c r="A379" s="130"/>
    </row>
    <row r="380" spans="1:1">
      <c r="A380" s="130"/>
    </row>
    <row r="381" spans="1:1">
      <c r="A381" s="130"/>
    </row>
    <row r="382" spans="1:1">
      <c r="A382" s="130"/>
    </row>
    <row r="383" spans="1:1">
      <c r="A383" s="130"/>
    </row>
    <row r="384" spans="1:1">
      <c r="A384" s="130"/>
    </row>
    <row r="385" spans="1:1">
      <c r="A385" s="130"/>
    </row>
    <row r="386" spans="1:1">
      <c r="A386" s="130"/>
    </row>
    <row r="387" spans="1:1">
      <c r="A387" s="130"/>
    </row>
    <row r="388" spans="1:1">
      <c r="A388" s="130"/>
    </row>
    <row r="389" spans="1:1">
      <c r="A389" s="130"/>
    </row>
    <row r="390" spans="1:1">
      <c r="A390" s="130"/>
    </row>
    <row r="391" spans="1:1">
      <c r="A391" s="130"/>
    </row>
    <row r="392" spans="1:1">
      <c r="A392" s="130"/>
    </row>
    <row r="393" spans="1:1">
      <c r="A393" s="130"/>
    </row>
    <row r="394" spans="1:1">
      <c r="A394" s="130"/>
    </row>
    <row r="395" spans="1:1">
      <c r="A395" s="130"/>
    </row>
    <row r="396" spans="1:1">
      <c r="A396" s="130"/>
    </row>
    <row r="397" spans="1:1">
      <c r="A397" s="130"/>
    </row>
    <row r="398" spans="1:1">
      <c r="A398" s="130"/>
    </row>
    <row r="399" spans="1:1">
      <c r="A399" s="130"/>
    </row>
    <row r="400" spans="1:1">
      <c r="A400" s="130"/>
    </row>
    <row r="401" spans="1:1">
      <c r="A401" s="130"/>
    </row>
    <row r="402" spans="1:1">
      <c r="A402" s="130"/>
    </row>
    <row r="403" spans="1:1">
      <c r="A403" s="130"/>
    </row>
    <row r="404" spans="1:1">
      <c r="A404" s="130"/>
    </row>
    <row r="405" spans="1:1">
      <c r="A405" s="130"/>
    </row>
    <row r="406" spans="1:1">
      <c r="A406" s="130"/>
    </row>
    <row r="407" spans="1:1">
      <c r="A407" s="130"/>
    </row>
    <row r="408" spans="1:1">
      <c r="A408" s="130"/>
    </row>
    <row r="409" spans="1:1">
      <c r="A409" s="130"/>
    </row>
    <row r="410" spans="1:1">
      <c r="A410" s="130"/>
    </row>
    <row r="411" spans="1:1">
      <c r="A411" s="130"/>
    </row>
    <row r="412" spans="1:1">
      <c r="A412" s="130"/>
    </row>
    <row r="413" spans="1:1">
      <c r="A413" s="130"/>
    </row>
    <row r="414" spans="1:1">
      <c r="A414" s="130"/>
    </row>
    <row r="415" spans="1:1">
      <c r="A415" s="130"/>
    </row>
    <row r="416" spans="1:1">
      <c r="A416" s="130"/>
    </row>
    <row r="417" spans="1:1">
      <c r="A417" s="130"/>
    </row>
    <row r="418" spans="1:1">
      <c r="A418" s="130"/>
    </row>
    <row r="419" spans="1:1">
      <c r="A419" s="130"/>
    </row>
    <row r="420" spans="1:1">
      <c r="A420" s="130"/>
    </row>
    <row r="421" spans="1:1">
      <c r="A421" s="130"/>
    </row>
    <row r="422" spans="1:1">
      <c r="A422" s="130"/>
    </row>
    <row r="423" spans="1:1">
      <c r="A423" s="130"/>
    </row>
    <row r="424" spans="1:1">
      <c r="A424" s="130"/>
    </row>
    <row r="425" spans="1:1">
      <c r="A425" s="130"/>
    </row>
    <row r="426" spans="1:1">
      <c r="A426" s="130"/>
    </row>
    <row r="427" spans="1:1">
      <c r="A427" s="130"/>
    </row>
    <row r="428" spans="1:1">
      <c r="A428" s="130"/>
    </row>
    <row r="429" spans="1:1">
      <c r="A429" s="130"/>
    </row>
    <row r="430" spans="1:1">
      <c r="A430" s="130"/>
    </row>
    <row r="431" spans="1:1">
      <c r="A431" s="130"/>
    </row>
    <row r="432" spans="1:1">
      <c r="A432" s="130"/>
    </row>
    <row r="433" spans="1:1">
      <c r="A433" s="130"/>
    </row>
    <row r="434" spans="1:1">
      <c r="A434" s="130"/>
    </row>
    <row r="435" spans="1:1">
      <c r="A435" s="130"/>
    </row>
    <row r="436" spans="1:1">
      <c r="A436" s="130"/>
    </row>
    <row r="437" spans="1:1">
      <c r="A437" s="130"/>
    </row>
    <row r="438" spans="1:1">
      <c r="A438" s="130"/>
    </row>
    <row r="439" spans="1:1">
      <c r="A439" s="130"/>
    </row>
    <row r="440" spans="1:1">
      <c r="A440" s="130"/>
    </row>
    <row r="441" spans="1:1">
      <c r="A441" s="130"/>
    </row>
    <row r="442" spans="1:1">
      <c r="A442" s="130"/>
    </row>
    <row r="443" spans="1:1">
      <c r="A443" s="130"/>
    </row>
    <row r="444" spans="1:1">
      <c r="A444" s="130"/>
    </row>
    <row r="445" spans="1:1">
      <c r="A445" s="130"/>
    </row>
    <row r="446" spans="1:1">
      <c r="A446" s="130"/>
    </row>
    <row r="447" spans="1:1">
      <c r="A447" s="130"/>
    </row>
    <row r="448" spans="1:1">
      <c r="A448" s="130"/>
    </row>
    <row r="449" spans="1:1">
      <c r="A449" s="130"/>
    </row>
    <row r="450" spans="1:1">
      <c r="A450" s="130"/>
    </row>
    <row r="451" spans="1:1">
      <c r="A451" s="130"/>
    </row>
    <row r="452" spans="1:1">
      <c r="A452" s="130"/>
    </row>
    <row r="453" spans="1:1">
      <c r="A453" s="130"/>
    </row>
    <row r="454" spans="1:1">
      <c r="A454" s="130"/>
    </row>
    <row r="455" spans="1:1">
      <c r="A455" s="130"/>
    </row>
    <row r="456" spans="1:1">
      <c r="A456" s="130"/>
    </row>
    <row r="457" spans="1:1">
      <c r="A457" s="130"/>
    </row>
    <row r="458" spans="1:1">
      <c r="A458" s="130"/>
    </row>
    <row r="459" spans="1:1">
      <c r="A459" s="130"/>
    </row>
    <row r="460" spans="1:1">
      <c r="A460" s="130"/>
    </row>
    <row r="461" spans="1:1">
      <c r="A461" s="130"/>
    </row>
    <row r="462" spans="1:1">
      <c r="A462" s="130"/>
    </row>
    <row r="463" spans="1:1">
      <c r="A463" s="130"/>
    </row>
    <row r="464" spans="1:1">
      <c r="A464" s="130"/>
    </row>
    <row r="465" spans="1:1">
      <c r="A465" s="130"/>
    </row>
    <row r="466" spans="1:1">
      <c r="A466" s="130"/>
    </row>
    <row r="467" spans="1:1">
      <c r="A467" s="130"/>
    </row>
    <row r="468" spans="1:1">
      <c r="A468" s="130"/>
    </row>
    <row r="469" spans="1:1">
      <c r="A469" s="130"/>
    </row>
    <row r="470" spans="1:1">
      <c r="A470" s="130"/>
    </row>
    <row r="471" spans="1:1">
      <c r="A471" s="130"/>
    </row>
    <row r="472" spans="1:1">
      <c r="A472" s="130"/>
    </row>
    <row r="473" spans="1:1">
      <c r="A473" s="130"/>
    </row>
    <row r="474" spans="1:1">
      <c r="A474" s="130"/>
    </row>
    <row r="475" spans="1:1">
      <c r="A475" s="130"/>
    </row>
    <row r="476" spans="1:1">
      <c r="A476" s="130"/>
    </row>
    <row r="477" spans="1:1">
      <c r="A477" s="130"/>
    </row>
    <row r="478" spans="1:1">
      <c r="A478" s="130"/>
    </row>
    <row r="479" spans="1:1">
      <c r="A479" s="130"/>
    </row>
    <row r="480" spans="1:1">
      <c r="A480" s="130"/>
    </row>
    <row r="481" spans="1:1">
      <c r="A481" s="130"/>
    </row>
    <row r="482" spans="1:1">
      <c r="A482" s="130"/>
    </row>
    <row r="483" spans="1:1">
      <c r="A483" s="130"/>
    </row>
    <row r="484" spans="1:1">
      <c r="A484" s="130"/>
    </row>
    <row r="485" spans="1:1">
      <c r="A485" s="130"/>
    </row>
    <row r="486" spans="1:1">
      <c r="A486" s="130"/>
    </row>
    <row r="487" spans="1:1">
      <c r="A487" s="130"/>
    </row>
    <row r="488" spans="1:1">
      <c r="A488" s="130"/>
    </row>
    <row r="489" spans="1:1">
      <c r="A489" s="130"/>
    </row>
    <row r="490" spans="1:1">
      <c r="A490" s="130"/>
    </row>
    <row r="491" spans="1:1">
      <c r="A491" s="130"/>
    </row>
    <row r="492" spans="1:1">
      <c r="A492" s="130"/>
    </row>
    <row r="493" spans="1:1">
      <c r="A493" s="130"/>
    </row>
    <row r="494" spans="1:1">
      <c r="A494" s="130"/>
    </row>
    <row r="495" spans="1:1">
      <c r="A495" s="130"/>
    </row>
    <row r="496" spans="1:1">
      <c r="A496" s="130"/>
    </row>
    <row r="497" spans="1:1">
      <c r="A497" s="130"/>
    </row>
    <row r="498" spans="1:1">
      <c r="A498" s="130"/>
    </row>
    <row r="499" spans="1:1">
      <c r="A499" s="130"/>
    </row>
    <row r="500" spans="1:1">
      <c r="A500" s="130"/>
    </row>
    <row r="501" spans="1:1">
      <c r="A501" s="130"/>
    </row>
    <row r="502" spans="1:1">
      <c r="A502" s="130"/>
    </row>
    <row r="503" spans="1:1">
      <c r="A503" s="130"/>
    </row>
    <row r="504" spans="1:1">
      <c r="A504" s="130"/>
    </row>
    <row r="505" spans="1:1">
      <c r="A505" s="130"/>
    </row>
    <row r="506" spans="1:1">
      <c r="A506" s="130"/>
    </row>
    <row r="507" spans="1:1">
      <c r="A507" s="130"/>
    </row>
    <row r="508" spans="1:1">
      <c r="A508" s="130"/>
    </row>
    <row r="509" spans="1:1">
      <c r="A509" s="130"/>
    </row>
    <row r="510" spans="1:1">
      <c r="A510" s="130"/>
    </row>
    <row r="511" spans="1:1">
      <c r="A511" s="130"/>
    </row>
    <row r="512" spans="1:1">
      <c r="A512" s="130"/>
    </row>
    <row r="513" spans="1:1">
      <c r="A513" s="130"/>
    </row>
    <row r="514" spans="1:1">
      <c r="A514" s="130"/>
    </row>
    <row r="515" spans="1:1">
      <c r="A515" s="130"/>
    </row>
    <row r="516" spans="1:1">
      <c r="A516" s="130"/>
    </row>
    <row r="517" spans="1:1">
      <c r="A517" s="130"/>
    </row>
    <row r="518" spans="1:1">
      <c r="A518" s="130"/>
    </row>
    <row r="519" spans="1:1">
      <c r="A519" s="130"/>
    </row>
    <row r="520" spans="1:1">
      <c r="A520" s="130"/>
    </row>
    <row r="521" spans="1:1">
      <c r="A521" s="130"/>
    </row>
    <row r="522" spans="1:1">
      <c r="A522" s="130"/>
    </row>
    <row r="523" spans="1:1">
      <c r="A523" s="130"/>
    </row>
    <row r="524" spans="1:1">
      <c r="A524" s="130"/>
    </row>
    <row r="525" spans="1:1">
      <c r="A525" s="130"/>
    </row>
    <row r="526" spans="1:1">
      <c r="A526" s="130"/>
    </row>
    <row r="527" spans="1:1">
      <c r="A527" s="130"/>
    </row>
    <row r="528" spans="1:1">
      <c r="A528" s="130"/>
    </row>
    <row r="529" spans="1:1">
      <c r="A529" s="130"/>
    </row>
    <row r="530" spans="1:1">
      <c r="A530" s="130"/>
    </row>
    <row r="531" spans="1:1">
      <c r="A531" s="130"/>
    </row>
    <row r="532" spans="1:1">
      <c r="A532" s="130"/>
    </row>
    <row r="533" spans="1:1">
      <c r="A533" s="130"/>
    </row>
    <row r="534" spans="1:1">
      <c r="A534" s="130"/>
    </row>
    <row r="535" spans="1:1">
      <c r="A535" s="130"/>
    </row>
    <row r="536" spans="1:1">
      <c r="A536" s="130"/>
    </row>
    <row r="537" spans="1:1">
      <c r="A537" s="130"/>
    </row>
    <row r="538" spans="1:1">
      <c r="A538" s="130"/>
    </row>
    <row r="539" spans="1:1">
      <c r="A539" s="130"/>
    </row>
    <row r="540" spans="1:1">
      <c r="A540" s="130"/>
    </row>
    <row r="541" spans="1:1">
      <c r="A541" s="130"/>
    </row>
    <row r="542" spans="1:1">
      <c r="A542" s="130"/>
    </row>
    <row r="543" spans="1:1">
      <c r="A543" s="130"/>
    </row>
    <row r="544" spans="1:1">
      <c r="A544" s="130"/>
    </row>
    <row r="545" spans="1:1">
      <c r="A545" s="130"/>
    </row>
    <row r="546" spans="1:1">
      <c r="A546" s="130"/>
    </row>
    <row r="547" spans="1:1">
      <c r="A547" s="130"/>
    </row>
    <row r="548" spans="1:1">
      <c r="A548" s="130"/>
    </row>
    <row r="549" spans="1:1">
      <c r="A549" s="130"/>
    </row>
    <row r="550" spans="1:1">
      <c r="A550" s="130"/>
    </row>
    <row r="551" spans="1:1">
      <c r="A551" s="130"/>
    </row>
    <row r="552" spans="1:1">
      <c r="A552" s="130"/>
    </row>
    <row r="553" spans="1:1">
      <c r="A553" s="130"/>
    </row>
    <row r="554" spans="1:1">
      <c r="A554" s="130"/>
    </row>
    <row r="555" spans="1:1">
      <c r="A555" s="130"/>
    </row>
    <row r="556" spans="1:1">
      <c r="A556" s="130"/>
    </row>
    <row r="557" spans="1:1">
      <c r="A557" s="130"/>
    </row>
    <row r="558" spans="1:1">
      <c r="A558" s="130"/>
    </row>
    <row r="559" spans="1:1">
      <c r="A559" s="130"/>
    </row>
    <row r="560" spans="1:1">
      <c r="A560" s="130"/>
    </row>
    <row r="561" spans="1:1">
      <c r="A561" s="130"/>
    </row>
    <row r="562" spans="1:1">
      <c r="A562" s="130"/>
    </row>
    <row r="563" spans="1:1">
      <c r="A563" s="130"/>
    </row>
    <row r="564" spans="1:1">
      <c r="A564" s="130"/>
    </row>
    <row r="565" spans="1:1">
      <c r="A565" s="130"/>
    </row>
    <row r="566" spans="1:1">
      <c r="A566" s="130"/>
    </row>
    <row r="567" spans="1:1">
      <c r="A567" s="130"/>
    </row>
    <row r="568" spans="1:1">
      <c r="A568" s="130"/>
    </row>
    <row r="569" spans="1:1">
      <c r="A569" s="130"/>
    </row>
    <row r="570" spans="1:1">
      <c r="A570" s="130"/>
    </row>
    <row r="571" spans="1:1">
      <c r="A571" s="130"/>
    </row>
    <row r="572" spans="1:1">
      <c r="A572" s="130"/>
    </row>
    <row r="573" spans="1:1">
      <c r="A573" s="130"/>
    </row>
    <row r="574" spans="1:1">
      <c r="A574" s="130"/>
    </row>
    <row r="575" spans="1:1">
      <c r="A575" s="130"/>
    </row>
    <row r="576" spans="1:1">
      <c r="A576" s="130"/>
    </row>
    <row r="577" spans="1:1">
      <c r="A577" s="130"/>
    </row>
    <row r="578" spans="1:1">
      <c r="A578" s="130"/>
    </row>
    <row r="579" spans="1:1">
      <c r="A579" s="130"/>
    </row>
    <row r="580" spans="1:1">
      <c r="A580" s="130"/>
    </row>
    <row r="581" spans="1:1">
      <c r="A581" s="130"/>
    </row>
    <row r="582" spans="1:1">
      <c r="A582" s="130"/>
    </row>
    <row r="583" spans="1:1">
      <c r="A583" s="130"/>
    </row>
    <row r="584" spans="1:1">
      <c r="A584" s="130"/>
    </row>
    <row r="585" spans="1:1">
      <c r="A585" s="130"/>
    </row>
    <row r="586" spans="1:1">
      <c r="A586" s="130"/>
    </row>
    <row r="587" spans="1:1">
      <c r="A587" s="130"/>
    </row>
    <row r="588" spans="1:1">
      <c r="A588" s="130"/>
    </row>
    <row r="589" spans="1:1">
      <c r="A589" s="130"/>
    </row>
    <row r="590" spans="1:1">
      <c r="A590" s="130"/>
    </row>
    <row r="591" spans="1:1">
      <c r="A591" s="130"/>
    </row>
    <row r="592" spans="1:1">
      <c r="A592" s="130"/>
    </row>
    <row r="593" spans="1:1">
      <c r="A593" s="130"/>
    </row>
    <row r="594" spans="1:1">
      <c r="A594" s="130"/>
    </row>
    <row r="595" spans="1:1">
      <c r="A595" s="130"/>
    </row>
    <row r="596" spans="1:1">
      <c r="A596" s="130"/>
    </row>
    <row r="597" spans="1:1">
      <c r="A597" s="130"/>
    </row>
    <row r="598" spans="1:1">
      <c r="A598" s="130"/>
    </row>
    <row r="599" spans="1:1">
      <c r="A599" s="130"/>
    </row>
    <row r="600" spans="1:1">
      <c r="A600" s="130"/>
    </row>
    <row r="601" spans="1:1">
      <c r="A601" s="130"/>
    </row>
    <row r="602" spans="1:1">
      <c r="A602" s="130"/>
    </row>
    <row r="603" spans="1:1">
      <c r="A603" s="130"/>
    </row>
    <row r="604" spans="1:1">
      <c r="A604" s="130"/>
    </row>
    <row r="605" spans="1:1">
      <c r="A605" s="130"/>
    </row>
    <row r="606" spans="1:1">
      <c r="A606" s="130"/>
    </row>
    <row r="607" spans="1:1">
      <c r="A607" s="130"/>
    </row>
    <row r="608" spans="1:1">
      <c r="A608" s="130"/>
    </row>
    <row r="609" spans="1:1">
      <c r="A609" s="130"/>
    </row>
    <row r="610" spans="1:1">
      <c r="A610" s="130"/>
    </row>
    <row r="611" spans="1:1">
      <c r="A611" s="130"/>
    </row>
    <row r="612" spans="1:1">
      <c r="A612" s="130"/>
    </row>
    <row r="613" spans="1:1">
      <c r="A613" s="130"/>
    </row>
    <row r="614" spans="1:1">
      <c r="A614" s="130"/>
    </row>
    <row r="615" spans="1:1">
      <c r="A615" s="130"/>
    </row>
    <row r="616" spans="1:1">
      <c r="A616" s="130"/>
    </row>
    <row r="617" spans="1:1">
      <c r="A617" s="130"/>
    </row>
    <row r="618" spans="1:1">
      <c r="A618" s="130"/>
    </row>
    <row r="619" spans="1:1">
      <c r="A619" s="130"/>
    </row>
    <row r="620" spans="1:1">
      <c r="A620" s="130"/>
    </row>
    <row r="621" spans="1:1">
      <c r="A621" s="130"/>
    </row>
    <row r="622" spans="1:1">
      <c r="A622" s="130"/>
    </row>
    <row r="623" spans="1:1">
      <c r="A623" s="130"/>
    </row>
    <row r="624" spans="1:1">
      <c r="A624" s="130"/>
    </row>
    <row r="625" spans="1:1">
      <c r="A625" s="130"/>
    </row>
    <row r="626" spans="1:1">
      <c r="A626" s="130"/>
    </row>
    <row r="627" spans="1:1">
      <c r="A627" s="130"/>
    </row>
    <row r="628" spans="1:1">
      <c r="A628" s="130"/>
    </row>
    <row r="629" spans="1:1">
      <c r="A629" s="130"/>
    </row>
    <row r="630" spans="1:1">
      <c r="A630" s="130"/>
    </row>
    <row r="631" spans="1:1">
      <c r="A631" s="130"/>
    </row>
    <row r="632" spans="1:1">
      <c r="A632" s="130"/>
    </row>
    <row r="633" spans="1:1">
      <c r="A633" s="130"/>
    </row>
    <row r="634" spans="1:1">
      <c r="A634" s="130"/>
    </row>
    <row r="635" spans="1:1">
      <c r="A635" s="130"/>
    </row>
    <row r="636" spans="1:1">
      <c r="A636" s="130"/>
    </row>
    <row r="637" spans="1:1">
      <c r="A637" s="130"/>
    </row>
    <row r="638" spans="1:1">
      <c r="A638" s="130"/>
    </row>
    <row r="639" spans="1:1">
      <c r="A639" s="130"/>
    </row>
    <row r="640" spans="1:1">
      <c r="A640" s="130"/>
    </row>
    <row r="641" spans="1:1">
      <c r="A641" s="130"/>
    </row>
    <row r="642" spans="1:1">
      <c r="A642" s="130"/>
    </row>
    <row r="643" spans="1:1">
      <c r="A643" s="130"/>
    </row>
  </sheetData>
  <mergeCells count="4">
    <mergeCell ref="A2:E2"/>
    <mergeCell ref="A3:E3"/>
    <mergeCell ref="A4:E4"/>
    <mergeCell ref="A5:E5"/>
  </mergeCells>
  <pageMargins left="0.83" right="0.56999999999999995" top="0.56000000000000005" bottom="0.45" header="0.5" footer="0.38"/>
  <pageSetup scale="75"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GY609"/>
  <sheetViews>
    <sheetView zoomScale="85" workbookViewId="0">
      <selection activeCell="E33" sqref="E33"/>
    </sheetView>
  </sheetViews>
  <sheetFormatPr defaultColWidth="11.42578125" defaultRowHeight="12.75"/>
  <cols>
    <col min="1" max="1" width="110.7109375" style="120" customWidth="1"/>
    <col min="2" max="3" width="8.140625" style="137" customWidth="1"/>
    <col min="4" max="4" width="9.42578125" style="137" customWidth="1"/>
    <col min="5" max="5" width="18.42578125" style="137" customWidth="1"/>
    <col min="6" max="6" width="2.85546875" style="426" customWidth="1"/>
    <col min="7" max="256" width="11.42578125" style="138"/>
    <col min="257" max="257" width="79" style="138" customWidth="1"/>
    <col min="258" max="258" width="7.85546875" style="138" customWidth="1"/>
    <col min="259" max="259" width="10.5703125" style="138" customWidth="1"/>
    <col min="260" max="260" width="11.42578125" style="138" customWidth="1"/>
    <col min="261" max="261" width="15.28515625" style="138" customWidth="1"/>
    <col min="262" max="262" width="2.85546875" style="138" customWidth="1"/>
    <col min="263" max="512" width="11.42578125" style="138"/>
    <col min="513" max="513" width="79" style="138" customWidth="1"/>
    <col min="514" max="514" width="7.85546875" style="138" customWidth="1"/>
    <col min="515" max="515" width="10.5703125" style="138" customWidth="1"/>
    <col min="516" max="516" width="11.42578125" style="138" customWidth="1"/>
    <col min="517" max="517" width="15.28515625" style="138" customWidth="1"/>
    <col min="518" max="518" width="2.85546875" style="138" customWidth="1"/>
    <col min="519" max="768" width="11.42578125" style="138"/>
    <col min="769" max="769" width="79" style="138" customWidth="1"/>
    <col min="770" max="770" width="7.85546875" style="138" customWidth="1"/>
    <col min="771" max="771" width="10.5703125" style="138" customWidth="1"/>
    <col min="772" max="772" width="11.42578125" style="138" customWidth="1"/>
    <col min="773" max="773" width="15.28515625" style="138" customWidth="1"/>
    <col min="774" max="774" width="2.85546875" style="138" customWidth="1"/>
    <col min="775" max="1024" width="11.42578125" style="138"/>
    <col min="1025" max="1025" width="79" style="138" customWidth="1"/>
    <col min="1026" max="1026" width="7.85546875" style="138" customWidth="1"/>
    <col min="1027" max="1027" width="10.5703125" style="138" customWidth="1"/>
    <col min="1028" max="1028" width="11.42578125" style="138" customWidth="1"/>
    <col min="1029" max="1029" width="15.28515625" style="138" customWidth="1"/>
    <col min="1030" max="1030" width="2.85546875" style="138" customWidth="1"/>
    <col min="1031" max="1280" width="11.42578125" style="138"/>
    <col min="1281" max="1281" width="79" style="138" customWidth="1"/>
    <col min="1282" max="1282" width="7.85546875" style="138" customWidth="1"/>
    <col min="1283" max="1283" width="10.5703125" style="138" customWidth="1"/>
    <col min="1284" max="1284" width="11.42578125" style="138" customWidth="1"/>
    <col min="1285" max="1285" width="15.28515625" style="138" customWidth="1"/>
    <col min="1286" max="1286" width="2.85546875" style="138" customWidth="1"/>
    <col min="1287" max="1536" width="11.42578125" style="138"/>
    <col min="1537" max="1537" width="79" style="138" customWidth="1"/>
    <col min="1538" max="1538" width="7.85546875" style="138" customWidth="1"/>
    <col min="1539" max="1539" width="10.5703125" style="138" customWidth="1"/>
    <col min="1540" max="1540" width="11.42578125" style="138" customWidth="1"/>
    <col min="1541" max="1541" width="15.28515625" style="138" customWidth="1"/>
    <col min="1542" max="1542" width="2.85546875" style="138" customWidth="1"/>
    <col min="1543" max="1792" width="11.42578125" style="138"/>
    <col min="1793" max="1793" width="79" style="138" customWidth="1"/>
    <col min="1794" max="1794" width="7.85546875" style="138" customWidth="1"/>
    <col min="1795" max="1795" width="10.5703125" style="138" customWidth="1"/>
    <col min="1796" max="1796" width="11.42578125" style="138" customWidth="1"/>
    <col min="1797" max="1797" width="15.28515625" style="138" customWidth="1"/>
    <col min="1798" max="1798" width="2.85546875" style="138" customWidth="1"/>
    <col min="1799" max="2048" width="11.42578125" style="138"/>
    <col min="2049" max="2049" width="79" style="138" customWidth="1"/>
    <col min="2050" max="2050" width="7.85546875" style="138" customWidth="1"/>
    <col min="2051" max="2051" width="10.5703125" style="138" customWidth="1"/>
    <col min="2052" max="2052" width="11.42578125" style="138" customWidth="1"/>
    <col min="2053" max="2053" width="15.28515625" style="138" customWidth="1"/>
    <col min="2054" max="2054" width="2.85546875" style="138" customWidth="1"/>
    <col min="2055" max="2304" width="11.42578125" style="138"/>
    <col min="2305" max="2305" width="79" style="138" customWidth="1"/>
    <col min="2306" max="2306" width="7.85546875" style="138" customWidth="1"/>
    <col min="2307" max="2307" width="10.5703125" style="138" customWidth="1"/>
    <col min="2308" max="2308" width="11.42578125" style="138" customWidth="1"/>
    <col min="2309" max="2309" width="15.28515625" style="138" customWidth="1"/>
    <col min="2310" max="2310" width="2.85546875" style="138" customWidth="1"/>
    <col min="2311" max="2560" width="11.42578125" style="138"/>
    <col min="2561" max="2561" width="79" style="138" customWidth="1"/>
    <col min="2562" max="2562" width="7.85546875" style="138" customWidth="1"/>
    <col min="2563" max="2563" width="10.5703125" style="138" customWidth="1"/>
    <col min="2564" max="2564" width="11.42578125" style="138" customWidth="1"/>
    <col min="2565" max="2565" width="15.28515625" style="138" customWidth="1"/>
    <col min="2566" max="2566" width="2.85546875" style="138" customWidth="1"/>
    <col min="2567" max="2816" width="11.42578125" style="138"/>
    <col min="2817" max="2817" width="79" style="138" customWidth="1"/>
    <col min="2818" max="2818" width="7.85546875" style="138" customWidth="1"/>
    <col min="2819" max="2819" width="10.5703125" style="138" customWidth="1"/>
    <col min="2820" max="2820" width="11.42578125" style="138" customWidth="1"/>
    <col min="2821" max="2821" width="15.28515625" style="138" customWidth="1"/>
    <col min="2822" max="2822" width="2.85546875" style="138" customWidth="1"/>
    <col min="2823" max="3072" width="11.42578125" style="138"/>
    <col min="3073" max="3073" width="79" style="138" customWidth="1"/>
    <col min="3074" max="3074" width="7.85546875" style="138" customWidth="1"/>
    <col min="3075" max="3075" width="10.5703125" style="138" customWidth="1"/>
    <col min="3076" max="3076" width="11.42578125" style="138" customWidth="1"/>
    <col min="3077" max="3077" width="15.28515625" style="138" customWidth="1"/>
    <col min="3078" max="3078" width="2.85546875" style="138" customWidth="1"/>
    <col min="3079" max="3328" width="11.42578125" style="138"/>
    <col min="3329" max="3329" width="79" style="138" customWidth="1"/>
    <col min="3330" max="3330" width="7.85546875" style="138" customWidth="1"/>
    <col min="3331" max="3331" width="10.5703125" style="138" customWidth="1"/>
    <col min="3332" max="3332" width="11.42578125" style="138" customWidth="1"/>
    <col min="3333" max="3333" width="15.28515625" style="138" customWidth="1"/>
    <col min="3334" max="3334" width="2.85546875" style="138" customWidth="1"/>
    <col min="3335" max="3584" width="11.42578125" style="138"/>
    <col min="3585" max="3585" width="79" style="138" customWidth="1"/>
    <col min="3586" max="3586" width="7.85546875" style="138" customWidth="1"/>
    <col min="3587" max="3587" width="10.5703125" style="138" customWidth="1"/>
    <col min="3588" max="3588" width="11.42578125" style="138" customWidth="1"/>
    <col min="3589" max="3589" width="15.28515625" style="138" customWidth="1"/>
    <col min="3590" max="3590" width="2.85546875" style="138" customWidth="1"/>
    <col min="3591" max="3840" width="11.42578125" style="138"/>
    <col min="3841" max="3841" width="79" style="138" customWidth="1"/>
    <col min="3842" max="3842" width="7.85546875" style="138" customWidth="1"/>
    <col min="3843" max="3843" width="10.5703125" style="138" customWidth="1"/>
    <col min="3844" max="3844" width="11.42578125" style="138" customWidth="1"/>
    <col min="3845" max="3845" width="15.28515625" style="138" customWidth="1"/>
    <col min="3846" max="3846" width="2.85546875" style="138" customWidth="1"/>
    <col min="3847" max="4096" width="11.42578125" style="138"/>
    <col min="4097" max="4097" width="79" style="138" customWidth="1"/>
    <col min="4098" max="4098" width="7.85546875" style="138" customWidth="1"/>
    <col min="4099" max="4099" width="10.5703125" style="138" customWidth="1"/>
    <col min="4100" max="4100" width="11.42578125" style="138" customWidth="1"/>
    <col min="4101" max="4101" width="15.28515625" style="138" customWidth="1"/>
    <col min="4102" max="4102" width="2.85546875" style="138" customWidth="1"/>
    <col min="4103" max="4352" width="11.42578125" style="138"/>
    <col min="4353" max="4353" width="79" style="138" customWidth="1"/>
    <col min="4354" max="4354" width="7.85546875" style="138" customWidth="1"/>
    <col min="4355" max="4355" width="10.5703125" style="138" customWidth="1"/>
    <col min="4356" max="4356" width="11.42578125" style="138" customWidth="1"/>
    <col min="4357" max="4357" width="15.28515625" style="138" customWidth="1"/>
    <col min="4358" max="4358" width="2.85546875" style="138" customWidth="1"/>
    <col min="4359" max="4608" width="11.42578125" style="138"/>
    <col min="4609" max="4609" width="79" style="138" customWidth="1"/>
    <col min="4610" max="4610" width="7.85546875" style="138" customWidth="1"/>
    <col min="4611" max="4611" width="10.5703125" style="138" customWidth="1"/>
    <col min="4612" max="4612" width="11.42578125" style="138" customWidth="1"/>
    <col min="4613" max="4613" width="15.28515625" style="138" customWidth="1"/>
    <col min="4614" max="4614" width="2.85546875" style="138" customWidth="1"/>
    <col min="4615" max="4864" width="11.42578125" style="138"/>
    <col min="4865" max="4865" width="79" style="138" customWidth="1"/>
    <col min="4866" max="4866" width="7.85546875" style="138" customWidth="1"/>
    <col min="4867" max="4867" width="10.5703125" style="138" customWidth="1"/>
    <col min="4868" max="4868" width="11.42578125" style="138" customWidth="1"/>
    <col min="4869" max="4869" width="15.28515625" style="138" customWidth="1"/>
    <col min="4870" max="4870" width="2.85546875" style="138" customWidth="1"/>
    <col min="4871" max="5120" width="11.42578125" style="138"/>
    <col min="5121" max="5121" width="79" style="138" customWidth="1"/>
    <col min="5122" max="5122" width="7.85546875" style="138" customWidth="1"/>
    <col min="5123" max="5123" width="10.5703125" style="138" customWidth="1"/>
    <col min="5124" max="5124" width="11.42578125" style="138" customWidth="1"/>
    <col min="5125" max="5125" width="15.28515625" style="138" customWidth="1"/>
    <col min="5126" max="5126" width="2.85546875" style="138" customWidth="1"/>
    <col min="5127" max="5376" width="11.42578125" style="138"/>
    <col min="5377" max="5377" width="79" style="138" customWidth="1"/>
    <col min="5378" max="5378" width="7.85546875" style="138" customWidth="1"/>
    <col min="5379" max="5379" width="10.5703125" style="138" customWidth="1"/>
    <col min="5380" max="5380" width="11.42578125" style="138" customWidth="1"/>
    <col min="5381" max="5381" width="15.28515625" style="138" customWidth="1"/>
    <col min="5382" max="5382" width="2.85546875" style="138" customWidth="1"/>
    <col min="5383" max="5632" width="11.42578125" style="138"/>
    <col min="5633" max="5633" width="79" style="138" customWidth="1"/>
    <col min="5634" max="5634" width="7.85546875" style="138" customWidth="1"/>
    <col min="5635" max="5635" width="10.5703125" style="138" customWidth="1"/>
    <col min="5636" max="5636" width="11.42578125" style="138" customWidth="1"/>
    <col min="5637" max="5637" width="15.28515625" style="138" customWidth="1"/>
    <col min="5638" max="5638" width="2.85546875" style="138" customWidth="1"/>
    <col min="5639" max="5888" width="11.42578125" style="138"/>
    <col min="5889" max="5889" width="79" style="138" customWidth="1"/>
    <col min="5890" max="5890" width="7.85546875" style="138" customWidth="1"/>
    <col min="5891" max="5891" width="10.5703125" style="138" customWidth="1"/>
    <col min="5892" max="5892" width="11.42578125" style="138" customWidth="1"/>
    <col min="5893" max="5893" width="15.28515625" style="138" customWidth="1"/>
    <col min="5894" max="5894" width="2.85546875" style="138" customWidth="1"/>
    <col min="5895" max="6144" width="11.42578125" style="138"/>
    <col min="6145" max="6145" width="79" style="138" customWidth="1"/>
    <col min="6146" max="6146" width="7.85546875" style="138" customWidth="1"/>
    <col min="6147" max="6147" width="10.5703125" style="138" customWidth="1"/>
    <col min="6148" max="6148" width="11.42578125" style="138" customWidth="1"/>
    <col min="6149" max="6149" width="15.28515625" style="138" customWidth="1"/>
    <col min="6150" max="6150" width="2.85546875" style="138" customWidth="1"/>
    <col min="6151" max="6400" width="11.42578125" style="138"/>
    <col min="6401" max="6401" width="79" style="138" customWidth="1"/>
    <col min="6402" max="6402" width="7.85546875" style="138" customWidth="1"/>
    <col min="6403" max="6403" width="10.5703125" style="138" customWidth="1"/>
    <col min="6404" max="6404" width="11.42578125" style="138" customWidth="1"/>
    <col min="6405" max="6405" width="15.28515625" style="138" customWidth="1"/>
    <col min="6406" max="6406" width="2.85546875" style="138" customWidth="1"/>
    <col min="6407" max="6656" width="11.42578125" style="138"/>
    <col min="6657" max="6657" width="79" style="138" customWidth="1"/>
    <col min="6658" max="6658" width="7.85546875" style="138" customWidth="1"/>
    <col min="6659" max="6659" width="10.5703125" style="138" customWidth="1"/>
    <col min="6660" max="6660" width="11.42578125" style="138" customWidth="1"/>
    <col min="6661" max="6661" width="15.28515625" style="138" customWidth="1"/>
    <col min="6662" max="6662" width="2.85546875" style="138" customWidth="1"/>
    <col min="6663" max="6912" width="11.42578125" style="138"/>
    <col min="6913" max="6913" width="79" style="138" customWidth="1"/>
    <col min="6914" max="6914" width="7.85546875" style="138" customWidth="1"/>
    <col min="6915" max="6915" width="10.5703125" style="138" customWidth="1"/>
    <col min="6916" max="6916" width="11.42578125" style="138" customWidth="1"/>
    <col min="6917" max="6917" width="15.28515625" style="138" customWidth="1"/>
    <col min="6918" max="6918" width="2.85546875" style="138" customWidth="1"/>
    <col min="6919" max="7168" width="11.42578125" style="138"/>
    <col min="7169" max="7169" width="79" style="138" customWidth="1"/>
    <col min="7170" max="7170" width="7.85546875" style="138" customWidth="1"/>
    <col min="7171" max="7171" width="10.5703125" style="138" customWidth="1"/>
    <col min="7172" max="7172" width="11.42578125" style="138" customWidth="1"/>
    <col min="7173" max="7173" width="15.28515625" style="138" customWidth="1"/>
    <col min="7174" max="7174" width="2.85546875" style="138" customWidth="1"/>
    <col min="7175" max="7424" width="11.42578125" style="138"/>
    <col min="7425" max="7425" width="79" style="138" customWidth="1"/>
    <col min="7426" max="7426" width="7.85546875" style="138" customWidth="1"/>
    <col min="7427" max="7427" width="10.5703125" style="138" customWidth="1"/>
    <col min="7428" max="7428" width="11.42578125" style="138" customWidth="1"/>
    <col min="7429" max="7429" width="15.28515625" style="138" customWidth="1"/>
    <col min="7430" max="7430" width="2.85546875" style="138" customWidth="1"/>
    <col min="7431" max="7680" width="11.42578125" style="138"/>
    <col min="7681" max="7681" width="79" style="138" customWidth="1"/>
    <col min="7682" max="7682" width="7.85546875" style="138" customWidth="1"/>
    <col min="7683" max="7683" width="10.5703125" style="138" customWidth="1"/>
    <col min="7684" max="7684" width="11.42578125" style="138" customWidth="1"/>
    <col min="7685" max="7685" width="15.28515625" style="138" customWidth="1"/>
    <col min="7686" max="7686" width="2.85546875" style="138" customWidth="1"/>
    <col min="7687" max="7936" width="11.42578125" style="138"/>
    <col min="7937" max="7937" width="79" style="138" customWidth="1"/>
    <col min="7938" max="7938" width="7.85546875" style="138" customWidth="1"/>
    <col min="7939" max="7939" width="10.5703125" style="138" customWidth="1"/>
    <col min="7940" max="7940" width="11.42578125" style="138" customWidth="1"/>
    <col min="7941" max="7941" width="15.28515625" style="138" customWidth="1"/>
    <col min="7942" max="7942" width="2.85546875" style="138" customWidth="1"/>
    <col min="7943" max="8192" width="11.42578125" style="138"/>
    <col min="8193" max="8193" width="79" style="138" customWidth="1"/>
    <col min="8194" max="8194" width="7.85546875" style="138" customWidth="1"/>
    <col min="8195" max="8195" width="10.5703125" style="138" customWidth="1"/>
    <col min="8196" max="8196" width="11.42578125" style="138" customWidth="1"/>
    <col min="8197" max="8197" width="15.28515625" style="138" customWidth="1"/>
    <col min="8198" max="8198" width="2.85546875" style="138" customWidth="1"/>
    <col min="8199" max="8448" width="11.42578125" style="138"/>
    <col min="8449" max="8449" width="79" style="138" customWidth="1"/>
    <col min="8450" max="8450" width="7.85546875" style="138" customWidth="1"/>
    <col min="8451" max="8451" width="10.5703125" style="138" customWidth="1"/>
    <col min="8452" max="8452" width="11.42578125" style="138" customWidth="1"/>
    <col min="8453" max="8453" width="15.28515625" style="138" customWidth="1"/>
    <col min="8454" max="8454" width="2.85546875" style="138" customWidth="1"/>
    <col min="8455" max="8704" width="11.42578125" style="138"/>
    <col min="8705" max="8705" width="79" style="138" customWidth="1"/>
    <col min="8706" max="8706" width="7.85546875" style="138" customWidth="1"/>
    <col min="8707" max="8707" width="10.5703125" style="138" customWidth="1"/>
    <col min="8708" max="8708" width="11.42578125" style="138" customWidth="1"/>
    <col min="8709" max="8709" width="15.28515625" style="138" customWidth="1"/>
    <col min="8710" max="8710" width="2.85546875" style="138" customWidth="1"/>
    <col min="8711" max="8960" width="11.42578125" style="138"/>
    <col min="8961" max="8961" width="79" style="138" customWidth="1"/>
    <col min="8962" max="8962" width="7.85546875" style="138" customWidth="1"/>
    <col min="8963" max="8963" width="10.5703125" style="138" customWidth="1"/>
    <col min="8964" max="8964" width="11.42578125" style="138" customWidth="1"/>
    <col min="8965" max="8965" width="15.28515625" style="138" customWidth="1"/>
    <col min="8966" max="8966" width="2.85546875" style="138" customWidth="1"/>
    <col min="8967" max="9216" width="11.42578125" style="138"/>
    <col min="9217" max="9217" width="79" style="138" customWidth="1"/>
    <col min="9218" max="9218" width="7.85546875" style="138" customWidth="1"/>
    <col min="9219" max="9219" width="10.5703125" style="138" customWidth="1"/>
    <col min="9220" max="9220" width="11.42578125" style="138" customWidth="1"/>
    <col min="9221" max="9221" width="15.28515625" style="138" customWidth="1"/>
    <col min="9222" max="9222" width="2.85546875" style="138" customWidth="1"/>
    <col min="9223" max="9472" width="11.42578125" style="138"/>
    <col min="9473" max="9473" width="79" style="138" customWidth="1"/>
    <col min="9474" max="9474" width="7.85546875" style="138" customWidth="1"/>
    <col min="9475" max="9475" width="10.5703125" style="138" customWidth="1"/>
    <col min="9476" max="9476" width="11.42578125" style="138" customWidth="1"/>
    <col min="9477" max="9477" width="15.28515625" style="138" customWidth="1"/>
    <col min="9478" max="9478" width="2.85546875" style="138" customWidth="1"/>
    <col min="9479" max="9728" width="11.42578125" style="138"/>
    <col min="9729" max="9729" width="79" style="138" customWidth="1"/>
    <col min="9730" max="9730" width="7.85546875" style="138" customWidth="1"/>
    <col min="9731" max="9731" width="10.5703125" style="138" customWidth="1"/>
    <col min="9732" max="9732" width="11.42578125" style="138" customWidth="1"/>
    <col min="9733" max="9733" width="15.28515625" style="138" customWidth="1"/>
    <col min="9734" max="9734" width="2.85546875" style="138" customWidth="1"/>
    <col min="9735" max="9984" width="11.42578125" style="138"/>
    <col min="9985" max="9985" width="79" style="138" customWidth="1"/>
    <col min="9986" max="9986" width="7.85546875" style="138" customWidth="1"/>
    <col min="9987" max="9987" width="10.5703125" style="138" customWidth="1"/>
    <col min="9988" max="9988" width="11.42578125" style="138" customWidth="1"/>
    <col min="9989" max="9989" width="15.28515625" style="138" customWidth="1"/>
    <col min="9990" max="9990" width="2.85546875" style="138" customWidth="1"/>
    <col min="9991" max="10240" width="11.42578125" style="138"/>
    <col min="10241" max="10241" width="79" style="138" customWidth="1"/>
    <col min="10242" max="10242" width="7.85546875" style="138" customWidth="1"/>
    <col min="10243" max="10243" width="10.5703125" style="138" customWidth="1"/>
    <col min="10244" max="10244" width="11.42578125" style="138" customWidth="1"/>
    <col min="10245" max="10245" width="15.28515625" style="138" customWidth="1"/>
    <col min="10246" max="10246" width="2.85546875" style="138" customWidth="1"/>
    <col min="10247" max="10496" width="11.42578125" style="138"/>
    <col min="10497" max="10497" width="79" style="138" customWidth="1"/>
    <col min="10498" max="10498" width="7.85546875" style="138" customWidth="1"/>
    <col min="10499" max="10499" width="10.5703125" style="138" customWidth="1"/>
    <col min="10500" max="10500" width="11.42578125" style="138" customWidth="1"/>
    <col min="10501" max="10501" width="15.28515625" style="138" customWidth="1"/>
    <col min="10502" max="10502" width="2.85546875" style="138" customWidth="1"/>
    <col min="10503" max="10752" width="11.42578125" style="138"/>
    <col min="10753" max="10753" width="79" style="138" customWidth="1"/>
    <col min="10754" max="10754" width="7.85546875" style="138" customWidth="1"/>
    <col min="10755" max="10755" width="10.5703125" style="138" customWidth="1"/>
    <col min="10756" max="10756" width="11.42578125" style="138" customWidth="1"/>
    <col min="10757" max="10757" width="15.28515625" style="138" customWidth="1"/>
    <col min="10758" max="10758" width="2.85546875" style="138" customWidth="1"/>
    <col min="10759" max="11008" width="11.42578125" style="138"/>
    <col min="11009" max="11009" width="79" style="138" customWidth="1"/>
    <col min="11010" max="11010" width="7.85546875" style="138" customWidth="1"/>
    <col min="11011" max="11011" width="10.5703125" style="138" customWidth="1"/>
    <col min="11012" max="11012" width="11.42578125" style="138" customWidth="1"/>
    <col min="11013" max="11013" width="15.28515625" style="138" customWidth="1"/>
    <col min="11014" max="11014" width="2.85546875" style="138" customWidth="1"/>
    <col min="11015" max="11264" width="11.42578125" style="138"/>
    <col min="11265" max="11265" width="79" style="138" customWidth="1"/>
    <col min="11266" max="11266" width="7.85546875" style="138" customWidth="1"/>
    <col min="11267" max="11267" width="10.5703125" style="138" customWidth="1"/>
    <col min="11268" max="11268" width="11.42578125" style="138" customWidth="1"/>
    <col min="11269" max="11269" width="15.28515625" style="138" customWidth="1"/>
    <col min="11270" max="11270" width="2.85546875" style="138" customWidth="1"/>
    <col min="11271" max="11520" width="11.42578125" style="138"/>
    <col min="11521" max="11521" width="79" style="138" customWidth="1"/>
    <col min="11522" max="11522" width="7.85546875" style="138" customWidth="1"/>
    <col min="11523" max="11523" width="10.5703125" style="138" customWidth="1"/>
    <col min="11524" max="11524" width="11.42578125" style="138" customWidth="1"/>
    <col min="11525" max="11525" width="15.28515625" style="138" customWidth="1"/>
    <col min="11526" max="11526" width="2.85546875" style="138" customWidth="1"/>
    <col min="11527" max="11776" width="11.42578125" style="138"/>
    <col min="11777" max="11777" width="79" style="138" customWidth="1"/>
    <col min="11778" max="11778" width="7.85546875" style="138" customWidth="1"/>
    <col min="11779" max="11779" width="10.5703125" style="138" customWidth="1"/>
    <col min="11780" max="11780" width="11.42578125" style="138" customWidth="1"/>
    <col min="11781" max="11781" width="15.28515625" style="138" customWidth="1"/>
    <col min="11782" max="11782" width="2.85546875" style="138" customWidth="1"/>
    <col min="11783" max="12032" width="11.42578125" style="138"/>
    <col min="12033" max="12033" width="79" style="138" customWidth="1"/>
    <col min="12034" max="12034" width="7.85546875" style="138" customWidth="1"/>
    <col min="12035" max="12035" width="10.5703125" style="138" customWidth="1"/>
    <col min="12036" max="12036" width="11.42578125" style="138" customWidth="1"/>
    <col min="12037" max="12037" width="15.28515625" style="138" customWidth="1"/>
    <col min="12038" max="12038" width="2.85546875" style="138" customWidth="1"/>
    <col min="12039" max="12288" width="11.42578125" style="138"/>
    <col min="12289" max="12289" width="79" style="138" customWidth="1"/>
    <col min="12290" max="12290" width="7.85546875" style="138" customWidth="1"/>
    <col min="12291" max="12291" width="10.5703125" style="138" customWidth="1"/>
    <col min="12292" max="12292" width="11.42578125" style="138" customWidth="1"/>
    <col min="12293" max="12293" width="15.28515625" style="138" customWidth="1"/>
    <col min="12294" max="12294" width="2.85546875" style="138" customWidth="1"/>
    <col min="12295" max="12544" width="11.42578125" style="138"/>
    <col min="12545" max="12545" width="79" style="138" customWidth="1"/>
    <col min="12546" max="12546" width="7.85546875" style="138" customWidth="1"/>
    <col min="12547" max="12547" width="10.5703125" style="138" customWidth="1"/>
    <col min="12548" max="12548" width="11.42578125" style="138" customWidth="1"/>
    <col min="12549" max="12549" width="15.28515625" style="138" customWidth="1"/>
    <col min="12550" max="12550" width="2.85546875" style="138" customWidth="1"/>
    <col min="12551" max="12800" width="11.42578125" style="138"/>
    <col min="12801" max="12801" width="79" style="138" customWidth="1"/>
    <col min="12802" max="12802" width="7.85546875" style="138" customWidth="1"/>
    <col min="12803" max="12803" width="10.5703125" style="138" customWidth="1"/>
    <col min="12804" max="12804" width="11.42578125" style="138" customWidth="1"/>
    <col min="12805" max="12805" width="15.28515625" style="138" customWidth="1"/>
    <col min="12806" max="12806" width="2.85546875" style="138" customWidth="1"/>
    <col min="12807" max="13056" width="11.42578125" style="138"/>
    <col min="13057" max="13057" width="79" style="138" customWidth="1"/>
    <col min="13058" max="13058" width="7.85546875" style="138" customWidth="1"/>
    <col min="13059" max="13059" width="10.5703125" style="138" customWidth="1"/>
    <col min="13060" max="13060" width="11.42578125" style="138" customWidth="1"/>
    <col min="13061" max="13061" width="15.28515625" style="138" customWidth="1"/>
    <col min="13062" max="13062" width="2.85546875" style="138" customWidth="1"/>
    <col min="13063" max="13312" width="11.42578125" style="138"/>
    <col min="13313" max="13313" width="79" style="138" customWidth="1"/>
    <col min="13314" max="13314" width="7.85546875" style="138" customWidth="1"/>
    <col min="13315" max="13315" width="10.5703125" style="138" customWidth="1"/>
    <col min="13316" max="13316" width="11.42578125" style="138" customWidth="1"/>
    <col min="13317" max="13317" width="15.28515625" style="138" customWidth="1"/>
    <col min="13318" max="13318" width="2.85546875" style="138" customWidth="1"/>
    <col min="13319" max="13568" width="11.42578125" style="138"/>
    <col min="13569" max="13569" width="79" style="138" customWidth="1"/>
    <col min="13570" max="13570" width="7.85546875" style="138" customWidth="1"/>
    <col min="13571" max="13571" width="10.5703125" style="138" customWidth="1"/>
    <col min="13572" max="13572" width="11.42578125" style="138" customWidth="1"/>
    <col min="13573" max="13573" width="15.28515625" style="138" customWidth="1"/>
    <col min="13574" max="13574" width="2.85546875" style="138" customWidth="1"/>
    <col min="13575" max="13824" width="11.42578125" style="138"/>
    <col min="13825" max="13825" width="79" style="138" customWidth="1"/>
    <col min="13826" max="13826" width="7.85546875" style="138" customWidth="1"/>
    <col min="13827" max="13827" width="10.5703125" style="138" customWidth="1"/>
    <col min="13828" max="13828" width="11.42578125" style="138" customWidth="1"/>
    <col min="13829" max="13829" width="15.28515625" style="138" customWidth="1"/>
    <col min="13830" max="13830" width="2.85546875" style="138" customWidth="1"/>
    <col min="13831" max="14080" width="11.42578125" style="138"/>
    <col min="14081" max="14081" width="79" style="138" customWidth="1"/>
    <col min="14082" max="14082" width="7.85546875" style="138" customWidth="1"/>
    <col min="14083" max="14083" width="10.5703125" style="138" customWidth="1"/>
    <col min="14084" max="14084" width="11.42578125" style="138" customWidth="1"/>
    <col min="14085" max="14085" width="15.28515625" style="138" customWidth="1"/>
    <col min="14086" max="14086" width="2.85546875" style="138" customWidth="1"/>
    <col min="14087" max="14336" width="11.42578125" style="138"/>
    <col min="14337" max="14337" width="79" style="138" customWidth="1"/>
    <col min="14338" max="14338" width="7.85546875" style="138" customWidth="1"/>
    <col min="14339" max="14339" width="10.5703125" style="138" customWidth="1"/>
    <col min="14340" max="14340" width="11.42578125" style="138" customWidth="1"/>
    <col min="14341" max="14341" width="15.28515625" style="138" customWidth="1"/>
    <col min="14342" max="14342" width="2.85546875" style="138" customWidth="1"/>
    <col min="14343" max="14592" width="11.42578125" style="138"/>
    <col min="14593" max="14593" width="79" style="138" customWidth="1"/>
    <col min="14594" max="14594" width="7.85546875" style="138" customWidth="1"/>
    <col min="14595" max="14595" width="10.5703125" style="138" customWidth="1"/>
    <col min="14596" max="14596" width="11.42578125" style="138" customWidth="1"/>
    <col min="14597" max="14597" width="15.28515625" style="138" customWidth="1"/>
    <col min="14598" max="14598" width="2.85546875" style="138" customWidth="1"/>
    <col min="14599" max="14848" width="11.42578125" style="138"/>
    <col min="14849" max="14849" width="79" style="138" customWidth="1"/>
    <col min="14850" max="14850" width="7.85546875" style="138" customWidth="1"/>
    <col min="14851" max="14851" width="10.5703125" style="138" customWidth="1"/>
    <col min="14852" max="14852" width="11.42578125" style="138" customWidth="1"/>
    <col min="14853" max="14853" width="15.28515625" style="138" customWidth="1"/>
    <col min="14854" max="14854" width="2.85546875" style="138" customWidth="1"/>
    <col min="14855" max="15104" width="11.42578125" style="138"/>
    <col min="15105" max="15105" width="79" style="138" customWidth="1"/>
    <col min="15106" max="15106" width="7.85546875" style="138" customWidth="1"/>
    <col min="15107" max="15107" width="10.5703125" style="138" customWidth="1"/>
    <col min="15108" max="15108" width="11.42578125" style="138" customWidth="1"/>
    <col min="15109" max="15109" width="15.28515625" style="138" customWidth="1"/>
    <col min="15110" max="15110" width="2.85546875" style="138" customWidth="1"/>
    <col min="15111" max="15360" width="11.42578125" style="138"/>
    <col min="15361" max="15361" width="79" style="138" customWidth="1"/>
    <col min="15362" max="15362" width="7.85546875" style="138" customWidth="1"/>
    <col min="15363" max="15363" width="10.5703125" style="138" customWidth="1"/>
    <col min="15364" max="15364" width="11.42578125" style="138" customWidth="1"/>
    <col min="15365" max="15365" width="15.28515625" style="138" customWidth="1"/>
    <col min="15366" max="15366" width="2.85546875" style="138" customWidth="1"/>
    <col min="15367" max="15616" width="11.42578125" style="138"/>
    <col min="15617" max="15617" width="79" style="138" customWidth="1"/>
    <col min="15618" max="15618" width="7.85546875" style="138" customWidth="1"/>
    <col min="15619" max="15619" width="10.5703125" style="138" customWidth="1"/>
    <col min="15620" max="15620" width="11.42578125" style="138" customWidth="1"/>
    <col min="15621" max="15621" width="15.28515625" style="138" customWidth="1"/>
    <col min="15622" max="15622" width="2.85546875" style="138" customWidth="1"/>
    <col min="15623" max="15872" width="11.42578125" style="138"/>
    <col min="15873" max="15873" width="79" style="138" customWidth="1"/>
    <col min="15874" max="15874" width="7.85546875" style="138" customWidth="1"/>
    <col min="15875" max="15875" width="10.5703125" style="138" customWidth="1"/>
    <col min="15876" max="15876" width="11.42578125" style="138" customWidth="1"/>
    <col min="15877" max="15877" width="15.28515625" style="138" customWidth="1"/>
    <col min="15878" max="15878" width="2.85546875" style="138" customWidth="1"/>
    <col min="15879" max="16128" width="11.42578125" style="138"/>
    <col min="16129" max="16129" width="79" style="138" customWidth="1"/>
    <col min="16130" max="16130" width="7.85546875" style="138" customWidth="1"/>
    <col min="16131" max="16131" width="10.5703125" style="138" customWidth="1"/>
    <col min="16132" max="16132" width="11.42578125" style="138" customWidth="1"/>
    <col min="16133" max="16133" width="15.28515625" style="138" customWidth="1"/>
    <col min="16134" max="16134" width="2.85546875" style="138" customWidth="1"/>
    <col min="16135" max="16384" width="11.42578125" style="138"/>
  </cols>
  <sheetData>
    <row r="1" spans="1:207" s="133" customFormat="1" ht="17.25" customHeight="1">
      <c r="A1" s="1487"/>
      <c r="B1" s="1449"/>
      <c r="C1" s="1449"/>
      <c r="D1" s="1449"/>
      <c r="E1" s="1449"/>
    </row>
    <row r="2" spans="1:207" s="134" customFormat="1" ht="23.25">
      <c r="A2" s="1453" t="s">
        <v>542</v>
      </c>
      <c r="B2" s="1453"/>
      <c r="C2" s="1453"/>
      <c r="D2" s="1453"/>
      <c r="E2" s="1453"/>
    </row>
    <row r="3" spans="1:207" s="134" customFormat="1" ht="23.25">
      <c r="A3" s="1453" t="s">
        <v>1088</v>
      </c>
      <c r="B3" s="1453"/>
      <c r="C3" s="1453"/>
      <c r="D3" s="1453"/>
      <c r="E3" s="1453"/>
    </row>
    <row r="4" spans="1:207" s="135" customFormat="1" ht="23.25">
      <c r="A4" s="1401" t="s">
        <v>1411</v>
      </c>
      <c r="B4" s="1401"/>
      <c r="C4" s="1401"/>
      <c r="D4" s="1401"/>
      <c r="E4" s="1401"/>
    </row>
    <row r="5" spans="1:207" s="134" customFormat="1" ht="9" customHeight="1">
      <c r="A5" s="1402"/>
      <c r="B5" s="1402"/>
      <c r="C5" s="1402"/>
      <c r="D5" s="1402"/>
      <c r="E5" s="1402"/>
    </row>
    <row r="6" spans="1:207" ht="6.75" customHeight="1">
      <c r="A6" s="136"/>
      <c r="F6" s="138"/>
    </row>
    <row r="7" spans="1:207" ht="5.25" customHeight="1">
      <c r="A7" s="136"/>
      <c r="B7" s="139"/>
      <c r="C7" s="139"/>
      <c r="D7" s="139"/>
      <c r="E7" s="139"/>
      <c r="F7" s="138"/>
    </row>
    <row r="8" spans="1:207" ht="28.5" customHeight="1">
      <c r="A8" s="1027"/>
      <c r="B8" s="853" t="s">
        <v>96</v>
      </c>
      <c r="C8" s="853" t="s">
        <v>98</v>
      </c>
      <c r="D8" s="853" t="s">
        <v>100</v>
      </c>
      <c r="E8" s="1028" t="s">
        <v>564</v>
      </c>
      <c r="F8" s="138"/>
    </row>
    <row r="9" spans="1:207" ht="12" customHeight="1">
      <c r="A9" s="674"/>
      <c r="B9" s="672"/>
      <c r="C9" s="672"/>
      <c r="D9" s="672"/>
      <c r="E9" s="672"/>
      <c r="F9" s="138"/>
    </row>
    <row r="10" spans="1:207" ht="18" customHeight="1">
      <c r="A10" s="673" t="s">
        <v>566</v>
      </c>
      <c r="B10" s="669"/>
      <c r="C10" s="669"/>
      <c r="D10" s="669"/>
      <c r="E10" s="669"/>
      <c r="F10" s="138"/>
    </row>
    <row r="11" spans="1:207" ht="18" customHeight="1">
      <c r="A11" s="674" t="s">
        <v>567</v>
      </c>
      <c r="B11" s="675">
        <v>5.8599999999999999E-2</v>
      </c>
      <c r="C11" s="675">
        <v>5.6000000000000001E-2</v>
      </c>
      <c r="D11" s="675">
        <v>8.4599999999999995E-2</v>
      </c>
      <c r="E11" s="675">
        <v>6.0199999999999997E-2</v>
      </c>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row>
    <row r="12" spans="1:207" ht="20.25" customHeight="1">
      <c r="A12" s="674" t="s">
        <v>568</v>
      </c>
      <c r="B12" s="675">
        <v>0.69279999999999997</v>
      </c>
      <c r="C12" s="675">
        <v>0.75360000000000005</v>
      </c>
      <c r="D12" s="675">
        <v>0.61250000000000004</v>
      </c>
      <c r="E12" s="675">
        <v>0.70140000000000002</v>
      </c>
      <c r="F12" s="138"/>
    </row>
    <row r="13" spans="1:207" ht="12" customHeight="1">
      <c r="A13" s="674"/>
      <c r="B13" s="675"/>
      <c r="C13" s="675"/>
      <c r="D13" s="675"/>
      <c r="E13" s="675"/>
      <c r="F13" s="138"/>
    </row>
    <row r="14" spans="1:207" ht="15" customHeight="1">
      <c r="A14" s="673" t="s">
        <v>569</v>
      </c>
      <c r="B14" s="676"/>
      <c r="C14" s="676"/>
      <c r="D14" s="676"/>
      <c r="E14" s="676"/>
      <c r="F14" s="138"/>
    </row>
    <row r="15" spans="1:207" ht="20.25" customHeight="1">
      <c r="A15" s="677" t="s">
        <v>570</v>
      </c>
      <c r="B15" s="675">
        <v>0.66180000000000005</v>
      </c>
      <c r="C15" s="675">
        <v>0.71289999999999998</v>
      </c>
      <c r="D15" s="675">
        <v>0.54459999999999997</v>
      </c>
      <c r="E15" s="675">
        <v>0.66459999999999997</v>
      </c>
      <c r="F15" s="138"/>
    </row>
    <row r="16" spans="1:207" ht="18" customHeight="1">
      <c r="A16" s="41" t="s">
        <v>571</v>
      </c>
      <c r="B16" s="675">
        <v>0.66200000000000003</v>
      </c>
      <c r="C16" s="675">
        <v>0.71309999999999996</v>
      </c>
      <c r="D16" s="675">
        <v>0.54500000000000004</v>
      </c>
      <c r="E16" s="675">
        <v>0.66479999999999995</v>
      </c>
      <c r="F16" s="138"/>
    </row>
    <row r="17" spans="1:6" ht="20.25" customHeight="1">
      <c r="A17" s="674" t="s">
        <v>572</v>
      </c>
      <c r="B17" s="675">
        <v>4.2000000000000003E-2</v>
      </c>
      <c r="C17" s="675">
        <v>0.1709</v>
      </c>
      <c r="D17" s="675">
        <v>1.1999999999999999E-3</v>
      </c>
      <c r="E17" s="675">
        <v>7.17E-2</v>
      </c>
      <c r="F17" s="138"/>
    </row>
    <row r="18" spans="1:6" ht="20.25" customHeight="1">
      <c r="A18" s="677" t="s">
        <v>573</v>
      </c>
      <c r="B18" s="675">
        <v>0</v>
      </c>
      <c r="C18" s="675">
        <v>0</v>
      </c>
      <c r="D18" s="675">
        <v>0</v>
      </c>
      <c r="E18" s="675">
        <v>0</v>
      </c>
      <c r="F18" s="138"/>
    </row>
    <row r="19" spans="1:6" ht="12" customHeight="1">
      <c r="A19" s="677"/>
      <c r="B19" s="675"/>
      <c r="C19" s="675"/>
      <c r="D19" s="675"/>
      <c r="E19" s="675"/>
      <c r="F19" s="138"/>
    </row>
    <row r="20" spans="1:6" ht="16.5" customHeight="1">
      <c r="A20" s="678" t="s">
        <v>574</v>
      </c>
      <c r="B20" s="676"/>
      <c r="C20" s="676"/>
      <c r="D20" s="676"/>
      <c r="E20" s="676"/>
      <c r="F20" s="138"/>
    </row>
    <row r="21" spans="1:6" ht="20.25" customHeight="1">
      <c r="A21" s="677" t="s">
        <v>575</v>
      </c>
      <c r="B21" s="675">
        <v>0.01</v>
      </c>
      <c r="C21" s="675">
        <v>5.3800000000000001E-2</v>
      </c>
      <c r="D21" s="675">
        <v>1.11E-2</v>
      </c>
      <c r="E21" s="675">
        <v>2.2200000000000001E-2</v>
      </c>
      <c r="F21" s="138"/>
    </row>
    <row r="22" spans="1:6" ht="20.25" customHeight="1">
      <c r="A22" s="677" t="s">
        <v>576</v>
      </c>
      <c r="B22" s="675">
        <v>0.99</v>
      </c>
      <c r="C22" s="675">
        <v>0.94620000000000004</v>
      </c>
      <c r="D22" s="675">
        <v>0.9889</v>
      </c>
      <c r="E22" s="675">
        <v>0.9778</v>
      </c>
      <c r="F22" s="138"/>
    </row>
    <row r="23" spans="1:6" ht="18" customHeight="1">
      <c r="A23" s="677" t="s">
        <v>577</v>
      </c>
      <c r="B23" s="679">
        <v>269.87029999999999</v>
      </c>
      <c r="C23" s="679">
        <v>604.18230000000005</v>
      </c>
      <c r="D23" s="679">
        <v>284.53300000000002</v>
      </c>
      <c r="E23" s="679">
        <v>455.92750000000001</v>
      </c>
      <c r="F23" s="138"/>
    </row>
    <row r="24" spans="1:6" ht="12" customHeight="1">
      <c r="A24" s="677"/>
      <c r="B24" s="679"/>
      <c r="C24" s="679"/>
      <c r="D24" s="679"/>
      <c r="E24" s="679"/>
      <c r="F24" s="138"/>
    </row>
    <row r="25" spans="1:6" ht="17.25" customHeight="1">
      <c r="A25" s="678" t="s">
        <v>578</v>
      </c>
      <c r="B25" s="680"/>
      <c r="C25" s="680"/>
      <c r="D25" s="680"/>
      <c r="E25" s="680"/>
      <c r="F25" s="138"/>
    </row>
    <row r="26" spans="1:6" ht="20.25" customHeight="1">
      <c r="A26" s="674" t="s">
        <v>579</v>
      </c>
      <c r="B26" s="675">
        <v>0.98370000000000002</v>
      </c>
      <c r="C26" s="675">
        <v>0.97719999999999996</v>
      </c>
      <c r="D26" s="675">
        <v>0.94089999999999996</v>
      </c>
      <c r="E26" s="675">
        <v>0.97840000000000005</v>
      </c>
      <c r="F26" s="138"/>
    </row>
    <row r="27" spans="1:6" ht="20.25" customHeight="1">
      <c r="A27" s="674" t="s">
        <v>580</v>
      </c>
      <c r="B27" s="675">
        <v>5.4999999999999997E-3</v>
      </c>
      <c r="C27" s="675">
        <v>1.7600000000000001E-2</v>
      </c>
      <c r="D27" s="675">
        <v>1.6799999999999999E-2</v>
      </c>
      <c r="E27" s="675">
        <v>9.7000000000000003E-3</v>
      </c>
      <c r="F27" s="138"/>
    </row>
    <row r="28" spans="1:6" ht="20.25" customHeight="1">
      <c r="A28" s="677" t="s">
        <v>581</v>
      </c>
      <c r="B28" s="675">
        <v>1.6299999999999999E-2</v>
      </c>
      <c r="C28" s="675">
        <v>2.2800000000000001E-2</v>
      </c>
      <c r="D28" s="675">
        <v>5.91E-2</v>
      </c>
      <c r="E28" s="675">
        <v>2.1600000000000001E-2</v>
      </c>
      <c r="F28" s="138"/>
    </row>
    <row r="29" spans="1:6" ht="18" customHeight="1">
      <c r="A29" s="677" t="s">
        <v>582</v>
      </c>
      <c r="B29" s="675">
        <v>4.8999999999999998E-3</v>
      </c>
      <c r="C29" s="675">
        <v>1.7999999999999999E-2</v>
      </c>
      <c r="D29" s="675">
        <v>1.78E-2</v>
      </c>
      <c r="E29" s="675">
        <v>9.4999999999999998E-3</v>
      </c>
      <c r="F29" s="138"/>
    </row>
    <row r="30" spans="1:6" ht="20.25" customHeight="1">
      <c r="A30" s="677" t="s">
        <v>583</v>
      </c>
      <c r="B30" s="675">
        <v>0.1188</v>
      </c>
      <c r="C30" s="675">
        <v>0</v>
      </c>
      <c r="D30" s="675">
        <v>4.3E-3</v>
      </c>
      <c r="E30" s="675">
        <v>4.3499999999999997E-2</v>
      </c>
      <c r="F30" s="138"/>
    </row>
    <row r="31" spans="1:6" ht="20.25" customHeight="1">
      <c r="A31" s="677" t="s">
        <v>584</v>
      </c>
      <c r="B31" s="675">
        <v>3.5999999999999999E-3</v>
      </c>
      <c r="C31" s="675">
        <v>3.8E-3</v>
      </c>
      <c r="D31" s="675">
        <v>2.8999999999999998E-3</v>
      </c>
      <c r="E31" s="675">
        <v>3.5999999999999999E-3</v>
      </c>
      <c r="F31" s="138"/>
    </row>
    <row r="32" spans="1:6" ht="20.25" customHeight="1">
      <c r="A32" s="677" t="s">
        <v>585</v>
      </c>
      <c r="B32" s="675">
        <v>6.6000000000000003E-2</v>
      </c>
      <c r="C32" s="675">
        <v>3.2599999999999997E-2</v>
      </c>
      <c r="D32" s="675">
        <v>0.1178</v>
      </c>
      <c r="E32" s="675">
        <v>6.1199999999999997E-2</v>
      </c>
      <c r="F32" s="138"/>
    </row>
    <row r="33" spans="1:6" ht="20.25" customHeight="1">
      <c r="A33" s="677" t="s">
        <v>586</v>
      </c>
      <c r="B33" s="675">
        <v>0.97299999999999998</v>
      </c>
      <c r="C33" s="675">
        <v>0.97550000000000003</v>
      </c>
      <c r="D33" s="675">
        <v>0.92810000000000004</v>
      </c>
      <c r="E33" s="675">
        <v>0.96989999999999998</v>
      </c>
      <c r="F33" s="138"/>
    </row>
    <row r="34" spans="1:6" ht="20.25" customHeight="1">
      <c r="A34" s="677" t="s">
        <v>587</v>
      </c>
      <c r="B34" s="675">
        <v>1.06E-2</v>
      </c>
      <c r="C34" s="675">
        <v>3.5000000000000001E-3</v>
      </c>
      <c r="D34" s="675">
        <v>1.61E-2</v>
      </c>
      <c r="E34" s="675">
        <v>9.1000000000000004E-3</v>
      </c>
      <c r="F34" s="138"/>
    </row>
    <row r="35" spans="1:6" ht="20.25" customHeight="1">
      <c r="A35" s="677" t="s">
        <v>588</v>
      </c>
      <c r="B35" s="675">
        <v>2.8999999999999998E-3</v>
      </c>
      <c r="C35" s="675">
        <v>2.0000000000000001E-4</v>
      </c>
      <c r="D35" s="675">
        <v>1.29E-2</v>
      </c>
      <c r="E35" s="675">
        <v>3.0000000000000001E-3</v>
      </c>
      <c r="F35" s="138"/>
    </row>
    <row r="36" spans="1:6" ht="20.25" customHeight="1">
      <c r="A36" s="677" t="s">
        <v>589</v>
      </c>
      <c r="B36" s="675">
        <v>8.0000000000000004E-4</v>
      </c>
      <c r="C36" s="675">
        <v>2.9999999999999997E-4</v>
      </c>
      <c r="D36" s="675">
        <v>2.5999999999999999E-3</v>
      </c>
      <c r="E36" s="675">
        <v>8.0000000000000004E-4</v>
      </c>
      <c r="F36" s="138"/>
    </row>
    <row r="37" spans="1:6" ht="20.25" customHeight="1">
      <c r="A37" s="677" t="s">
        <v>590</v>
      </c>
      <c r="B37" s="675">
        <v>1E-3</v>
      </c>
      <c r="C37" s="675">
        <v>4.0000000000000002E-4</v>
      </c>
      <c r="D37" s="675">
        <v>2.0999999999999999E-3</v>
      </c>
      <c r="E37" s="675">
        <v>8.9999999999999998E-4</v>
      </c>
      <c r="F37" s="138"/>
    </row>
    <row r="38" spans="1:6" ht="20.25" customHeight="1">
      <c r="A38" s="677" t="s">
        <v>591</v>
      </c>
      <c r="B38" s="675">
        <v>1.18E-2</v>
      </c>
      <c r="C38" s="675">
        <v>2.0199999999999999E-2</v>
      </c>
      <c r="D38" s="675">
        <v>3.8300000000000001E-2</v>
      </c>
      <c r="E38" s="675">
        <v>1.6299999999999999E-2</v>
      </c>
      <c r="F38" s="138"/>
    </row>
    <row r="39" spans="1:6" ht="12" customHeight="1">
      <c r="A39" s="677"/>
      <c r="B39" s="675"/>
      <c r="C39" s="675"/>
      <c r="D39" s="675"/>
      <c r="E39" s="675"/>
      <c r="F39" s="138"/>
    </row>
    <row r="40" spans="1:6" ht="17.25" customHeight="1">
      <c r="A40" s="678" t="s">
        <v>592</v>
      </c>
      <c r="B40" s="676"/>
      <c r="C40" s="676"/>
      <c r="D40" s="676"/>
      <c r="E40" s="676"/>
      <c r="F40" s="138"/>
    </row>
    <row r="41" spans="1:6" ht="20.25" customHeight="1">
      <c r="A41" s="677" t="s">
        <v>593</v>
      </c>
      <c r="B41" s="675">
        <v>9.8500000000000004E-2</v>
      </c>
      <c r="C41" s="675">
        <v>0.13150000000000001</v>
      </c>
      <c r="D41" s="675">
        <v>0.17549999999999999</v>
      </c>
      <c r="E41" s="675">
        <v>0.1113</v>
      </c>
      <c r="F41" s="138"/>
    </row>
    <row r="42" spans="1:6" ht="20.25" customHeight="1">
      <c r="A42" s="677" t="s">
        <v>594</v>
      </c>
      <c r="B42" s="675">
        <v>0.26440000000000002</v>
      </c>
      <c r="C42" s="675">
        <v>0.3216</v>
      </c>
      <c r="D42" s="675">
        <v>0.39319999999999999</v>
      </c>
      <c r="E42" s="675">
        <v>0.28620000000000001</v>
      </c>
      <c r="F42" s="138"/>
    </row>
    <row r="43" spans="1:6" ht="20.25" customHeight="1">
      <c r="A43" s="677" t="s">
        <v>595</v>
      </c>
      <c r="B43" s="675">
        <v>0.20960000000000001</v>
      </c>
      <c r="C43" s="675">
        <v>0.1525</v>
      </c>
      <c r="D43" s="675">
        <v>0.33429999999999999</v>
      </c>
      <c r="E43" s="675">
        <v>0.2006</v>
      </c>
      <c r="F43" s="138"/>
    </row>
    <row r="44" spans="1:6" ht="20.25" customHeight="1">
      <c r="A44" s="677" t="s">
        <v>596</v>
      </c>
      <c r="B44" s="675">
        <v>0.1573</v>
      </c>
      <c r="C44" s="675">
        <v>0.13689999999999999</v>
      </c>
      <c r="D44" s="675">
        <v>0.18959999999999999</v>
      </c>
      <c r="E44" s="675">
        <v>0.15490000000000001</v>
      </c>
      <c r="F44" s="138"/>
    </row>
    <row r="45" spans="1:6" ht="20.25" customHeight="1">
      <c r="A45" s="674" t="s">
        <v>1327</v>
      </c>
      <c r="B45" s="675">
        <v>0.26429999999999998</v>
      </c>
      <c r="C45" s="675">
        <v>0.16850000000000001</v>
      </c>
      <c r="D45" s="675">
        <v>0.39150000000000001</v>
      </c>
      <c r="E45" s="675">
        <v>0.25180000000000002</v>
      </c>
      <c r="F45" s="138"/>
    </row>
    <row r="46" spans="1:6" ht="12" customHeight="1">
      <c r="A46" s="674"/>
      <c r="B46" s="675"/>
      <c r="C46" s="675"/>
      <c r="D46" s="675"/>
      <c r="E46" s="675"/>
      <c r="F46" s="138"/>
    </row>
    <row r="47" spans="1:6" ht="17.25" customHeight="1">
      <c r="A47" s="673" t="s">
        <v>597</v>
      </c>
      <c r="B47" s="676"/>
      <c r="C47" s="676"/>
      <c r="D47" s="676"/>
      <c r="E47" s="676"/>
      <c r="F47" s="138"/>
    </row>
    <row r="48" spans="1:6" ht="18" customHeight="1">
      <c r="A48" s="677" t="s">
        <v>598</v>
      </c>
      <c r="B48" s="675">
        <v>0.24940000000000001</v>
      </c>
      <c r="C48" s="675">
        <v>0.1026</v>
      </c>
      <c r="D48" s="675">
        <v>0.43269999999999997</v>
      </c>
      <c r="E48" s="675">
        <v>0.2278</v>
      </c>
      <c r="F48" s="138"/>
    </row>
    <row r="49" spans="1:6" ht="20.25" customHeight="1">
      <c r="A49" s="677" t="s">
        <v>599</v>
      </c>
      <c r="B49" s="675">
        <v>0.2492</v>
      </c>
      <c r="C49" s="675">
        <v>0.1026</v>
      </c>
      <c r="D49" s="675">
        <v>0.43269999999999997</v>
      </c>
      <c r="E49" s="675">
        <v>0.22770000000000001</v>
      </c>
      <c r="F49" s="138"/>
    </row>
    <row r="50" spans="1:6" ht="20.25" customHeight="1">
      <c r="A50" s="677" t="s">
        <v>600</v>
      </c>
      <c r="B50" s="675">
        <v>4.7E-2</v>
      </c>
      <c r="C50" s="675">
        <v>0.1721</v>
      </c>
      <c r="D50" s="675">
        <v>9.35E-2</v>
      </c>
      <c r="E50" s="675">
        <v>6.9400000000000003E-2</v>
      </c>
      <c r="F50" s="138"/>
    </row>
    <row r="51" spans="1:6" ht="18" customHeight="1">
      <c r="A51" s="677" t="s">
        <v>601</v>
      </c>
      <c r="B51" s="675">
        <v>1.9E-3</v>
      </c>
      <c r="C51" s="675">
        <v>0</v>
      </c>
      <c r="D51" s="675">
        <v>1E-4</v>
      </c>
      <c r="E51" s="675">
        <v>1.4E-3</v>
      </c>
      <c r="F51" s="138"/>
    </row>
    <row r="52" spans="1:6" ht="18" customHeight="1">
      <c r="A52" s="677" t="s">
        <v>602</v>
      </c>
      <c r="B52" s="675">
        <v>2.92E-2</v>
      </c>
      <c r="C52" s="675">
        <v>9.1499999999999998E-2</v>
      </c>
      <c r="D52" s="675">
        <v>4.7800000000000002E-2</v>
      </c>
      <c r="E52" s="675">
        <v>3.9600000000000003E-2</v>
      </c>
      <c r="F52" s="138"/>
    </row>
    <row r="53" spans="1:6" ht="18" customHeight="1">
      <c r="A53" s="677" t="s">
        <v>603</v>
      </c>
      <c r="B53" s="675">
        <v>0.56869999999999998</v>
      </c>
      <c r="C53" s="675">
        <v>0.18870000000000001</v>
      </c>
      <c r="D53" s="675">
        <v>1.0555000000000001</v>
      </c>
      <c r="E53" s="675">
        <v>0.49440000000000001</v>
      </c>
      <c r="F53" s="138"/>
    </row>
    <row r="54" spans="1:6" ht="12" customHeight="1">
      <c r="A54" s="677"/>
      <c r="B54" s="675"/>
      <c r="C54" s="675"/>
      <c r="D54" s="675"/>
      <c r="E54" s="675"/>
      <c r="F54" s="138"/>
    </row>
    <row r="55" spans="1:6" ht="17.25" customHeight="1">
      <c r="A55" s="678" t="s">
        <v>604</v>
      </c>
      <c r="B55" s="676"/>
      <c r="C55" s="676"/>
      <c r="D55" s="676"/>
      <c r="E55" s="676"/>
      <c r="F55" s="138"/>
    </row>
    <row r="56" spans="1:6" ht="18" customHeight="1">
      <c r="A56" s="677" t="s">
        <v>605</v>
      </c>
      <c r="B56" s="675">
        <v>0.93830000000000002</v>
      </c>
      <c r="C56" s="675">
        <v>0.92320000000000002</v>
      </c>
      <c r="D56" s="675">
        <v>0.92759999999999998</v>
      </c>
      <c r="E56" s="675">
        <v>0.9335</v>
      </c>
      <c r="F56" s="138"/>
    </row>
    <row r="57" spans="1:6" ht="18" customHeight="1">
      <c r="A57" s="677" t="s">
        <v>606</v>
      </c>
      <c r="B57" s="675">
        <v>0.93130000000000002</v>
      </c>
      <c r="C57" s="675">
        <v>0.97609999999999997</v>
      </c>
      <c r="D57" s="675">
        <v>0.96140000000000003</v>
      </c>
      <c r="E57" s="675">
        <v>0.94669999999999999</v>
      </c>
      <c r="F57" s="138"/>
    </row>
    <row r="58" spans="1:6" ht="18" customHeight="1">
      <c r="A58" s="677" t="s">
        <v>607</v>
      </c>
      <c r="B58" s="675">
        <v>0.34200000000000003</v>
      </c>
      <c r="C58" s="675">
        <v>5.3900000000000003E-2</v>
      </c>
      <c r="D58" s="675">
        <v>0.70069999999999999</v>
      </c>
      <c r="E58" s="675">
        <v>0.2767</v>
      </c>
      <c r="F58" s="138"/>
    </row>
    <row r="59" spans="1:6" ht="15.75" customHeight="1" thickBot="1">
      <c r="A59" s="681" t="s">
        <v>608</v>
      </c>
      <c r="B59" s="682">
        <v>0.2475</v>
      </c>
      <c r="C59" s="682">
        <v>0.74860000000000004</v>
      </c>
      <c r="D59" s="682">
        <v>0.16739999999999999</v>
      </c>
      <c r="E59" s="682">
        <v>0.2923</v>
      </c>
      <c r="F59" s="138"/>
    </row>
    <row r="60" spans="1:6" s="122" customFormat="1" ht="12" thickTop="1">
      <c r="A60" s="1486" t="s">
        <v>609</v>
      </c>
      <c r="B60" s="1486"/>
      <c r="C60" s="1486"/>
      <c r="D60" s="1486"/>
      <c r="E60" s="1486"/>
    </row>
    <row r="61" spans="1:6" s="122" customFormat="1" ht="66" customHeight="1">
      <c r="A61" s="1484" t="s">
        <v>610</v>
      </c>
      <c r="B61" s="1485"/>
      <c r="C61" s="1485"/>
      <c r="D61" s="1485"/>
      <c r="E61" s="1485"/>
    </row>
    <row r="62" spans="1:6" s="122" customFormat="1" ht="66" customHeight="1">
      <c r="A62" s="1484" t="s">
        <v>611</v>
      </c>
      <c r="B62" s="1485"/>
      <c r="C62" s="1485"/>
      <c r="D62" s="1485"/>
      <c r="E62" s="1485"/>
    </row>
    <row r="63" spans="1:6" ht="14.25" customHeight="1">
      <c r="A63" s="1020" t="s">
        <v>934</v>
      </c>
      <c r="B63" s="1021"/>
      <c r="C63" s="1022"/>
      <c r="D63" s="1022"/>
      <c r="E63" s="1022"/>
      <c r="F63" s="138"/>
    </row>
    <row r="64" spans="1:6" ht="14.25" customHeight="1">
      <c r="A64" s="1482" t="s">
        <v>861</v>
      </c>
      <c r="B64" s="1482"/>
      <c r="C64" s="1482"/>
      <c r="D64" s="1482"/>
      <c r="E64" s="1482"/>
      <c r="F64" s="138"/>
    </row>
    <row r="65" spans="1:6" ht="15">
      <c r="A65" s="678" t="s">
        <v>612</v>
      </c>
      <c r="B65" s="1029"/>
      <c r="C65" s="1029"/>
      <c r="D65" s="1029"/>
      <c r="E65" s="1029"/>
      <c r="F65" s="138"/>
    </row>
    <row r="66" spans="1:6" ht="14.25">
      <c r="A66" s="677" t="s">
        <v>613</v>
      </c>
      <c r="B66" s="1030">
        <v>4.5699999999999998E-2</v>
      </c>
      <c r="C66" s="1030">
        <v>3.7999999999999999E-2</v>
      </c>
      <c r="D66" s="1030">
        <v>5.28E-2</v>
      </c>
      <c r="E66" s="1030">
        <v>4.4299999999999999E-2</v>
      </c>
      <c r="F66" s="138"/>
    </row>
    <row r="67" spans="1:6" ht="20.100000000000001" customHeight="1">
      <c r="A67" s="677" t="s">
        <v>614</v>
      </c>
      <c r="B67" s="1030">
        <v>4.6399999999999997E-2</v>
      </c>
      <c r="C67" s="1030">
        <v>3.7900000000000003E-2</v>
      </c>
      <c r="D67" s="1030">
        <v>5.2900000000000003E-2</v>
      </c>
      <c r="E67" s="1030">
        <v>4.48E-2</v>
      </c>
      <c r="F67" s="138"/>
    </row>
    <row r="68" spans="1:6" ht="20.100000000000001" customHeight="1">
      <c r="A68" s="677" t="s">
        <v>615</v>
      </c>
      <c r="B68" s="1030">
        <v>4.5100000000000001E-2</v>
      </c>
      <c r="C68" s="1030">
        <v>3.49E-2</v>
      </c>
      <c r="D68" s="1030">
        <v>4.9799999999999997E-2</v>
      </c>
      <c r="E68" s="1030">
        <v>4.2900000000000001E-2</v>
      </c>
      <c r="F68" s="138"/>
    </row>
    <row r="69" spans="1:6" ht="20.100000000000001" customHeight="1">
      <c r="A69" s="677" t="s">
        <v>616</v>
      </c>
      <c r="B69" s="1030">
        <v>1.15E-2</v>
      </c>
      <c r="C69" s="1030">
        <v>-1E-3</v>
      </c>
      <c r="D69" s="1030">
        <v>3.0700000000000002E-2</v>
      </c>
      <c r="E69" s="1030">
        <v>0.01</v>
      </c>
      <c r="F69" s="138"/>
    </row>
    <row r="70" spans="1:6" ht="20.100000000000001" customHeight="1">
      <c r="A70" s="677" t="s">
        <v>617</v>
      </c>
      <c r="B70" s="1030">
        <v>1.1299999999999999E-2</v>
      </c>
      <c r="C70" s="1030">
        <v>-8.0000000000000004E-4</v>
      </c>
      <c r="D70" s="1030">
        <v>2.93E-2</v>
      </c>
      <c r="E70" s="1030">
        <v>9.7999999999999997E-3</v>
      </c>
      <c r="F70" s="138"/>
    </row>
    <row r="71" spans="1:6" ht="20.100000000000001" customHeight="1">
      <c r="A71" s="677" t="s">
        <v>618</v>
      </c>
      <c r="B71" s="1030">
        <v>1.1299999999999999E-2</v>
      </c>
      <c r="C71" s="1030">
        <v>-8.0000000000000004E-4</v>
      </c>
      <c r="D71" s="1030">
        <v>2.9100000000000001E-2</v>
      </c>
      <c r="E71" s="1030">
        <v>9.7999999999999997E-3</v>
      </c>
      <c r="F71" s="138"/>
    </row>
    <row r="72" spans="1:6" ht="20.100000000000001" customHeight="1">
      <c r="A72" s="677" t="s">
        <v>619</v>
      </c>
      <c r="B72" s="1030">
        <v>4.4900000000000002E-2</v>
      </c>
      <c r="C72" s="1030">
        <v>-8.0999999999999996E-3</v>
      </c>
      <c r="D72" s="1030">
        <v>6.9000000000000006E-2</v>
      </c>
      <c r="E72" s="1030">
        <v>4.2599999999999999E-2</v>
      </c>
      <c r="F72" s="138"/>
    </row>
    <row r="73" spans="1:6" ht="20.100000000000001" customHeight="1">
      <c r="A73" s="678" t="s">
        <v>620</v>
      </c>
      <c r="B73" s="1029"/>
      <c r="C73" s="1029"/>
      <c r="D73" s="1029"/>
      <c r="E73" s="1029"/>
      <c r="F73" s="138"/>
    </row>
    <row r="74" spans="1:6" ht="20.100000000000001" customHeight="1">
      <c r="A74" s="677" t="s">
        <v>621</v>
      </c>
      <c r="B74" s="1030">
        <v>5.9299999999999999E-2</v>
      </c>
      <c r="C74" s="1030">
        <v>6.4699999999999994E-2</v>
      </c>
      <c r="D74" s="1030">
        <v>6.2799999999999995E-2</v>
      </c>
      <c r="E74" s="1030">
        <v>6.0999999999999999E-2</v>
      </c>
      <c r="F74" s="138"/>
    </row>
    <row r="75" spans="1:6" ht="20.100000000000001" customHeight="1">
      <c r="A75" s="677" t="s">
        <v>622</v>
      </c>
      <c r="B75" s="1030">
        <v>-1.3599999999999999E-2</v>
      </c>
      <c r="C75" s="1030">
        <v>-2.6700000000000002E-2</v>
      </c>
      <c r="D75" s="1030">
        <v>-0.01</v>
      </c>
      <c r="E75" s="1030">
        <v>-1.67E-2</v>
      </c>
      <c r="F75" s="138"/>
    </row>
    <row r="76" spans="1:6" ht="20.100000000000001" customHeight="1">
      <c r="A76" s="677" t="s">
        <v>623</v>
      </c>
      <c r="B76" s="1030">
        <v>1.95E-2</v>
      </c>
      <c r="C76" s="1030">
        <v>3.0499999999999999E-2</v>
      </c>
      <c r="D76" s="1030">
        <v>1.7999999999999999E-2</v>
      </c>
      <c r="E76" s="1030">
        <v>2.2800000000000001E-2</v>
      </c>
      <c r="F76" s="138"/>
    </row>
    <row r="77" spans="1:6" ht="20.100000000000001" customHeight="1">
      <c r="A77" s="677" t="s">
        <v>624</v>
      </c>
      <c r="B77" s="1030">
        <v>0</v>
      </c>
      <c r="C77" s="1030">
        <v>0</v>
      </c>
      <c r="D77" s="1030">
        <v>0</v>
      </c>
      <c r="E77" s="1030">
        <v>0</v>
      </c>
      <c r="F77" s="138"/>
    </row>
    <row r="78" spans="1:6" ht="20.100000000000001" customHeight="1">
      <c r="A78" s="677" t="s">
        <v>625</v>
      </c>
      <c r="B78" s="1030">
        <v>-1.2999999999999999E-3</v>
      </c>
      <c r="C78" s="1030">
        <v>-2.8999999999999998E-3</v>
      </c>
      <c r="D78" s="1030">
        <v>-3.0999999999999999E-3</v>
      </c>
      <c r="E78" s="1030">
        <v>-1.9E-3</v>
      </c>
      <c r="F78" s="138"/>
    </row>
    <row r="79" spans="1:6" ht="20.100000000000001" customHeight="1">
      <c r="A79" s="677" t="s">
        <v>626</v>
      </c>
      <c r="B79" s="1030">
        <v>8.0000000000000004E-4</v>
      </c>
      <c r="C79" s="1030">
        <v>-1E-4</v>
      </c>
      <c r="D79" s="1030">
        <v>1E-4</v>
      </c>
      <c r="E79" s="1030">
        <v>5.0000000000000001E-4</v>
      </c>
      <c r="F79" s="138"/>
    </row>
    <row r="80" spans="1:6" ht="20.100000000000001" customHeight="1">
      <c r="A80" s="677" t="s">
        <v>627</v>
      </c>
      <c r="B80" s="1030">
        <v>-3.3700000000000001E-2</v>
      </c>
      <c r="C80" s="1030">
        <v>-3.5900000000000001E-2</v>
      </c>
      <c r="D80" s="1030">
        <v>-1.9099999999999999E-2</v>
      </c>
      <c r="E80" s="1030">
        <v>-3.3000000000000002E-2</v>
      </c>
      <c r="F80" s="138"/>
    </row>
    <row r="81" spans="1:6" ht="20.100000000000001" customHeight="1">
      <c r="A81" s="677" t="s">
        <v>628</v>
      </c>
      <c r="B81" s="1030">
        <v>-1E-4</v>
      </c>
      <c r="C81" s="1030">
        <v>1E-4</v>
      </c>
      <c r="D81" s="1030">
        <v>-1.5E-3</v>
      </c>
      <c r="E81" s="1030">
        <v>-2.0000000000000001E-4</v>
      </c>
      <c r="F81" s="138"/>
    </row>
    <row r="82" spans="1:6" ht="20.100000000000001" customHeight="1">
      <c r="A82" s="677" t="s">
        <v>629</v>
      </c>
      <c r="B82" s="1030">
        <v>9.6699999999999994E-2</v>
      </c>
      <c r="C82" s="1030">
        <v>0.15670000000000001</v>
      </c>
      <c r="D82" s="1030">
        <v>9.6100000000000005E-2</v>
      </c>
      <c r="E82" s="1030">
        <v>0.1173</v>
      </c>
      <c r="F82" s="138"/>
    </row>
    <row r="83" spans="1:6" ht="20.100000000000001" customHeight="1">
      <c r="A83" s="678" t="s">
        <v>630</v>
      </c>
      <c r="B83" s="1029"/>
      <c r="C83" s="1029"/>
      <c r="D83" s="1029"/>
      <c r="E83" s="1029"/>
      <c r="F83" s="138"/>
    </row>
    <row r="84" spans="1:6" ht="20.100000000000001" customHeight="1">
      <c r="A84" s="677" t="s">
        <v>631</v>
      </c>
      <c r="B84" s="1030">
        <v>7.2800000000000004E-2</v>
      </c>
      <c r="C84" s="1030">
        <v>7.6700000000000004E-2</v>
      </c>
      <c r="D84" s="1030">
        <v>8.3299999999999999E-2</v>
      </c>
      <c r="E84" s="1030">
        <v>7.4700000000000003E-2</v>
      </c>
      <c r="F84" s="138"/>
    </row>
    <row r="85" spans="1:6" ht="20.100000000000001" customHeight="1">
      <c r="A85" s="677" t="s">
        <v>632</v>
      </c>
      <c r="B85" s="1030">
        <v>6.6699999999999995E-2</v>
      </c>
      <c r="C85" s="1030">
        <v>9.3799999999999994E-2</v>
      </c>
      <c r="D85" s="1030">
        <v>0.13550000000000001</v>
      </c>
      <c r="E85" s="1030">
        <v>8.8900000000000007E-2</v>
      </c>
      <c r="F85" s="138"/>
    </row>
    <row r="86" spans="1:6" ht="20.100000000000001" customHeight="1">
      <c r="A86" s="677" t="s">
        <v>633</v>
      </c>
      <c r="B86" s="1030">
        <v>0.14510000000000001</v>
      </c>
      <c r="C86" s="1030">
        <v>7.6200000000000004E-2</v>
      </c>
      <c r="D86" s="1030">
        <v>7.4700000000000003E-2</v>
      </c>
      <c r="E86" s="1030">
        <v>0.1094</v>
      </c>
      <c r="F86" s="138"/>
    </row>
    <row r="87" spans="1:6" ht="20.100000000000001" customHeight="1">
      <c r="A87" s="677" t="s">
        <v>634</v>
      </c>
      <c r="B87" s="1030">
        <v>5.1000000000000004E-3</v>
      </c>
      <c r="C87" s="1030">
        <v>0.16220000000000001</v>
      </c>
      <c r="D87" s="1030">
        <v>0</v>
      </c>
      <c r="E87" s="1030">
        <v>1.32E-2</v>
      </c>
      <c r="F87" s="138"/>
    </row>
    <row r="88" spans="1:6" ht="20.100000000000001" customHeight="1">
      <c r="A88" s="677" t="s">
        <v>635</v>
      </c>
      <c r="B88" s="1030">
        <v>6.9999999999999999E-4</v>
      </c>
      <c r="C88" s="1030">
        <v>0</v>
      </c>
      <c r="D88" s="1030">
        <v>3.1E-2</v>
      </c>
      <c r="E88" s="1030">
        <v>1.09E-2</v>
      </c>
      <c r="F88" s="138"/>
    </row>
    <row r="89" spans="1:6" ht="20.100000000000001" customHeight="1">
      <c r="A89" s="677" t="s">
        <v>636</v>
      </c>
      <c r="B89" s="1030">
        <v>3.7000000000000002E-3</v>
      </c>
      <c r="C89" s="1030">
        <v>2.3999999999999998E-3</v>
      </c>
      <c r="D89" s="1030">
        <v>0</v>
      </c>
      <c r="E89" s="1030">
        <v>3.2000000000000002E-3</v>
      </c>
      <c r="F89" s="138"/>
    </row>
    <row r="90" spans="1:6" ht="20.100000000000001" customHeight="1">
      <c r="A90" s="677" t="s">
        <v>637</v>
      </c>
      <c r="B90" s="1030">
        <v>2.8E-3</v>
      </c>
      <c r="C90" s="1030">
        <v>2.2000000000000001E-3</v>
      </c>
      <c r="D90" s="1030">
        <v>2.5000000000000001E-2</v>
      </c>
      <c r="E90" s="1030">
        <v>5.7000000000000002E-3</v>
      </c>
      <c r="F90" s="138"/>
    </row>
    <row r="91" spans="1:6" ht="20.100000000000001" customHeight="1">
      <c r="A91" s="677" t="s">
        <v>638</v>
      </c>
      <c r="B91" s="1030">
        <v>0</v>
      </c>
      <c r="C91" s="1030">
        <v>0</v>
      </c>
      <c r="D91" s="1030">
        <v>0</v>
      </c>
      <c r="E91" s="1030">
        <v>0</v>
      </c>
      <c r="F91" s="138"/>
    </row>
    <row r="92" spans="1:6" ht="20.100000000000001" customHeight="1">
      <c r="A92" s="677" t="s">
        <v>639</v>
      </c>
      <c r="B92" s="1030">
        <v>2.0400000000000001E-2</v>
      </c>
      <c r="C92" s="1030">
        <v>2.0199999999999999E-2</v>
      </c>
      <c r="D92" s="1030">
        <v>1.6400000000000001E-2</v>
      </c>
      <c r="E92" s="1030">
        <v>0.02</v>
      </c>
      <c r="F92" s="138"/>
    </row>
    <row r="93" spans="1:6" ht="20.100000000000001" customHeight="1">
      <c r="A93" s="677" t="s">
        <v>640</v>
      </c>
      <c r="B93" s="1030">
        <v>1.9699999999999999E-2</v>
      </c>
      <c r="C93" s="1030">
        <v>4.2599999999999999E-2</v>
      </c>
      <c r="D93" s="1030">
        <v>2.8899999999999999E-2</v>
      </c>
      <c r="E93" s="1030">
        <v>3.32E-2</v>
      </c>
      <c r="F93" s="138"/>
    </row>
    <row r="94" spans="1:6" ht="20.100000000000001" customHeight="1">
      <c r="A94" s="677" t="s">
        <v>1425</v>
      </c>
      <c r="B94" s="1030">
        <v>0</v>
      </c>
      <c r="C94" s="1030">
        <v>1.37E-2</v>
      </c>
      <c r="D94" s="1030">
        <v>0</v>
      </c>
      <c r="E94" s="1030">
        <v>3.8999999999999998E-3</v>
      </c>
      <c r="F94" s="138"/>
    </row>
    <row r="95" spans="1:6" ht="20.100000000000001" customHeight="1">
      <c r="A95" s="677" t="s">
        <v>641</v>
      </c>
      <c r="B95" s="1030">
        <v>0</v>
      </c>
      <c r="C95" s="1030">
        <v>0</v>
      </c>
      <c r="D95" s="1030">
        <v>0</v>
      </c>
      <c r="E95" s="1030">
        <v>0</v>
      </c>
      <c r="F95" s="138"/>
    </row>
    <row r="96" spans="1:6" ht="20.100000000000001" customHeight="1">
      <c r="A96" s="678" t="s">
        <v>642</v>
      </c>
      <c r="B96" s="1029"/>
      <c r="C96" s="1029"/>
      <c r="D96" s="1029"/>
      <c r="E96" s="1029"/>
      <c r="F96" s="138"/>
    </row>
    <row r="97" spans="1:6" ht="20.100000000000001" customHeight="1">
      <c r="A97" s="678" t="s">
        <v>643</v>
      </c>
      <c r="B97" s="1029"/>
      <c r="C97" s="1029"/>
      <c r="D97" s="1029"/>
      <c r="E97" s="1029"/>
      <c r="F97" s="138"/>
    </row>
    <row r="98" spans="1:6" ht="20.100000000000001" customHeight="1">
      <c r="A98" s="677" t="s">
        <v>644</v>
      </c>
      <c r="B98" s="1030">
        <v>3.3700000000000001E-2</v>
      </c>
      <c r="C98" s="1030">
        <v>3.5900000000000001E-2</v>
      </c>
      <c r="D98" s="1030">
        <v>1.9099999999999999E-2</v>
      </c>
      <c r="E98" s="1030">
        <v>3.3000000000000002E-2</v>
      </c>
      <c r="F98" s="138"/>
    </row>
    <row r="99" spans="1:6" ht="20.100000000000001" customHeight="1">
      <c r="A99" s="677" t="s">
        <v>645</v>
      </c>
      <c r="B99" s="1030">
        <v>3.5999999999999997E-2</v>
      </c>
      <c r="C99" s="1030">
        <v>3.9199999999999999E-2</v>
      </c>
      <c r="D99" s="1030">
        <v>2.0500000000000001E-2</v>
      </c>
      <c r="E99" s="1030">
        <v>3.5499999999999997E-2</v>
      </c>
      <c r="F99" s="138"/>
    </row>
    <row r="100" spans="1:6" ht="20.100000000000001" customHeight="1">
      <c r="A100" s="677" t="s">
        <v>646</v>
      </c>
      <c r="B100" s="1030">
        <v>4.65E-2</v>
      </c>
      <c r="C100" s="1030">
        <v>4.6699999999999998E-2</v>
      </c>
      <c r="D100" s="1030">
        <v>2.8899999999999999E-2</v>
      </c>
      <c r="E100" s="1030">
        <v>4.5100000000000001E-2</v>
      </c>
      <c r="F100" s="138"/>
    </row>
    <row r="101" spans="1:6" ht="20.100000000000001" customHeight="1">
      <c r="A101" s="677" t="s">
        <v>647</v>
      </c>
      <c r="B101" s="1030">
        <v>5.0599999999999999E-2</v>
      </c>
      <c r="C101" s="1030">
        <v>5.0200000000000002E-2</v>
      </c>
      <c r="D101" s="1030">
        <v>3.4599999999999999E-2</v>
      </c>
      <c r="E101" s="1030">
        <v>4.9299999999999997E-2</v>
      </c>
      <c r="F101" s="138"/>
    </row>
    <row r="102" spans="1:6" ht="20.100000000000001" customHeight="1">
      <c r="A102" s="678" t="s">
        <v>648</v>
      </c>
      <c r="B102" s="1029"/>
      <c r="C102" s="1029"/>
      <c r="D102" s="1029"/>
      <c r="E102" s="1029"/>
      <c r="F102" s="138"/>
    </row>
    <row r="103" spans="1:6" ht="20.100000000000001" customHeight="1">
      <c r="A103" s="677" t="s">
        <v>649</v>
      </c>
      <c r="B103" s="1030">
        <v>0.54210000000000003</v>
      </c>
      <c r="C103" s="1030">
        <v>0.54549999999999998</v>
      </c>
      <c r="D103" s="1030">
        <v>0.46510000000000001</v>
      </c>
      <c r="E103" s="1030">
        <v>0.53900000000000003</v>
      </c>
      <c r="F103" s="138"/>
    </row>
    <row r="104" spans="1:6" ht="20.100000000000001" customHeight="1">
      <c r="A104" s="677" t="s">
        <v>650</v>
      </c>
      <c r="B104" s="1030">
        <v>3.6299999999999999E-2</v>
      </c>
      <c r="C104" s="1030">
        <v>6.8699999999999997E-2</v>
      </c>
      <c r="D104" s="1030">
        <v>1.9800000000000002E-2</v>
      </c>
      <c r="E104" s="1030">
        <v>4.4600000000000001E-2</v>
      </c>
      <c r="F104" s="138"/>
    </row>
    <row r="105" spans="1:6" ht="20.100000000000001" customHeight="1">
      <c r="A105" s="677" t="s">
        <v>651</v>
      </c>
      <c r="B105" s="1030">
        <v>0.42159999999999997</v>
      </c>
      <c r="C105" s="1030">
        <v>0.38579999999999998</v>
      </c>
      <c r="D105" s="1030">
        <v>0.5151</v>
      </c>
      <c r="E105" s="1030">
        <v>0.4163</v>
      </c>
      <c r="F105" s="138"/>
    </row>
    <row r="106" spans="1:6" ht="20.100000000000001" customHeight="1">
      <c r="A106" s="677" t="s">
        <v>652</v>
      </c>
      <c r="B106" s="1030">
        <v>0.64439999999999997</v>
      </c>
      <c r="C106" s="1030">
        <v>0.49509999999999998</v>
      </c>
      <c r="D106" s="1030">
        <v>0.2366</v>
      </c>
      <c r="E106" s="1030">
        <v>0.54820000000000002</v>
      </c>
      <c r="F106" s="138"/>
    </row>
    <row r="107" spans="1:6" ht="20.100000000000001" customHeight="1">
      <c r="A107" s="678" t="s">
        <v>653</v>
      </c>
      <c r="B107" s="1029"/>
      <c r="C107" s="1029"/>
      <c r="D107" s="1029"/>
      <c r="E107" s="1029"/>
      <c r="F107" s="138"/>
    </row>
    <row r="108" spans="1:6" ht="20.100000000000001" customHeight="1">
      <c r="A108" s="677" t="s">
        <v>654</v>
      </c>
      <c r="B108" s="1030">
        <v>4.5600000000000002E-2</v>
      </c>
      <c r="C108" s="1030">
        <v>3.7400000000000003E-2</v>
      </c>
      <c r="D108" s="1030">
        <v>5.2900000000000003E-2</v>
      </c>
      <c r="E108" s="1030">
        <v>4.4200000000000003E-2</v>
      </c>
      <c r="F108" s="138"/>
    </row>
    <row r="109" spans="1:6" ht="20.100000000000001" customHeight="1">
      <c r="A109" s="677" t="s">
        <v>655</v>
      </c>
      <c r="B109" s="1030">
        <v>4.4999999999999998E-2</v>
      </c>
      <c r="C109" s="1030">
        <v>3.7600000000000001E-2</v>
      </c>
      <c r="D109" s="1030">
        <v>5.28E-2</v>
      </c>
      <c r="E109" s="1030">
        <v>4.3700000000000003E-2</v>
      </c>
      <c r="F109" s="138"/>
    </row>
    <row r="110" spans="1:6" ht="20.100000000000001" customHeight="1">
      <c r="A110" s="674" t="s">
        <v>656</v>
      </c>
      <c r="B110" s="1030">
        <v>4.7100000000000003E-2</v>
      </c>
      <c r="C110" s="1030">
        <v>4.1700000000000001E-2</v>
      </c>
      <c r="D110" s="1030">
        <v>5.4699999999999999E-2</v>
      </c>
      <c r="E110" s="1030">
        <v>4.6300000000000001E-2</v>
      </c>
      <c r="F110" s="138"/>
    </row>
    <row r="111" spans="1:6" ht="20.100000000000001" customHeight="1">
      <c r="A111" s="674" t="s">
        <v>657</v>
      </c>
      <c r="B111" s="1030">
        <v>6.0699999999999997E-2</v>
      </c>
      <c r="C111" s="1030">
        <v>6.83E-2</v>
      </c>
      <c r="D111" s="1030">
        <v>6.4699999999999994E-2</v>
      </c>
      <c r="E111" s="1030">
        <v>6.3E-2</v>
      </c>
      <c r="F111" s="138"/>
    </row>
    <row r="112" spans="1:6" ht="20.100000000000001" customHeight="1">
      <c r="A112" s="674" t="s">
        <v>658</v>
      </c>
      <c r="B112" s="1030">
        <v>-1.35E-2</v>
      </c>
      <c r="C112" s="1030">
        <v>-2.6700000000000002E-2</v>
      </c>
      <c r="D112" s="1030">
        <v>-0.01</v>
      </c>
      <c r="E112" s="1030">
        <v>-1.66E-2</v>
      </c>
      <c r="F112" s="138"/>
    </row>
    <row r="113" spans="1:6" ht="20.100000000000001" customHeight="1">
      <c r="A113" s="674" t="s">
        <v>659</v>
      </c>
      <c r="B113" s="1030">
        <v>-2.2000000000000001E-3</v>
      </c>
      <c r="C113" s="1030">
        <v>-4.1000000000000003E-3</v>
      </c>
      <c r="D113" s="1030">
        <v>-1.9E-3</v>
      </c>
      <c r="E113" s="1030">
        <v>-2.5999999999999999E-3</v>
      </c>
      <c r="F113" s="138"/>
    </row>
    <row r="114" spans="1:6" ht="20.100000000000001" customHeight="1">
      <c r="A114" s="674" t="s">
        <v>660</v>
      </c>
      <c r="B114" s="1030">
        <v>6.9999999999999999E-4</v>
      </c>
      <c r="C114" s="1030">
        <v>-2.0000000000000001E-4</v>
      </c>
      <c r="D114" s="1030">
        <v>1E-4</v>
      </c>
      <c r="E114" s="1030">
        <v>4.0000000000000002E-4</v>
      </c>
      <c r="F114" s="138"/>
    </row>
    <row r="115" spans="1:6" ht="20.100000000000001" customHeight="1">
      <c r="A115" s="678" t="s">
        <v>661</v>
      </c>
      <c r="B115" s="1029"/>
      <c r="C115" s="1029"/>
      <c r="D115" s="1029"/>
      <c r="E115" s="1029"/>
      <c r="F115" s="138"/>
    </row>
    <row r="116" spans="1:6" ht="20.100000000000001" customHeight="1">
      <c r="A116" s="674" t="s">
        <v>654</v>
      </c>
      <c r="B116" s="1030">
        <v>4.5600000000000002E-2</v>
      </c>
      <c r="C116" s="1030">
        <v>3.7400000000000003E-2</v>
      </c>
      <c r="D116" s="1030">
        <v>5.2900000000000003E-2</v>
      </c>
      <c r="E116" s="1030">
        <v>4.4200000000000003E-2</v>
      </c>
      <c r="F116" s="138"/>
    </row>
    <row r="117" spans="1:6" ht="20.100000000000001" customHeight="1">
      <c r="A117" s="674" t="s">
        <v>662</v>
      </c>
      <c r="B117" s="1030">
        <v>-4.0000000000000002E-4</v>
      </c>
      <c r="C117" s="1030">
        <v>-2.5000000000000001E-3</v>
      </c>
      <c r="D117" s="1030">
        <v>-3.0999999999999999E-3</v>
      </c>
      <c r="E117" s="1030">
        <v>-1.1999999999999999E-3</v>
      </c>
      <c r="F117" s="138"/>
    </row>
    <row r="118" spans="1:6" ht="20.100000000000001" customHeight="1">
      <c r="A118" s="674" t="s">
        <v>663</v>
      </c>
      <c r="B118" s="1030">
        <v>-3.3700000000000001E-2</v>
      </c>
      <c r="C118" s="1030">
        <v>-3.5900000000000001E-2</v>
      </c>
      <c r="D118" s="1030">
        <v>-1.9099999999999999E-2</v>
      </c>
      <c r="E118" s="1030">
        <v>-3.3000000000000002E-2</v>
      </c>
      <c r="F118" s="138"/>
    </row>
    <row r="119" spans="1:6" ht="20.100000000000001" customHeight="1">
      <c r="A119" s="674" t="s">
        <v>664</v>
      </c>
      <c r="B119" s="1030">
        <v>0</v>
      </c>
      <c r="C119" s="1030">
        <v>2.0000000000000001E-4</v>
      </c>
      <c r="D119" s="1030">
        <v>0</v>
      </c>
      <c r="E119" s="1030">
        <v>1E-4</v>
      </c>
      <c r="F119" s="138"/>
    </row>
    <row r="120" spans="1:6" ht="20.100000000000001" customHeight="1">
      <c r="A120" s="674" t="s">
        <v>665</v>
      </c>
      <c r="B120" s="1030">
        <v>-1E-4</v>
      </c>
      <c r="C120" s="1030">
        <v>-1E-4</v>
      </c>
      <c r="D120" s="1030">
        <v>-1.5E-3</v>
      </c>
      <c r="E120" s="1030">
        <v>-2.0000000000000001E-4</v>
      </c>
      <c r="F120" s="138"/>
    </row>
    <row r="121" spans="1:6" ht="20.100000000000001" customHeight="1">
      <c r="A121" s="674" t="s">
        <v>666</v>
      </c>
      <c r="B121" s="1030">
        <v>0</v>
      </c>
      <c r="C121" s="1030">
        <v>0</v>
      </c>
      <c r="D121" s="1030">
        <v>0</v>
      </c>
      <c r="E121" s="1030">
        <v>0</v>
      </c>
      <c r="F121" s="138"/>
    </row>
    <row r="122" spans="1:6" ht="20.100000000000001" customHeight="1">
      <c r="A122" s="673" t="s">
        <v>667</v>
      </c>
      <c r="B122" s="1031">
        <v>1.1299999999999999E-2</v>
      </c>
      <c r="C122" s="1031">
        <v>-8.0000000000000004E-4</v>
      </c>
      <c r="D122" s="1031">
        <v>2.93E-2</v>
      </c>
      <c r="E122" s="1031">
        <v>9.7999999999999997E-3</v>
      </c>
      <c r="F122" s="138"/>
    </row>
    <row r="123" spans="1:6" ht="11.25" customHeight="1" thickBot="1">
      <c r="A123" s="1023"/>
      <c r="B123" s="1024"/>
      <c r="C123" s="1024"/>
      <c r="D123" s="1024"/>
      <c r="E123" s="1024"/>
      <c r="F123" s="138"/>
    </row>
    <row r="124" spans="1:6" ht="13.5" thickTop="1">
      <c r="A124" s="1025" t="s">
        <v>1328</v>
      </c>
      <c r="B124" s="1026"/>
      <c r="C124" s="1026"/>
      <c r="D124" s="1026"/>
      <c r="E124" s="1026"/>
      <c r="F124" s="138"/>
    </row>
    <row r="125" spans="1:6">
      <c r="A125" s="1025" t="s">
        <v>862</v>
      </c>
      <c r="B125" s="1026"/>
      <c r="C125" s="1026"/>
      <c r="D125" s="1026"/>
      <c r="E125" s="1026"/>
      <c r="F125" s="138"/>
    </row>
    <row r="126" spans="1:6">
      <c r="A126" s="1025" t="s">
        <v>1329</v>
      </c>
      <c r="B126" s="1026"/>
      <c r="C126" s="1026"/>
      <c r="D126" s="1026"/>
      <c r="E126" s="1026"/>
      <c r="F126" s="138"/>
    </row>
    <row r="127" spans="1:6">
      <c r="A127" s="1025" t="s">
        <v>1330</v>
      </c>
      <c r="B127" s="1026"/>
      <c r="C127" s="1026"/>
      <c r="D127" s="1026"/>
      <c r="E127" s="1026"/>
      <c r="F127" s="138"/>
    </row>
    <row r="128" spans="1:6">
      <c r="A128" s="1483" t="s">
        <v>1331</v>
      </c>
      <c r="B128" s="1483"/>
      <c r="C128" s="1483"/>
      <c r="D128" s="1483"/>
      <c r="E128" s="1483"/>
      <c r="F128" s="138"/>
    </row>
    <row r="129" spans="1:6">
      <c r="A129" s="1483" t="s">
        <v>1413</v>
      </c>
      <c r="B129" s="1483"/>
      <c r="C129" s="1483"/>
      <c r="D129" s="1483"/>
      <c r="E129" s="1483"/>
      <c r="F129" s="138"/>
    </row>
    <row r="130" spans="1:6">
      <c r="A130" s="1025" t="s">
        <v>669</v>
      </c>
      <c r="B130" s="1026"/>
      <c r="C130" s="1026"/>
      <c r="D130" s="1026"/>
      <c r="E130" s="1026"/>
      <c r="F130" s="138"/>
    </row>
    <row r="131" spans="1:6">
      <c r="A131" s="1483" t="s">
        <v>1414</v>
      </c>
      <c r="B131" s="1483"/>
      <c r="C131" s="1483"/>
      <c r="D131" s="1483"/>
      <c r="E131" s="1483"/>
      <c r="F131" s="138"/>
    </row>
    <row r="132" spans="1:6" ht="14.25">
      <c r="A132" s="613"/>
      <c r="B132" s="425"/>
      <c r="C132" s="425"/>
      <c r="D132" s="425"/>
      <c r="E132" s="425"/>
      <c r="F132" s="138"/>
    </row>
    <row r="133" spans="1:6" ht="15">
      <c r="A133" s="145"/>
      <c r="B133" s="146"/>
      <c r="C133" s="146"/>
      <c r="D133" s="146"/>
      <c r="E133" s="146"/>
      <c r="F133" s="138"/>
    </row>
    <row r="134" spans="1:6" ht="15">
      <c r="A134" s="145"/>
      <c r="B134" s="146"/>
      <c r="C134" s="146"/>
      <c r="D134" s="146"/>
      <c r="E134" s="146"/>
      <c r="F134" s="138"/>
    </row>
    <row r="135" spans="1:6" ht="15">
      <c r="A135" s="145"/>
      <c r="B135" s="146"/>
      <c r="C135" s="146"/>
      <c r="D135" s="146"/>
      <c r="E135" s="146"/>
      <c r="F135" s="138"/>
    </row>
    <row r="136" spans="1:6" ht="15">
      <c r="A136" s="145"/>
      <c r="B136" s="146"/>
      <c r="C136" s="146"/>
      <c r="D136" s="146"/>
      <c r="E136" s="146"/>
      <c r="F136" s="138"/>
    </row>
    <row r="137" spans="1:6" ht="15">
      <c r="A137" s="145"/>
      <c r="B137" s="146"/>
      <c r="C137" s="146"/>
      <c r="D137" s="146"/>
      <c r="E137" s="146"/>
      <c r="F137" s="138"/>
    </row>
    <row r="138" spans="1:6" ht="15">
      <c r="A138" s="145"/>
      <c r="B138" s="146"/>
      <c r="C138" s="146"/>
      <c r="D138" s="146"/>
      <c r="E138" s="146"/>
      <c r="F138" s="138"/>
    </row>
    <row r="139" spans="1:6" ht="15">
      <c r="A139" s="145"/>
      <c r="B139" s="146"/>
      <c r="C139" s="146"/>
      <c r="D139" s="146"/>
      <c r="E139" s="146"/>
      <c r="F139" s="138"/>
    </row>
    <row r="140" spans="1:6" ht="15.75">
      <c r="A140" s="147"/>
      <c r="F140" s="138"/>
    </row>
    <row r="141" spans="1:6" ht="15.75">
      <c r="A141" s="147"/>
      <c r="F141" s="138"/>
    </row>
    <row r="142" spans="1:6" ht="15.75">
      <c r="A142" s="147"/>
      <c r="F142" s="138"/>
    </row>
    <row r="143" spans="1:6" ht="15.75">
      <c r="A143" s="147"/>
      <c r="F143" s="138"/>
    </row>
    <row r="144" spans="1:6" ht="15.75">
      <c r="A144" s="147"/>
      <c r="F144" s="138"/>
    </row>
    <row r="145" spans="1:6" ht="15.75">
      <c r="A145" s="147"/>
      <c r="F145" s="138"/>
    </row>
    <row r="146" spans="1:6" ht="15.75">
      <c r="A146" s="147"/>
      <c r="F146" s="138"/>
    </row>
    <row r="147" spans="1:6" ht="15.75">
      <c r="A147" s="147"/>
      <c r="F147" s="138"/>
    </row>
    <row r="148" spans="1:6" ht="15.75">
      <c r="A148" s="147"/>
      <c r="F148" s="138"/>
    </row>
    <row r="149" spans="1:6" ht="15.75">
      <c r="A149" s="147"/>
      <c r="F149" s="138"/>
    </row>
    <row r="150" spans="1:6" ht="15.75">
      <c r="A150" s="147"/>
      <c r="F150" s="138"/>
    </row>
    <row r="151" spans="1:6" ht="15.75">
      <c r="A151" s="147"/>
      <c r="F151" s="138"/>
    </row>
    <row r="152" spans="1:6" ht="15.75">
      <c r="A152" s="147"/>
      <c r="F152" s="138"/>
    </row>
    <row r="153" spans="1:6" ht="15.75">
      <c r="A153" s="147"/>
      <c r="F153" s="138"/>
    </row>
    <row r="154" spans="1:6" ht="15.75">
      <c r="A154" s="147"/>
      <c r="F154" s="138"/>
    </row>
    <row r="155" spans="1:6" ht="15.75">
      <c r="A155" s="147"/>
      <c r="F155" s="138"/>
    </row>
    <row r="156" spans="1:6" ht="15.75">
      <c r="A156" s="147"/>
      <c r="F156" s="138"/>
    </row>
    <row r="157" spans="1:6" ht="15.75">
      <c r="A157" s="147"/>
      <c r="F157" s="138"/>
    </row>
    <row r="158" spans="1:6" ht="15.75">
      <c r="A158" s="147"/>
      <c r="F158" s="138"/>
    </row>
    <row r="159" spans="1:6" ht="15.75">
      <c r="A159" s="147"/>
      <c r="F159" s="138"/>
    </row>
    <row r="160" spans="1:6" ht="15.75">
      <c r="A160" s="147"/>
      <c r="F160" s="138"/>
    </row>
    <row r="161" spans="1:6" ht="15.75">
      <c r="A161" s="147"/>
      <c r="F161" s="138"/>
    </row>
    <row r="162" spans="1:6" ht="15.75">
      <c r="A162" s="147"/>
      <c r="F162" s="138"/>
    </row>
    <row r="163" spans="1:6" ht="15.75">
      <c r="A163" s="147"/>
      <c r="F163" s="138"/>
    </row>
    <row r="164" spans="1:6" ht="15.75">
      <c r="A164" s="147"/>
      <c r="F164" s="138"/>
    </row>
    <row r="165" spans="1:6" ht="15.75">
      <c r="A165" s="147"/>
      <c r="F165" s="138"/>
    </row>
    <row r="166" spans="1:6" ht="15.75">
      <c r="A166" s="147"/>
      <c r="F166" s="138"/>
    </row>
    <row r="167" spans="1:6" ht="15.75">
      <c r="A167" s="147"/>
      <c r="F167" s="138"/>
    </row>
    <row r="168" spans="1:6" ht="15.75">
      <c r="A168" s="147"/>
      <c r="F168" s="138"/>
    </row>
    <row r="169" spans="1:6" ht="15.75">
      <c r="A169" s="147"/>
      <c r="F169" s="138"/>
    </row>
    <row r="170" spans="1:6" ht="15.75">
      <c r="A170" s="147"/>
      <c r="F170" s="138"/>
    </row>
    <row r="171" spans="1:6" ht="15.75">
      <c r="A171" s="147"/>
      <c r="F171" s="138"/>
    </row>
    <row r="172" spans="1:6" ht="15.75">
      <c r="A172" s="147"/>
      <c r="F172" s="138"/>
    </row>
    <row r="173" spans="1:6" ht="15.75">
      <c r="A173" s="147"/>
      <c r="F173" s="138"/>
    </row>
    <row r="174" spans="1:6" ht="15.75">
      <c r="A174" s="147"/>
      <c r="F174" s="138"/>
    </row>
    <row r="175" spans="1:6" ht="15.75">
      <c r="A175" s="147"/>
      <c r="F175" s="138"/>
    </row>
    <row r="176" spans="1:6" ht="15.75">
      <c r="A176" s="147"/>
      <c r="F176" s="138"/>
    </row>
    <row r="177" spans="1:6" ht="15.75">
      <c r="A177" s="147"/>
      <c r="F177" s="138"/>
    </row>
    <row r="178" spans="1:6" ht="15.75">
      <c r="A178" s="147"/>
      <c r="F178" s="138"/>
    </row>
    <row r="179" spans="1:6" ht="15.75">
      <c r="A179" s="147"/>
      <c r="F179" s="138"/>
    </row>
    <row r="180" spans="1:6" ht="15.75">
      <c r="A180" s="147"/>
      <c r="F180" s="138"/>
    </row>
    <row r="181" spans="1:6" ht="15.75">
      <c r="A181" s="147"/>
      <c r="F181" s="138"/>
    </row>
    <row r="182" spans="1:6" ht="15.75">
      <c r="A182" s="147"/>
      <c r="F182" s="138"/>
    </row>
    <row r="183" spans="1:6" ht="15.75">
      <c r="A183" s="147"/>
      <c r="F183" s="138"/>
    </row>
    <row r="184" spans="1:6" ht="15.75">
      <c r="A184" s="147"/>
      <c r="F184" s="138"/>
    </row>
    <row r="185" spans="1:6" ht="15.75">
      <c r="A185" s="147"/>
      <c r="F185" s="138"/>
    </row>
    <row r="186" spans="1:6" ht="15.75">
      <c r="A186" s="147"/>
      <c r="F186" s="138"/>
    </row>
    <row r="187" spans="1:6" ht="15.75">
      <c r="A187" s="147"/>
      <c r="F187" s="138"/>
    </row>
    <row r="188" spans="1:6" ht="15.75">
      <c r="A188" s="147"/>
      <c r="F188" s="138"/>
    </row>
    <row r="189" spans="1:6" ht="15.75">
      <c r="A189" s="147"/>
      <c r="F189" s="138"/>
    </row>
    <row r="190" spans="1:6" ht="15.75">
      <c r="A190" s="147"/>
      <c r="F190" s="138"/>
    </row>
    <row r="191" spans="1:6" ht="15.75">
      <c r="A191" s="147"/>
      <c r="F191" s="138"/>
    </row>
    <row r="192" spans="1:6" ht="15.75">
      <c r="A192" s="147"/>
      <c r="F192" s="138"/>
    </row>
    <row r="193" spans="1:6" ht="15.75">
      <c r="A193" s="147"/>
      <c r="F193" s="138"/>
    </row>
    <row r="194" spans="1:6" ht="15.75">
      <c r="A194" s="147"/>
      <c r="F194" s="138"/>
    </row>
    <row r="195" spans="1:6" ht="15.75">
      <c r="A195" s="147"/>
    </row>
    <row r="196" spans="1:6" ht="15.75">
      <c r="A196" s="147"/>
    </row>
    <row r="197" spans="1:6" ht="15.75">
      <c r="A197" s="147"/>
    </row>
    <row r="198" spans="1:6" ht="15.75">
      <c r="A198" s="147"/>
    </row>
    <row r="199" spans="1:6" ht="15.75">
      <c r="A199" s="147"/>
    </row>
    <row r="200" spans="1:6" ht="15.75">
      <c r="A200" s="147"/>
    </row>
    <row r="201" spans="1:6" ht="15.75">
      <c r="A201" s="147"/>
    </row>
    <row r="202" spans="1:6" ht="15.75">
      <c r="A202" s="147"/>
    </row>
    <row r="203" spans="1:6" ht="15.75">
      <c r="A203" s="147"/>
    </row>
    <row r="204" spans="1:6" ht="15.75">
      <c r="A204" s="147"/>
    </row>
    <row r="205" spans="1:6" ht="15.75">
      <c r="A205" s="147"/>
    </row>
    <row r="206" spans="1:6" ht="15.75">
      <c r="A206" s="147"/>
    </row>
    <row r="207" spans="1:6" ht="15.75">
      <c r="A207" s="147"/>
    </row>
    <row r="208" spans="1:6"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sheetData>
  <mergeCells count="12">
    <mergeCell ref="A61:E61"/>
    <mergeCell ref="A60:E60"/>
    <mergeCell ref="A1:E1"/>
    <mergeCell ref="A2:E2"/>
    <mergeCell ref="A3:E3"/>
    <mergeCell ref="A4:E4"/>
    <mergeCell ref="A5:E5"/>
    <mergeCell ref="A64:E64"/>
    <mergeCell ref="A128:E128"/>
    <mergeCell ref="A129:E129"/>
    <mergeCell ref="A131:E131"/>
    <mergeCell ref="A62:E62"/>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I228"/>
  <sheetViews>
    <sheetView zoomScale="70" zoomScaleNormal="70" workbookViewId="0">
      <selection activeCell="C13" sqref="C13"/>
    </sheetView>
  </sheetViews>
  <sheetFormatPr defaultColWidth="9.140625" defaultRowHeight="18"/>
  <cols>
    <col min="1" max="1" width="112.85546875" style="148" customWidth="1"/>
    <col min="2" max="8" width="14.7109375" style="148" customWidth="1"/>
    <col min="9" max="9" width="14.7109375" style="153" customWidth="1"/>
    <col min="10" max="256" width="9.140625" style="148"/>
    <col min="257" max="257" width="132.28515625" style="148" customWidth="1"/>
    <col min="258" max="258" width="21.7109375" style="148" customWidth="1"/>
    <col min="259" max="259" width="17.140625" style="148" customWidth="1"/>
    <col min="260" max="265" width="16" style="148" customWidth="1"/>
    <col min="266" max="512" width="9.140625" style="148"/>
    <col min="513" max="513" width="132.28515625" style="148" customWidth="1"/>
    <col min="514" max="514" width="21.7109375" style="148" customWidth="1"/>
    <col min="515" max="515" width="17.140625" style="148" customWidth="1"/>
    <col min="516" max="521" width="16" style="148" customWidth="1"/>
    <col min="522" max="768" width="9.140625" style="148"/>
    <col min="769" max="769" width="132.28515625" style="148" customWidth="1"/>
    <col min="770" max="770" width="21.7109375" style="148" customWidth="1"/>
    <col min="771" max="771" width="17.140625" style="148" customWidth="1"/>
    <col min="772" max="777" width="16" style="148" customWidth="1"/>
    <col min="778" max="1024" width="9.140625" style="148"/>
    <col min="1025" max="1025" width="132.28515625" style="148" customWidth="1"/>
    <col min="1026" max="1026" width="21.7109375" style="148" customWidth="1"/>
    <col min="1027" max="1027" width="17.140625" style="148" customWidth="1"/>
    <col min="1028" max="1033" width="16" style="148" customWidth="1"/>
    <col min="1034" max="1280" width="9.140625" style="148"/>
    <col min="1281" max="1281" width="132.28515625" style="148" customWidth="1"/>
    <col min="1282" max="1282" width="21.7109375" style="148" customWidth="1"/>
    <col min="1283" max="1283" width="17.140625" style="148" customWidth="1"/>
    <col min="1284" max="1289" width="16" style="148" customWidth="1"/>
    <col min="1290" max="1536" width="9.140625" style="148"/>
    <col min="1537" max="1537" width="132.28515625" style="148" customWidth="1"/>
    <col min="1538" max="1538" width="21.7109375" style="148" customWidth="1"/>
    <col min="1539" max="1539" width="17.140625" style="148" customWidth="1"/>
    <col min="1540" max="1545" width="16" style="148" customWidth="1"/>
    <col min="1546" max="1792" width="9.140625" style="148"/>
    <col min="1793" max="1793" width="132.28515625" style="148" customWidth="1"/>
    <col min="1794" max="1794" width="21.7109375" style="148" customWidth="1"/>
    <col min="1795" max="1795" width="17.140625" style="148" customWidth="1"/>
    <col min="1796" max="1801" width="16" style="148" customWidth="1"/>
    <col min="1802" max="2048" width="9.140625" style="148"/>
    <col min="2049" max="2049" width="132.28515625" style="148" customWidth="1"/>
    <col min="2050" max="2050" width="21.7109375" style="148" customWidth="1"/>
    <col min="2051" max="2051" width="17.140625" style="148" customWidth="1"/>
    <col min="2052" max="2057" width="16" style="148" customWidth="1"/>
    <col min="2058" max="2304" width="9.140625" style="148"/>
    <col min="2305" max="2305" width="132.28515625" style="148" customWidth="1"/>
    <col min="2306" max="2306" width="21.7109375" style="148" customWidth="1"/>
    <col min="2307" max="2307" width="17.140625" style="148" customWidth="1"/>
    <col min="2308" max="2313" width="16" style="148" customWidth="1"/>
    <col min="2314" max="2560" width="9.140625" style="148"/>
    <col min="2561" max="2561" width="132.28515625" style="148" customWidth="1"/>
    <col min="2562" max="2562" width="21.7109375" style="148" customWidth="1"/>
    <col min="2563" max="2563" width="17.140625" style="148" customWidth="1"/>
    <col min="2564" max="2569" width="16" style="148" customWidth="1"/>
    <col min="2570" max="2816" width="9.140625" style="148"/>
    <col min="2817" max="2817" width="132.28515625" style="148" customWidth="1"/>
    <col min="2818" max="2818" width="21.7109375" style="148" customWidth="1"/>
    <col min="2819" max="2819" width="17.140625" style="148" customWidth="1"/>
    <col min="2820" max="2825" width="16" style="148" customWidth="1"/>
    <col min="2826" max="3072" width="9.140625" style="148"/>
    <col min="3073" max="3073" width="132.28515625" style="148" customWidth="1"/>
    <col min="3074" max="3074" width="21.7109375" style="148" customWidth="1"/>
    <col min="3075" max="3075" width="17.140625" style="148" customWidth="1"/>
    <col min="3076" max="3081" width="16" style="148" customWidth="1"/>
    <col min="3082" max="3328" width="9.140625" style="148"/>
    <col min="3329" max="3329" width="132.28515625" style="148" customWidth="1"/>
    <col min="3330" max="3330" width="21.7109375" style="148" customWidth="1"/>
    <col min="3331" max="3331" width="17.140625" style="148" customWidth="1"/>
    <col min="3332" max="3337" width="16" style="148" customWidth="1"/>
    <col min="3338" max="3584" width="9.140625" style="148"/>
    <col min="3585" max="3585" width="132.28515625" style="148" customWidth="1"/>
    <col min="3586" max="3586" width="21.7109375" style="148" customWidth="1"/>
    <col min="3587" max="3587" width="17.140625" style="148" customWidth="1"/>
    <col min="3588" max="3593" width="16" style="148" customWidth="1"/>
    <col min="3594" max="3840" width="9.140625" style="148"/>
    <col min="3841" max="3841" width="132.28515625" style="148" customWidth="1"/>
    <col min="3842" max="3842" width="21.7109375" style="148" customWidth="1"/>
    <col min="3843" max="3843" width="17.140625" style="148" customWidth="1"/>
    <col min="3844" max="3849" width="16" style="148" customWidth="1"/>
    <col min="3850" max="4096" width="9.140625" style="148"/>
    <col min="4097" max="4097" width="132.28515625" style="148" customWidth="1"/>
    <col min="4098" max="4098" width="21.7109375" style="148" customWidth="1"/>
    <col min="4099" max="4099" width="17.140625" style="148" customWidth="1"/>
    <col min="4100" max="4105" width="16" style="148" customWidth="1"/>
    <col min="4106" max="4352" width="9.140625" style="148"/>
    <col min="4353" max="4353" width="132.28515625" style="148" customWidth="1"/>
    <col min="4354" max="4354" width="21.7109375" style="148" customWidth="1"/>
    <col min="4355" max="4355" width="17.140625" style="148" customWidth="1"/>
    <col min="4356" max="4361" width="16" style="148" customWidth="1"/>
    <col min="4362" max="4608" width="9.140625" style="148"/>
    <col min="4609" max="4609" width="132.28515625" style="148" customWidth="1"/>
    <col min="4610" max="4610" width="21.7109375" style="148" customWidth="1"/>
    <col min="4611" max="4611" width="17.140625" style="148" customWidth="1"/>
    <col min="4612" max="4617" width="16" style="148" customWidth="1"/>
    <col min="4618" max="4864" width="9.140625" style="148"/>
    <col min="4865" max="4865" width="132.28515625" style="148" customWidth="1"/>
    <col min="4866" max="4866" width="21.7109375" style="148" customWidth="1"/>
    <col min="4867" max="4867" width="17.140625" style="148" customWidth="1"/>
    <col min="4868" max="4873" width="16" style="148" customWidth="1"/>
    <col min="4874" max="5120" width="9.140625" style="148"/>
    <col min="5121" max="5121" width="132.28515625" style="148" customWidth="1"/>
    <col min="5122" max="5122" width="21.7109375" style="148" customWidth="1"/>
    <col min="5123" max="5123" width="17.140625" style="148" customWidth="1"/>
    <col min="5124" max="5129" width="16" style="148" customWidth="1"/>
    <col min="5130" max="5376" width="9.140625" style="148"/>
    <col min="5377" max="5377" width="132.28515625" style="148" customWidth="1"/>
    <col min="5378" max="5378" width="21.7109375" style="148" customWidth="1"/>
    <col min="5379" max="5379" width="17.140625" style="148" customWidth="1"/>
    <col min="5380" max="5385" width="16" style="148" customWidth="1"/>
    <col min="5386" max="5632" width="9.140625" style="148"/>
    <col min="5633" max="5633" width="132.28515625" style="148" customWidth="1"/>
    <col min="5634" max="5634" width="21.7109375" style="148" customWidth="1"/>
    <col min="5635" max="5635" width="17.140625" style="148" customWidth="1"/>
    <col min="5636" max="5641" width="16" style="148" customWidth="1"/>
    <col min="5642" max="5888" width="9.140625" style="148"/>
    <col min="5889" max="5889" width="132.28515625" style="148" customWidth="1"/>
    <col min="5890" max="5890" width="21.7109375" style="148" customWidth="1"/>
    <col min="5891" max="5891" width="17.140625" style="148" customWidth="1"/>
    <col min="5892" max="5897" width="16" style="148" customWidth="1"/>
    <col min="5898" max="6144" width="9.140625" style="148"/>
    <col min="6145" max="6145" width="132.28515625" style="148" customWidth="1"/>
    <col min="6146" max="6146" width="21.7109375" style="148" customWidth="1"/>
    <col min="6147" max="6147" width="17.140625" style="148" customWidth="1"/>
    <col min="6148" max="6153" width="16" style="148" customWidth="1"/>
    <col min="6154" max="6400" width="9.140625" style="148"/>
    <col min="6401" max="6401" width="132.28515625" style="148" customWidth="1"/>
    <col min="6402" max="6402" width="21.7109375" style="148" customWidth="1"/>
    <col min="6403" max="6403" width="17.140625" style="148" customWidth="1"/>
    <col min="6404" max="6409" width="16" style="148" customWidth="1"/>
    <col min="6410" max="6656" width="9.140625" style="148"/>
    <col min="6657" max="6657" width="132.28515625" style="148" customWidth="1"/>
    <col min="6658" max="6658" width="21.7109375" style="148" customWidth="1"/>
    <col min="6659" max="6659" width="17.140625" style="148" customWidth="1"/>
    <col min="6660" max="6665" width="16" style="148" customWidth="1"/>
    <col min="6666" max="6912" width="9.140625" style="148"/>
    <col min="6913" max="6913" width="132.28515625" style="148" customWidth="1"/>
    <col min="6914" max="6914" width="21.7109375" style="148" customWidth="1"/>
    <col min="6915" max="6915" width="17.140625" style="148" customWidth="1"/>
    <col min="6916" max="6921" width="16" style="148" customWidth="1"/>
    <col min="6922" max="7168" width="9.140625" style="148"/>
    <col min="7169" max="7169" width="132.28515625" style="148" customWidth="1"/>
    <col min="7170" max="7170" width="21.7109375" style="148" customWidth="1"/>
    <col min="7171" max="7171" width="17.140625" style="148" customWidth="1"/>
    <col min="7172" max="7177" width="16" style="148" customWidth="1"/>
    <col min="7178" max="7424" width="9.140625" style="148"/>
    <col min="7425" max="7425" width="132.28515625" style="148" customWidth="1"/>
    <col min="7426" max="7426" width="21.7109375" style="148" customWidth="1"/>
    <col min="7427" max="7427" width="17.140625" style="148" customWidth="1"/>
    <col min="7428" max="7433" width="16" style="148" customWidth="1"/>
    <col min="7434" max="7680" width="9.140625" style="148"/>
    <col min="7681" max="7681" width="132.28515625" style="148" customWidth="1"/>
    <col min="7682" max="7682" width="21.7109375" style="148" customWidth="1"/>
    <col min="7683" max="7683" width="17.140625" style="148" customWidth="1"/>
    <col min="7684" max="7689" width="16" style="148" customWidth="1"/>
    <col min="7690" max="7936" width="9.140625" style="148"/>
    <col min="7937" max="7937" width="132.28515625" style="148" customWidth="1"/>
    <col min="7938" max="7938" width="21.7109375" style="148" customWidth="1"/>
    <col min="7939" max="7939" width="17.140625" style="148" customWidth="1"/>
    <col min="7940" max="7945" width="16" style="148" customWidth="1"/>
    <col min="7946" max="8192" width="9.140625" style="148"/>
    <col min="8193" max="8193" width="132.28515625" style="148" customWidth="1"/>
    <col min="8194" max="8194" width="21.7109375" style="148" customWidth="1"/>
    <col min="8195" max="8195" width="17.140625" style="148" customWidth="1"/>
    <col min="8196" max="8201" width="16" style="148" customWidth="1"/>
    <col min="8202" max="8448" width="9.140625" style="148"/>
    <col min="8449" max="8449" width="132.28515625" style="148" customWidth="1"/>
    <col min="8450" max="8450" width="21.7109375" style="148" customWidth="1"/>
    <col min="8451" max="8451" width="17.140625" style="148" customWidth="1"/>
    <col min="8452" max="8457" width="16" style="148" customWidth="1"/>
    <col min="8458" max="8704" width="9.140625" style="148"/>
    <col min="8705" max="8705" width="132.28515625" style="148" customWidth="1"/>
    <col min="8706" max="8706" width="21.7109375" style="148" customWidth="1"/>
    <col min="8707" max="8707" width="17.140625" style="148" customWidth="1"/>
    <col min="8708" max="8713" width="16" style="148" customWidth="1"/>
    <col min="8714" max="8960" width="9.140625" style="148"/>
    <col min="8961" max="8961" width="132.28515625" style="148" customWidth="1"/>
    <col min="8962" max="8962" width="21.7109375" style="148" customWidth="1"/>
    <col min="8963" max="8963" width="17.140625" style="148" customWidth="1"/>
    <col min="8964" max="8969" width="16" style="148" customWidth="1"/>
    <col min="8970" max="9216" width="9.140625" style="148"/>
    <col min="9217" max="9217" width="132.28515625" style="148" customWidth="1"/>
    <col min="9218" max="9218" width="21.7109375" style="148" customWidth="1"/>
    <col min="9219" max="9219" width="17.140625" style="148" customWidth="1"/>
    <col min="9220" max="9225" width="16" style="148" customWidth="1"/>
    <col min="9226" max="9472" width="9.140625" style="148"/>
    <col min="9473" max="9473" width="132.28515625" style="148" customWidth="1"/>
    <col min="9474" max="9474" width="21.7109375" style="148" customWidth="1"/>
    <col min="9475" max="9475" width="17.140625" style="148" customWidth="1"/>
    <col min="9476" max="9481" width="16" style="148" customWidth="1"/>
    <col min="9482" max="9728" width="9.140625" style="148"/>
    <col min="9729" max="9729" width="132.28515625" style="148" customWidth="1"/>
    <col min="9730" max="9730" width="21.7109375" style="148" customWidth="1"/>
    <col min="9731" max="9731" width="17.140625" style="148" customWidth="1"/>
    <col min="9732" max="9737" width="16" style="148" customWidth="1"/>
    <col min="9738" max="9984" width="9.140625" style="148"/>
    <col min="9985" max="9985" width="132.28515625" style="148" customWidth="1"/>
    <col min="9986" max="9986" width="21.7109375" style="148" customWidth="1"/>
    <col min="9987" max="9987" width="17.140625" style="148" customWidth="1"/>
    <col min="9988" max="9993" width="16" style="148" customWidth="1"/>
    <col min="9994" max="10240" width="9.140625" style="148"/>
    <col min="10241" max="10241" width="132.28515625" style="148" customWidth="1"/>
    <col min="10242" max="10242" width="21.7109375" style="148" customWidth="1"/>
    <col min="10243" max="10243" width="17.140625" style="148" customWidth="1"/>
    <col min="10244" max="10249" width="16" style="148" customWidth="1"/>
    <col min="10250" max="10496" width="9.140625" style="148"/>
    <col min="10497" max="10497" width="132.28515625" style="148" customWidth="1"/>
    <col min="10498" max="10498" width="21.7109375" style="148" customWidth="1"/>
    <col min="10499" max="10499" width="17.140625" style="148" customWidth="1"/>
    <col min="10500" max="10505" width="16" style="148" customWidth="1"/>
    <col min="10506" max="10752" width="9.140625" style="148"/>
    <col min="10753" max="10753" width="132.28515625" style="148" customWidth="1"/>
    <col min="10754" max="10754" width="21.7109375" style="148" customWidth="1"/>
    <col min="10755" max="10755" width="17.140625" style="148" customWidth="1"/>
    <col min="10756" max="10761" width="16" style="148" customWidth="1"/>
    <col min="10762" max="11008" width="9.140625" style="148"/>
    <col min="11009" max="11009" width="132.28515625" style="148" customWidth="1"/>
    <col min="11010" max="11010" width="21.7109375" style="148" customWidth="1"/>
    <col min="11011" max="11011" width="17.140625" style="148" customWidth="1"/>
    <col min="11012" max="11017" width="16" style="148" customWidth="1"/>
    <col min="11018" max="11264" width="9.140625" style="148"/>
    <col min="11265" max="11265" width="132.28515625" style="148" customWidth="1"/>
    <col min="11266" max="11266" width="21.7109375" style="148" customWidth="1"/>
    <col min="11267" max="11267" width="17.140625" style="148" customWidth="1"/>
    <col min="11268" max="11273" width="16" style="148" customWidth="1"/>
    <col min="11274" max="11520" width="9.140625" style="148"/>
    <col min="11521" max="11521" width="132.28515625" style="148" customWidth="1"/>
    <col min="11522" max="11522" width="21.7109375" style="148" customWidth="1"/>
    <col min="11523" max="11523" width="17.140625" style="148" customWidth="1"/>
    <col min="11524" max="11529" width="16" style="148" customWidth="1"/>
    <col min="11530" max="11776" width="9.140625" style="148"/>
    <col min="11777" max="11777" width="132.28515625" style="148" customWidth="1"/>
    <col min="11778" max="11778" width="21.7109375" style="148" customWidth="1"/>
    <col min="11779" max="11779" width="17.140625" style="148" customWidth="1"/>
    <col min="11780" max="11785" width="16" style="148" customWidth="1"/>
    <col min="11786" max="12032" width="9.140625" style="148"/>
    <col min="12033" max="12033" width="132.28515625" style="148" customWidth="1"/>
    <col min="12034" max="12034" width="21.7109375" style="148" customWidth="1"/>
    <col min="12035" max="12035" width="17.140625" style="148" customWidth="1"/>
    <col min="12036" max="12041" width="16" style="148" customWidth="1"/>
    <col min="12042" max="12288" width="9.140625" style="148"/>
    <col min="12289" max="12289" width="132.28515625" style="148" customWidth="1"/>
    <col min="12290" max="12290" width="21.7109375" style="148" customWidth="1"/>
    <col min="12291" max="12291" width="17.140625" style="148" customWidth="1"/>
    <col min="12292" max="12297" width="16" style="148" customWidth="1"/>
    <col min="12298" max="12544" width="9.140625" style="148"/>
    <col min="12545" max="12545" width="132.28515625" style="148" customWidth="1"/>
    <col min="12546" max="12546" width="21.7109375" style="148" customWidth="1"/>
    <col min="12547" max="12547" width="17.140625" style="148" customWidth="1"/>
    <col min="12548" max="12553" width="16" style="148" customWidth="1"/>
    <col min="12554" max="12800" width="9.140625" style="148"/>
    <col min="12801" max="12801" width="132.28515625" style="148" customWidth="1"/>
    <col min="12802" max="12802" width="21.7109375" style="148" customWidth="1"/>
    <col min="12803" max="12803" width="17.140625" style="148" customWidth="1"/>
    <col min="12804" max="12809" width="16" style="148" customWidth="1"/>
    <col min="12810" max="13056" width="9.140625" style="148"/>
    <col min="13057" max="13057" width="132.28515625" style="148" customWidth="1"/>
    <col min="13058" max="13058" width="21.7109375" style="148" customWidth="1"/>
    <col min="13059" max="13059" width="17.140625" style="148" customWidth="1"/>
    <col min="13060" max="13065" width="16" style="148" customWidth="1"/>
    <col min="13066" max="13312" width="9.140625" style="148"/>
    <col min="13313" max="13313" width="132.28515625" style="148" customWidth="1"/>
    <col min="13314" max="13314" width="21.7109375" style="148" customWidth="1"/>
    <col min="13315" max="13315" width="17.140625" style="148" customWidth="1"/>
    <col min="13316" max="13321" width="16" style="148" customWidth="1"/>
    <col min="13322" max="13568" width="9.140625" style="148"/>
    <col min="13569" max="13569" width="132.28515625" style="148" customWidth="1"/>
    <col min="13570" max="13570" width="21.7109375" style="148" customWidth="1"/>
    <col min="13571" max="13571" width="17.140625" style="148" customWidth="1"/>
    <col min="13572" max="13577" width="16" style="148" customWidth="1"/>
    <col min="13578" max="13824" width="9.140625" style="148"/>
    <col min="13825" max="13825" width="132.28515625" style="148" customWidth="1"/>
    <col min="13826" max="13826" width="21.7109375" style="148" customWidth="1"/>
    <col min="13827" max="13827" width="17.140625" style="148" customWidth="1"/>
    <col min="13828" max="13833" width="16" style="148" customWidth="1"/>
    <col min="13834" max="14080" width="9.140625" style="148"/>
    <col min="14081" max="14081" width="132.28515625" style="148" customWidth="1"/>
    <col min="14082" max="14082" width="21.7109375" style="148" customWidth="1"/>
    <col min="14083" max="14083" width="17.140625" style="148" customWidth="1"/>
    <col min="14084" max="14089" width="16" style="148" customWidth="1"/>
    <col min="14090" max="14336" width="9.140625" style="148"/>
    <col min="14337" max="14337" width="132.28515625" style="148" customWidth="1"/>
    <col min="14338" max="14338" width="21.7109375" style="148" customWidth="1"/>
    <col min="14339" max="14339" width="17.140625" style="148" customWidth="1"/>
    <col min="14340" max="14345" width="16" style="148" customWidth="1"/>
    <col min="14346" max="14592" width="9.140625" style="148"/>
    <col min="14593" max="14593" width="132.28515625" style="148" customWidth="1"/>
    <col min="14594" max="14594" width="21.7109375" style="148" customWidth="1"/>
    <col min="14595" max="14595" width="17.140625" style="148" customWidth="1"/>
    <col min="14596" max="14601" width="16" style="148" customWidth="1"/>
    <col min="14602" max="14848" width="9.140625" style="148"/>
    <col min="14849" max="14849" width="132.28515625" style="148" customWidth="1"/>
    <col min="14850" max="14850" width="21.7109375" style="148" customWidth="1"/>
    <col min="14851" max="14851" width="17.140625" style="148" customWidth="1"/>
    <col min="14852" max="14857" width="16" style="148" customWidth="1"/>
    <col min="14858" max="15104" width="9.140625" style="148"/>
    <col min="15105" max="15105" width="132.28515625" style="148" customWidth="1"/>
    <col min="15106" max="15106" width="21.7109375" style="148" customWidth="1"/>
    <col min="15107" max="15107" width="17.140625" style="148" customWidth="1"/>
    <col min="15108" max="15113" width="16" style="148" customWidth="1"/>
    <col min="15114" max="15360" width="9.140625" style="148"/>
    <col min="15361" max="15361" width="132.28515625" style="148" customWidth="1"/>
    <col min="15362" max="15362" width="21.7109375" style="148" customWidth="1"/>
    <col min="15363" max="15363" width="17.140625" style="148" customWidth="1"/>
    <col min="15364" max="15369" width="16" style="148" customWidth="1"/>
    <col min="15370" max="15616" width="9.140625" style="148"/>
    <col min="15617" max="15617" width="132.28515625" style="148" customWidth="1"/>
    <col min="15618" max="15618" width="21.7109375" style="148" customWidth="1"/>
    <col min="15619" max="15619" width="17.140625" style="148" customWidth="1"/>
    <col min="15620" max="15625" width="16" style="148" customWidth="1"/>
    <col min="15626" max="15872" width="9.140625" style="148"/>
    <col min="15873" max="15873" width="132.28515625" style="148" customWidth="1"/>
    <col min="15874" max="15874" width="21.7109375" style="148" customWidth="1"/>
    <col min="15875" max="15875" width="17.140625" style="148" customWidth="1"/>
    <col min="15876" max="15881" width="16" style="148" customWidth="1"/>
    <col min="15882" max="16128" width="9.140625" style="148"/>
    <col min="16129" max="16129" width="132.28515625" style="148" customWidth="1"/>
    <col min="16130" max="16130" width="21.7109375" style="148" customWidth="1"/>
    <col min="16131" max="16131" width="17.140625" style="148" customWidth="1"/>
    <col min="16132" max="16137" width="16" style="148" customWidth="1"/>
    <col min="16138" max="16384" width="9.140625" style="148"/>
  </cols>
  <sheetData>
    <row r="1" spans="1:9" ht="43.5" customHeight="1">
      <c r="A1" s="1405" t="s">
        <v>542</v>
      </c>
      <c r="B1" s="1405"/>
      <c r="C1" s="1405"/>
      <c r="D1" s="1405"/>
      <c r="E1" s="1405"/>
      <c r="F1" s="1405"/>
      <c r="G1" s="1405"/>
      <c r="H1" s="1405"/>
      <c r="I1" s="1405"/>
    </row>
    <row r="2" spans="1:9" ht="43.5" customHeight="1">
      <c r="A2" s="1405" t="s">
        <v>672</v>
      </c>
      <c r="B2" s="1405"/>
      <c r="C2" s="1405"/>
      <c r="D2" s="1405"/>
      <c r="E2" s="1405"/>
      <c r="F2" s="1405"/>
      <c r="G2" s="1405"/>
      <c r="H2" s="1405"/>
      <c r="I2" s="1405"/>
    </row>
    <row r="3" spans="1:9" ht="13.5" customHeight="1">
      <c r="A3" s="1405"/>
      <c r="B3" s="1405"/>
      <c r="C3" s="1405"/>
      <c r="D3" s="1405"/>
      <c r="E3" s="1405"/>
      <c r="F3" s="1405"/>
      <c r="G3" s="1405"/>
      <c r="H3" s="1405"/>
      <c r="I3" s="1405"/>
    </row>
    <row r="4" spans="1:9" ht="31.5" customHeight="1">
      <c r="A4" s="1406" t="s">
        <v>556</v>
      </c>
      <c r="B4" s="1406"/>
      <c r="C4" s="1406"/>
      <c r="D4" s="1406"/>
      <c r="E4" s="1406"/>
      <c r="F4" s="1406"/>
      <c r="G4" s="1406"/>
      <c r="H4" s="1406"/>
      <c r="I4" s="1406"/>
    </row>
    <row r="5" spans="1:9" ht="19.5" customHeight="1" thickBot="1">
      <c r="A5" s="1405"/>
      <c r="B5" s="1405"/>
      <c r="C5" s="1405"/>
      <c r="D5" s="1405"/>
      <c r="E5" s="1405"/>
      <c r="F5" s="1405"/>
      <c r="G5" s="1405"/>
      <c r="H5" s="1405"/>
      <c r="I5" s="1405"/>
    </row>
    <row r="6" spans="1:9" ht="49.5" customHeight="1" thickTop="1" thickBot="1">
      <c r="A6" s="1032"/>
      <c r="B6" s="1409" t="s">
        <v>1340</v>
      </c>
      <c r="C6" s="1409"/>
      <c r="D6" s="1409" t="s">
        <v>542</v>
      </c>
      <c r="E6" s="1409"/>
      <c r="F6" s="1409"/>
      <c r="G6" s="1409"/>
      <c r="H6" s="1409"/>
      <c r="I6" s="1409"/>
    </row>
    <row r="7" spans="1:9" s="149" customFormat="1" ht="55.5" customHeight="1" thickTop="1" thickBot="1">
      <c r="A7" s="857" t="s">
        <v>674</v>
      </c>
      <c r="B7" s="858" t="s">
        <v>675</v>
      </c>
      <c r="C7" s="858" t="s">
        <v>676</v>
      </c>
      <c r="D7" s="858" t="s">
        <v>677</v>
      </c>
      <c r="E7" s="858" t="s">
        <v>678</v>
      </c>
      <c r="F7" s="858" t="s">
        <v>679</v>
      </c>
      <c r="G7" s="858" t="s">
        <v>1415</v>
      </c>
      <c r="H7" s="858" t="s">
        <v>680</v>
      </c>
      <c r="I7" s="858" t="s">
        <v>1416</v>
      </c>
    </row>
    <row r="8" spans="1:9" ht="15" customHeight="1" thickTop="1" thickBot="1">
      <c r="A8" s="692"/>
      <c r="B8" s="693"/>
      <c r="C8" s="693"/>
      <c r="D8" s="693"/>
      <c r="E8" s="693"/>
      <c r="F8" s="693"/>
      <c r="G8" s="693"/>
      <c r="H8" s="693"/>
      <c r="I8" s="693"/>
    </row>
    <row r="9" spans="1:9" ht="24" customHeight="1" thickTop="1" thickBot="1">
      <c r="A9" s="694" t="s">
        <v>681</v>
      </c>
      <c r="B9" s="695">
        <v>4316527.44539</v>
      </c>
      <c r="C9" s="695">
        <v>4407838.8264600001</v>
      </c>
      <c r="D9" s="695">
        <v>4584646.9357000003</v>
      </c>
      <c r="E9" s="695">
        <v>3673119.3988200002</v>
      </c>
      <c r="F9" s="695">
        <v>3847091.32284</v>
      </c>
      <c r="G9" s="695">
        <v>3931182.77862</v>
      </c>
      <c r="H9" s="695">
        <v>3951563.7530999999</v>
      </c>
      <c r="I9" s="695">
        <v>4081181.9310400002</v>
      </c>
    </row>
    <row r="10" spans="1:9" s="150" customFormat="1" ht="21" customHeight="1" thickTop="1">
      <c r="A10" s="696" t="s">
        <v>241</v>
      </c>
      <c r="B10" s="697">
        <v>291861.29775000003</v>
      </c>
      <c r="C10" s="697">
        <v>281769.33925999998</v>
      </c>
      <c r="D10" s="697">
        <v>330731.38819999999</v>
      </c>
      <c r="E10" s="697">
        <v>242893.25104</v>
      </c>
      <c r="F10" s="697">
        <v>244156.97907</v>
      </c>
      <c r="G10" s="697">
        <v>266377.29411999998</v>
      </c>
      <c r="H10" s="697">
        <v>257465.64434</v>
      </c>
      <c r="I10" s="697">
        <v>245828.71452000001</v>
      </c>
    </row>
    <row r="11" spans="1:9" s="150" customFormat="1" ht="21" customHeight="1">
      <c r="A11" s="696" t="s">
        <v>250</v>
      </c>
      <c r="B11" s="697">
        <v>563497.28622999997</v>
      </c>
      <c r="C11" s="697">
        <v>647131.53206</v>
      </c>
      <c r="D11" s="697">
        <v>778902.58794000011</v>
      </c>
      <c r="E11" s="697">
        <v>791363.90992999997</v>
      </c>
      <c r="F11" s="697">
        <v>745357.54261999996</v>
      </c>
      <c r="G11" s="697">
        <v>522150.78737999999</v>
      </c>
      <c r="H11" s="697">
        <v>476030.53049000003</v>
      </c>
      <c r="I11" s="697">
        <v>386437.93620999996</v>
      </c>
    </row>
    <row r="12" spans="1:9" s="150" customFormat="1" ht="21" customHeight="1">
      <c r="A12" s="696" t="s">
        <v>259</v>
      </c>
      <c r="B12" s="697">
        <v>2933798.3157600001</v>
      </c>
      <c r="C12" s="697">
        <v>3091890.99027</v>
      </c>
      <c r="D12" s="697">
        <v>3238773.4474800001</v>
      </c>
      <c r="E12" s="697">
        <v>2503520.8842800003</v>
      </c>
      <c r="F12" s="697">
        <v>2620440.4886100003</v>
      </c>
      <c r="G12" s="697">
        <v>2639800.66628</v>
      </c>
      <c r="H12" s="697">
        <v>2768797.23489</v>
      </c>
      <c r="I12" s="697">
        <v>2862498.8432399998</v>
      </c>
    </row>
    <row r="13" spans="1:9" s="150" customFormat="1" ht="21" customHeight="1">
      <c r="A13" s="698" t="s">
        <v>682</v>
      </c>
      <c r="B13" s="697">
        <v>3024687.3953299997</v>
      </c>
      <c r="C13" s="697">
        <v>3182810.11106</v>
      </c>
      <c r="D13" s="697">
        <v>3330318.19661</v>
      </c>
      <c r="E13" s="697">
        <v>2573300.6253200001</v>
      </c>
      <c r="F13" s="697">
        <v>2671987.3874499998</v>
      </c>
      <c r="G13" s="697">
        <v>2685544.4507499998</v>
      </c>
      <c r="H13" s="697">
        <v>2820841.4120800002</v>
      </c>
      <c r="I13" s="697">
        <v>2915745.4978100001</v>
      </c>
    </row>
    <row r="14" spans="1:9" s="150" customFormat="1" ht="21" customHeight="1">
      <c r="A14" s="698" t="s">
        <v>683</v>
      </c>
      <c r="B14" s="697">
        <v>3004996.1141399997</v>
      </c>
      <c r="C14" s="697">
        <v>3166857.7422600002</v>
      </c>
      <c r="D14" s="697">
        <v>3312899.3948000004</v>
      </c>
      <c r="E14" s="697">
        <v>2553516.06121</v>
      </c>
      <c r="F14" s="697">
        <v>2650700.2073300001</v>
      </c>
      <c r="G14" s="697">
        <v>2656644.6043200004</v>
      </c>
      <c r="H14" s="697">
        <v>2788730.0140200001</v>
      </c>
      <c r="I14" s="697">
        <v>2887953.3642199999</v>
      </c>
    </row>
    <row r="15" spans="1:9" s="150" customFormat="1" ht="21" customHeight="1">
      <c r="A15" s="698" t="s">
        <v>684</v>
      </c>
      <c r="B15" s="697">
        <v>19691.281190000002</v>
      </c>
      <c r="C15" s="697">
        <v>15952.3688</v>
      </c>
      <c r="D15" s="697">
        <v>17418.801809999997</v>
      </c>
      <c r="E15" s="697">
        <v>19784.564109999999</v>
      </c>
      <c r="F15" s="697">
        <v>21287.180120000001</v>
      </c>
      <c r="G15" s="697">
        <v>28899.846430000001</v>
      </c>
      <c r="H15" s="697">
        <v>32111.39806</v>
      </c>
      <c r="I15" s="697">
        <v>27792.133590000001</v>
      </c>
    </row>
    <row r="16" spans="1:9" s="150" customFormat="1" ht="21" customHeight="1">
      <c r="A16" s="698" t="s">
        <v>685</v>
      </c>
      <c r="B16" s="697">
        <v>7689.0825000000004</v>
      </c>
      <c r="C16" s="697">
        <v>13515.591619999999</v>
      </c>
      <c r="D16" s="697">
        <v>9499.6850599999998</v>
      </c>
      <c r="E16" s="697">
        <v>10971.773939999999</v>
      </c>
      <c r="F16" s="697">
        <v>21538.603520000001</v>
      </c>
      <c r="G16" s="697">
        <v>26330.755690000002</v>
      </c>
      <c r="H16" s="697">
        <v>17746.28226</v>
      </c>
      <c r="I16" s="697">
        <v>13046.67218</v>
      </c>
    </row>
    <row r="17" spans="1:9" s="150" customFormat="1" ht="21" customHeight="1">
      <c r="A17" s="698" t="s">
        <v>686</v>
      </c>
      <c r="B17" s="697">
        <v>7396.4643699999997</v>
      </c>
      <c r="C17" s="697">
        <v>13412.505580000001</v>
      </c>
      <c r="D17" s="697">
        <v>9467.0943399999996</v>
      </c>
      <c r="E17" s="697">
        <v>10939.51533</v>
      </c>
      <c r="F17" s="697">
        <v>20218.612779999999</v>
      </c>
      <c r="G17" s="697">
        <v>25992.23775</v>
      </c>
      <c r="H17" s="697">
        <v>17705.563149999998</v>
      </c>
      <c r="I17" s="697">
        <v>13046.67218</v>
      </c>
    </row>
    <row r="18" spans="1:9" s="150" customFormat="1" ht="21" customHeight="1">
      <c r="A18" s="698" t="s">
        <v>687</v>
      </c>
      <c r="B18" s="697">
        <v>292.61813000000001</v>
      </c>
      <c r="C18" s="697">
        <v>103.08604</v>
      </c>
      <c r="D18" s="697">
        <v>32.590720000000005</v>
      </c>
      <c r="E18" s="697">
        <v>32.258609999999997</v>
      </c>
      <c r="F18" s="697">
        <v>1319.99074</v>
      </c>
      <c r="G18" s="697">
        <v>338.51794000000001</v>
      </c>
      <c r="H18" s="697">
        <v>40.719110000000001</v>
      </c>
      <c r="I18" s="697">
        <v>0</v>
      </c>
    </row>
    <row r="19" spans="1:9" s="150" customFormat="1" ht="21" customHeight="1">
      <c r="A19" s="698" t="s">
        <v>688</v>
      </c>
      <c r="B19" s="697">
        <v>55081.660469999995</v>
      </c>
      <c r="C19" s="697">
        <v>50474.872790000001</v>
      </c>
      <c r="D19" s="697">
        <v>53402.04552</v>
      </c>
      <c r="E19" s="697">
        <v>25159.763469999998</v>
      </c>
      <c r="F19" s="697">
        <v>41541.632990000006</v>
      </c>
      <c r="G19" s="697">
        <v>48400.509920000004</v>
      </c>
      <c r="H19" s="697">
        <v>47522.820530000005</v>
      </c>
      <c r="I19" s="697">
        <v>51473.44427</v>
      </c>
    </row>
    <row r="20" spans="1:9" s="150" customFormat="1" ht="21" customHeight="1">
      <c r="A20" s="698" t="s">
        <v>689</v>
      </c>
      <c r="B20" s="697">
        <v>48811.616350000004</v>
      </c>
      <c r="C20" s="697">
        <v>44429.60194</v>
      </c>
      <c r="D20" s="697">
        <v>47665.697970000001</v>
      </c>
      <c r="E20" s="697">
        <v>24689.44772</v>
      </c>
      <c r="F20" s="697">
        <v>41501.274520000006</v>
      </c>
      <c r="G20" s="697">
        <v>47092.313969999996</v>
      </c>
      <c r="H20" s="697">
        <v>46154.891790000001</v>
      </c>
      <c r="I20" s="697">
        <v>50210.225579999998</v>
      </c>
    </row>
    <row r="21" spans="1:9" s="150" customFormat="1" ht="21" customHeight="1">
      <c r="A21" s="698" t="s">
        <v>690</v>
      </c>
      <c r="B21" s="697">
        <v>6270.0441200000005</v>
      </c>
      <c r="C21" s="697">
        <v>6045.2708499999999</v>
      </c>
      <c r="D21" s="697">
        <v>5736.3475499999995</v>
      </c>
      <c r="E21" s="697">
        <v>470.31574999999998</v>
      </c>
      <c r="F21" s="697">
        <v>40.358470000000004</v>
      </c>
      <c r="G21" s="697">
        <v>1308.19595</v>
      </c>
      <c r="H21" s="697">
        <v>1367.9287400000001</v>
      </c>
      <c r="I21" s="697">
        <v>1263.2186899999999</v>
      </c>
    </row>
    <row r="22" spans="1:9" s="150" customFormat="1" ht="21" customHeight="1">
      <c r="A22" s="698" t="s">
        <v>272</v>
      </c>
      <c r="B22" s="697">
        <v>11070.747460000001</v>
      </c>
      <c r="C22" s="697">
        <v>11920.365169999999</v>
      </c>
      <c r="D22" s="697">
        <v>11782.86975</v>
      </c>
      <c r="E22" s="697">
        <v>9067.6424000000006</v>
      </c>
      <c r="F22" s="697">
        <v>9863.3410000000003</v>
      </c>
      <c r="G22" s="697">
        <v>9281.7693600000002</v>
      </c>
      <c r="H22" s="697">
        <v>10236.6651</v>
      </c>
      <c r="I22" s="697">
        <v>10630.558939999999</v>
      </c>
    </row>
    <row r="23" spans="1:9" s="150" customFormat="1" ht="21" customHeight="1">
      <c r="A23" s="698" t="s">
        <v>691</v>
      </c>
      <c r="B23" s="697">
        <v>-164730.57</v>
      </c>
      <c r="C23" s="697">
        <v>-166829.95037000001</v>
      </c>
      <c r="D23" s="697">
        <v>-166229.34946</v>
      </c>
      <c r="E23" s="697">
        <v>-114978.92084999999</v>
      </c>
      <c r="F23" s="697">
        <v>-124490.47635</v>
      </c>
      <c r="G23" s="697">
        <v>-129756.81943999999</v>
      </c>
      <c r="H23" s="697">
        <v>-127549.94508</v>
      </c>
      <c r="I23" s="697">
        <v>-128397.32995999999</v>
      </c>
    </row>
    <row r="24" spans="1:9" s="150" customFormat="1" ht="21" customHeight="1">
      <c r="A24" s="696" t="s">
        <v>290</v>
      </c>
      <c r="B24" s="697">
        <v>22224.762300000002</v>
      </c>
      <c r="C24" s="697">
        <v>9039.1144899999999</v>
      </c>
      <c r="D24" s="697">
        <v>11858.053810000001</v>
      </c>
      <c r="E24" s="697">
        <v>4918.5263700000005</v>
      </c>
      <c r="F24" s="697">
        <v>5811.9998399999995</v>
      </c>
      <c r="G24" s="697">
        <v>4088.02792</v>
      </c>
      <c r="H24" s="697">
        <v>7564.6427300000005</v>
      </c>
      <c r="I24" s="697">
        <v>3981.6792799999998</v>
      </c>
    </row>
    <row r="25" spans="1:9" s="150" customFormat="1" ht="21" customHeight="1">
      <c r="A25" s="696" t="s">
        <v>296</v>
      </c>
      <c r="B25" s="697">
        <v>784.0065699999999</v>
      </c>
      <c r="C25" s="697">
        <v>312.89001000000002</v>
      </c>
      <c r="D25" s="697">
        <v>577.74613999999997</v>
      </c>
      <c r="E25" s="697">
        <v>1100.3603000000001</v>
      </c>
      <c r="F25" s="697">
        <v>872.51013999999998</v>
      </c>
      <c r="G25" s="697">
        <v>960.29521999999997</v>
      </c>
      <c r="H25" s="697">
        <v>1063.14229</v>
      </c>
      <c r="I25" s="697">
        <v>1821.2606000000001</v>
      </c>
    </row>
    <row r="26" spans="1:9" s="150" customFormat="1" ht="21" customHeight="1">
      <c r="A26" s="696" t="s">
        <v>692</v>
      </c>
      <c r="B26" s="697">
        <v>444705.90938999999</v>
      </c>
      <c r="C26" s="697">
        <v>312315.72617000004</v>
      </c>
      <c r="D26" s="697">
        <v>160911.06766999999</v>
      </c>
      <c r="E26" s="697">
        <v>79795.435129999998</v>
      </c>
      <c r="F26" s="697">
        <v>181488.90885000001</v>
      </c>
      <c r="G26" s="697">
        <v>448694.24842000002</v>
      </c>
      <c r="H26" s="697">
        <v>392308.54635000002</v>
      </c>
      <c r="I26" s="697">
        <v>530852.67361000006</v>
      </c>
    </row>
    <row r="27" spans="1:9" s="150" customFormat="1" ht="21" customHeight="1">
      <c r="A27" s="696" t="s">
        <v>307</v>
      </c>
      <c r="B27" s="697">
        <v>55667.330200000004</v>
      </c>
      <c r="C27" s="697">
        <v>61687.769639999999</v>
      </c>
      <c r="D27" s="697">
        <v>59447.905509999997</v>
      </c>
      <c r="E27" s="697">
        <v>47150.888749999998</v>
      </c>
      <c r="F27" s="697">
        <v>45898.478259999996</v>
      </c>
      <c r="G27" s="697">
        <v>45194.277539999995</v>
      </c>
      <c r="H27" s="697">
        <v>44651.986950000006</v>
      </c>
      <c r="I27" s="697">
        <v>45378.736210000003</v>
      </c>
    </row>
    <row r="28" spans="1:9" s="150" customFormat="1" ht="21" customHeight="1">
      <c r="A28" s="696" t="s">
        <v>693</v>
      </c>
      <c r="B28" s="697">
        <v>3988.53719</v>
      </c>
      <c r="C28" s="697">
        <v>3691.4645599999999</v>
      </c>
      <c r="D28" s="697">
        <v>3444.7389500000004</v>
      </c>
      <c r="E28" s="697">
        <v>2376.14302</v>
      </c>
      <c r="F28" s="697">
        <v>3064.41545</v>
      </c>
      <c r="G28" s="697">
        <v>3917.1817400000004</v>
      </c>
      <c r="H28" s="697">
        <v>3682.0250599999999</v>
      </c>
      <c r="I28" s="697">
        <v>4382.0873700000002</v>
      </c>
    </row>
    <row r="29" spans="1:9" s="151" customFormat="1" ht="43.5" customHeight="1" thickBot="1">
      <c r="A29" s="699" t="s">
        <v>323</v>
      </c>
      <c r="B29" s="700">
        <v>0</v>
      </c>
      <c r="C29" s="700">
        <v>0</v>
      </c>
      <c r="D29" s="700">
        <v>0</v>
      </c>
      <c r="E29" s="700">
        <v>0</v>
      </c>
      <c r="F29" s="700">
        <v>0</v>
      </c>
      <c r="G29" s="700">
        <v>0</v>
      </c>
      <c r="H29" s="700">
        <v>0</v>
      </c>
      <c r="I29" s="700">
        <v>0</v>
      </c>
    </row>
    <row r="30" spans="1:9" ht="24" customHeight="1" thickTop="1" thickBot="1">
      <c r="A30" s="694" t="s">
        <v>694</v>
      </c>
      <c r="B30" s="695">
        <v>3461003.6873900001</v>
      </c>
      <c r="C30" s="695">
        <v>3510461.7504400001</v>
      </c>
      <c r="D30" s="695">
        <v>3598285.2859</v>
      </c>
      <c r="E30" s="695">
        <v>2793644.6912399996</v>
      </c>
      <c r="F30" s="695">
        <v>2948026.8595599998</v>
      </c>
      <c r="G30" s="695">
        <v>3023522.2402600003</v>
      </c>
      <c r="H30" s="695">
        <v>3038957.47077</v>
      </c>
      <c r="I30" s="695">
        <v>3151486.2908200002</v>
      </c>
    </row>
    <row r="31" spans="1:9" s="150" customFormat="1" ht="21" customHeight="1" thickTop="1">
      <c r="A31" s="696" t="s">
        <v>695</v>
      </c>
      <c r="B31" s="697">
        <v>3192621.33476</v>
      </c>
      <c r="C31" s="697">
        <v>3216267.5471999999</v>
      </c>
      <c r="D31" s="697">
        <v>3336038.7406599997</v>
      </c>
      <c r="E31" s="697">
        <v>2611839.4882100001</v>
      </c>
      <c r="F31" s="697">
        <v>2726255.65747</v>
      </c>
      <c r="G31" s="697">
        <v>2768685.1365799997</v>
      </c>
      <c r="H31" s="697">
        <v>2739078.8734200001</v>
      </c>
      <c r="I31" s="697">
        <v>2712361.8175500003</v>
      </c>
    </row>
    <row r="32" spans="1:9" s="150" customFormat="1" ht="21" customHeight="1">
      <c r="A32" s="698" t="s">
        <v>696</v>
      </c>
      <c r="B32" s="697">
        <v>1622.3275700000002</v>
      </c>
      <c r="C32" s="697">
        <v>900.51956999999993</v>
      </c>
      <c r="D32" s="697">
        <v>850.94278000000008</v>
      </c>
      <c r="E32" s="697">
        <v>139.46078</v>
      </c>
      <c r="F32" s="697">
        <v>139.46078</v>
      </c>
      <c r="G32" s="697">
        <v>427.01408000000004</v>
      </c>
      <c r="H32" s="697">
        <v>171.22353000000001</v>
      </c>
      <c r="I32" s="697">
        <v>145.37359000000001</v>
      </c>
    </row>
    <row r="33" spans="1:9" s="150" customFormat="1" ht="21" customHeight="1">
      <c r="A33" s="698" t="s">
        <v>697</v>
      </c>
      <c r="B33" s="697">
        <v>2206116.2637700001</v>
      </c>
      <c r="C33" s="697">
        <v>2291796.0401500002</v>
      </c>
      <c r="D33" s="697">
        <v>2412947.0002199998</v>
      </c>
      <c r="E33" s="697">
        <v>2024622.2683499998</v>
      </c>
      <c r="F33" s="697">
        <v>2122651.1604599999</v>
      </c>
      <c r="G33" s="697">
        <v>2150767.0984099996</v>
      </c>
      <c r="H33" s="697">
        <v>2129163.8757000002</v>
      </c>
      <c r="I33" s="697">
        <v>2147350.5596099999</v>
      </c>
    </row>
    <row r="34" spans="1:9" s="150" customFormat="1" ht="21" customHeight="1">
      <c r="A34" s="698" t="s">
        <v>698</v>
      </c>
      <c r="B34" s="697">
        <v>947064.68595000007</v>
      </c>
      <c r="C34" s="697">
        <v>878227.15091999993</v>
      </c>
      <c r="D34" s="697">
        <v>875552.30346000008</v>
      </c>
      <c r="E34" s="697">
        <v>553320.80660999997</v>
      </c>
      <c r="F34" s="697">
        <v>572213.08679999993</v>
      </c>
      <c r="G34" s="697">
        <v>586403.92165999999</v>
      </c>
      <c r="H34" s="697">
        <v>576870.81750999996</v>
      </c>
      <c r="I34" s="697">
        <v>522222.66194999998</v>
      </c>
    </row>
    <row r="35" spans="1:9" s="150" customFormat="1" ht="21" customHeight="1">
      <c r="A35" s="698" t="s">
        <v>699</v>
      </c>
      <c r="B35" s="697">
        <v>26747.55342</v>
      </c>
      <c r="C35" s="697">
        <v>34452.715979999994</v>
      </c>
      <c r="D35" s="697">
        <v>34669.983759999996</v>
      </c>
      <c r="E35" s="697">
        <v>26640.582890000001</v>
      </c>
      <c r="F35" s="697">
        <v>23437.670899999997</v>
      </c>
      <c r="G35" s="697">
        <v>23106.28916</v>
      </c>
      <c r="H35" s="697">
        <v>24489.300139999999</v>
      </c>
      <c r="I35" s="697">
        <v>35257.978020000002</v>
      </c>
    </row>
    <row r="36" spans="1:9" s="150" customFormat="1" ht="21" customHeight="1">
      <c r="A36" s="698" t="s">
        <v>700</v>
      </c>
      <c r="B36" s="697">
        <v>0</v>
      </c>
      <c r="C36" s="697">
        <v>0</v>
      </c>
      <c r="D36" s="697">
        <v>0</v>
      </c>
      <c r="E36" s="697">
        <v>0</v>
      </c>
      <c r="F36" s="697">
        <v>0</v>
      </c>
      <c r="G36" s="697">
        <v>0</v>
      </c>
      <c r="H36" s="697">
        <v>0</v>
      </c>
      <c r="I36" s="697">
        <v>0</v>
      </c>
    </row>
    <row r="37" spans="1:9" s="150" customFormat="1" ht="21" customHeight="1">
      <c r="A37" s="698" t="s">
        <v>701</v>
      </c>
      <c r="B37" s="697">
        <v>11070.504050000001</v>
      </c>
      <c r="C37" s="697">
        <v>10891.120580000001</v>
      </c>
      <c r="D37" s="697">
        <v>12018.51044</v>
      </c>
      <c r="E37" s="697">
        <v>7116.3695800000005</v>
      </c>
      <c r="F37" s="697">
        <v>7814.2785300000005</v>
      </c>
      <c r="G37" s="697">
        <v>7980.8132699999996</v>
      </c>
      <c r="H37" s="697">
        <v>8383.6565399999999</v>
      </c>
      <c r="I37" s="697">
        <v>7385.2443800000001</v>
      </c>
    </row>
    <row r="38" spans="1:9" s="150" customFormat="1" ht="21" customHeight="1">
      <c r="A38" s="696" t="s">
        <v>702</v>
      </c>
      <c r="B38" s="697">
        <v>3007.3007900000002</v>
      </c>
      <c r="C38" s="697">
        <v>1832.41977</v>
      </c>
      <c r="D38" s="697">
        <v>3648.6875800000003</v>
      </c>
      <c r="E38" s="697">
        <v>40.120050000000006</v>
      </c>
      <c r="F38" s="697">
        <v>447.71359000000001</v>
      </c>
      <c r="G38" s="697">
        <v>934.43320999999992</v>
      </c>
      <c r="H38" s="697">
        <v>370.83949000000001</v>
      </c>
      <c r="I38" s="697">
        <v>860.07578999999998</v>
      </c>
    </row>
    <row r="39" spans="1:9" s="150" customFormat="1" ht="21" customHeight="1">
      <c r="A39" s="696" t="s">
        <v>703</v>
      </c>
      <c r="B39" s="697">
        <v>96761.99424</v>
      </c>
      <c r="C39" s="697">
        <v>113758.67712000001</v>
      </c>
      <c r="D39" s="697">
        <v>116012.5077</v>
      </c>
      <c r="E39" s="697">
        <v>65145.65926</v>
      </c>
      <c r="F39" s="697">
        <v>105132.98883</v>
      </c>
      <c r="G39" s="697">
        <v>119619.72133</v>
      </c>
      <c r="H39" s="697">
        <v>172076.05137999999</v>
      </c>
      <c r="I39" s="697">
        <v>292576.36631999997</v>
      </c>
    </row>
    <row r="40" spans="1:9" s="150" customFormat="1" ht="21" customHeight="1">
      <c r="A40" s="696" t="s">
        <v>704</v>
      </c>
      <c r="B40" s="697">
        <v>59294.18778</v>
      </c>
      <c r="C40" s="697">
        <v>60659.345439999997</v>
      </c>
      <c r="D40" s="697">
        <v>60640.191719999995</v>
      </c>
      <c r="E40" s="697">
        <v>39879.435250000002</v>
      </c>
      <c r="F40" s="697">
        <v>43696.182609999996</v>
      </c>
      <c r="G40" s="697">
        <v>60826.50748</v>
      </c>
      <c r="H40" s="697">
        <v>53217.761060000004</v>
      </c>
      <c r="I40" s="697">
        <v>70116.333910000001</v>
      </c>
    </row>
    <row r="41" spans="1:9" s="150" customFormat="1" ht="21" customHeight="1">
      <c r="A41" s="696" t="s">
        <v>361</v>
      </c>
      <c r="B41" s="697">
        <v>109318.86981999999</v>
      </c>
      <c r="C41" s="697">
        <v>117943.76091</v>
      </c>
      <c r="D41" s="697">
        <v>81945.15823999999</v>
      </c>
      <c r="E41" s="697">
        <v>76739.988469999997</v>
      </c>
      <c r="F41" s="697">
        <v>72494.317060000001</v>
      </c>
      <c r="G41" s="697">
        <v>73456.441659999997</v>
      </c>
      <c r="H41" s="697">
        <v>74213.945420000004</v>
      </c>
      <c r="I41" s="697">
        <v>74805.552840000004</v>
      </c>
    </row>
    <row r="42" spans="1:9" s="150" customFormat="1" ht="21" customHeight="1">
      <c r="A42" s="696" t="s">
        <v>367</v>
      </c>
      <c r="B42" s="697">
        <v>0</v>
      </c>
      <c r="C42" s="697">
        <v>0</v>
      </c>
      <c r="D42" s="697">
        <v>0</v>
      </c>
      <c r="E42" s="697">
        <v>0</v>
      </c>
      <c r="F42" s="697">
        <v>0</v>
      </c>
      <c r="G42" s="697">
        <v>0</v>
      </c>
      <c r="H42" s="697">
        <v>0</v>
      </c>
      <c r="I42" s="697">
        <v>0</v>
      </c>
    </row>
    <row r="43" spans="1:9" s="150" customFormat="1" ht="21" customHeight="1">
      <c r="A43" s="696" t="s">
        <v>705</v>
      </c>
      <c r="B43" s="697">
        <v>0</v>
      </c>
      <c r="C43" s="697">
        <v>0</v>
      </c>
      <c r="D43" s="697">
        <v>0</v>
      </c>
      <c r="E43" s="697">
        <v>0</v>
      </c>
      <c r="F43" s="697">
        <v>0</v>
      </c>
      <c r="G43" s="697">
        <v>0</v>
      </c>
      <c r="H43" s="697">
        <v>0</v>
      </c>
      <c r="I43" s="697">
        <v>0</v>
      </c>
    </row>
    <row r="44" spans="1:9" s="151" customFormat="1" ht="18.75" thickBot="1">
      <c r="A44" s="699" t="s">
        <v>557</v>
      </c>
      <c r="B44" s="700">
        <v>0</v>
      </c>
      <c r="C44" s="700">
        <v>0</v>
      </c>
      <c r="D44" s="700">
        <v>0</v>
      </c>
      <c r="E44" s="700">
        <v>0</v>
      </c>
      <c r="F44" s="700">
        <v>0</v>
      </c>
      <c r="G44" s="700">
        <v>0</v>
      </c>
      <c r="H44" s="700">
        <v>0</v>
      </c>
      <c r="I44" s="700">
        <v>766.14440999999999</v>
      </c>
    </row>
    <row r="45" spans="1:9" ht="24" customHeight="1" thickTop="1" thickBot="1">
      <c r="A45" s="694" t="s">
        <v>706</v>
      </c>
      <c r="B45" s="695">
        <v>855523.75809000002</v>
      </c>
      <c r="C45" s="695">
        <v>897377.07637999998</v>
      </c>
      <c r="D45" s="695">
        <v>986361.64978999994</v>
      </c>
      <c r="E45" s="695">
        <v>879474.70758000005</v>
      </c>
      <c r="F45" s="695">
        <v>899064.4633200001</v>
      </c>
      <c r="G45" s="695">
        <v>907660.53888000001</v>
      </c>
      <c r="H45" s="695">
        <v>912606.28284</v>
      </c>
      <c r="I45" s="695">
        <v>929695.64071000007</v>
      </c>
    </row>
    <row r="46" spans="1:9" s="150" customFormat="1" ht="21" customHeight="1" thickTop="1">
      <c r="A46" s="696" t="s">
        <v>382</v>
      </c>
      <c r="B46" s="697">
        <v>2902.0202300000001</v>
      </c>
      <c r="C46" s="697">
        <v>2901.2880299999997</v>
      </c>
      <c r="D46" s="697">
        <v>637355.00075999997</v>
      </c>
      <c r="E46" s="697">
        <v>555912.40075999999</v>
      </c>
      <c r="F46" s="697">
        <v>553359</v>
      </c>
      <c r="G46" s="697">
        <v>553432.5</v>
      </c>
      <c r="H46" s="697">
        <v>553432.5</v>
      </c>
      <c r="I46" s="697">
        <v>553432.5</v>
      </c>
    </row>
    <row r="47" spans="1:9" s="150" customFormat="1" ht="21" customHeight="1">
      <c r="A47" s="696" t="s">
        <v>386</v>
      </c>
      <c r="B47" s="697">
        <v>37724.7641</v>
      </c>
      <c r="C47" s="697">
        <v>37724.7641</v>
      </c>
      <c r="D47" s="697">
        <v>4.7393199999999993</v>
      </c>
      <c r="E47" s="697">
        <v>4.7393199999999993</v>
      </c>
      <c r="F47" s="697">
        <v>4.7393199999999993</v>
      </c>
      <c r="G47" s="697">
        <v>4.7393199999999993</v>
      </c>
      <c r="H47" s="697">
        <v>4.7393199999999993</v>
      </c>
      <c r="I47" s="697">
        <v>4.7393199999999993</v>
      </c>
    </row>
    <row r="48" spans="1:9" s="150" customFormat="1" ht="21" customHeight="1">
      <c r="A48" s="696" t="s">
        <v>390</v>
      </c>
      <c r="B48" s="697">
        <v>0</v>
      </c>
      <c r="C48" s="697">
        <v>0</v>
      </c>
      <c r="D48" s="697">
        <v>0</v>
      </c>
      <c r="E48" s="697">
        <v>0</v>
      </c>
      <c r="F48" s="697">
        <v>0</v>
      </c>
      <c r="G48" s="697">
        <v>0</v>
      </c>
      <c r="H48" s="697">
        <v>0</v>
      </c>
      <c r="I48" s="697">
        <v>0</v>
      </c>
    </row>
    <row r="49" spans="1:9" s="150" customFormat="1" ht="21" customHeight="1">
      <c r="A49" s="696" t="s">
        <v>707</v>
      </c>
      <c r="B49" s="697">
        <v>777972.19072000007</v>
      </c>
      <c r="C49" s="697">
        <v>813961.72276000003</v>
      </c>
      <c r="D49" s="697">
        <v>305230.69393000001</v>
      </c>
      <c r="E49" s="697">
        <v>290863.34723000001</v>
      </c>
      <c r="F49" s="697">
        <v>317688.37088</v>
      </c>
      <c r="G49" s="697">
        <v>332724.75339999999</v>
      </c>
      <c r="H49" s="697">
        <v>330254.11550999997</v>
      </c>
      <c r="I49" s="697">
        <v>346793.90307999996</v>
      </c>
    </row>
    <row r="50" spans="1:9" s="150" customFormat="1" ht="21" customHeight="1">
      <c r="A50" s="696" t="s">
        <v>396</v>
      </c>
      <c r="B50" s="697">
        <v>36924.783040000002</v>
      </c>
      <c r="C50" s="697">
        <v>42789.301490000005</v>
      </c>
      <c r="D50" s="697">
        <v>43771.215779999999</v>
      </c>
      <c r="E50" s="697">
        <v>32694.220269999998</v>
      </c>
      <c r="F50" s="697">
        <v>28012.35312</v>
      </c>
      <c r="G50" s="697">
        <v>21498.546160000002</v>
      </c>
      <c r="H50" s="697">
        <v>28914.928010000003</v>
      </c>
      <c r="I50" s="697">
        <v>29464.498309999999</v>
      </c>
    </row>
    <row r="51" spans="1:9" s="150" customFormat="1" ht="21" customHeight="1">
      <c r="A51" s="698" t="s">
        <v>708</v>
      </c>
      <c r="B51" s="697">
        <v>-663.68979000000002</v>
      </c>
      <c r="C51" s="697">
        <v>-93.748999999999995</v>
      </c>
      <c r="D51" s="697">
        <v>901.04657999999995</v>
      </c>
      <c r="E51" s="697">
        <v>-161.31825000000001</v>
      </c>
      <c r="F51" s="697">
        <v>-592.66138000000001</v>
      </c>
      <c r="G51" s="697">
        <v>-677.53061000000002</v>
      </c>
      <c r="H51" s="697">
        <v>0</v>
      </c>
      <c r="I51" s="697">
        <v>0</v>
      </c>
    </row>
    <row r="52" spans="1:9" s="151" customFormat="1" ht="40.5" customHeight="1" thickBot="1">
      <c r="A52" s="701" t="s">
        <v>709</v>
      </c>
      <c r="B52" s="700">
        <v>37588.472829999999</v>
      </c>
      <c r="C52" s="700">
        <v>42883.050490000001</v>
      </c>
      <c r="D52" s="700">
        <v>42870.169200000004</v>
      </c>
      <c r="E52" s="700">
        <v>32855.538520000002</v>
      </c>
      <c r="F52" s="700">
        <v>28605.014500000001</v>
      </c>
      <c r="G52" s="700">
        <v>22176.07677</v>
      </c>
      <c r="H52" s="700">
        <v>28914.928010000003</v>
      </c>
      <c r="I52" s="700">
        <v>29464.498309999999</v>
      </c>
    </row>
    <row r="53" spans="1:9" ht="24" customHeight="1" thickTop="1" thickBot="1">
      <c r="A53" s="694" t="s">
        <v>710</v>
      </c>
      <c r="B53" s="695">
        <v>4316527.4454799993</v>
      </c>
      <c r="C53" s="695">
        <v>4407838.8268200001</v>
      </c>
      <c r="D53" s="695">
        <v>4584646.9356899997</v>
      </c>
      <c r="E53" s="695">
        <v>3673119.3988200002</v>
      </c>
      <c r="F53" s="695">
        <v>3847091.3228800003</v>
      </c>
      <c r="G53" s="695">
        <v>3931182.7791399998</v>
      </c>
      <c r="H53" s="695">
        <v>3951563.75361</v>
      </c>
      <c r="I53" s="695">
        <v>4081181.9315300002</v>
      </c>
    </row>
    <row r="54" spans="1:9" s="150" customFormat="1" ht="24" customHeight="1" thickTop="1">
      <c r="A54" s="702" t="s">
        <v>711</v>
      </c>
      <c r="B54" s="697">
        <v>11616.772630000001</v>
      </c>
      <c r="C54" s="697">
        <v>14973.20441</v>
      </c>
      <c r="D54" s="697">
        <v>10001.87084</v>
      </c>
      <c r="E54" s="697">
        <v>7182.7900499999996</v>
      </c>
      <c r="F54" s="697">
        <v>4149.4416899999997</v>
      </c>
      <c r="G54" s="697">
        <v>3890.2645200000002</v>
      </c>
      <c r="H54" s="697">
        <v>3406.1938799999998</v>
      </c>
      <c r="I54" s="697">
        <v>2403.53631</v>
      </c>
    </row>
    <row r="55" spans="1:9" s="151" customFormat="1" ht="21" customHeight="1">
      <c r="A55" s="701" t="s">
        <v>712</v>
      </c>
      <c r="B55" s="700">
        <v>0</v>
      </c>
      <c r="C55" s="700">
        <v>0</v>
      </c>
      <c r="D55" s="700">
        <v>0</v>
      </c>
      <c r="E55" s="700">
        <v>0</v>
      </c>
      <c r="F55" s="700">
        <v>0</v>
      </c>
      <c r="G55" s="700">
        <v>0</v>
      </c>
      <c r="H55" s="700">
        <v>0</v>
      </c>
      <c r="I55" s="700">
        <v>0</v>
      </c>
    </row>
    <row r="56" spans="1:9" s="151" customFormat="1" ht="21" customHeight="1">
      <c r="A56" s="701" t="s">
        <v>713</v>
      </c>
      <c r="B56" s="700">
        <v>8115.18235</v>
      </c>
      <c r="C56" s="700">
        <v>11200.111339999999</v>
      </c>
      <c r="D56" s="700">
        <v>6890.3854299999994</v>
      </c>
      <c r="E56" s="700">
        <v>4188.6727300000002</v>
      </c>
      <c r="F56" s="700">
        <v>1475.8085900000001</v>
      </c>
      <c r="G56" s="700">
        <v>1372.5585900000001</v>
      </c>
      <c r="H56" s="700">
        <v>1009.88729</v>
      </c>
      <c r="I56" s="700">
        <v>0</v>
      </c>
    </row>
    <row r="57" spans="1:9" s="151" customFormat="1" ht="21" customHeight="1">
      <c r="A57" s="701" t="s">
        <v>714</v>
      </c>
      <c r="B57" s="700">
        <v>0</v>
      </c>
      <c r="C57" s="700">
        <v>0</v>
      </c>
      <c r="D57" s="700">
        <v>0</v>
      </c>
      <c r="E57" s="700">
        <v>0</v>
      </c>
      <c r="F57" s="700">
        <v>0</v>
      </c>
      <c r="G57" s="700">
        <v>0</v>
      </c>
      <c r="H57" s="700">
        <v>0</v>
      </c>
      <c r="I57" s="700">
        <v>0</v>
      </c>
    </row>
    <row r="58" spans="1:9" s="151" customFormat="1" ht="21" customHeight="1">
      <c r="A58" s="701" t="s">
        <v>715</v>
      </c>
      <c r="B58" s="700">
        <v>3501.5902799999999</v>
      </c>
      <c r="C58" s="700">
        <v>3773.0930699999999</v>
      </c>
      <c r="D58" s="700">
        <v>3111.4854100000002</v>
      </c>
      <c r="E58" s="700">
        <v>2994.1173199999998</v>
      </c>
      <c r="F58" s="700">
        <v>2673.6331</v>
      </c>
      <c r="G58" s="700">
        <v>2517.7059300000001</v>
      </c>
      <c r="H58" s="700">
        <v>2396.3065899999997</v>
      </c>
      <c r="I58" s="700">
        <v>2403.53631</v>
      </c>
    </row>
    <row r="59" spans="1:9" s="151" customFormat="1" ht="21" customHeight="1">
      <c r="A59" s="701" t="s">
        <v>716</v>
      </c>
      <c r="B59" s="700">
        <v>0</v>
      </c>
      <c r="C59" s="700">
        <v>0</v>
      </c>
      <c r="D59" s="700">
        <v>0</v>
      </c>
      <c r="E59" s="700">
        <v>0</v>
      </c>
      <c r="F59" s="700">
        <v>0</v>
      </c>
      <c r="G59" s="700">
        <v>0</v>
      </c>
      <c r="H59" s="700">
        <v>0</v>
      </c>
      <c r="I59" s="700">
        <v>0</v>
      </c>
    </row>
    <row r="60" spans="1:9" s="151" customFormat="1" ht="18.75" thickBot="1">
      <c r="A60" s="699" t="s">
        <v>717</v>
      </c>
      <c r="B60" s="700">
        <v>7081659.1256400002</v>
      </c>
      <c r="C60" s="700">
        <v>7468567.2496800004</v>
      </c>
      <c r="D60" s="700">
        <v>7821015.5494999997</v>
      </c>
      <c r="E60" s="700">
        <v>6431193.34712</v>
      </c>
      <c r="F60" s="700">
        <v>6875041.8672899995</v>
      </c>
      <c r="G60" s="700">
        <v>6881014.9489799999</v>
      </c>
      <c r="H60" s="700">
        <v>8446337.1393100005</v>
      </c>
      <c r="I60" s="700">
        <v>8499213.2934099995</v>
      </c>
    </row>
    <row r="61" spans="1:9" ht="31.5" customHeight="1" thickTop="1" thickBot="1">
      <c r="A61" s="703" t="s">
        <v>718</v>
      </c>
      <c r="B61" s="695"/>
      <c r="C61" s="695"/>
      <c r="D61" s="695"/>
      <c r="E61" s="695"/>
      <c r="F61" s="695"/>
      <c r="G61" s="695"/>
      <c r="H61" s="695"/>
      <c r="I61" s="695"/>
    </row>
    <row r="62" spans="1:9" ht="30" customHeight="1" thickTop="1">
      <c r="A62" s="704" t="s">
        <v>719</v>
      </c>
      <c r="B62" s="705">
        <v>245825.37917</v>
      </c>
      <c r="C62" s="705">
        <v>278395.13493</v>
      </c>
      <c r="D62" s="705">
        <v>280500.53021</v>
      </c>
      <c r="E62" s="705">
        <v>227662.12919000001</v>
      </c>
      <c r="F62" s="705">
        <v>234827.81987000001</v>
      </c>
      <c r="G62" s="705">
        <v>174370.06078</v>
      </c>
      <c r="H62" s="705">
        <v>219823.99284999998</v>
      </c>
      <c r="I62" s="705">
        <v>183926.81015999999</v>
      </c>
    </row>
    <row r="63" spans="1:9" ht="21" customHeight="1">
      <c r="A63" s="706" t="s">
        <v>720</v>
      </c>
      <c r="B63" s="705">
        <v>-51800.439590000002</v>
      </c>
      <c r="C63" s="705">
        <v>-61944.671020000002</v>
      </c>
      <c r="D63" s="705">
        <v>-77189.052769999995</v>
      </c>
      <c r="E63" s="705">
        <v>-67080.391040000002</v>
      </c>
      <c r="F63" s="705">
        <v>-74970.936069999996</v>
      </c>
      <c r="G63" s="705">
        <v>-49061.307420000005</v>
      </c>
      <c r="H63" s="705">
        <v>-60930.343689999994</v>
      </c>
      <c r="I63" s="705">
        <v>-50322.17656</v>
      </c>
    </row>
    <row r="64" spans="1:9" ht="21.75" customHeight="1">
      <c r="A64" s="707" t="s">
        <v>721</v>
      </c>
      <c r="B64" s="705">
        <v>194024.93958000001</v>
      </c>
      <c r="C64" s="705">
        <v>216450.46390999999</v>
      </c>
      <c r="D64" s="705">
        <v>203311.47743999999</v>
      </c>
      <c r="E64" s="705">
        <v>160581.73815000002</v>
      </c>
      <c r="F64" s="705">
        <v>159856.88380000001</v>
      </c>
      <c r="G64" s="705">
        <v>125308.75336</v>
      </c>
      <c r="H64" s="705">
        <v>158893.64916</v>
      </c>
      <c r="I64" s="705">
        <v>133604.6336</v>
      </c>
    </row>
    <row r="65" spans="1:9">
      <c r="A65" s="704" t="s">
        <v>722</v>
      </c>
      <c r="B65" s="705">
        <v>58643.448600000003</v>
      </c>
      <c r="C65" s="705">
        <v>39165.92239</v>
      </c>
      <c r="D65" s="705">
        <v>42542.612909999996</v>
      </c>
      <c r="E65" s="705">
        <v>18619.524309999997</v>
      </c>
      <c r="F65" s="705">
        <v>10907.563310000001</v>
      </c>
      <c r="G65" s="705">
        <v>10897.14531</v>
      </c>
      <c r="H65" s="705">
        <v>12894.35066</v>
      </c>
      <c r="I65" s="705">
        <v>6392.3821900000003</v>
      </c>
    </row>
    <row r="66" spans="1:9">
      <c r="A66" s="706" t="s">
        <v>723</v>
      </c>
      <c r="B66" s="705">
        <v>-12559.870419999999</v>
      </c>
      <c r="C66" s="705">
        <v>-11484.47741</v>
      </c>
      <c r="D66" s="705">
        <v>-9762.5304499999984</v>
      </c>
      <c r="E66" s="705">
        <v>-5702.5866299999998</v>
      </c>
      <c r="F66" s="705">
        <v>-4847.8689800000002</v>
      </c>
      <c r="G66" s="705">
        <v>-5142.0932899999998</v>
      </c>
      <c r="H66" s="705">
        <v>-7294.7126699999999</v>
      </c>
      <c r="I66" s="705">
        <v>-4966.2105000000001</v>
      </c>
    </row>
    <row r="67" spans="1:9">
      <c r="A67" s="708" t="s">
        <v>724</v>
      </c>
      <c r="B67" s="705">
        <v>240108.51775999999</v>
      </c>
      <c r="C67" s="705">
        <v>244131.90888999999</v>
      </c>
      <c r="D67" s="705">
        <v>236091.55989999999</v>
      </c>
      <c r="E67" s="705">
        <v>173498.67583000002</v>
      </c>
      <c r="F67" s="705">
        <v>165916.57813000001</v>
      </c>
      <c r="G67" s="705">
        <v>131063.80537999999</v>
      </c>
      <c r="H67" s="705">
        <v>164493.28715000002</v>
      </c>
      <c r="I67" s="705">
        <v>135030.80528999999</v>
      </c>
    </row>
    <row r="68" spans="1:9">
      <c r="A68" s="704" t="s">
        <v>725</v>
      </c>
      <c r="B68" s="705">
        <v>35211.348869999994</v>
      </c>
      <c r="C68" s="705">
        <v>27377.961629999998</v>
      </c>
      <c r="D68" s="705">
        <v>32213.431539999998</v>
      </c>
      <c r="E68" s="705">
        <v>25198.77506</v>
      </c>
      <c r="F68" s="705">
        <v>30045.309730000001</v>
      </c>
      <c r="G68" s="705">
        <v>19970.638589999999</v>
      </c>
      <c r="H68" s="705">
        <v>27213.680370000002</v>
      </c>
      <c r="I68" s="705">
        <v>20169.450250000002</v>
      </c>
    </row>
    <row r="69" spans="1:9">
      <c r="A69" s="704" t="s">
        <v>726</v>
      </c>
      <c r="B69" s="705">
        <v>-62315.870149999995</v>
      </c>
      <c r="C69" s="705">
        <v>-48160.041870000001</v>
      </c>
      <c r="D69" s="705">
        <v>-40808.950689999998</v>
      </c>
      <c r="E69" s="705">
        <v>-32698.247500000001</v>
      </c>
      <c r="F69" s="705">
        <v>-38559.072189999999</v>
      </c>
      <c r="G69" s="705">
        <v>-28400.692070000001</v>
      </c>
      <c r="H69" s="705">
        <v>-39229.631529999999</v>
      </c>
      <c r="I69" s="705">
        <v>-25816.68461</v>
      </c>
    </row>
    <row r="70" spans="1:9">
      <c r="A70" s="707" t="s">
        <v>727</v>
      </c>
      <c r="B70" s="705">
        <v>213003.99648</v>
      </c>
      <c r="C70" s="705">
        <v>223349.82865000001</v>
      </c>
      <c r="D70" s="705">
        <v>227496.04074999999</v>
      </c>
      <c r="E70" s="705">
        <v>165999.20338999998</v>
      </c>
      <c r="F70" s="705">
        <v>157402.81566999998</v>
      </c>
      <c r="G70" s="705">
        <v>122633.7519</v>
      </c>
      <c r="H70" s="705">
        <v>152477.33599000002</v>
      </c>
      <c r="I70" s="705">
        <v>129383.57093</v>
      </c>
    </row>
    <row r="71" spans="1:9">
      <c r="A71" s="706" t="s">
        <v>728</v>
      </c>
      <c r="B71" s="705">
        <v>-173615.9362</v>
      </c>
      <c r="C71" s="705">
        <v>-180019.25640000001</v>
      </c>
      <c r="D71" s="705">
        <v>-185061.74734999999</v>
      </c>
      <c r="E71" s="705">
        <v>-134296.59385</v>
      </c>
      <c r="F71" s="705">
        <v>-130814.61242</v>
      </c>
      <c r="G71" s="705">
        <v>-100095.5248</v>
      </c>
      <c r="H71" s="705">
        <v>-122215.48759</v>
      </c>
      <c r="I71" s="705">
        <v>-99341.656300000002</v>
      </c>
    </row>
    <row r="72" spans="1:9">
      <c r="A72" s="708" t="s">
        <v>729</v>
      </c>
      <c r="B72" s="705">
        <v>39388.060279999998</v>
      </c>
      <c r="C72" s="705">
        <v>43330.572249999997</v>
      </c>
      <c r="D72" s="705">
        <v>42434.293399999995</v>
      </c>
      <c r="E72" s="705">
        <v>31702.609539999998</v>
      </c>
      <c r="F72" s="705">
        <v>26588.203249999999</v>
      </c>
      <c r="G72" s="705">
        <v>22538.2271</v>
      </c>
      <c r="H72" s="705">
        <v>30261.848399999999</v>
      </c>
      <c r="I72" s="705">
        <v>30041.914629999999</v>
      </c>
    </row>
    <row r="73" spans="1:9">
      <c r="A73" s="708" t="s">
        <v>730</v>
      </c>
      <c r="B73" s="705">
        <v>1029.2185300000001</v>
      </c>
      <c r="C73" s="705">
        <v>2114.2653399999999</v>
      </c>
      <c r="D73" s="705">
        <v>1345.97244</v>
      </c>
      <c r="E73" s="705">
        <v>1001.25837</v>
      </c>
      <c r="F73" s="705">
        <v>865.44482999999991</v>
      </c>
      <c r="G73" s="705">
        <v>506.54957000000002</v>
      </c>
      <c r="H73" s="705">
        <v>506.57324</v>
      </c>
      <c r="I73" s="705">
        <v>0.12034</v>
      </c>
    </row>
    <row r="74" spans="1:9">
      <c r="A74" s="709" t="s">
        <v>731</v>
      </c>
      <c r="B74" s="705">
        <v>17.134360000000001</v>
      </c>
      <c r="C74" s="705">
        <v>11.282020000000001</v>
      </c>
      <c r="D74" s="705">
        <v>3.9025500000000002</v>
      </c>
      <c r="E74" s="705">
        <v>-0.17712</v>
      </c>
      <c r="F74" s="705">
        <v>0.11565</v>
      </c>
      <c r="G74" s="705">
        <v>6.1179999999999998E-2</v>
      </c>
      <c r="H74" s="705">
        <v>8.4849999999999995E-2</v>
      </c>
      <c r="I74" s="705">
        <v>0.12034</v>
      </c>
    </row>
    <row r="75" spans="1:9">
      <c r="A75" s="709" t="s">
        <v>732</v>
      </c>
      <c r="B75" s="705">
        <v>1012.0841700000001</v>
      </c>
      <c r="C75" s="705">
        <v>2102.9833199999998</v>
      </c>
      <c r="D75" s="705">
        <v>1342.06989</v>
      </c>
      <c r="E75" s="705">
        <v>1001.43549</v>
      </c>
      <c r="F75" s="705">
        <v>865.32918000000006</v>
      </c>
      <c r="G75" s="705">
        <v>506.48839000000004</v>
      </c>
      <c r="H75" s="705">
        <v>506.48839000000004</v>
      </c>
      <c r="I75" s="705">
        <v>0</v>
      </c>
    </row>
    <row r="76" spans="1:9">
      <c r="A76" s="707" t="s">
        <v>733</v>
      </c>
      <c r="B76" s="705">
        <v>1.53508</v>
      </c>
      <c r="C76" s="705">
        <v>-30.451450000000001</v>
      </c>
      <c r="D76" s="705">
        <v>-1.1402399999999999</v>
      </c>
      <c r="E76" s="705">
        <v>-0.11470999999999999</v>
      </c>
      <c r="F76" s="705">
        <v>8.0000000000000007E-5</v>
      </c>
      <c r="G76" s="705">
        <v>-1.1E-4</v>
      </c>
      <c r="H76" s="705">
        <v>0</v>
      </c>
      <c r="I76" s="705">
        <v>0</v>
      </c>
    </row>
    <row r="77" spans="1:9">
      <c r="A77" s="707" t="s">
        <v>734</v>
      </c>
      <c r="B77" s="705">
        <v>3.1540700000000004</v>
      </c>
      <c r="C77" s="705">
        <v>-26.436330000000002</v>
      </c>
      <c r="D77" s="705">
        <v>0.26155</v>
      </c>
      <c r="E77" s="705">
        <v>-0.1147</v>
      </c>
      <c r="F77" s="705">
        <v>8.0000000000000007E-5</v>
      </c>
      <c r="G77" s="705">
        <v>-1.1E-4</v>
      </c>
      <c r="H77" s="705">
        <v>0</v>
      </c>
      <c r="I77" s="705">
        <v>0</v>
      </c>
    </row>
    <row r="78" spans="1:9">
      <c r="A78" s="706" t="s">
        <v>735</v>
      </c>
      <c r="B78" s="705">
        <v>-1.6189899999999999</v>
      </c>
      <c r="C78" s="705">
        <v>-4.0151199999999996</v>
      </c>
      <c r="D78" s="705">
        <v>-1.4017899999999999</v>
      </c>
      <c r="E78" s="705">
        <v>-1.0000000000000001E-5</v>
      </c>
      <c r="F78" s="705">
        <v>0</v>
      </c>
      <c r="G78" s="705">
        <v>0</v>
      </c>
      <c r="H78" s="705">
        <v>0</v>
      </c>
      <c r="I78" s="705">
        <v>0</v>
      </c>
    </row>
    <row r="79" spans="1:9">
      <c r="A79" s="707" t="s">
        <v>736</v>
      </c>
      <c r="B79" s="705">
        <v>40418.813889999998</v>
      </c>
      <c r="C79" s="705">
        <v>45414.386140000002</v>
      </c>
      <c r="D79" s="705">
        <v>43779.125599999999</v>
      </c>
      <c r="E79" s="705">
        <v>32703.753199999999</v>
      </c>
      <c r="F79" s="705">
        <v>27453.648160000001</v>
      </c>
      <c r="G79" s="705">
        <v>23044.776559999998</v>
      </c>
      <c r="H79" s="705">
        <v>30768.42164</v>
      </c>
      <c r="I79" s="705">
        <v>30042.034970000001</v>
      </c>
    </row>
    <row r="80" spans="1:9">
      <c r="A80" s="710" t="s">
        <v>737</v>
      </c>
      <c r="B80" s="705">
        <v>117.61032</v>
      </c>
      <c r="C80" s="705">
        <v>141.20740000000001</v>
      </c>
      <c r="D80" s="705">
        <v>275.94953999999996</v>
      </c>
      <c r="E80" s="705">
        <v>-16.047799999999999</v>
      </c>
      <c r="F80" s="705">
        <v>802.37704000000008</v>
      </c>
      <c r="G80" s="705">
        <v>9.8922500000000007</v>
      </c>
      <c r="H80" s="705">
        <v>55.494690000000006</v>
      </c>
      <c r="I80" s="705">
        <v>179.22716</v>
      </c>
    </row>
    <row r="81" spans="1:9">
      <c r="A81" s="708" t="s">
        <v>738</v>
      </c>
      <c r="B81" s="705">
        <v>40536.424209999997</v>
      </c>
      <c r="C81" s="705">
        <v>45555.593540000002</v>
      </c>
      <c r="D81" s="705">
        <v>44055.075140000001</v>
      </c>
      <c r="E81" s="705">
        <v>32687.705399999999</v>
      </c>
      <c r="F81" s="705">
        <v>28256.0252</v>
      </c>
      <c r="G81" s="705">
        <v>23054.668809999999</v>
      </c>
      <c r="H81" s="705">
        <v>30823.91633</v>
      </c>
      <c r="I81" s="705">
        <v>30221.262129999999</v>
      </c>
    </row>
    <row r="82" spans="1:9">
      <c r="A82" s="704" t="s">
        <v>739</v>
      </c>
      <c r="B82" s="705">
        <v>-590.13323000000003</v>
      </c>
      <c r="C82" s="705">
        <v>-1019.1915</v>
      </c>
      <c r="D82" s="705">
        <v>323.63357000000002</v>
      </c>
      <c r="E82" s="705">
        <v>1699.6293000000001</v>
      </c>
      <c r="F82" s="705">
        <v>570.30964000000006</v>
      </c>
      <c r="G82" s="705">
        <v>-778.88905</v>
      </c>
      <c r="H82" s="705">
        <v>-631.52274999999997</v>
      </c>
      <c r="I82" s="705">
        <v>-716.97481999999991</v>
      </c>
    </row>
    <row r="83" spans="1:9" ht="21" customHeight="1">
      <c r="A83" s="707" t="s">
        <v>740</v>
      </c>
      <c r="B83" s="705">
        <v>39946.290979999998</v>
      </c>
      <c r="C83" s="705">
        <v>44536.402040000001</v>
      </c>
      <c r="D83" s="705">
        <v>44378.708709999999</v>
      </c>
      <c r="E83" s="705">
        <v>34387.334699999999</v>
      </c>
      <c r="F83" s="705">
        <v>28826.33484</v>
      </c>
      <c r="G83" s="705">
        <v>22275.779760000001</v>
      </c>
      <c r="H83" s="705">
        <v>30192.39358</v>
      </c>
      <c r="I83" s="705">
        <v>29504.28731</v>
      </c>
    </row>
    <row r="84" spans="1:9" ht="21" customHeight="1">
      <c r="A84" s="704" t="s">
        <v>741</v>
      </c>
      <c r="B84" s="705">
        <v>0</v>
      </c>
      <c r="C84" s="705">
        <v>0</v>
      </c>
      <c r="D84" s="705">
        <v>0</v>
      </c>
      <c r="E84" s="705">
        <v>0</v>
      </c>
      <c r="F84" s="705">
        <v>0</v>
      </c>
      <c r="G84" s="705">
        <v>0</v>
      </c>
      <c r="H84" s="705">
        <v>0</v>
      </c>
      <c r="I84" s="705">
        <v>0</v>
      </c>
    </row>
    <row r="85" spans="1:9" ht="21" customHeight="1">
      <c r="A85" s="707" t="s">
        <v>742</v>
      </c>
      <c r="B85" s="705">
        <v>39946.290979999998</v>
      </c>
      <c r="C85" s="705">
        <v>44536.402040000001</v>
      </c>
      <c r="D85" s="705">
        <v>44378.708709999999</v>
      </c>
      <c r="E85" s="705">
        <v>34387.334699999999</v>
      </c>
      <c r="F85" s="705">
        <v>28826.33484</v>
      </c>
      <c r="G85" s="705">
        <v>22275.779760000001</v>
      </c>
      <c r="H85" s="705">
        <v>30192.39358</v>
      </c>
      <c r="I85" s="705">
        <v>29504.28731</v>
      </c>
    </row>
    <row r="86" spans="1:9" ht="18" customHeight="1" thickBot="1">
      <c r="A86" s="704" t="s">
        <v>743</v>
      </c>
      <c r="B86" s="705">
        <v>-2357.8181500000001</v>
      </c>
      <c r="C86" s="705">
        <v>-1653.3515500000001</v>
      </c>
      <c r="D86" s="705">
        <v>-1508.53955</v>
      </c>
      <c r="E86" s="705">
        <v>-1531.7961799999998</v>
      </c>
      <c r="F86" s="705">
        <v>-221.32033999999999</v>
      </c>
      <c r="G86" s="705">
        <v>-99.703000000000003</v>
      </c>
      <c r="H86" s="705">
        <v>-1277.4655700000001</v>
      </c>
      <c r="I86" s="705">
        <v>-39.789000000000001</v>
      </c>
    </row>
    <row r="87" spans="1:9" ht="24" customHeight="1" thickTop="1" thickBot="1">
      <c r="A87" s="694" t="s">
        <v>744</v>
      </c>
      <c r="B87" s="695">
        <v>37588.472829999999</v>
      </c>
      <c r="C87" s="695">
        <v>42883.050490000001</v>
      </c>
      <c r="D87" s="695">
        <v>42870.169159999998</v>
      </c>
      <c r="E87" s="695">
        <v>32855.538520000002</v>
      </c>
      <c r="F87" s="695">
        <v>28605.014500000001</v>
      </c>
      <c r="G87" s="695">
        <v>22176.07676</v>
      </c>
      <c r="H87" s="695">
        <v>28914.928010000003</v>
      </c>
      <c r="I87" s="695">
        <v>29464.498309999999</v>
      </c>
    </row>
    <row r="88" spans="1:9" ht="15" customHeight="1" thickTop="1" thickBot="1">
      <c r="A88" s="711"/>
      <c r="B88" s="712"/>
      <c r="C88" s="712"/>
      <c r="D88" s="712"/>
      <c r="E88" s="712"/>
      <c r="F88" s="712"/>
      <c r="G88" s="712"/>
      <c r="H88" s="712"/>
      <c r="I88" s="712"/>
    </row>
    <row r="89" spans="1:9" ht="28.5" customHeight="1" thickTop="1">
      <c r="A89" s="714"/>
      <c r="B89" s="715"/>
      <c r="C89" s="715"/>
      <c r="D89" s="715"/>
      <c r="E89" s="715"/>
      <c r="F89" s="715"/>
      <c r="G89" s="715"/>
      <c r="H89" s="715"/>
      <c r="I89" s="715"/>
    </row>
    <row r="90" spans="1:9">
      <c r="A90" s="162"/>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3"/>
      <c r="B93" s="153"/>
      <c r="C93" s="153"/>
      <c r="D93" s="153"/>
      <c r="E93" s="153"/>
      <c r="F93" s="153"/>
      <c r="G93" s="153"/>
      <c r="H93" s="153"/>
    </row>
    <row r="94" spans="1:9" ht="19.5">
      <c r="A94" s="164"/>
      <c r="B94" s="153"/>
      <c r="C94" s="153"/>
      <c r="D94" s="153"/>
      <c r="E94" s="153"/>
      <c r="F94" s="153"/>
      <c r="G94" s="153"/>
      <c r="H94" s="153"/>
    </row>
    <row r="95" spans="1:9" ht="19.5">
      <c r="A95" s="164"/>
      <c r="B95" s="153"/>
      <c r="C95" s="153"/>
      <c r="D95" s="153"/>
      <c r="E95" s="153"/>
      <c r="F95" s="153"/>
      <c r="G95" s="153"/>
      <c r="H95" s="153"/>
    </row>
    <row r="96" spans="1:9" ht="19.5">
      <c r="A96" s="165"/>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63"/>
      <c r="B101" s="153"/>
      <c r="C101" s="153"/>
      <c r="D101" s="153"/>
      <c r="E101" s="153"/>
      <c r="F101" s="153"/>
      <c r="G101" s="153"/>
      <c r="H101" s="153"/>
    </row>
    <row r="102" spans="1:8" ht="19.5">
      <c r="A102" s="15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66"/>
      <c r="B108" s="153"/>
      <c r="C108" s="153"/>
      <c r="D108" s="153"/>
      <c r="E108" s="153"/>
      <c r="F108" s="153"/>
      <c r="G108" s="153"/>
      <c r="H108" s="153"/>
    </row>
    <row r="109" spans="1:8">
      <c r="A109" s="157"/>
      <c r="B109" s="153"/>
      <c r="C109" s="153"/>
      <c r="D109" s="153"/>
      <c r="E109" s="153"/>
      <c r="F109" s="153"/>
      <c r="G109" s="153"/>
      <c r="H109" s="153"/>
    </row>
    <row r="110" spans="1:8">
      <c r="A110" s="157"/>
      <c r="B110" s="153"/>
      <c r="C110" s="153"/>
      <c r="D110" s="153"/>
      <c r="E110" s="153"/>
      <c r="F110" s="153"/>
      <c r="G110" s="153"/>
      <c r="H110" s="153"/>
    </row>
    <row r="111" spans="1:8" ht="19.5">
      <c r="A111" s="163"/>
      <c r="B111" s="153"/>
      <c r="C111" s="153"/>
      <c r="D111" s="153"/>
      <c r="E111" s="153"/>
      <c r="F111" s="153"/>
      <c r="G111" s="153"/>
      <c r="H111" s="153"/>
    </row>
    <row r="112" spans="1:8" ht="19.5">
      <c r="A112" s="163"/>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5"/>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3"/>
      <c r="B122" s="153"/>
      <c r="C122" s="153"/>
      <c r="D122" s="153"/>
      <c r="E122" s="153"/>
      <c r="F122" s="153"/>
      <c r="G122" s="153"/>
      <c r="H122" s="153"/>
    </row>
    <row r="123" spans="1:8" ht="19.5">
      <c r="A123" s="165"/>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3"/>
      <c r="B128" s="153"/>
      <c r="C128" s="153"/>
      <c r="D128" s="153"/>
      <c r="E128" s="153"/>
      <c r="F128" s="153"/>
      <c r="G128" s="153"/>
      <c r="H128" s="153"/>
    </row>
    <row r="129" spans="1:8" ht="19.5">
      <c r="A129" s="165"/>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3"/>
      <c r="B132" s="153"/>
      <c r="C132" s="153"/>
      <c r="D132" s="153"/>
      <c r="E132" s="153"/>
      <c r="F132" s="153"/>
      <c r="G132" s="153"/>
      <c r="H132" s="153"/>
    </row>
    <row r="133" spans="1:8" ht="19.5">
      <c r="A133" s="165"/>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3"/>
      <c r="B137" s="153"/>
      <c r="C137" s="153"/>
      <c r="D137" s="153"/>
      <c r="E137" s="153"/>
      <c r="F137" s="153"/>
      <c r="G137" s="153"/>
      <c r="H137" s="153"/>
    </row>
    <row r="138" spans="1:8" ht="19.5">
      <c r="A138" s="165"/>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3"/>
      <c r="B142" s="153"/>
      <c r="C142" s="153"/>
      <c r="D142" s="153"/>
      <c r="E142" s="153"/>
      <c r="F142" s="153"/>
      <c r="G142" s="153"/>
      <c r="H142" s="153"/>
    </row>
    <row r="143" spans="1:8" ht="19.5">
      <c r="A143" s="164"/>
      <c r="B143" s="153"/>
      <c r="C143" s="153"/>
      <c r="D143" s="153"/>
      <c r="E143" s="153"/>
      <c r="F143" s="153"/>
      <c r="G143" s="153"/>
      <c r="H143" s="153"/>
    </row>
    <row r="144" spans="1:8" ht="19.5">
      <c r="A144" s="164"/>
      <c r="B144" s="153"/>
      <c r="C144" s="153"/>
      <c r="D144" s="153"/>
      <c r="E144" s="153"/>
      <c r="F144" s="153"/>
      <c r="G144" s="153"/>
      <c r="H144" s="153"/>
    </row>
    <row r="145" spans="1:8" ht="19.5">
      <c r="A145" s="165"/>
      <c r="B145" s="153"/>
      <c r="C145" s="153"/>
      <c r="D145" s="153"/>
      <c r="E145" s="153"/>
      <c r="F145" s="153"/>
      <c r="G145" s="153"/>
      <c r="H145" s="153"/>
    </row>
    <row r="146" spans="1:8" ht="19.5">
      <c r="A146" s="163"/>
      <c r="B146" s="153"/>
      <c r="C146" s="153"/>
      <c r="D146" s="153"/>
      <c r="E146" s="153"/>
      <c r="F146" s="153"/>
      <c r="G146" s="153"/>
      <c r="H146" s="153"/>
    </row>
    <row r="147" spans="1:8" ht="19.5">
      <c r="A147" s="163"/>
      <c r="B147" s="153"/>
      <c r="C147" s="153"/>
      <c r="D147" s="153"/>
      <c r="E147" s="153"/>
      <c r="F147" s="153"/>
      <c r="G147" s="153"/>
      <c r="H147" s="153"/>
    </row>
    <row r="148" spans="1:8" ht="19.5">
      <c r="A148" s="167"/>
      <c r="B148" s="153"/>
      <c r="C148" s="153"/>
      <c r="D148" s="153"/>
      <c r="E148" s="153"/>
      <c r="F148" s="153"/>
      <c r="G148" s="153"/>
      <c r="H148" s="153"/>
    </row>
    <row r="149" spans="1:8" ht="19.5">
      <c r="A149" s="165"/>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3"/>
      <c r="B152" s="153"/>
      <c r="C152" s="153"/>
      <c r="D152" s="153"/>
      <c r="E152" s="153"/>
      <c r="F152" s="153"/>
      <c r="G152" s="153"/>
      <c r="H152" s="153"/>
    </row>
    <row r="153" spans="1:8" ht="19.5">
      <c r="A153" s="165"/>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3"/>
      <c r="B156" s="153"/>
      <c r="C156" s="153"/>
      <c r="D156" s="153"/>
      <c r="E156" s="153"/>
      <c r="F156" s="153"/>
      <c r="G156" s="153"/>
      <c r="H156" s="153"/>
    </row>
    <row r="157" spans="1:8" ht="19.5">
      <c r="A157" s="165"/>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3"/>
      <c r="B160" s="153"/>
      <c r="C160" s="153"/>
      <c r="D160" s="153"/>
      <c r="E160" s="153"/>
      <c r="F160" s="153"/>
      <c r="G160" s="153"/>
      <c r="H160" s="153"/>
    </row>
    <row r="161" spans="1:8" ht="19.5">
      <c r="A161" s="165"/>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63"/>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9"/>
      <c r="B167" s="153"/>
      <c r="C167" s="153"/>
      <c r="D167" s="153"/>
      <c r="E167" s="153"/>
      <c r="F167" s="153"/>
      <c r="G167" s="153"/>
      <c r="H167" s="153"/>
    </row>
    <row r="168" spans="1:8" ht="19.5">
      <c r="A168" s="156"/>
      <c r="B168" s="153"/>
      <c r="C168" s="153"/>
      <c r="D168" s="153"/>
      <c r="E168" s="153"/>
      <c r="F168" s="153"/>
      <c r="G168" s="153"/>
      <c r="H168" s="153"/>
    </row>
    <row r="169" spans="1:8" ht="19.5">
      <c r="A169" s="156"/>
      <c r="B169" s="153"/>
      <c r="C169" s="153"/>
      <c r="D169" s="153"/>
      <c r="E169" s="153"/>
      <c r="F169" s="153"/>
      <c r="G169" s="153"/>
      <c r="H169" s="153"/>
    </row>
    <row r="170" spans="1:8" ht="19.5">
      <c r="A170" s="165"/>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3"/>
      <c r="B175" s="153"/>
      <c r="C175" s="153"/>
      <c r="D175" s="153"/>
      <c r="E175" s="153"/>
      <c r="F175" s="153"/>
      <c r="G175" s="153"/>
      <c r="H175" s="153"/>
    </row>
    <row r="176" spans="1:8" ht="19.5">
      <c r="A176" s="165"/>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3"/>
      <c r="B180" s="153"/>
      <c r="C180" s="153"/>
      <c r="D180" s="153"/>
      <c r="E180" s="153"/>
      <c r="F180" s="153"/>
      <c r="G180" s="153"/>
      <c r="H180" s="153"/>
    </row>
    <row r="181" spans="1:8" ht="19.5">
      <c r="A181" s="165"/>
      <c r="B181" s="153"/>
      <c r="C181" s="153"/>
      <c r="D181" s="153"/>
      <c r="E181" s="153"/>
      <c r="F181" s="153"/>
      <c r="G181" s="153"/>
      <c r="H181" s="153"/>
    </row>
    <row r="182" spans="1:8" ht="19.5">
      <c r="A182" s="165"/>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3"/>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5"/>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3"/>
      <c r="B194" s="153"/>
      <c r="C194" s="153"/>
      <c r="D194" s="153"/>
      <c r="E194" s="153"/>
      <c r="F194" s="153"/>
      <c r="G194" s="153"/>
      <c r="H194" s="153"/>
    </row>
    <row r="195" spans="1:8" ht="19.5">
      <c r="A195" s="165"/>
      <c r="B195" s="153"/>
      <c r="C195" s="153"/>
      <c r="D195" s="153"/>
      <c r="E195" s="153"/>
      <c r="F195" s="153"/>
      <c r="G195" s="153"/>
      <c r="H195" s="153"/>
    </row>
    <row r="196" spans="1:8" ht="19.5">
      <c r="A196" s="163"/>
      <c r="B196" s="153"/>
      <c r="C196" s="153"/>
      <c r="D196" s="153"/>
      <c r="E196" s="153"/>
      <c r="F196" s="153"/>
      <c r="G196" s="153"/>
      <c r="H196" s="153"/>
    </row>
    <row r="197" spans="1:8" ht="19.5">
      <c r="A197" s="163"/>
      <c r="B197" s="153"/>
      <c r="C197" s="153"/>
      <c r="D197" s="153"/>
      <c r="E197" s="153"/>
      <c r="F197" s="153"/>
      <c r="G197" s="153"/>
      <c r="H197" s="153"/>
    </row>
    <row r="198" spans="1:8" ht="19.5">
      <c r="A198" s="158"/>
      <c r="B198" s="153"/>
      <c r="C198" s="153"/>
      <c r="D198" s="153"/>
      <c r="E198" s="153"/>
      <c r="F198" s="153"/>
      <c r="G198" s="153"/>
      <c r="H198" s="153"/>
    </row>
    <row r="199" spans="1:8" ht="19.5">
      <c r="A199" s="163"/>
      <c r="B199" s="153"/>
      <c r="C199" s="153"/>
      <c r="D199" s="153"/>
      <c r="E199" s="153"/>
      <c r="F199" s="153"/>
      <c r="G199" s="153"/>
      <c r="H199" s="153"/>
    </row>
    <row r="200" spans="1:8" ht="19.5">
      <c r="A200" s="165"/>
      <c r="B200" s="153"/>
      <c r="C200" s="153"/>
      <c r="D200" s="153"/>
      <c r="E200" s="153"/>
      <c r="F200" s="153"/>
      <c r="G200" s="153"/>
      <c r="H200" s="153"/>
    </row>
    <row r="201" spans="1:8" ht="19.5">
      <c r="A201" s="163"/>
      <c r="B201" s="153"/>
      <c r="C201" s="153"/>
      <c r="D201" s="153"/>
      <c r="E201" s="153"/>
      <c r="F201" s="153"/>
      <c r="G201" s="153"/>
      <c r="H201" s="153"/>
    </row>
    <row r="202" spans="1:8" ht="19.5">
      <c r="A202" s="163"/>
      <c r="B202" s="153"/>
      <c r="C202" s="153"/>
      <c r="D202" s="153"/>
      <c r="E202" s="153"/>
      <c r="F202" s="153"/>
      <c r="G202" s="153"/>
      <c r="H202" s="153"/>
    </row>
    <row r="203" spans="1:8" ht="19.5">
      <c r="A203" s="165"/>
      <c r="B203" s="153"/>
      <c r="C203" s="153"/>
      <c r="D203" s="153"/>
      <c r="E203" s="153"/>
      <c r="F203" s="153"/>
      <c r="G203" s="153"/>
      <c r="H203" s="153"/>
    </row>
    <row r="204" spans="1:8" ht="19.5">
      <c r="A204" s="163"/>
      <c r="B204" s="153"/>
      <c r="C204" s="153"/>
      <c r="D204" s="153"/>
      <c r="E204" s="153"/>
      <c r="F204" s="153"/>
      <c r="G204" s="153"/>
      <c r="H204" s="153"/>
    </row>
    <row r="205" spans="1:8" ht="19.5">
      <c r="A205" s="163"/>
      <c r="B205" s="153"/>
      <c r="C205" s="153"/>
      <c r="D205" s="153"/>
      <c r="E205" s="153"/>
      <c r="F205" s="153"/>
      <c r="G205" s="153"/>
      <c r="H205" s="153"/>
    </row>
    <row r="206" spans="1:8" ht="19.5">
      <c r="A206" s="165"/>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3"/>
      <c r="B214" s="153"/>
      <c r="C214" s="153"/>
      <c r="D214" s="153"/>
      <c r="E214" s="153"/>
      <c r="F214" s="153"/>
      <c r="G214" s="153"/>
      <c r="H214" s="153"/>
    </row>
    <row r="215" spans="1:8" ht="19.5">
      <c r="A215" s="165"/>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3"/>
      <c r="B220" s="153"/>
      <c r="C220" s="153"/>
      <c r="D220" s="153"/>
      <c r="E220" s="153"/>
      <c r="F220" s="153"/>
      <c r="G220" s="153"/>
      <c r="H220" s="153"/>
    </row>
    <row r="221" spans="1:8" ht="19.5">
      <c r="A221" s="165"/>
      <c r="B221" s="153"/>
      <c r="C221" s="153"/>
      <c r="D221" s="153"/>
      <c r="E221" s="153"/>
      <c r="F221" s="153"/>
      <c r="G221" s="153"/>
      <c r="H221" s="153"/>
    </row>
    <row r="222" spans="1:8" ht="19.5">
      <c r="A222" s="163"/>
      <c r="B222" s="153"/>
      <c r="C222" s="153"/>
      <c r="D222" s="153"/>
      <c r="E222" s="153"/>
      <c r="F222" s="153"/>
      <c r="G222" s="153"/>
      <c r="H222" s="153"/>
    </row>
    <row r="223" spans="1:8" ht="19.5">
      <c r="A223" s="163"/>
      <c r="B223" s="153"/>
      <c r="C223" s="153"/>
      <c r="D223" s="153"/>
      <c r="E223" s="153"/>
      <c r="F223" s="153"/>
      <c r="G223" s="153"/>
      <c r="H223" s="153"/>
    </row>
    <row r="224" spans="1:8" ht="19.5">
      <c r="A224" s="165"/>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3"/>
      <c r="B227" s="153"/>
      <c r="C227" s="153"/>
      <c r="D227" s="153"/>
      <c r="E227" s="153"/>
      <c r="F227" s="153"/>
      <c r="G227" s="153"/>
      <c r="H227" s="153"/>
    </row>
    <row r="228" spans="1:8" ht="19.5">
      <c r="A228" s="168"/>
      <c r="B228" s="153"/>
      <c r="C228" s="153"/>
      <c r="D228" s="153"/>
      <c r="E228" s="153"/>
      <c r="F228" s="153"/>
      <c r="G228" s="153"/>
      <c r="H228" s="153"/>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Z62"/>
  <sheetViews>
    <sheetView topLeftCell="C1" zoomScale="75" workbookViewId="0">
      <selection activeCell="G14" sqref="G14"/>
    </sheetView>
  </sheetViews>
  <sheetFormatPr defaultColWidth="9.140625" defaultRowHeight="12.75"/>
  <cols>
    <col min="1" max="1" width="3" style="436" hidden="1" customWidth="1"/>
    <col min="2" max="2" width="6" style="436" hidden="1" customWidth="1"/>
    <col min="3" max="3" width="90.28515625" style="436" customWidth="1"/>
    <col min="4" max="8" width="8.28515625" style="436" customWidth="1"/>
    <col min="9" max="9" width="8.85546875" style="436" customWidth="1"/>
    <col min="10" max="10" width="8.28515625" style="436" customWidth="1"/>
    <col min="11" max="11" width="8.85546875" style="436" customWidth="1"/>
    <col min="12" max="12" width="4" style="436" customWidth="1"/>
    <col min="13" max="256" width="9.140625" style="436"/>
    <col min="257" max="258" width="0" style="436" hidden="1" customWidth="1"/>
    <col min="259" max="259" width="81.5703125" style="436" customWidth="1"/>
    <col min="260" max="267" width="13.140625" style="436" customWidth="1"/>
    <col min="268" max="268" width="4" style="436" customWidth="1"/>
    <col min="269" max="512" width="9.140625" style="436"/>
    <col min="513" max="514" width="0" style="436" hidden="1" customWidth="1"/>
    <col min="515" max="515" width="81.5703125" style="436" customWidth="1"/>
    <col min="516" max="523" width="13.140625" style="436" customWidth="1"/>
    <col min="524" max="524" width="4" style="436" customWidth="1"/>
    <col min="525" max="768" width="9.140625" style="436"/>
    <col min="769" max="770" width="0" style="436" hidden="1" customWidth="1"/>
    <col min="771" max="771" width="81.5703125" style="436" customWidth="1"/>
    <col min="772" max="779" width="13.140625" style="436" customWidth="1"/>
    <col min="780" max="780" width="4" style="436" customWidth="1"/>
    <col min="781" max="1024" width="9.140625" style="436"/>
    <col min="1025" max="1026" width="0" style="436" hidden="1" customWidth="1"/>
    <col min="1027" max="1027" width="81.5703125" style="436" customWidth="1"/>
    <col min="1028" max="1035" width="13.140625" style="436" customWidth="1"/>
    <col min="1036" max="1036" width="4" style="436" customWidth="1"/>
    <col min="1037" max="1280" width="9.140625" style="436"/>
    <col min="1281" max="1282" width="0" style="436" hidden="1" customWidth="1"/>
    <col min="1283" max="1283" width="81.5703125" style="436" customWidth="1"/>
    <col min="1284" max="1291" width="13.140625" style="436" customWidth="1"/>
    <col min="1292" max="1292" width="4" style="436" customWidth="1"/>
    <col min="1293" max="1536" width="9.140625" style="436"/>
    <col min="1537" max="1538" width="0" style="436" hidden="1" customWidth="1"/>
    <col min="1539" max="1539" width="81.5703125" style="436" customWidth="1"/>
    <col min="1540" max="1547" width="13.140625" style="436" customWidth="1"/>
    <col min="1548" max="1548" width="4" style="436" customWidth="1"/>
    <col min="1549" max="1792" width="9.140625" style="436"/>
    <col min="1793" max="1794" width="0" style="436" hidden="1" customWidth="1"/>
    <col min="1795" max="1795" width="81.5703125" style="436" customWidth="1"/>
    <col min="1796" max="1803" width="13.140625" style="436" customWidth="1"/>
    <col min="1804" max="1804" width="4" style="436" customWidth="1"/>
    <col min="1805" max="2048" width="9.140625" style="436"/>
    <col min="2049" max="2050" width="0" style="436" hidden="1" customWidth="1"/>
    <col min="2051" max="2051" width="81.5703125" style="436" customWidth="1"/>
    <col min="2052" max="2059" width="13.140625" style="436" customWidth="1"/>
    <col min="2060" max="2060" width="4" style="436" customWidth="1"/>
    <col min="2061" max="2304" width="9.140625" style="436"/>
    <col min="2305" max="2306" width="0" style="436" hidden="1" customWidth="1"/>
    <col min="2307" max="2307" width="81.5703125" style="436" customWidth="1"/>
    <col min="2308" max="2315" width="13.140625" style="436" customWidth="1"/>
    <col min="2316" max="2316" width="4" style="436" customWidth="1"/>
    <col min="2317" max="2560" width="9.140625" style="436"/>
    <col min="2561" max="2562" width="0" style="436" hidden="1" customWidth="1"/>
    <col min="2563" max="2563" width="81.5703125" style="436" customWidth="1"/>
    <col min="2564" max="2571" width="13.140625" style="436" customWidth="1"/>
    <col min="2572" max="2572" width="4" style="436" customWidth="1"/>
    <col min="2573" max="2816" width="9.140625" style="436"/>
    <col min="2817" max="2818" width="0" style="436" hidden="1" customWidth="1"/>
    <col min="2819" max="2819" width="81.5703125" style="436" customWidth="1"/>
    <col min="2820" max="2827" width="13.140625" style="436" customWidth="1"/>
    <col min="2828" max="2828" width="4" style="436" customWidth="1"/>
    <col min="2829" max="3072" width="9.140625" style="436"/>
    <col min="3073" max="3074" width="0" style="436" hidden="1" customWidth="1"/>
    <col min="3075" max="3075" width="81.5703125" style="436" customWidth="1"/>
    <col min="3076" max="3083" width="13.140625" style="436" customWidth="1"/>
    <col min="3084" max="3084" width="4" style="436" customWidth="1"/>
    <col min="3085" max="3328" width="9.140625" style="436"/>
    <col min="3329" max="3330" width="0" style="436" hidden="1" customWidth="1"/>
    <col min="3331" max="3331" width="81.5703125" style="436" customWidth="1"/>
    <col min="3332" max="3339" width="13.140625" style="436" customWidth="1"/>
    <col min="3340" max="3340" width="4" style="436" customWidth="1"/>
    <col min="3341" max="3584" width="9.140625" style="436"/>
    <col min="3585" max="3586" width="0" style="436" hidden="1" customWidth="1"/>
    <col min="3587" max="3587" width="81.5703125" style="436" customWidth="1"/>
    <col min="3588" max="3595" width="13.140625" style="436" customWidth="1"/>
    <col min="3596" max="3596" width="4" style="436" customWidth="1"/>
    <col min="3597" max="3840" width="9.140625" style="436"/>
    <col min="3841" max="3842" width="0" style="436" hidden="1" customWidth="1"/>
    <col min="3843" max="3843" width="81.5703125" style="436" customWidth="1"/>
    <col min="3844" max="3851" width="13.140625" style="436" customWidth="1"/>
    <col min="3852" max="3852" width="4" style="436" customWidth="1"/>
    <col min="3853" max="4096" width="9.140625" style="436"/>
    <col min="4097" max="4098" width="0" style="436" hidden="1" customWidth="1"/>
    <col min="4099" max="4099" width="81.5703125" style="436" customWidth="1"/>
    <col min="4100" max="4107" width="13.140625" style="436" customWidth="1"/>
    <col min="4108" max="4108" width="4" style="436" customWidth="1"/>
    <col min="4109" max="4352" width="9.140625" style="436"/>
    <col min="4353" max="4354" width="0" style="436" hidden="1" customWidth="1"/>
    <col min="4355" max="4355" width="81.5703125" style="436" customWidth="1"/>
    <col min="4356" max="4363" width="13.140625" style="436" customWidth="1"/>
    <col min="4364" max="4364" width="4" style="436" customWidth="1"/>
    <col min="4365" max="4608" width="9.140625" style="436"/>
    <col min="4609" max="4610" width="0" style="436" hidden="1" customWidth="1"/>
    <col min="4611" max="4611" width="81.5703125" style="436" customWidth="1"/>
    <col min="4612" max="4619" width="13.140625" style="436" customWidth="1"/>
    <col min="4620" max="4620" width="4" style="436" customWidth="1"/>
    <col min="4621" max="4864" width="9.140625" style="436"/>
    <col min="4865" max="4866" width="0" style="436" hidden="1" customWidth="1"/>
    <col min="4867" max="4867" width="81.5703125" style="436" customWidth="1"/>
    <col min="4868" max="4875" width="13.140625" style="436" customWidth="1"/>
    <col min="4876" max="4876" width="4" style="436" customWidth="1"/>
    <col min="4877" max="5120" width="9.140625" style="436"/>
    <col min="5121" max="5122" width="0" style="436" hidden="1" customWidth="1"/>
    <col min="5123" max="5123" width="81.5703125" style="436" customWidth="1"/>
    <col min="5124" max="5131" width="13.140625" style="436" customWidth="1"/>
    <col min="5132" max="5132" width="4" style="436" customWidth="1"/>
    <col min="5133" max="5376" width="9.140625" style="436"/>
    <col min="5377" max="5378" width="0" style="436" hidden="1" customWidth="1"/>
    <col min="5379" max="5379" width="81.5703125" style="436" customWidth="1"/>
    <col min="5380" max="5387" width="13.140625" style="436" customWidth="1"/>
    <col min="5388" max="5388" width="4" style="436" customWidth="1"/>
    <col min="5389" max="5632" width="9.140625" style="436"/>
    <col min="5633" max="5634" width="0" style="436" hidden="1" customWidth="1"/>
    <col min="5635" max="5635" width="81.5703125" style="436" customWidth="1"/>
    <col min="5636" max="5643" width="13.140625" style="436" customWidth="1"/>
    <col min="5644" max="5644" width="4" style="436" customWidth="1"/>
    <col min="5645" max="5888" width="9.140625" style="436"/>
    <col min="5889" max="5890" width="0" style="436" hidden="1" customWidth="1"/>
    <col min="5891" max="5891" width="81.5703125" style="436" customWidth="1"/>
    <col min="5892" max="5899" width="13.140625" style="436" customWidth="1"/>
    <col min="5900" max="5900" width="4" style="436" customWidth="1"/>
    <col min="5901" max="6144" width="9.140625" style="436"/>
    <col min="6145" max="6146" width="0" style="436" hidden="1" customWidth="1"/>
    <col min="6147" max="6147" width="81.5703125" style="436" customWidth="1"/>
    <col min="6148" max="6155" width="13.140625" style="436" customWidth="1"/>
    <col min="6156" max="6156" width="4" style="436" customWidth="1"/>
    <col min="6157" max="6400" width="9.140625" style="436"/>
    <col min="6401" max="6402" width="0" style="436" hidden="1" customWidth="1"/>
    <col min="6403" max="6403" width="81.5703125" style="436" customWidth="1"/>
    <col min="6404" max="6411" width="13.140625" style="436" customWidth="1"/>
    <col min="6412" max="6412" width="4" style="436" customWidth="1"/>
    <col min="6413" max="6656" width="9.140625" style="436"/>
    <col min="6657" max="6658" width="0" style="436" hidden="1" customWidth="1"/>
    <col min="6659" max="6659" width="81.5703125" style="436" customWidth="1"/>
    <col min="6660" max="6667" width="13.140625" style="436" customWidth="1"/>
    <col min="6668" max="6668" width="4" style="436" customWidth="1"/>
    <col min="6669" max="6912" width="9.140625" style="436"/>
    <col min="6913" max="6914" width="0" style="436" hidden="1" customWidth="1"/>
    <col min="6915" max="6915" width="81.5703125" style="436" customWidth="1"/>
    <col min="6916" max="6923" width="13.140625" style="436" customWidth="1"/>
    <col min="6924" max="6924" width="4" style="436" customWidth="1"/>
    <col min="6925" max="7168" width="9.140625" style="436"/>
    <col min="7169" max="7170" width="0" style="436" hidden="1" customWidth="1"/>
    <col min="7171" max="7171" width="81.5703125" style="436" customWidth="1"/>
    <col min="7172" max="7179" width="13.140625" style="436" customWidth="1"/>
    <col min="7180" max="7180" width="4" style="436" customWidth="1"/>
    <col min="7181" max="7424" width="9.140625" style="436"/>
    <col min="7425" max="7426" width="0" style="436" hidden="1" customWidth="1"/>
    <col min="7427" max="7427" width="81.5703125" style="436" customWidth="1"/>
    <col min="7428" max="7435" width="13.140625" style="436" customWidth="1"/>
    <col min="7436" max="7436" width="4" style="436" customWidth="1"/>
    <col min="7437" max="7680" width="9.140625" style="436"/>
    <col min="7681" max="7682" width="0" style="436" hidden="1" customWidth="1"/>
    <col min="7683" max="7683" width="81.5703125" style="436" customWidth="1"/>
    <col min="7684" max="7691" width="13.140625" style="436" customWidth="1"/>
    <col min="7692" max="7692" width="4" style="436" customWidth="1"/>
    <col min="7693" max="7936" width="9.140625" style="436"/>
    <col min="7937" max="7938" width="0" style="436" hidden="1" customWidth="1"/>
    <col min="7939" max="7939" width="81.5703125" style="436" customWidth="1"/>
    <col min="7940" max="7947" width="13.140625" style="436" customWidth="1"/>
    <col min="7948" max="7948" width="4" style="436" customWidth="1"/>
    <col min="7949" max="8192" width="9.140625" style="436"/>
    <col min="8193" max="8194" width="0" style="436" hidden="1" customWidth="1"/>
    <col min="8195" max="8195" width="81.5703125" style="436" customWidth="1"/>
    <col min="8196" max="8203" width="13.140625" style="436" customWidth="1"/>
    <col min="8204" max="8204" width="4" style="436" customWidth="1"/>
    <col min="8205" max="8448" width="9.140625" style="436"/>
    <col min="8449" max="8450" width="0" style="436" hidden="1" customWidth="1"/>
    <col min="8451" max="8451" width="81.5703125" style="436" customWidth="1"/>
    <col min="8452" max="8459" width="13.140625" style="436" customWidth="1"/>
    <col min="8460" max="8460" width="4" style="436" customWidth="1"/>
    <col min="8461" max="8704" width="9.140625" style="436"/>
    <col min="8705" max="8706" width="0" style="436" hidden="1" customWidth="1"/>
    <col min="8707" max="8707" width="81.5703125" style="436" customWidth="1"/>
    <col min="8708" max="8715" width="13.140625" style="436" customWidth="1"/>
    <col min="8716" max="8716" width="4" style="436" customWidth="1"/>
    <col min="8717" max="8960" width="9.140625" style="436"/>
    <col min="8961" max="8962" width="0" style="436" hidden="1" customWidth="1"/>
    <col min="8963" max="8963" width="81.5703125" style="436" customWidth="1"/>
    <col min="8964" max="8971" width="13.140625" style="436" customWidth="1"/>
    <col min="8972" max="8972" width="4" style="436" customWidth="1"/>
    <col min="8973" max="9216" width="9.140625" style="436"/>
    <col min="9217" max="9218" width="0" style="436" hidden="1" customWidth="1"/>
    <col min="9219" max="9219" width="81.5703125" style="436" customWidth="1"/>
    <col min="9220" max="9227" width="13.140625" style="436" customWidth="1"/>
    <col min="9228" max="9228" width="4" style="436" customWidth="1"/>
    <col min="9229" max="9472" width="9.140625" style="436"/>
    <col min="9473" max="9474" width="0" style="436" hidden="1" customWidth="1"/>
    <col min="9475" max="9475" width="81.5703125" style="436" customWidth="1"/>
    <col min="9476" max="9483" width="13.140625" style="436" customWidth="1"/>
    <col min="9484" max="9484" width="4" style="436" customWidth="1"/>
    <col min="9485" max="9728" width="9.140625" style="436"/>
    <col min="9729" max="9730" width="0" style="436" hidden="1" customWidth="1"/>
    <col min="9731" max="9731" width="81.5703125" style="436" customWidth="1"/>
    <col min="9732" max="9739" width="13.140625" style="436" customWidth="1"/>
    <col min="9740" max="9740" width="4" style="436" customWidth="1"/>
    <col min="9741" max="9984" width="9.140625" style="436"/>
    <col min="9985" max="9986" width="0" style="436" hidden="1" customWidth="1"/>
    <col min="9987" max="9987" width="81.5703125" style="436" customWidth="1"/>
    <col min="9988" max="9995" width="13.140625" style="436" customWidth="1"/>
    <col min="9996" max="9996" width="4" style="436" customWidth="1"/>
    <col min="9997" max="10240" width="9.140625" style="436"/>
    <col min="10241" max="10242" width="0" style="436" hidden="1" customWidth="1"/>
    <col min="10243" max="10243" width="81.5703125" style="436" customWidth="1"/>
    <col min="10244" max="10251" width="13.140625" style="436" customWidth="1"/>
    <col min="10252" max="10252" width="4" style="436" customWidth="1"/>
    <col min="10253" max="10496" width="9.140625" style="436"/>
    <col min="10497" max="10498" width="0" style="436" hidden="1" customWidth="1"/>
    <col min="10499" max="10499" width="81.5703125" style="436" customWidth="1"/>
    <col min="10500" max="10507" width="13.140625" style="436" customWidth="1"/>
    <col min="10508" max="10508" width="4" style="436" customWidth="1"/>
    <col min="10509" max="10752" width="9.140625" style="436"/>
    <col min="10753" max="10754" width="0" style="436" hidden="1" customWidth="1"/>
    <col min="10755" max="10755" width="81.5703125" style="436" customWidth="1"/>
    <col min="10756" max="10763" width="13.140625" style="436" customWidth="1"/>
    <col min="10764" max="10764" width="4" style="436" customWidth="1"/>
    <col min="10765" max="11008" width="9.140625" style="436"/>
    <col min="11009" max="11010" width="0" style="436" hidden="1" customWidth="1"/>
    <col min="11011" max="11011" width="81.5703125" style="436" customWidth="1"/>
    <col min="11012" max="11019" width="13.140625" style="436" customWidth="1"/>
    <col min="11020" max="11020" width="4" style="436" customWidth="1"/>
    <col min="11021" max="11264" width="9.140625" style="436"/>
    <col min="11265" max="11266" width="0" style="436" hidden="1" customWidth="1"/>
    <col min="11267" max="11267" width="81.5703125" style="436" customWidth="1"/>
    <col min="11268" max="11275" width="13.140625" style="436" customWidth="1"/>
    <col min="11276" max="11276" width="4" style="436" customWidth="1"/>
    <col min="11277" max="11520" width="9.140625" style="436"/>
    <col min="11521" max="11522" width="0" style="436" hidden="1" customWidth="1"/>
    <col min="11523" max="11523" width="81.5703125" style="436" customWidth="1"/>
    <col min="11524" max="11531" width="13.140625" style="436" customWidth="1"/>
    <col min="11532" max="11532" width="4" style="436" customWidth="1"/>
    <col min="11533" max="11776" width="9.140625" style="436"/>
    <col min="11777" max="11778" width="0" style="436" hidden="1" customWidth="1"/>
    <col min="11779" max="11779" width="81.5703125" style="436" customWidth="1"/>
    <col min="11780" max="11787" width="13.140625" style="436" customWidth="1"/>
    <col min="11788" max="11788" width="4" style="436" customWidth="1"/>
    <col min="11789" max="12032" width="9.140625" style="436"/>
    <col min="12033" max="12034" width="0" style="436" hidden="1" customWidth="1"/>
    <col min="12035" max="12035" width="81.5703125" style="436" customWidth="1"/>
    <col min="12036" max="12043" width="13.140625" style="436" customWidth="1"/>
    <col min="12044" max="12044" width="4" style="436" customWidth="1"/>
    <col min="12045" max="12288" width="9.140625" style="436"/>
    <col min="12289" max="12290" width="0" style="436" hidden="1" customWidth="1"/>
    <col min="12291" max="12291" width="81.5703125" style="436" customWidth="1"/>
    <col min="12292" max="12299" width="13.140625" style="436" customWidth="1"/>
    <col min="12300" max="12300" width="4" style="436" customWidth="1"/>
    <col min="12301" max="12544" width="9.140625" style="436"/>
    <col min="12545" max="12546" width="0" style="436" hidden="1" customWidth="1"/>
    <col min="12547" max="12547" width="81.5703125" style="436" customWidth="1"/>
    <col min="12548" max="12555" width="13.140625" style="436" customWidth="1"/>
    <col min="12556" max="12556" width="4" style="436" customWidth="1"/>
    <col min="12557" max="12800" width="9.140625" style="436"/>
    <col min="12801" max="12802" width="0" style="436" hidden="1" customWidth="1"/>
    <col min="12803" max="12803" width="81.5703125" style="436" customWidth="1"/>
    <col min="12804" max="12811" width="13.140625" style="436" customWidth="1"/>
    <col min="12812" max="12812" width="4" style="436" customWidth="1"/>
    <col min="12813" max="13056" width="9.140625" style="436"/>
    <col min="13057" max="13058" width="0" style="436" hidden="1" customWidth="1"/>
    <col min="13059" max="13059" width="81.5703125" style="436" customWidth="1"/>
    <col min="13060" max="13067" width="13.140625" style="436" customWidth="1"/>
    <col min="13068" max="13068" width="4" style="436" customWidth="1"/>
    <col min="13069" max="13312" width="9.140625" style="436"/>
    <col min="13313" max="13314" width="0" style="436" hidden="1" customWidth="1"/>
    <col min="13315" max="13315" width="81.5703125" style="436" customWidth="1"/>
    <col min="13316" max="13323" width="13.140625" style="436" customWidth="1"/>
    <col min="13324" max="13324" width="4" style="436" customWidth="1"/>
    <col min="13325" max="13568" width="9.140625" style="436"/>
    <col min="13569" max="13570" width="0" style="436" hidden="1" customWidth="1"/>
    <col min="13571" max="13571" width="81.5703125" style="436" customWidth="1"/>
    <col min="13572" max="13579" width="13.140625" style="436" customWidth="1"/>
    <col min="13580" max="13580" width="4" style="436" customWidth="1"/>
    <col min="13581" max="13824" width="9.140625" style="436"/>
    <col min="13825" max="13826" width="0" style="436" hidden="1" customWidth="1"/>
    <col min="13827" max="13827" width="81.5703125" style="436" customWidth="1"/>
    <col min="13828" max="13835" width="13.140625" style="436" customWidth="1"/>
    <col min="13836" max="13836" width="4" style="436" customWidth="1"/>
    <col min="13837" max="14080" width="9.140625" style="436"/>
    <col min="14081" max="14082" width="0" style="436" hidden="1" customWidth="1"/>
    <col min="14083" max="14083" width="81.5703125" style="436" customWidth="1"/>
    <col min="14084" max="14091" width="13.140625" style="436" customWidth="1"/>
    <col min="14092" max="14092" width="4" style="436" customWidth="1"/>
    <col min="14093" max="14336" width="9.140625" style="436"/>
    <col min="14337" max="14338" width="0" style="436" hidden="1" customWidth="1"/>
    <col min="14339" max="14339" width="81.5703125" style="436" customWidth="1"/>
    <col min="14340" max="14347" width="13.140625" style="436" customWidth="1"/>
    <col min="14348" max="14348" width="4" style="436" customWidth="1"/>
    <col min="14349" max="14592" width="9.140625" style="436"/>
    <col min="14593" max="14594" width="0" style="436" hidden="1" customWidth="1"/>
    <col min="14595" max="14595" width="81.5703125" style="436" customWidth="1"/>
    <col min="14596" max="14603" width="13.140625" style="436" customWidth="1"/>
    <col min="14604" max="14604" width="4" style="436" customWidth="1"/>
    <col min="14605" max="14848" width="9.140625" style="436"/>
    <col min="14849" max="14850" width="0" style="436" hidden="1" customWidth="1"/>
    <col min="14851" max="14851" width="81.5703125" style="436" customWidth="1"/>
    <col min="14852" max="14859" width="13.140625" style="436" customWidth="1"/>
    <col min="14860" max="14860" width="4" style="436" customWidth="1"/>
    <col min="14861" max="15104" width="9.140625" style="436"/>
    <col min="15105" max="15106" width="0" style="436" hidden="1" customWidth="1"/>
    <col min="15107" max="15107" width="81.5703125" style="436" customWidth="1"/>
    <col min="15108" max="15115" width="13.140625" style="436" customWidth="1"/>
    <col min="15116" max="15116" width="4" style="436" customWidth="1"/>
    <col min="15117" max="15360" width="9.140625" style="436"/>
    <col min="15361" max="15362" width="0" style="436" hidden="1" customWidth="1"/>
    <col min="15363" max="15363" width="81.5703125" style="436" customWidth="1"/>
    <col min="15364" max="15371" width="13.140625" style="436" customWidth="1"/>
    <col min="15372" max="15372" width="4" style="436" customWidth="1"/>
    <col min="15373" max="15616" width="9.140625" style="436"/>
    <col min="15617" max="15618" width="0" style="436" hidden="1" customWidth="1"/>
    <col min="15619" max="15619" width="81.5703125" style="436" customWidth="1"/>
    <col min="15620" max="15627" width="13.140625" style="436" customWidth="1"/>
    <col min="15628" max="15628" width="4" style="436" customWidth="1"/>
    <col min="15629" max="15872" width="9.140625" style="436"/>
    <col min="15873" max="15874" width="0" style="436" hidden="1" customWidth="1"/>
    <col min="15875" max="15875" width="81.5703125" style="436" customWidth="1"/>
    <col min="15876" max="15883" width="13.140625" style="436" customWidth="1"/>
    <col min="15884" max="15884" width="4" style="436" customWidth="1"/>
    <col min="15885" max="16128" width="9.140625" style="436"/>
    <col min="16129" max="16130" width="0" style="436" hidden="1" customWidth="1"/>
    <col min="16131" max="16131" width="81.5703125" style="436" customWidth="1"/>
    <col min="16132" max="16139" width="13.140625" style="436" customWidth="1"/>
    <col min="16140" max="16140" width="4" style="436" customWidth="1"/>
    <col min="16141" max="16384" width="9.140625" style="436"/>
  </cols>
  <sheetData>
    <row r="1" spans="1:12" s="429" customFormat="1" ht="42" customHeight="1">
      <c r="A1" s="427"/>
      <c r="B1" s="427"/>
      <c r="C1" s="428"/>
      <c r="D1" s="427"/>
      <c r="E1" s="427"/>
      <c r="F1" s="427"/>
      <c r="G1" s="427"/>
      <c r="H1" s="427"/>
      <c r="I1" s="427"/>
      <c r="J1" s="427"/>
      <c r="K1" s="427"/>
    </row>
    <row r="2" spans="1:12" s="429" customFormat="1" ht="30">
      <c r="A2" s="1489" t="s">
        <v>542</v>
      </c>
      <c r="B2" s="1489"/>
      <c r="C2" s="1489"/>
      <c r="D2" s="1489"/>
      <c r="E2" s="1489"/>
      <c r="F2" s="1489"/>
      <c r="G2" s="1489"/>
      <c r="H2" s="1489"/>
      <c r="I2" s="1489"/>
      <c r="J2" s="1489"/>
      <c r="K2" s="1489"/>
    </row>
    <row r="3" spans="1:12" s="429" customFormat="1" ht="28.5" customHeight="1">
      <c r="A3" s="427"/>
      <c r="B3" s="427"/>
      <c r="C3" s="430" t="s">
        <v>935</v>
      </c>
      <c r="D3" s="431"/>
      <c r="E3" s="431"/>
      <c r="F3" s="431"/>
      <c r="G3" s="431"/>
      <c r="H3" s="431"/>
      <c r="I3" s="431"/>
      <c r="J3" s="431"/>
      <c r="K3" s="431"/>
    </row>
    <row r="4" spans="1:12" s="429" customFormat="1" ht="19.5" customHeight="1">
      <c r="A4" s="1490"/>
      <c r="B4" s="1491"/>
      <c r="C4" s="1491"/>
      <c r="D4" s="1491"/>
      <c r="E4" s="1491"/>
      <c r="F4" s="1491"/>
      <c r="G4" s="1491"/>
      <c r="H4" s="1491"/>
      <c r="I4" s="1491"/>
      <c r="J4" s="1491"/>
      <c r="K4" s="1491"/>
    </row>
    <row r="5" spans="1:12" s="434" customFormat="1" ht="12.75" customHeight="1" thickBot="1">
      <c r="A5" s="432"/>
      <c r="B5" s="433"/>
      <c r="C5" s="433"/>
      <c r="D5" s="433"/>
      <c r="E5" s="433"/>
      <c r="F5" s="433"/>
      <c r="G5" s="433"/>
      <c r="H5" s="433"/>
      <c r="I5" s="433"/>
      <c r="J5" s="433"/>
      <c r="K5" s="433"/>
    </row>
    <row r="6" spans="1:12" s="434" customFormat="1" ht="29.25" customHeight="1" thickTop="1" thickBot="1">
      <c r="A6" s="432"/>
      <c r="B6" s="433"/>
      <c r="C6" s="856"/>
      <c r="D6" s="1447" t="s">
        <v>1340</v>
      </c>
      <c r="E6" s="1447"/>
      <c r="F6" s="1447" t="s">
        <v>542</v>
      </c>
      <c r="G6" s="1447"/>
      <c r="H6" s="1447"/>
      <c r="I6" s="1447"/>
      <c r="J6" s="1447"/>
      <c r="K6" s="1447"/>
    </row>
    <row r="7" spans="1:12" s="293" customFormat="1" ht="27.75" customHeight="1" thickTop="1" thickBot="1">
      <c r="C7" s="856"/>
      <c r="D7" s="1050" t="s">
        <v>675</v>
      </c>
      <c r="E7" s="1050" t="s">
        <v>676</v>
      </c>
      <c r="F7" s="1050" t="s">
        <v>677</v>
      </c>
      <c r="G7" s="1050" t="s">
        <v>678</v>
      </c>
      <c r="H7" s="1050" t="s">
        <v>679</v>
      </c>
      <c r="I7" s="1050" t="s">
        <v>1415</v>
      </c>
      <c r="J7" s="1051" t="s">
        <v>680</v>
      </c>
      <c r="K7" s="1051" t="s">
        <v>1416</v>
      </c>
      <c r="L7" s="435" t="s">
        <v>878</v>
      </c>
    </row>
    <row r="8" spans="1:12" ht="14.25" customHeight="1" thickTop="1" thickBot="1">
      <c r="C8" s="1033"/>
      <c r="D8" s="1033"/>
      <c r="E8" s="1033"/>
      <c r="F8" s="1033"/>
      <c r="G8" s="1033"/>
      <c r="H8" s="1033"/>
      <c r="I8" s="1033"/>
      <c r="J8" s="1033"/>
      <c r="K8" s="1033"/>
    </row>
    <row r="9" spans="1:12" s="437" customFormat="1" ht="17.25" thickTop="1" thickBot="1">
      <c r="B9" s="438"/>
      <c r="C9" s="1034" t="s">
        <v>566</v>
      </c>
      <c r="D9" s="1035"/>
      <c r="E9" s="1035"/>
      <c r="F9" s="1035"/>
      <c r="G9" s="1035"/>
      <c r="H9" s="1035"/>
      <c r="I9" s="1035"/>
      <c r="J9" s="1036"/>
      <c r="K9" s="1036"/>
      <c r="L9" s="439"/>
    </row>
    <row r="10" spans="1:12" ht="15" thickTop="1">
      <c r="A10" s="436" t="s">
        <v>881</v>
      </c>
      <c r="B10" s="45" t="s">
        <v>1041</v>
      </c>
      <c r="C10" s="40" t="s">
        <v>936</v>
      </c>
      <c r="D10" s="1037">
        <v>6.7599999999999993E-2</v>
      </c>
      <c r="E10" s="1037">
        <v>6.3899999999999998E-2</v>
      </c>
      <c r="F10" s="1037">
        <v>7.2099999999999997E-2</v>
      </c>
      <c r="G10" s="1037">
        <v>6.6100000000000006E-2</v>
      </c>
      <c r="H10" s="1037">
        <v>6.3500000000000001E-2</v>
      </c>
      <c r="I10" s="1037">
        <v>6.7799999999999999E-2</v>
      </c>
      <c r="J10" s="1037">
        <v>6.5199999999999994E-2</v>
      </c>
      <c r="K10" s="1037">
        <v>6.0199999999999997E-2</v>
      </c>
    </row>
    <row r="11" spans="1:12" ht="14.25">
      <c r="A11" s="436" t="s">
        <v>881</v>
      </c>
      <c r="B11" s="45" t="s">
        <v>1042</v>
      </c>
      <c r="C11" s="40" t="s">
        <v>937</v>
      </c>
      <c r="D11" s="1037">
        <v>0.67969999999999997</v>
      </c>
      <c r="E11" s="1037">
        <v>0.70150000000000001</v>
      </c>
      <c r="F11" s="1037">
        <v>0.70640000000000003</v>
      </c>
      <c r="G11" s="1037">
        <v>0.68159999999999998</v>
      </c>
      <c r="H11" s="1037">
        <v>0.68110000000000004</v>
      </c>
      <c r="I11" s="1037">
        <v>0.67149999999999999</v>
      </c>
      <c r="J11" s="1037">
        <v>0.70069999999999999</v>
      </c>
      <c r="K11" s="1037">
        <v>0.70140000000000002</v>
      </c>
    </row>
    <row r="12" spans="1:12" ht="15" thickBot="1">
      <c r="B12" s="46"/>
      <c r="C12" s="40"/>
      <c r="D12" s="1038"/>
      <c r="E12" s="1038"/>
      <c r="F12" s="1038"/>
      <c r="G12" s="1038"/>
      <c r="H12" s="1038"/>
      <c r="I12" s="1038"/>
      <c r="J12" s="1038"/>
      <c r="K12" s="1038"/>
    </row>
    <row r="13" spans="1:12" s="297" customFormat="1" ht="17.25" thickTop="1" thickBot="1">
      <c r="B13" s="440"/>
      <c r="C13" s="1034" t="s">
        <v>569</v>
      </c>
      <c r="D13" s="1035"/>
      <c r="E13" s="1035"/>
      <c r="F13" s="1035"/>
      <c r="G13" s="1035"/>
      <c r="H13" s="1035"/>
      <c r="I13" s="1035"/>
      <c r="J13" s="1036"/>
      <c r="K13" s="1036"/>
      <c r="L13" s="402"/>
    </row>
    <row r="14" spans="1:12" s="293" customFormat="1" ht="15" thickTop="1">
      <c r="A14" s="293" t="s">
        <v>881</v>
      </c>
      <c r="B14" s="47" t="s">
        <v>1043</v>
      </c>
      <c r="C14" s="42" t="s">
        <v>938</v>
      </c>
      <c r="D14" s="1039">
        <v>0.73960000000000004</v>
      </c>
      <c r="E14" s="1039">
        <v>0.72970000000000002</v>
      </c>
      <c r="F14" s="1039">
        <v>0.72770000000000001</v>
      </c>
      <c r="G14" s="1039">
        <v>0.71109999999999995</v>
      </c>
      <c r="H14" s="1039">
        <v>0.7087</v>
      </c>
      <c r="I14" s="1039">
        <v>0.70430000000000004</v>
      </c>
      <c r="J14" s="1039">
        <v>0.69320000000000004</v>
      </c>
      <c r="K14" s="1039">
        <v>0.66459999999999997</v>
      </c>
    </row>
    <row r="15" spans="1:12" s="441" customFormat="1" ht="14.25">
      <c r="A15" s="441" t="s">
        <v>881</v>
      </c>
      <c r="B15" s="48" t="s">
        <v>1044</v>
      </c>
      <c r="C15" s="41" t="s">
        <v>1426</v>
      </c>
      <c r="D15" s="1040">
        <v>0.73960000000000004</v>
      </c>
      <c r="E15" s="1041">
        <v>0.72970000000000002</v>
      </c>
      <c r="F15" s="1041">
        <v>0.72770000000000001</v>
      </c>
      <c r="G15" s="1041">
        <v>0.71109999999999995</v>
      </c>
      <c r="H15" s="1041">
        <v>0.7087</v>
      </c>
      <c r="I15" s="1041">
        <v>0.70430000000000004</v>
      </c>
      <c r="J15" s="1041">
        <v>0.69320000000000004</v>
      </c>
      <c r="K15" s="1041">
        <v>0.66479999999999995</v>
      </c>
    </row>
    <row r="16" spans="1:12" s="441" customFormat="1" ht="14.25">
      <c r="B16" s="48"/>
      <c r="C16" s="41" t="s">
        <v>939</v>
      </c>
      <c r="D16" s="1041">
        <v>2.24E-2</v>
      </c>
      <c r="E16" s="1041">
        <v>2.58E-2</v>
      </c>
      <c r="F16" s="1041">
        <v>2.53E-2</v>
      </c>
      <c r="G16" s="1041">
        <v>1.77E-2</v>
      </c>
      <c r="H16" s="1041">
        <v>2.7300000000000001E-2</v>
      </c>
      <c r="I16" s="1041">
        <v>3.04E-2</v>
      </c>
      <c r="J16" s="1041">
        <v>4.3499999999999997E-2</v>
      </c>
      <c r="K16" s="1041">
        <v>7.17E-2</v>
      </c>
    </row>
    <row r="17" spans="1:26" s="441" customFormat="1" ht="15" thickBot="1">
      <c r="A17" s="441" t="s">
        <v>881</v>
      </c>
      <c r="B17" s="48" t="s">
        <v>1045</v>
      </c>
      <c r="C17" s="41" t="s">
        <v>940</v>
      </c>
      <c r="D17" s="1041">
        <v>0</v>
      </c>
      <c r="E17" s="1041">
        <v>0</v>
      </c>
      <c r="F17" s="1041">
        <v>0</v>
      </c>
      <c r="G17" s="1041">
        <v>0</v>
      </c>
      <c r="H17" s="1041">
        <v>0</v>
      </c>
      <c r="I17" s="1041">
        <v>0</v>
      </c>
      <c r="J17" s="1041">
        <v>0</v>
      </c>
      <c r="K17" s="1041">
        <v>0</v>
      </c>
    </row>
    <row r="18" spans="1:26" s="297" customFormat="1" ht="17.25" thickTop="1" thickBot="1">
      <c r="B18" s="440"/>
      <c r="C18" s="1034" t="s">
        <v>941</v>
      </c>
      <c r="D18" s="1035"/>
      <c r="E18" s="1035"/>
      <c r="F18" s="1035"/>
      <c r="G18" s="1035"/>
      <c r="H18" s="1035"/>
      <c r="I18" s="1035"/>
      <c r="J18" s="1036"/>
      <c r="K18" s="1036"/>
      <c r="L18" s="402"/>
    </row>
    <row r="19" spans="1:26" s="293" customFormat="1" ht="15" thickTop="1">
      <c r="A19" s="293" t="s">
        <v>881</v>
      </c>
      <c r="B19" s="47" t="s">
        <v>1046</v>
      </c>
      <c r="C19" s="42" t="s">
        <v>942</v>
      </c>
      <c r="D19" s="1039">
        <v>3.3599999999999998E-2</v>
      </c>
      <c r="E19" s="1039">
        <v>2.5100000000000001E-2</v>
      </c>
      <c r="F19" s="1039">
        <v>2.46E-2</v>
      </c>
      <c r="G19" s="1039">
        <v>1.5900000000000001E-2</v>
      </c>
      <c r="H19" s="1039">
        <v>3.4599999999999999E-2</v>
      </c>
      <c r="I19" s="1039">
        <v>5.0500000000000003E-2</v>
      </c>
      <c r="J19" s="1039">
        <v>4.7199999999999999E-2</v>
      </c>
      <c r="K19" s="1039">
        <v>2.2200000000000001E-2</v>
      </c>
    </row>
    <row r="20" spans="1:26" s="441" customFormat="1" ht="14.25">
      <c r="A20" s="441" t="s">
        <v>881</v>
      </c>
      <c r="B20" s="48" t="s">
        <v>1047</v>
      </c>
      <c r="C20" s="41" t="s">
        <v>943</v>
      </c>
      <c r="D20" s="1041">
        <v>0.96640000000000004</v>
      </c>
      <c r="E20" s="1041">
        <v>0.97489999999999999</v>
      </c>
      <c r="F20" s="1041">
        <v>0.97540000000000004</v>
      </c>
      <c r="G20" s="1041">
        <v>0.98409999999999997</v>
      </c>
      <c r="H20" s="1041">
        <v>0.96540000000000004</v>
      </c>
      <c r="I20" s="1041">
        <v>0.94950000000000001</v>
      </c>
      <c r="J20" s="1041">
        <v>0.95279999999999998</v>
      </c>
      <c r="K20" s="1041">
        <v>0.9778</v>
      </c>
    </row>
    <row r="21" spans="1:26" s="441" customFormat="1" ht="15" thickBot="1">
      <c r="A21" s="441" t="s">
        <v>881</v>
      </c>
      <c r="B21" s="48" t="s">
        <v>1048</v>
      </c>
      <c r="C21" s="41" t="s">
        <v>944</v>
      </c>
      <c r="D21" s="1042">
        <v>365.17809999999997</v>
      </c>
      <c r="E21" s="1042">
        <v>398.67329999999998</v>
      </c>
      <c r="F21" s="1042">
        <v>404.32279999999997</v>
      </c>
      <c r="G21" s="1042">
        <v>451.36110000000002</v>
      </c>
      <c r="H21" s="1042">
        <v>457.6866</v>
      </c>
      <c r="I21" s="1042">
        <v>474.22949999999997</v>
      </c>
      <c r="J21" s="1042">
        <v>468.10160000000002</v>
      </c>
      <c r="K21" s="1042">
        <v>455.92750000000001</v>
      </c>
      <c r="L21" s="442"/>
      <c r="M21" s="442"/>
      <c r="N21" s="442"/>
      <c r="O21" s="442"/>
      <c r="P21" s="442"/>
      <c r="Q21" s="442"/>
      <c r="R21" s="442"/>
      <c r="S21" s="442"/>
      <c r="T21" s="442"/>
      <c r="U21" s="442"/>
      <c r="V21" s="442"/>
      <c r="W21" s="442"/>
      <c r="X21" s="442"/>
      <c r="Y21" s="442"/>
      <c r="Z21" s="442"/>
    </row>
    <row r="22" spans="1:26" s="297" customFormat="1" ht="17.25" thickTop="1" thickBot="1">
      <c r="B22" s="440"/>
      <c r="C22" s="1034" t="s">
        <v>945</v>
      </c>
      <c r="D22" s="1035"/>
      <c r="E22" s="1035"/>
      <c r="F22" s="1035"/>
      <c r="G22" s="1035"/>
      <c r="H22" s="1035"/>
      <c r="I22" s="1035"/>
      <c r="J22" s="1036"/>
      <c r="K22" s="1036"/>
      <c r="L22" s="402"/>
    </row>
    <row r="23" spans="1:26" s="293" customFormat="1" ht="15" thickTop="1">
      <c r="A23" s="293" t="s">
        <v>881</v>
      </c>
      <c r="B23" s="47" t="s">
        <v>1049</v>
      </c>
      <c r="C23" s="42" t="s">
        <v>946</v>
      </c>
      <c r="D23" s="1039">
        <v>0.97970000000000002</v>
      </c>
      <c r="E23" s="1039">
        <v>0.98029999999999995</v>
      </c>
      <c r="F23" s="1039">
        <v>0.98150000000000004</v>
      </c>
      <c r="G23" s="1039">
        <v>0.98619999999999997</v>
      </c>
      <c r="H23" s="1039">
        <v>0.97689999999999999</v>
      </c>
      <c r="I23" s="1039">
        <v>0.97289999999999999</v>
      </c>
      <c r="J23" s="1039">
        <v>0.97740000000000005</v>
      </c>
      <c r="K23" s="1039">
        <v>0.97840000000000005</v>
      </c>
    </row>
    <row r="24" spans="1:26" s="441" customFormat="1" ht="14.25">
      <c r="A24" s="441" t="s">
        <v>881</v>
      </c>
      <c r="B24" s="48" t="s">
        <v>1050</v>
      </c>
      <c r="C24" s="41" t="s">
        <v>947</v>
      </c>
      <c r="D24" s="1041">
        <v>8.5000000000000006E-3</v>
      </c>
      <c r="E24" s="1041">
        <v>6.7999999999999996E-3</v>
      </c>
      <c r="F24" s="1041">
        <v>6.7999999999999996E-3</v>
      </c>
      <c r="G24" s="1041">
        <v>7.7999999999999996E-3</v>
      </c>
      <c r="H24" s="1041">
        <v>8.3000000000000001E-3</v>
      </c>
      <c r="I24" s="1041">
        <v>1.11E-2</v>
      </c>
      <c r="J24" s="1041">
        <v>1.1599999999999999E-2</v>
      </c>
      <c r="K24" s="1041">
        <v>9.7000000000000003E-3</v>
      </c>
    </row>
    <row r="25" spans="1:26" s="441" customFormat="1" ht="14.25">
      <c r="A25" s="441" t="s">
        <v>881</v>
      </c>
      <c r="B25" s="48" t="s">
        <v>1051</v>
      </c>
      <c r="C25" s="41" t="s">
        <v>948</v>
      </c>
      <c r="D25" s="1041">
        <v>2.0299999999999999E-2</v>
      </c>
      <c r="E25" s="1041">
        <v>1.9699999999999999E-2</v>
      </c>
      <c r="F25" s="1041">
        <v>1.8499999999999999E-2</v>
      </c>
      <c r="G25" s="1041">
        <v>1.38E-2</v>
      </c>
      <c r="H25" s="1041">
        <v>2.3099999999999999E-2</v>
      </c>
      <c r="I25" s="1041">
        <v>2.7099999999999999E-2</v>
      </c>
      <c r="J25" s="1041">
        <v>2.2599999999999999E-2</v>
      </c>
      <c r="K25" s="1041">
        <v>2.1600000000000001E-2</v>
      </c>
    </row>
    <row r="26" spans="1:26" s="441" customFormat="1" ht="14.25">
      <c r="A26" s="441" t="s">
        <v>881</v>
      </c>
      <c r="B26" s="48" t="s">
        <v>1052</v>
      </c>
      <c r="C26" s="41" t="s">
        <v>949</v>
      </c>
      <c r="D26" s="1041">
        <v>6.4999999999999997E-3</v>
      </c>
      <c r="E26" s="1041">
        <v>5.0000000000000001E-3</v>
      </c>
      <c r="F26" s="1041">
        <v>5.1999999999999998E-3</v>
      </c>
      <c r="G26" s="1041">
        <v>7.7000000000000002E-3</v>
      </c>
      <c r="H26" s="1041">
        <v>8.0000000000000002E-3</v>
      </c>
      <c r="I26" s="1041">
        <v>1.0800000000000001E-2</v>
      </c>
      <c r="J26" s="1041">
        <v>1.14E-2</v>
      </c>
      <c r="K26" s="1041">
        <v>9.4999999999999998E-3</v>
      </c>
    </row>
    <row r="27" spans="1:26" s="441" customFormat="1" ht="14.25">
      <c r="A27" s="441" t="s">
        <v>881</v>
      </c>
      <c r="B27" s="48" t="s">
        <v>1053</v>
      </c>
      <c r="C27" s="41" t="s">
        <v>950</v>
      </c>
      <c r="D27" s="1041">
        <v>0.25</v>
      </c>
      <c r="E27" s="1041">
        <v>0.2782</v>
      </c>
      <c r="F27" s="1041">
        <v>0.24879999999999999</v>
      </c>
      <c r="G27" s="1041">
        <v>2.4799999999999999E-2</v>
      </c>
      <c r="H27" s="1041">
        <v>6.0100000000000001E-2</v>
      </c>
      <c r="I27" s="1041">
        <v>5.3900000000000003E-2</v>
      </c>
      <c r="J27" s="1041">
        <v>4.2000000000000003E-2</v>
      </c>
      <c r="K27" s="1041">
        <v>4.3499999999999997E-2</v>
      </c>
    </row>
    <row r="28" spans="1:26" s="441" customFormat="1" ht="14.25">
      <c r="A28" s="441" t="s">
        <v>881</v>
      </c>
      <c r="B28" s="48" t="s">
        <v>1054</v>
      </c>
      <c r="C28" s="41" t="s">
        <v>951</v>
      </c>
      <c r="D28" s="1041">
        <v>3.5999999999999999E-3</v>
      </c>
      <c r="E28" s="1041">
        <v>3.7000000000000002E-3</v>
      </c>
      <c r="F28" s="1041">
        <v>3.5000000000000001E-3</v>
      </c>
      <c r="G28" s="1041">
        <v>3.5000000000000001E-3</v>
      </c>
      <c r="H28" s="1041">
        <v>3.5999999999999999E-3</v>
      </c>
      <c r="I28" s="1041">
        <v>3.3999999999999998E-3</v>
      </c>
      <c r="J28" s="1041">
        <v>3.5000000000000001E-3</v>
      </c>
      <c r="K28" s="1041">
        <v>3.5999999999999999E-3</v>
      </c>
    </row>
    <row r="29" spans="1:26" s="441" customFormat="1" ht="14.25">
      <c r="A29" s="441" t="s">
        <v>881</v>
      </c>
      <c r="B29" s="48" t="s">
        <v>1055</v>
      </c>
      <c r="C29" s="41" t="s">
        <v>952</v>
      </c>
      <c r="D29" s="1041">
        <v>7.9799999999999996E-2</v>
      </c>
      <c r="E29" s="1041">
        <v>7.9200000000000007E-2</v>
      </c>
      <c r="F29" s="1041">
        <v>6.4699999999999994E-2</v>
      </c>
      <c r="G29" s="1041">
        <v>6.4600000000000005E-2</v>
      </c>
      <c r="H29" s="1041">
        <v>6.5199999999999994E-2</v>
      </c>
      <c r="I29" s="1041">
        <v>6.6500000000000004E-2</v>
      </c>
      <c r="J29" s="1041">
        <v>6.2899999999999998E-2</v>
      </c>
      <c r="K29" s="1041">
        <v>6.1199999999999997E-2</v>
      </c>
    </row>
    <row r="30" spans="1:26" s="441" customFormat="1" ht="14.25">
      <c r="A30" s="441" t="s">
        <v>881</v>
      </c>
      <c r="B30" s="48" t="s">
        <v>1056</v>
      </c>
      <c r="C30" s="41" t="s">
        <v>953</v>
      </c>
      <c r="D30" s="1041">
        <v>0.97109999999999996</v>
      </c>
      <c r="E30" s="1041">
        <v>0.96640000000000004</v>
      </c>
      <c r="F30" s="1041">
        <v>0.96799999999999997</v>
      </c>
      <c r="G30" s="1041">
        <v>0.97299999999999998</v>
      </c>
      <c r="H30" s="1041">
        <v>0.96560000000000001</v>
      </c>
      <c r="I30" s="1041">
        <v>0.96250000000000002</v>
      </c>
      <c r="J30" s="1041">
        <v>0.96789999999999998</v>
      </c>
      <c r="K30" s="1041">
        <v>0.96989999999999998</v>
      </c>
    </row>
    <row r="31" spans="1:26" s="441" customFormat="1" ht="14.25">
      <c r="A31" s="441" t="s">
        <v>881</v>
      </c>
      <c r="B31" s="48" t="s">
        <v>1057</v>
      </c>
      <c r="C31" s="41" t="s">
        <v>954</v>
      </c>
      <c r="D31" s="1041">
        <v>8.9999999999999993E-3</v>
      </c>
      <c r="E31" s="1041">
        <v>1.49E-2</v>
      </c>
      <c r="F31" s="1041">
        <v>1.4200000000000001E-2</v>
      </c>
      <c r="G31" s="1041">
        <v>1.4E-2</v>
      </c>
      <c r="H31" s="1041">
        <v>1.43E-2</v>
      </c>
      <c r="I31" s="1041">
        <v>1.37E-2</v>
      </c>
      <c r="J31" s="1041">
        <v>9.4999999999999998E-3</v>
      </c>
      <c r="K31" s="1041">
        <v>9.1000000000000004E-3</v>
      </c>
    </row>
    <row r="32" spans="1:26" s="441" customFormat="1" ht="14.25">
      <c r="A32" s="441" t="s">
        <v>881</v>
      </c>
      <c r="B32" s="48" t="s">
        <v>1058</v>
      </c>
      <c r="C32" s="41" t="s">
        <v>1427</v>
      </c>
      <c r="D32" s="1041">
        <v>0</v>
      </c>
      <c r="E32" s="1041">
        <v>0</v>
      </c>
      <c r="F32" s="1041">
        <v>0</v>
      </c>
      <c r="G32" s="1041">
        <v>0</v>
      </c>
      <c r="H32" s="1041">
        <v>0</v>
      </c>
      <c r="I32" s="1041">
        <v>0</v>
      </c>
      <c r="J32" s="1041">
        <v>0</v>
      </c>
      <c r="K32" s="1043">
        <v>0</v>
      </c>
    </row>
    <row r="33" spans="1:12" s="441" customFormat="1" ht="14.25">
      <c r="A33" s="441" t="s">
        <v>881</v>
      </c>
      <c r="B33" s="48" t="s">
        <v>1059</v>
      </c>
      <c r="C33" s="41" t="s">
        <v>955</v>
      </c>
      <c r="D33" s="1041">
        <v>1.1999999999999999E-3</v>
      </c>
      <c r="E33" s="1041">
        <v>2.7000000000000001E-3</v>
      </c>
      <c r="F33" s="1041">
        <v>1.8E-3</v>
      </c>
      <c r="G33" s="1041">
        <v>2.8999999999999998E-3</v>
      </c>
      <c r="H33" s="1041">
        <v>4.8999999999999998E-3</v>
      </c>
      <c r="I33" s="1041">
        <v>4.1999999999999997E-3</v>
      </c>
      <c r="J33" s="1041">
        <v>4.0000000000000001E-3</v>
      </c>
      <c r="K33" s="1041">
        <v>3.0000000000000001E-3</v>
      </c>
    </row>
    <row r="34" spans="1:12" s="441" customFormat="1" ht="14.25">
      <c r="A34" s="441" t="s">
        <v>881</v>
      </c>
      <c r="B34" s="48" t="s">
        <v>1060</v>
      </c>
      <c r="C34" s="41" t="s">
        <v>1428</v>
      </c>
      <c r="D34" s="1041">
        <v>0</v>
      </c>
      <c r="E34" s="1041">
        <v>0</v>
      </c>
      <c r="F34" s="1041">
        <v>0</v>
      </c>
      <c r="G34" s="1041">
        <v>0</v>
      </c>
      <c r="H34" s="1041">
        <v>0</v>
      </c>
      <c r="I34" s="1041">
        <v>0</v>
      </c>
      <c r="J34" s="1041">
        <v>0</v>
      </c>
      <c r="K34" s="1043">
        <v>0</v>
      </c>
    </row>
    <row r="35" spans="1:12" s="441" customFormat="1" ht="14.25">
      <c r="A35" s="441" t="s">
        <v>881</v>
      </c>
      <c r="B35" s="49" t="s">
        <v>1061</v>
      </c>
      <c r="C35" s="41" t="s">
        <v>956</v>
      </c>
      <c r="D35" s="1041">
        <v>1.1999999999999999E-3</v>
      </c>
      <c r="E35" s="1041">
        <v>4.0000000000000002E-4</v>
      </c>
      <c r="F35" s="1041">
        <v>5.9999999999999995E-4</v>
      </c>
      <c r="G35" s="1041">
        <v>8.9999999999999998E-4</v>
      </c>
      <c r="H35" s="1041">
        <v>2E-3</v>
      </c>
      <c r="I35" s="1041">
        <v>2.3E-3</v>
      </c>
      <c r="J35" s="1041">
        <v>1.4E-3</v>
      </c>
      <c r="K35" s="1041">
        <v>8.0000000000000004E-4</v>
      </c>
    </row>
    <row r="36" spans="1:12" s="297" customFormat="1" ht="15.75">
      <c r="B36" s="440"/>
      <c r="C36" s="41" t="s">
        <v>957</v>
      </c>
      <c r="D36" s="1041">
        <v>2.0000000000000001E-4</v>
      </c>
      <c r="E36" s="1041">
        <v>2.0000000000000001E-4</v>
      </c>
      <c r="F36" s="1041">
        <v>4.0000000000000002E-4</v>
      </c>
      <c r="G36" s="1041">
        <v>8.0000000000000004E-4</v>
      </c>
      <c r="H36" s="1041">
        <v>2.0999999999999999E-3</v>
      </c>
      <c r="I36" s="1041">
        <v>1.9E-3</v>
      </c>
      <c r="J36" s="1041">
        <v>2.2000000000000001E-3</v>
      </c>
      <c r="K36" s="1041">
        <v>8.9999999999999998E-4</v>
      </c>
      <c r="L36" s="402"/>
    </row>
    <row r="37" spans="1:12" s="293" customFormat="1" ht="15" thickBot="1">
      <c r="A37" s="293" t="s">
        <v>881</v>
      </c>
      <c r="B37" s="47" t="s">
        <v>1062</v>
      </c>
      <c r="C37" s="41" t="s">
        <v>958</v>
      </c>
      <c r="D37" s="1041">
        <v>1.7299999999999999E-2</v>
      </c>
      <c r="E37" s="1041">
        <v>1.54E-2</v>
      </c>
      <c r="F37" s="1041">
        <v>1.5100000000000001E-2</v>
      </c>
      <c r="G37" s="1041">
        <v>8.5000000000000006E-3</v>
      </c>
      <c r="H37" s="1041">
        <v>1.11E-2</v>
      </c>
      <c r="I37" s="1041">
        <v>1.5299999999999999E-2</v>
      </c>
      <c r="J37" s="1041">
        <v>1.5100000000000001E-2</v>
      </c>
      <c r="K37" s="1041">
        <v>1.6299999999999999E-2</v>
      </c>
    </row>
    <row r="38" spans="1:12" s="441" customFormat="1" ht="17.25" thickTop="1" thickBot="1">
      <c r="A38" s="441" t="s">
        <v>881</v>
      </c>
      <c r="B38" s="48" t="s">
        <v>1063</v>
      </c>
      <c r="C38" s="1034" t="s">
        <v>592</v>
      </c>
      <c r="D38" s="1035"/>
      <c r="E38" s="1035"/>
      <c r="F38" s="1035"/>
      <c r="G38" s="1035"/>
      <c r="H38" s="1035"/>
      <c r="I38" s="1035"/>
      <c r="J38" s="1036"/>
      <c r="K38" s="1036"/>
    </row>
    <row r="39" spans="1:12" s="441" customFormat="1" ht="15" thickTop="1">
      <c r="A39" s="441" t="s">
        <v>881</v>
      </c>
      <c r="B39" s="48" t="s">
        <v>1064</v>
      </c>
      <c r="C39" s="42" t="s">
        <v>959</v>
      </c>
      <c r="D39" s="1039">
        <v>0.12330000000000001</v>
      </c>
      <c r="E39" s="1039">
        <v>0.1162</v>
      </c>
      <c r="F39" s="1039">
        <v>0.13020000000000001</v>
      </c>
      <c r="G39" s="1039">
        <v>0.1166</v>
      </c>
      <c r="H39" s="1039">
        <v>0.11169999999999999</v>
      </c>
      <c r="I39" s="1039">
        <v>0.1208</v>
      </c>
      <c r="J39" s="1039">
        <v>0.1178</v>
      </c>
      <c r="K39" s="1039">
        <v>0.1113</v>
      </c>
    </row>
    <row r="40" spans="1:12" s="441" customFormat="1" ht="14.25">
      <c r="A40" s="441" t="s">
        <v>881</v>
      </c>
      <c r="B40" s="48" t="s">
        <v>1065</v>
      </c>
      <c r="C40" s="41" t="s">
        <v>960</v>
      </c>
      <c r="D40" s="1041">
        <v>0.3614</v>
      </c>
      <c r="E40" s="1041">
        <v>0.38290000000000002</v>
      </c>
      <c r="F40" s="1041">
        <v>0.43680000000000002</v>
      </c>
      <c r="G40" s="1041">
        <v>0.4965</v>
      </c>
      <c r="H40" s="1041">
        <v>0.45250000000000001</v>
      </c>
      <c r="I40" s="1041">
        <v>0.35759999999999997</v>
      </c>
      <c r="J40" s="1041">
        <v>0.33550000000000002</v>
      </c>
      <c r="K40" s="1041">
        <v>0.28620000000000001</v>
      </c>
    </row>
    <row r="41" spans="1:12" s="441" customFormat="1" ht="14.25">
      <c r="A41" s="441" t="s">
        <v>881</v>
      </c>
      <c r="B41" s="48" t="s">
        <v>1066</v>
      </c>
      <c r="C41" s="41" t="s">
        <v>961</v>
      </c>
      <c r="D41" s="1041">
        <v>0.24709999999999999</v>
      </c>
      <c r="E41" s="1041">
        <v>0.2646</v>
      </c>
      <c r="F41" s="1041">
        <v>0.30840000000000001</v>
      </c>
      <c r="G41" s="1041">
        <v>0.37019999999999997</v>
      </c>
      <c r="H41" s="1041">
        <v>0.3357</v>
      </c>
      <c r="I41" s="1041">
        <v>0.26079999999999998</v>
      </c>
      <c r="J41" s="1041">
        <v>0.2414</v>
      </c>
      <c r="K41" s="1041">
        <v>0.2006</v>
      </c>
    </row>
    <row r="42" spans="1:12" s="297" customFormat="1" ht="15.75">
      <c r="B42" s="440"/>
      <c r="C42" s="41" t="s">
        <v>962</v>
      </c>
      <c r="D42" s="1041">
        <v>0.19819999999999999</v>
      </c>
      <c r="E42" s="1041">
        <v>0.2107</v>
      </c>
      <c r="F42" s="1041">
        <v>0.24199999999999999</v>
      </c>
      <c r="G42" s="1041">
        <v>0.28160000000000002</v>
      </c>
      <c r="H42" s="1041">
        <v>0.25719999999999998</v>
      </c>
      <c r="I42" s="1041">
        <v>0.2006</v>
      </c>
      <c r="J42" s="1041">
        <v>0.18559999999999999</v>
      </c>
      <c r="K42" s="1041">
        <v>0.15490000000000001</v>
      </c>
      <c r="L42" s="402"/>
    </row>
    <row r="43" spans="1:12" s="293" customFormat="1" ht="15" thickBot="1">
      <c r="A43" s="293" t="s">
        <v>881</v>
      </c>
      <c r="B43" s="47" t="s">
        <v>1067</v>
      </c>
      <c r="C43" s="41" t="s">
        <v>1341</v>
      </c>
      <c r="D43" s="1041">
        <v>0.34831407823678784</v>
      </c>
      <c r="E43" s="1041">
        <v>0.36687191031907584</v>
      </c>
      <c r="F43" s="1041">
        <v>0.42078418964418596</v>
      </c>
      <c r="G43" s="1041">
        <v>0.48605268668551832</v>
      </c>
      <c r="H43" s="1041">
        <v>0.42849205789683359</v>
      </c>
      <c r="I43" s="1041">
        <v>0.32924055918643991</v>
      </c>
      <c r="J43" s="1041">
        <v>0.2331</v>
      </c>
      <c r="K43" s="1041">
        <v>0.25180000000000002</v>
      </c>
    </row>
    <row r="44" spans="1:12" s="441" customFormat="1" ht="17.25" thickTop="1" thickBot="1">
      <c r="A44" s="441" t="s">
        <v>881</v>
      </c>
      <c r="B44" s="48" t="s">
        <v>1068</v>
      </c>
      <c r="C44" s="1034" t="s">
        <v>597</v>
      </c>
      <c r="D44" s="1035"/>
      <c r="E44" s="1035"/>
      <c r="F44" s="1035"/>
      <c r="G44" s="1035"/>
      <c r="H44" s="1035"/>
      <c r="I44" s="1035"/>
      <c r="J44" s="1036"/>
      <c r="K44" s="1036"/>
    </row>
    <row r="45" spans="1:12" s="441" customFormat="1" ht="15" thickTop="1">
      <c r="A45" s="441" t="s">
        <v>881</v>
      </c>
      <c r="B45" s="48" t="s">
        <v>1069</v>
      </c>
      <c r="C45" s="42" t="s">
        <v>963</v>
      </c>
      <c r="D45" s="1039">
        <v>0.19819999999999999</v>
      </c>
      <c r="E45" s="1039">
        <v>0.2036</v>
      </c>
      <c r="F45" s="1039">
        <v>0.21510000000000001</v>
      </c>
      <c r="G45" s="1039">
        <v>0.2394</v>
      </c>
      <c r="H45" s="1039">
        <v>0.23369999999999999</v>
      </c>
      <c r="I45" s="1039">
        <v>0.23089999999999999</v>
      </c>
      <c r="J45" s="1039">
        <v>0.23089999999999999</v>
      </c>
      <c r="K45" s="1039">
        <v>0.2278</v>
      </c>
    </row>
    <row r="46" spans="1:12" s="441" customFormat="1" ht="14.25">
      <c r="A46" s="441" t="s">
        <v>881</v>
      </c>
      <c r="B46" s="48" t="s">
        <v>1070</v>
      </c>
      <c r="C46" s="41" t="s">
        <v>964</v>
      </c>
      <c r="D46" s="1041">
        <v>0.19769999999999999</v>
      </c>
      <c r="E46" s="1041">
        <v>0.2029</v>
      </c>
      <c r="F46" s="1041">
        <v>0.2147</v>
      </c>
      <c r="G46" s="1041">
        <v>0.23899999999999999</v>
      </c>
      <c r="H46" s="1041">
        <v>0.2334</v>
      </c>
      <c r="I46" s="1041">
        <v>0.23069999999999999</v>
      </c>
      <c r="J46" s="1041">
        <v>0.23069999999999999</v>
      </c>
      <c r="K46" s="1041">
        <v>0.22770000000000001</v>
      </c>
    </row>
    <row r="47" spans="1:12" s="441" customFormat="1" ht="14.25">
      <c r="A47" s="441" t="s">
        <v>881</v>
      </c>
      <c r="B47" s="48" t="s">
        <v>1071</v>
      </c>
      <c r="C47" s="41" t="s">
        <v>965</v>
      </c>
      <c r="D47" s="1041">
        <v>7.3400000000000007E-2</v>
      </c>
      <c r="E47" s="1041">
        <v>7.1300000000000002E-2</v>
      </c>
      <c r="F47" s="1041">
        <v>6.3799999999999996E-2</v>
      </c>
      <c r="G47" s="1041">
        <v>4.1099999999999998E-2</v>
      </c>
      <c r="H47" s="1041">
        <v>7.0199999999999999E-2</v>
      </c>
      <c r="I47" s="1041">
        <v>8.2299999999999998E-2</v>
      </c>
      <c r="J47" s="1041">
        <v>7.1499999999999994E-2</v>
      </c>
      <c r="K47" s="1041">
        <v>6.9400000000000003E-2</v>
      </c>
    </row>
    <row r="48" spans="1:12" s="441" customFormat="1" ht="14.25">
      <c r="A48" s="441" t="s">
        <v>881</v>
      </c>
      <c r="B48" s="48" t="s">
        <v>1072</v>
      </c>
      <c r="C48" s="41" t="s">
        <v>966</v>
      </c>
      <c r="D48" s="1041">
        <v>7.7000000000000002E-3</v>
      </c>
      <c r="E48" s="1041">
        <v>6.8999999999999999E-3</v>
      </c>
      <c r="F48" s="1041">
        <v>5.7999999999999996E-3</v>
      </c>
      <c r="G48" s="1041">
        <v>5.9999999999999995E-4</v>
      </c>
      <c r="H48" s="1041">
        <v>1.5E-3</v>
      </c>
      <c r="I48" s="1041">
        <v>1.8E-3</v>
      </c>
      <c r="J48" s="1041">
        <v>1.5E-3</v>
      </c>
      <c r="K48" s="1041">
        <v>1.4E-3</v>
      </c>
    </row>
    <row r="49" spans="1:12" s="437" customFormat="1" ht="15.75">
      <c r="B49" s="438"/>
      <c r="C49" s="41" t="s">
        <v>967</v>
      </c>
      <c r="D49" s="1041">
        <v>3.3000000000000002E-2</v>
      </c>
      <c r="E49" s="1041">
        <v>3.4700000000000002E-2</v>
      </c>
      <c r="F49" s="1041">
        <v>2.9700000000000001E-2</v>
      </c>
      <c r="G49" s="1041">
        <v>2.53E-2</v>
      </c>
      <c r="H49" s="1041">
        <v>4.2999999999999997E-2</v>
      </c>
      <c r="I49" s="1041">
        <v>5.04E-2</v>
      </c>
      <c r="J49" s="1041">
        <v>4.2700000000000002E-2</v>
      </c>
      <c r="K49" s="1041">
        <v>3.9600000000000003E-2</v>
      </c>
      <c r="L49" s="439"/>
    </row>
    <row r="50" spans="1:12" s="293" customFormat="1" ht="15" thickBot="1">
      <c r="A50" s="293" t="s">
        <v>881</v>
      </c>
      <c r="B50" s="47" t="s">
        <v>1073</v>
      </c>
      <c r="C50" s="41" t="s">
        <v>968</v>
      </c>
      <c r="D50" s="1041">
        <v>0.36930000000000002</v>
      </c>
      <c r="E50" s="1041">
        <v>0.38469999999999999</v>
      </c>
      <c r="F50" s="1041">
        <v>0.41470000000000001</v>
      </c>
      <c r="G50" s="1041">
        <v>0.46800000000000003</v>
      </c>
      <c r="H50" s="1041">
        <v>0.4667</v>
      </c>
      <c r="I50" s="1041">
        <v>0.504</v>
      </c>
      <c r="J50" s="1041">
        <v>0.48549999999999999</v>
      </c>
      <c r="K50" s="1041">
        <v>0.49440000000000001</v>
      </c>
    </row>
    <row r="51" spans="1:12" s="441" customFormat="1" ht="17.25" thickTop="1" thickBot="1">
      <c r="A51" s="441" t="s">
        <v>881</v>
      </c>
      <c r="B51" s="48" t="s">
        <v>1074</v>
      </c>
      <c r="C51" s="1034" t="s">
        <v>969</v>
      </c>
      <c r="D51" s="1035"/>
      <c r="E51" s="1035"/>
      <c r="F51" s="1035"/>
      <c r="G51" s="1035"/>
      <c r="H51" s="1035"/>
      <c r="I51" s="1035"/>
      <c r="J51" s="1036"/>
      <c r="K51" s="1036"/>
    </row>
    <row r="52" spans="1:12" s="441" customFormat="1" ht="15" thickTop="1">
      <c r="A52" s="441" t="s">
        <v>881</v>
      </c>
      <c r="B52" s="48" t="s">
        <v>1075</v>
      </c>
      <c r="C52" s="42" t="s">
        <v>970</v>
      </c>
      <c r="D52" s="1039">
        <v>0.92520000000000002</v>
      </c>
      <c r="E52" s="1039">
        <v>0.93179999999999996</v>
      </c>
      <c r="F52" s="1039">
        <v>0.92559999999999998</v>
      </c>
      <c r="G52" s="1039">
        <v>0.93359999999999999</v>
      </c>
      <c r="H52" s="1039">
        <v>0.93159999999999998</v>
      </c>
      <c r="I52" s="1039">
        <v>0.92449999999999999</v>
      </c>
      <c r="J52" s="1039">
        <v>0.92700000000000005</v>
      </c>
      <c r="K52" s="1039">
        <v>0.9335</v>
      </c>
    </row>
    <row r="53" spans="1:12" s="441" customFormat="1" ht="14.25">
      <c r="A53" s="441" t="s">
        <v>881</v>
      </c>
      <c r="B53" s="48" t="s">
        <v>1076</v>
      </c>
      <c r="C53" s="41" t="s">
        <v>971</v>
      </c>
      <c r="D53" s="1041">
        <v>0.94140000000000001</v>
      </c>
      <c r="E53" s="1041">
        <v>0.9375</v>
      </c>
      <c r="F53" s="1041">
        <v>0.9496</v>
      </c>
      <c r="G53" s="1041">
        <v>0.94969999999999999</v>
      </c>
      <c r="H53" s="1041">
        <v>0.95299999999999996</v>
      </c>
      <c r="I53" s="1041">
        <v>0.94779999999999998</v>
      </c>
      <c r="J53" s="1041">
        <v>0.95030000000000003</v>
      </c>
      <c r="K53" s="1041">
        <v>0.94669999999999999</v>
      </c>
    </row>
    <row r="54" spans="1:12" ht="14.25">
      <c r="C54" s="41" t="s">
        <v>972</v>
      </c>
      <c r="D54" s="1041">
        <v>0.22489999999999999</v>
      </c>
      <c r="E54" s="1041">
        <v>0.24690000000000001</v>
      </c>
      <c r="F54" s="1041">
        <v>0.24129999999999999</v>
      </c>
      <c r="G54" s="1041">
        <v>0.29170000000000001</v>
      </c>
      <c r="H54" s="1041">
        <v>0.27529999999999999</v>
      </c>
      <c r="I54" s="1041">
        <v>0.26779999999999998</v>
      </c>
      <c r="J54" s="1041">
        <v>0.2681</v>
      </c>
      <c r="K54" s="1041">
        <v>0.2767</v>
      </c>
      <c r="L54" s="429"/>
    </row>
    <row r="55" spans="1:12" ht="14.25">
      <c r="A55" s="443" t="s">
        <v>878</v>
      </c>
      <c r="B55" s="46" t="s">
        <v>878</v>
      </c>
      <c r="C55" s="41" t="s">
        <v>973</v>
      </c>
      <c r="D55" s="1041">
        <v>0.37840000000000001</v>
      </c>
      <c r="E55" s="1041">
        <v>0.33610000000000001</v>
      </c>
      <c r="F55" s="1041">
        <v>0.34649999999999997</v>
      </c>
      <c r="G55" s="1041">
        <v>0.27789999999999998</v>
      </c>
      <c r="H55" s="1041">
        <v>0.29299999999999998</v>
      </c>
      <c r="I55" s="1041">
        <v>0.32750000000000001</v>
      </c>
      <c r="J55" s="1041">
        <v>0.3165</v>
      </c>
      <c r="K55" s="1041">
        <v>0.2923</v>
      </c>
    </row>
    <row r="56" spans="1:12" ht="15.75" thickBot="1">
      <c r="C56" s="1044"/>
      <c r="D56" s="1044"/>
      <c r="E56" s="1044"/>
      <c r="F56" s="1044"/>
      <c r="G56" s="1044"/>
      <c r="H56" s="1044"/>
      <c r="I56" s="1044"/>
      <c r="J56" s="1044"/>
      <c r="K56" s="1044"/>
    </row>
    <row r="57" spans="1:12" ht="13.5" thickTop="1">
      <c r="C57" s="1045" t="s">
        <v>609</v>
      </c>
      <c r="D57" s="1046"/>
      <c r="E57" s="1047"/>
      <c r="F57" s="1047"/>
      <c r="G57" s="1047"/>
      <c r="H57" s="1047"/>
      <c r="I57" s="1047"/>
      <c r="J57" s="1048"/>
      <c r="K57" s="1048"/>
    </row>
    <row r="58" spans="1:12" ht="68.25" customHeight="1">
      <c r="C58" s="1488" t="s">
        <v>1342</v>
      </c>
      <c r="D58" s="1488"/>
      <c r="E58" s="1488"/>
      <c r="F58" s="1488"/>
      <c r="G58" s="1488"/>
      <c r="H58" s="1488"/>
      <c r="I58" s="1488"/>
      <c r="J58" s="1488"/>
      <c r="K58" s="1488"/>
    </row>
    <row r="59" spans="1:12" ht="66" customHeight="1">
      <c r="C59" s="1488" t="s">
        <v>1343</v>
      </c>
      <c r="D59" s="1488"/>
      <c r="E59" s="1488"/>
      <c r="F59" s="1488"/>
      <c r="G59" s="1488"/>
      <c r="H59" s="1488"/>
      <c r="I59" s="1488"/>
      <c r="J59" s="1488"/>
      <c r="K59" s="1488"/>
    </row>
    <row r="60" spans="1:12">
      <c r="C60" s="1048" t="s">
        <v>1077</v>
      </c>
      <c r="D60" s="1049"/>
      <c r="E60" s="1047"/>
      <c r="F60" s="1047"/>
      <c r="G60" s="1047"/>
      <c r="H60" s="1047"/>
      <c r="I60" s="1047"/>
      <c r="J60" s="1048"/>
      <c r="K60" s="1048"/>
    </row>
    <row r="61" spans="1:12">
      <c r="C61" s="1048" t="s">
        <v>861</v>
      </c>
      <c r="D61" s="1048"/>
      <c r="E61" s="1048"/>
      <c r="F61" s="1048"/>
      <c r="G61" s="1048"/>
      <c r="H61" s="1048"/>
      <c r="I61" s="1048"/>
      <c r="J61" s="1048"/>
      <c r="K61" s="1048"/>
    </row>
    <row r="62" spans="1:12" ht="15">
      <c r="C62" s="991"/>
      <c r="D62" s="991"/>
      <c r="E62" s="991"/>
      <c r="F62" s="991"/>
      <c r="G62" s="991"/>
      <c r="H62" s="991"/>
      <c r="I62" s="991"/>
      <c r="J62" s="991"/>
      <c r="K62" s="991"/>
    </row>
  </sheetData>
  <mergeCells count="6">
    <mergeCell ref="C58:K58"/>
    <mergeCell ref="C59:K59"/>
    <mergeCell ref="A2:K2"/>
    <mergeCell ref="A4:K4"/>
    <mergeCell ref="D6:E6"/>
    <mergeCell ref="F6:K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L79"/>
  <sheetViews>
    <sheetView topLeftCell="C1" zoomScale="65" zoomScaleNormal="65" workbookViewId="0">
      <selection activeCell="F10" sqref="F10"/>
    </sheetView>
  </sheetViews>
  <sheetFormatPr defaultColWidth="9.140625" defaultRowHeight="12.75"/>
  <cols>
    <col min="1" max="2" width="9.140625" style="326" hidden="1" customWidth="1"/>
    <col min="3" max="3" width="130.42578125" style="326" customWidth="1"/>
    <col min="4" max="4" width="10.85546875" style="326" customWidth="1"/>
    <col min="5" max="5" width="12.28515625" style="326" customWidth="1"/>
    <col min="6" max="8" width="10.85546875" style="326" customWidth="1"/>
    <col min="9" max="9" width="12" style="326" customWidth="1"/>
    <col min="10" max="10" width="10.85546875" style="326" customWidth="1"/>
    <col min="11" max="11" width="12" style="326" customWidth="1"/>
    <col min="12" max="12" width="3.85546875" style="326" bestFit="1" customWidth="1"/>
    <col min="13" max="256" width="9.140625" style="326"/>
    <col min="257" max="258" width="0" style="326" hidden="1" customWidth="1"/>
    <col min="259" max="259" width="124.140625" style="326" customWidth="1"/>
    <col min="260" max="267" width="16.85546875" style="326" customWidth="1"/>
    <col min="268" max="268" width="3.85546875" style="326" bestFit="1" customWidth="1"/>
    <col min="269" max="512" width="9.140625" style="326"/>
    <col min="513" max="514" width="0" style="326" hidden="1" customWidth="1"/>
    <col min="515" max="515" width="124.140625" style="326" customWidth="1"/>
    <col min="516" max="523" width="16.85546875" style="326" customWidth="1"/>
    <col min="524" max="524" width="3.85546875" style="326" bestFit="1" customWidth="1"/>
    <col min="525" max="768" width="9.140625" style="326"/>
    <col min="769" max="770" width="0" style="326" hidden="1" customWidth="1"/>
    <col min="771" max="771" width="124.140625" style="326" customWidth="1"/>
    <col min="772" max="779" width="16.85546875" style="326" customWidth="1"/>
    <col min="780" max="780" width="3.85546875" style="326" bestFit="1" customWidth="1"/>
    <col min="781" max="1024" width="9.140625" style="326"/>
    <col min="1025" max="1026" width="0" style="326" hidden="1" customWidth="1"/>
    <col min="1027" max="1027" width="124.140625" style="326" customWidth="1"/>
    <col min="1028" max="1035" width="16.85546875" style="326" customWidth="1"/>
    <col min="1036" max="1036" width="3.85546875" style="326" bestFit="1" customWidth="1"/>
    <col min="1037" max="1280" width="9.140625" style="326"/>
    <col min="1281" max="1282" width="0" style="326" hidden="1" customWidth="1"/>
    <col min="1283" max="1283" width="124.140625" style="326" customWidth="1"/>
    <col min="1284" max="1291" width="16.85546875" style="326" customWidth="1"/>
    <col min="1292" max="1292" width="3.85546875" style="326" bestFit="1" customWidth="1"/>
    <col min="1293" max="1536" width="9.140625" style="326"/>
    <col min="1537" max="1538" width="0" style="326" hidden="1" customWidth="1"/>
    <col min="1539" max="1539" width="124.140625" style="326" customWidth="1"/>
    <col min="1540" max="1547" width="16.85546875" style="326" customWidth="1"/>
    <col min="1548" max="1548" width="3.85546875" style="326" bestFit="1" customWidth="1"/>
    <col min="1549" max="1792" width="9.140625" style="326"/>
    <col min="1793" max="1794" width="0" style="326" hidden="1" customWidth="1"/>
    <col min="1795" max="1795" width="124.140625" style="326" customWidth="1"/>
    <col min="1796" max="1803" width="16.85546875" style="326" customWidth="1"/>
    <col min="1804" max="1804" width="3.85546875" style="326" bestFit="1" customWidth="1"/>
    <col min="1805" max="2048" width="9.140625" style="326"/>
    <col min="2049" max="2050" width="0" style="326" hidden="1" customWidth="1"/>
    <col min="2051" max="2051" width="124.140625" style="326" customWidth="1"/>
    <col min="2052" max="2059" width="16.85546875" style="326" customWidth="1"/>
    <col min="2060" max="2060" width="3.85546875" style="326" bestFit="1" customWidth="1"/>
    <col min="2061" max="2304" width="9.140625" style="326"/>
    <col min="2305" max="2306" width="0" style="326" hidden="1" customWidth="1"/>
    <col min="2307" max="2307" width="124.140625" style="326" customWidth="1"/>
    <col min="2308" max="2315" width="16.85546875" style="326" customWidth="1"/>
    <col min="2316" max="2316" width="3.85546875" style="326" bestFit="1" customWidth="1"/>
    <col min="2317" max="2560" width="9.140625" style="326"/>
    <col min="2561" max="2562" width="0" style="326" hidden="1" customWidth="1"/>
    <col min="2563" max="2563" width="124.140625" style="326" customWidth="1"/>
    <col min="2564" max="2571" width="16.85546875" style="326" customWidth="1"/>
    <col min="2572" max="2572" width="3.85546875" style="326" bestFit="1" customWidth="1"/>
    <col min="2573" max="2816" width="9.140625" style="326"/>
    <col min="2817" max="2818" width="0" style="326" hidden="1" customWidth="1"/>
    <col min="2819" max="2819" width="124.140625" style="326" customWidth="1"/>
    <col min="2820" max="2827" width="16.85546875" style="326" customWidth="1"/>
    <col min="2828" max="2828" width="3.85546875" style="326" bestFit="1" customWidth="1"/>
    <col min="2829" max="3072" width="9.140625" style="326"/>
    <col min="3073" max="3074" width="0" style="326" hidden="1" customWidth="1"/>
    <col min="3075" max="3075" width="124.140625" style="326" customWidth="1"/>
    <col min="3076" max="3083" width="16.85546875" style="326" customWidth="1"/>
    <col min="3084" max="3084" width="3.85546875" style="326" bestFit="1" customWidth="1"/>
    <col min="3085" max="3328" width="9.140625" style="326"/>
    <col min="3329" max="3330" width="0" style="326" hidden="1" customWidth="1"/>
    <col min="3331" max="3331" width="124.140625" style="326" customWidth="1"/>
    <col min="3332" max="3339" width="16.85546875" style="326" customWidth="1"/>
    <col min="3340" max="3340" width="3.85546875" style="326" bestFit="1" customWidth="1"/>
    <col min="3341" max="3584" width="9.140625" style="326"/>
    <col min="3585" max="3586" width="0" style="326" hidden="1" customWidth="1"/>
    <col min="3587" max="3587" width="124.140625" style="326" customWidth="1"/>
    <col min="3588" max="3595" width="16.85546875" style="326" customWidth="1"/>
    <col min="3596" max="3596" width="3.85546875" style="326" bestFit="1" customWidth="1"/>
    <col min="3597" max="3840" width="9.140625" style="326"/>
    <col min="3841" max="3842" width="0" style="326" hidden="1" customWidth="1"/>
    <col min="3843" max="3843" width="124.140625" style="326" customWidth="1"/>
    <col min="3844" max="3851" width="16.85546875" style="326" customWidth="1"/>
    <col min="3852" max="3852" width="3.85546875" style="326" bestFit="1" customWidth="1"/>
    <col min="3853" max="4096" width="9.140625" style="326"/>
    <col min="4097" max="4098" width="0" style="326" hidden="1" customWidth="1"/>
    <col min="4099" max="4099" width="124.140625" style="326" customWidth="1"/>
    <col min="4100" max="4107" width="16.85546875" style="326" customWidth="1"/>
    <col min="4108" max="4108" width="3.85546875" style="326" bestFit="1" customWidth="1"/>
    <col min="4109" max="4352" width="9.140625" style="326"/>
    <col min="4353" max="4354" width="0" style="326" hidden="1" customWidth="1"/>
    <col min="4355" max="4355" width="124.140625" style="326" customWidth="1"/>
    <col min="4356" max="4363" width="16.85546875" style="326" customWidth="1"/>
    <col min="4364" max="4364" width="3.85546875" style="326" bestFit="1" customWidth="1"/>
    <col min="4365" max="4608" width="9.140625" style="326"/>
    <col min="4609" max="4610" width="0" style="326" hidden="1" customWidth="1"/>
    <col min="4611" max="4611" width="124.140625" style="326" customWidth="1"/>
    <col min="4612" max="4619" width="16.85546875" style="326" customWidth="1"/>
    <col min="4620" max="4620" width="3.85546875" style="326" bestFit="1" customWidth="1"/>
    <col min="4621" max="4864" width="9.140625" style="326"/>
    <col min="4865" max="4866" width="0" style="326" hidden="1" customWidth="1"/>
    <col min="4867" max="4867" width="124.140625" style="326" customWidth="1"/>
    <col min="4868" max="4875" width="16.85546875" style="326" customWidth="1"/>
    <col min="4876" max="4876" width="3.85546875" style="326" bestFit="1" customWidth="1"/>
    <col min="4877" max="5120" width="9.140625" style="326"/>
    <col min="5121" max="5122" width="0" style="326" hidden="1" customWidth="1"/>
    <col min="5123" max="5123" width="124.140625" style="326" customWidth="1"/>
    <col min="5124" max="5131" width="16.85546875" style="326" customWidth="1"/>
    <col min="5132" max="5132" width="3.85546875" style="326" bestFit="1" customWidth="1"/>
    <col min="5133" max="5376" width="9.140625" style="326"/>
    <col min="5377" max="5378" width="0" style="326" hidden="1" customWidth="1"/>
    <col min="5379" max="5379" width="124.140625" style="326" customWidth="1"/>
    <col min="5380" max="5387" width="16.85546875" style="326" customWidth="1"/>
    <col min="5388" max="5388" width="3.85546875" style="326" bestFit="1" customWidth="1"/>
    <col min="5389" max="5632" width="9.140625" style="326"/>
    <col min="5633" max="5634" width="0" style="326" hidden="1" customWidth="1"/>
    <col min="5635" max="5635" width="124.140625" style="326" customWidth="1"/>
    <col min="5636" max="5643" width="16.85546875" style="326" customWidth="1"/>
    <col min="5644" max="5644" width="3.85546875" style="326" bestFit="1" customWidth="1"/>
    <col min="5645" max="5888" width="9.140625" style="326"/>
    <col min="5889" max="5890" width="0" style="326" hidden="1" customWidth="1"/>
    <col min="5891" max="5891" width="124.140625" style="326" customWidth="1"/>
    <col min="5892" max="5899" width="16.85546875" style="326" customWidth="1"/>
    <col min="5900" max="5900" width="3.85546875" style="326" bestFit="1" customWidth="1"/>
    <col min="5901" max="6144" width="9.140625" style="326"/>
    <col min="6145" max="6146" width="0" style="326" hidden="1" customWidth="1"/>
    <col min="6147" max="6147" width="124.140625" style="326" customWidth="1"/>
    <col min="6148" max="6155" width="16.85546875" style="326" customWidth="1"/>
    <col min="6156" max="6156" width="3.85546875" style="326" bestFit="1" customWidth="1"/>
    <col min="6157" max="6400" width="9.140625" style="326"/>
    <col min="6401" max="6402" width="0" style="326" hidden="1" customWidth="1"/>
    <col min="6403" max="6403" width="124.140625" style="326" customWidth="1"/>
    <col min="6404" max="6411" width="16.85546875" style="326" customWidth="1"/>
    <col min="6412" max="6412" width="3.85546875" style="326" bestFit="1" customWidth="1"/>
    <col min="6413" max="6656" width="9.140625" style="326"/>
    <col min="6657" max="6658" width="0" style="326" hidden="1" customWidth="1"/>
    <col min="6659" max="6659" width="124.140625" style="326" customWidth="1"/>
    <col min="6660" max="6667" width="16.85546875" style="326" customWidth="1"/>
    <col min="6668" max="6668" width="3.85546875" style="326" bestFit="1" customWidth="1"/>
    <col min="6669" max="6912" width="9.140625" style="326"/>
    <col min="6913" max="6914" width="0" style="326" hidden="1" customWidth="1"/>
    <col min="6915" max="6915" width="124.140625" style="326" customWidth="1"/>
    <col min="6916" max="6923" width="16.85546875" style="326" customWidth="1"/>
    <col min="6924" max="6924" width="3.85546875" style="326" bestFit="1" customWidth="1"/>
    <col min="6925" max="7168" width="9.140625" style="326"/>
    <col min="7169" max="7170" width="0" style="326" hidden="1" customWidth="1"/>
    <col min="7171" max="7171" width="124.140625" style="326" customWidth="1"/>
    <col min="7172" max="7179" width="16.85546875" style="326" customWidth="1"/>
    <col min="7180" max="7180" width="3.85546875" style="326" bestFit="1" customWidth="1"/>
    <col min="7181" max="7424" width="9.140625" style="326"/>
    <col min="7425" max="7426" width="0" style="326" hidden="1" customWidth="1"/>
    <col min="7427" max="7427" width="124.140625" style="326" customWidth="1"/>
    <col min="7428" max="7435" width="16.85546875" style="326" customWidth="1"/>
    <col min="7436" max="7436" width="3.85546875" style="326" bestFit="1" customWidth="1"/>
    <col min="7437" max="7680" width="9.140625" style="326"/>
    <col min="7681" max="7682" width="0" style="326" hidden="1" customWidth="1"/>
    <col min="7683" max="7683" width="124.140625" style="326" customWidth="1"/>
    <col min="7684" max="7691" width="16.85546875" style="326" customWidth="1"/>
    <col min="7692" max="7692" width="3.85546875" style="326" bestFit="1" customWidth="1"/>
    <col min="7693" max="7936" width="9.140625" style="326"/>
    <col min="7937" max="7938" width="0" style="326" hidden="1" customWidth="1"/>
    <col min="7939" max="7939" width="124.140625" style="326" customWidth="1"/>
    <col min="7940" max="7947" width="16.85546875" style="326" customWidth="1"/>
    <col min="7948" max="7948" width="3.85546875" style="326" bestFit="1" customWidth="1"/>
    <col min="7949" max="8192" width="9.140625" style="326"/>
    <col min="8193" max="8194" width="0" style="326" hidden="1" customWidth="1"/>
    <col min="8195" max="8195" width="124.140625" style="326" customWidth="1"/>
    <col min="8196" max="8203" width="16.85546875" style="326" customWidth="1"/>
    <col min="8204" max="8204" width="3.85546875" style="326" bestFit="1" customWidth="1"/>
    <col min="8205" max="8448" width="9.140625" style="326"/>
    <col min="8449" max="8450" width="0" style="326" hidden="1" customWidth="1"/>
    <col min="8451" max="8451" width="124.140625" style="326" customWidth="1"/>
    <col min="8452" max="8459" width="16.85546875" style="326" customWidth="1"/>
    <col min="8460" max="8460" width="3.85546875" style="326" bestFit="1" customWidth="1"/>
    <col min="8461" max="8704" width="9.140625" style="326"/>
    <col min="8705" max="8706" width="0" style="326" hidden="1" customWidth="1"/>
    <col min="8707" max="8707" width="124.140625" style="326" customWidth="1"/>
    <col min="8708" max="8715" width="16.85546875" style="326" customWidth="1"/>
    <col min="8716" max="8716" width="3.85546875" style="326" bestFit="1" customWidth="1"/>
    <col min="8717" max="8960" width="9.140625" style="326"/>
    <col min="8961" max="8962" width="0" style="326" hidden="1" customWidth="1"/>
    <col min="8963" max="8963" width="124.140625" style="326" customWidth="1"/>
    <col min="8964" max="8971" width="16.85546875" style="326" customWidth="1"/>
    <col min="8972" max="8972" width="3.85546875" style="326" bestFit="1" customWidth="1"/>
    <col min="8973" max="9216" width="9.140625" style="326"/>
    <col min="9217" max="9218" width="0" style="326" hidden="1" customWidth="1"/>
    <col min="9219" max="9219" width="124.140625" style="326" customWidth="1"/>
    <col min="9220" max="9227" width="16.85546875" style="326" customWidth="1"/>
    <col min="9228" max="9228" width="3.85546875" style="326" bestFit="1" customWidth="1"/>
    <col min="9229" max="9472" width="9.140625" style="326"/>
    <col min="9473" max="9474" width="0" style="326" hidden="1" customWidth="1"/>
    <col min="9475" max="9475" width="124.140625" style="326" customWidth="1"/>
    <col min="9476" max="9483" width="16.85546875" style="326" customWidth="1"/>
    <col min="9484" max="9484" width="3.85546875" style="326" bestFit="1" customWidth="1"/>
    <col min="9485" max="9728" width="9.140625" style="326"/>
    <col min="9729" max="9730" width="0" style="326" hidden="1" customWidth="1"/>
    <col min="9731" max="9731" width="124.140625" style="326" customWidth="1"/>
    <col min="9732" max="9739" width="16.85546875" style="326" customWidth="1"/>
    <col min="9740" max="9740" width="3.85546875" style="326" bestFit="1" customWidth="1"/>
    <col min="9741" max="9984" width="9.140625" style="326"/>
    <col min="9985" max="9986" width="0" style="326" hidden="1" customWidth="1"/>
    <col min="9987" max="9987" width="124.140625" style="326" customWidth="1"/>
    <col min="9988" max="9995" width="16.85546875" style="326" customWidth="1"/>
    <col min="9996" max="9996" width="3.85546875" style="326" bestFit="1" customWidth="1"/>
    <col min="9997" max="10240" width="9.140625" style="326"/>
    <col min="10241" max="10242" width="0" style="326" hidden="1" customWidth="1"/>
    <col min="10243" max="10243" width="124.140625" style="326" customWidth="1"/>
    <col min="10244" max="10251" width="16.85546875" style="326" customWidth="1"/>
    <col min="10252" max="10252" width="3.85546875" style="326" bestFit="1" customWidth="1"/>
    <col min="10253" max="10496" width="9.140625" style="326"/>
    <col min="10497" max="10498" width="0" style="326" hidden="1" customWidth="1"/>
    <col min="10499" max="10499" width="124.140625" style="326" customWidth="1"/>
    <col min="10500" max="10507" width="16.85546875" style="326" customWidth="1"/>
    <col min="10508" max="10508" width="3.85546875" style="326" bestFit="1" customWidth="1"/>
    <col min="10509" max="10752" width="9.140625" style="326"/>
    <col min="10753" max="10754" width="0" style="326" hidden="1" customWidth="1"/>
    <col min="10755" max="10755" width="124.140625" style="326" customWidth="1"/>
    <col min="10756" max="10763" width="16.85546875" style="326" customWidth="1"/>
    <col min="10764" max="10764" width="3.85546875" style="326" bestFit="1" customWidth="1"/>
    <col min="10765" max="11008" width="9.140625" style="326"/>
    <col min="11009" max="11010" width="0" style="326" hidden="1" customWidth="1"/>
    <col min="11011" max="11011" width="124.140625" style="326" customWidth="1"/>
    <col min="11012" max="11019" width="16.85546875" style="326" customWidth="1"/>
    <col min="11020" max="11020" width="3.85546875" style="326" bestFit="1" customWidth="1"/>
    <col min="11021" max="11264" width="9.140625" style="326"/>
    <col min="11265" max="11266" width="0" style="326" hidden="1" customWidth="1"/>
    <col min="11267" max="11267" width="124.140625" style="326" customWidth="1"/>
    <col min="11268" max="11275" width="16.85546875" style="326" customWidth="1"/>
    <col min="11276" max="11276" width="3.85546875" style="326" bestFit="1" customWidth="1"/>
    <col min="11277" max="11520" width="9.140625" style="326"/>
    <col min="11521" max="11522" width="0" style="326" hidden="1" customWidth="1"/>
    <col min="11523" max="11523" width="124.140625" style="326" customWidth="1"/>
    <col min="11524" max="11531" width="16.85546875" style="326" customWidth="1"/>
    <col min="11532" max="11532" width="3.85546875" style="326" bestFit="1" customWidth="1"/>
    <col min="11533" max="11776" width="9.140625" style="326"/>
    <col min="11777" max="11778" width="0" style="326" hidden="1" customWidth="1"/>
    <col min="11779" max="11779" width="124.140625" style="326" customWidth="1"/>
    <col min="11780" max="11787" width="16.85546875" style="326" customWidth="1"/>
    <col min="11788" max="11788" width="3.85546875" style="326" bestFit="1" customWidth="1"/>
    <col min="11789" max="12032" width="9.140625" style="326"/>
    <col min="12033" max="12034" width="0" style="326" hidden="1" customWidth="1"/>
    <col min="12035" max="12035" width="124.140625" style="326" customWidth="1"/>
    <col min="12036" max="12043" width="16.85546875" style="326" customWidth="1"/>
    <col min="12044" max="12044" width="3.85546875" style="326" bestFit="1" customWidth="1"/>
    <col min="12045" max="12288" width="9.140625" style="326"/>
    <col min="12289" max="12290" width="0" style="326" hidden="1" customWidth="1"/>
    <col min="12291" max="12291" width="124.140625" style="326" customWidth="1"/>
    <col min="12292" max="12299" width="16.85546875" style="326" customWidth="1"/>
    <col min="12300" max="12300" width="3.85546875" style="326" bestFit="1" customWidth="1"/>
    <col min="12301" max="12544" width="9.140625" style="326"/>
    <col min="12545" max="12546" width="0" style="326" hidden="1" customWidth="1"/>
    <col min="12547" max="12547" width="124.140625" style="326" customWidth="1"/>
    <col min="12548" max="12555" width="16.85546875" style="326" customWidth="1"/>
    <col min="12556" max="12556" width="3.85546875" style="326" bestFit="1" customWidth="1"/>
    <col min="12557" max="12800" width="9.140625" style="326"/>
    <col min="12801" max="12802" width="0" style="326" hidden="1" customWidth="1"/>
    <col min="12803" max="12803" width="124.140625" style="326" customWidth="1"/>
    <col min="12804" max="12811" width="16.85546875" style="326" customWidth="1"/>
    <col min="12812" max="12812" width="3.85546875" style="326" bestFit="1" customWidth="1"/>
    <col min="12813" max="13056" width="9.140625" style="326"/>
    <col min="13057" max="13058" width="0" style="326" hidden="1" customWidth="1"/>
    <col min="13059" max="13059" width="124.140625" style="326" customWidth="1"/>
    <col min="13060" max="13067" width="16.85546875" style="326" customWidth="1"/>
    <col min="13068" max="13068" width="3.85546875" style="326" bestFit="1" customWidth="1"/>
    <col min="13069" max="13312" width="9.140625" style="326"/>
    <col min="13313" max="13314" width="0" style="326" hidden="1" customWidth="1"/>
    <col min="13315" max="13315" width="124.140625" style="326" customWidth="1"/>
    <col min="13316" max="13323" width="16.85546875" style="326" customWidth="1"/>
    <col min="13324" max="13324" width="3.85546875" style="326" bestFit="1" customWidth="1"/>
    <col min="13325" max="13568" width="9.140625" style="326"/>
    <col min="13569" max="13570" width="0" style="326" hidden="1" customWidth="1"/>
    <col min="13571" max="13571" width="124.140625" style="326" customWidth="1"/>
    <col min="13572" max="13579" width="16.85546875" style="326" customWidth="1"/>
    <col min="13580" max="13580" width="3.85546875" style="326" bestFit="1" customWidth="1"/>
    <col min="13581" max="13824" width="9.140625" style="326"/>
    <col min="13825" max="13826" width="0" style="326" hidden="1" customWidth="1"/>
    <col min="13827" max="13827" width="124.140625" style="326" customWidth="1"/>
    <col min="13828" max="13835" width="16.85546875" style="326" customWidth="1"/>
    <col min="13836" max="13836" width="3.85546875" style="326" bestFit="1" customWidth="1"/>
    <col min="13837" max="14080" width="9.140625" style="326"/>
    <col min="14081" max="14082" width="0" style="326" hidden="1" customWidth="1"/>
    <col min="14083" max="14083" width="124.140625" style="326" customWidth="1"/>
    <col min="14084" max="14091" width="16.85546875" style="326" customWidth="1"/>
    <col min="14092" max="14092" width="3.85546875" style="326" bestFit="1" customWidth="1"/>
    <col min="14093" max="14336" width="9.140625" style="326"/>
    <col min="14337" max="14338" width="0" style="326" hidden="1" customWidth="1"/>
    <col min="14339" max="14339" width="124.140625" style="326" customWidth="1"/>
    <col min="14340" max="14347" width="16.85546875" style="326" customWidth="1"/>
    <col min="14348" max="14348" width="3.85546875" style="326" bestFit="1" customWidth="1"/>
    <col min="14349" max="14592" width="9.140625" style="326"/>
    <col min="14593" max="14594" width="0" style="326" hidden="1" customWidth="1"/>
    <col min="14595" max="14595" width="124.140625" style="326" customWidth="1"/>
    <col min="14596" max="14603" width="16.85546875" style="326" customWidth="1"/>
    <col min="14604" max="14604" width="3.85546875" style="326" bestFit="1" customWidth="1"/>
    <col min="14605" max="14848" width="9.140625" style="326"/>
    <col min="14849" max="14850" width="0" style="326" hidden="1" customWidth="1"/>
    <col min="14851" max="14851" width="124.140625" style="326" customWidth="1"/>
    <col min="14852" max="14859" width="16.85546875" style="326" customWidth="1"/>
    <col min="14860" max="14860" width="3.85546875" style="326" bestFit="1" customWidth="1"/>
    <col min="14861" max="15104" width="9.140625" style="326"/>
    <col min="15105" max="15106" width="0" style="326" hidden="1" customWidth="1"/>
    <col min="15107" max="15107" width="124.140625" style="326" customWidth="1"/>
    <col min="15108" max="15115" width="16.85546875" style="326" customWidth="1"/>
    <col min="15116" max="15116" width="3.85546875" style="326" bestFit="1" customWidth="1"/>
    <col min="15117" max="15360" width="9.140625" style="326"/>
    <col min="15361" max="15362" width="0" style="326" hidden="1" customWidth="1"/>
    <col min="15363" max="15363" width="124.140625" style="326" customWidth="1"/>
    <col min="15364" max="15371" width="16.85546875" style="326" customWidth="1"/>
    <col min="15372" max="15372" width="3.85546875" style="326" bestFit="1" customWidth="1"/>
    <col min="15373" max="15616" width="9.140625" style="326"/>
    <col min="15617" max="15618" width="0" style="326" hidden="1" customWidth="1"/>
    <col min="15619" max="15619" width="124.140625" style="326" customWidth="1"/>
    <col min="15620" max="15627" width="16.85546875" style="326" customWidth="1"/>
    <col min="15628" max="15628" width="3.85546875" style="326" bestFit="1" customWidth="1"/>
    <col min="15629" max="15872" width="9.140625" style="326"/>
    <col min="15873" max="15874" width="0" style="326" hidden="1" customWidth="1"/>
    <col min="15875" max="15875" width="124.140625" style="326" customWidth="1"/>
    <col min="15876" max="15883" width="16.85546875" style="326" customWidth="1"/>
    <col min="15884" max="15884" width="3.85546875" style="326" bestFit="1" customWidth="1"/>
    <col min="15885" max="16128" width="9.140625" style="326"/>
    <col min="16129" max="16130" width="0" style="326" hidden="1" customWidth="1"/>
    <col min="16131" max="16131" width="124.140625" style="326" customWidth="1"/>
    <col min="16132" max="16139" width="16.85546875" style="326" customWidth="1"/>
    <col min="16140" max="16140" width="3.85546875" style="326" bestFit="1" customWidth="1"/>
    <col min="16141" max="16384" width="9.140625" style="326"/>
  </cols>
  <sheetData>
    <row r="1" spans="1:12" ht="26.25">
      <c r="A1" s="169"/>
      <c r="B1" s="169"/>
      <c r="C1" s="444"/>
      <c r="D1" s="444"/>
      <c r="E1" s="444"/>
      <c r="F1" s="444"/>
      <c r="G1" s="444"/>
      <c r="H1" s="444"/>
      <c r="I1" s="444"/>
      <c r="J1" s="444"/>
      <c r="K1" s="444"/>
    </row>
    <row r="2" spans="1:12" ht="33" customHeight="1">
      <c r="A2" s="1491" t="s">
        <v>542</v>
      </c>
      <c r="B2" s="1491"/>
      <c r="C2" s="1491"/>
      <c r="D2" s="1491"/>
      <c r="E2" s="1491"/>
      <c r="F2" s="1491"/>
      <c r="G2" s="1491"/>
      <c r="H2" s="1491"/>
      <c r="I2" s="1491"/>
      <c r="J2" s="1491"/>
      <c r="K2" s="1491"/>
    </row>
    <row r="3" spans="1:12" ht="33" customHeight="1">
      <c r="A3" s="169"/>
      <c r="B3" s="169"/>
      <c r="C3" s="1491" t="s">
        <v>935</v>
      </c>
      <c r="D3" s="1491"/>
      <c r="E3" s="1491"/>
      <c r="F3" s="1491"/>
      <c r="G3" s="1491"/>
      <c r="H3" s="1491"/>
      <c r="I3" s="1491"/>
      <c r="J3" s="1491"/>
      <c r="K3" s="1491"/>
    </row>
    <row r="4" spans="1:12" s="445" customFormat="1" ht="30.75" thickBot="1">
      <c r="A4" s="1490"/>
      <c r="B4" s="1491"/>
      <c r="C4" s="1491"/>
      <c r="D4" s="1491"/>
      <c r="E4" s="1491"/>
      <c r="F4" s="1491"/>
      <c r="G4" s="1491"/>
      <c r="H4" s="1491"/>
      <c r="I4" s="1491"/>
      <c r="J4" s="1491"/>
      <c r="K4" s="1491"/>
    </row>
    <row r="5" spans="1:12" s="447" customFormat="1" ht="22.5" customHeight="1" thickTop="1" thickBot="1">
      <c r="A5" s="446"/>
      <c r="B5" s="446"/>
      <c r="C5" s="1066"/>
      <c r="D5" s="1447" t="s">
        <v>1340</v>
      </c>
      <c r="E5" s="1447"/>
      <c r="F5" s="1447" t="s">
        <v>542</v>
      </c>
      <c r="G5" s="1447"/>
      <c r="H5" s="1447"/>
      <c r="I5" s="1447"/>
      <c r="J5" s="1447"/>
      <c r="K5" s="1447"/>
    </row>
    <row r="6" spans="1:12" ht="29.25" customHeight="1" thickTop="1" thickBot="1">
      <c r="B6" s="448"/>
      <c r="C6" s="1066"/>
      <c r="D6" s="713" t="s">
        <v>675</v>
      </c>
      <c r="E6" s="713" t="s">
        <v>676</v>
      </c>
      <c r="F6" s="713" t="s">
        <v>677</v>
      </c>
      <c r="G6" s="713" t="s">
        <v>678</v>
      </c>
      <c r="H6" s="713" t="s">
        <v>679</v>
      </c>
      <c r="I6" s="713" t="s">
        <v>1415</v>
      </c>
      <c r="J6" s="1053" t="s">
        <v>680</v>
      </c>
      <c r="K6" s="1053" t="s">
        <v>1416</v>
      </c>
      <c r="L6" s="449" t="s">
        <v>878</v>
      </c>
    </row>
    <row r="7" spans="1:12" ht="14.25" customHeight="1" thickTop="1" thickBot="1">
      <c r="C7" s="1054"/>
      <c r="D7" s="1054"/>
      <c r="E7" s="1054"/>
      <c r="F7" s="1054"/>
      <c r="G7" s="1054"/>
      <c r="H7" s="1054"/>
      <c r="I7" s="1054"/>
      <c r="J7" s="1054"/>
      <c r="K7" s="1054"/>
    </row>
    <row r="8" spans="1:12" s="424" customFormat="1" ht="24" customHeight="1" thickTop="1" thickBot="1">
      <c r="B8" s="450"/>
      <c r="C8" s="1055" t="s">
        <v>612</v>
      </c>
      <c r="D8" s="1056"/>
      <c r="E8" s="1056"/>
      <c r="F8" s="1056"/>
      <c r="G8" s="1056"/>
      <c r="H8" s="1056"/>
      <c r="I8" s="1056"/>
      <c r="J8" s="855"/>
      <c r="K8" s="855"/>
      <c r="L8" s="451"/>
    </row>
    <row r="9" spans="1:12" s="424" customFormat="1" ht="27" customHeight="1" thickTop="1">
      <c r="A9" s="424" t="s">
        <v>881</v>
      </c>
      <c r="B9" s="47" t="s">
        <v>1344</v>
      </c>
      <c r="C9" s="100" t="s">
        <v>974</v>
      </c>
      <c r="D9" s="1057">
        <v>4.5600000000000002E-2</v>
      </c>
      <c r="E9" s="1057">
        <v>4.9500000000000002E-2</v>
      </c>
      <c r="F9" s="1057">
        <v>4.5100000000000001E-2</v>
      </c>
      <c r="G9" s="1057">
        <v>3.8800000000000001E-2</v>
      </c>
      <c r="H9" s="1057">
        <v>4.3400000000000001E-2</v>
      </c>
      <c r="I9" s="1057">
        <v>4.2900000000000001E-2</v>
      </c>
      <c r="J9" s="1057">
        <v>4.07E-2</v>
      </c>
      <c r="K9" s="1057">
        <v>4.4299999999999999E-2</v>
      </c>
    </row>
    <row r="10" spans="1:12" s="445" customFormat="1" ht="23.25" customHeight="1">
      <c r="A10" s="445" t="s">
        <v>881</v>
      </c>
      <c r="B10" s="48" t="s">
        <v>1345</v>
      </c>
      <c r="C10" s="101" t="s">
        <v>975</v>
      </c>
      <c r="D10" s="1058">
        <v>5.6500000000000002E-2</v>
      </c>
      <c r="E10" s="1058">
        <v>5.5800000000000002E-2</v>
      </c>
      <c r="F10" s="1058">
        <v>5.2400000000000002E-2</v>
      </c>
      <c r="G10" s="1058">
        <v>4.19E-2</v>
      </c>
      <c r="H10" s="1058">
        <v>4.5100000000000001E-2</v>
      </c>
      <c r="I10" s="1058">
        <v>4.4900000000000002E-2</v>
      </c>
      <c r="J10" s="1058">
        <v>4.2099999999999999E-2</v>
      </c>
      <c r="K10" s="1058">
        <v>4.48E-2</v>
      </c>
    </row>
    <row r="11" spans="1:12" s="445" customFormat="1" ht="23.25" customHeight="1">
      <c r="A11" s="445" t="s">
        <v>881</v>
      </c>
      <c r="B11" s="48" t="s">
        <v>1346</v>
      </c>
      <c r="C11" s="101" t="s">
        <v>976</v>
      </c>
      <c r="D11" s="1058">
        <v>5.0099999999999999E-2</v>
      </c>
      <c r="E11" s="1058">
        <v>5.0999999999999997E-2</v>
      </c>
      <c r="F11" s="1058">
        <v>5.0500000000000003E-2</v>
      </c>
      <c r="G11" s="1058">
        <v>4.0099999999999997E-2</v>
      </c>
      <c r="H11" s="1058">
        <v>4.2700000000000002E-2</v>
      </c>
      <c r="I11" s="1058">
        <v>4.2000000000000003E-2</v>
      </c>
      <c r="J11" s="1058">
        <v>3.9100000000000003E-2</v>
      </c>
      <c r="K11" s="1058">
        <v>4.2900000000000001E-2</v>
      </c>
    </row>
    <row r="12" spans="1:12" s="445" customFormat="1" ht="23.25" customHeight="1">
      <c r="A12" s="445" t="s">
        <v>881</v>
      </c>
      <c r="B12" s="48" t="s">
        <v>1347</v>
      </c>
      <c r="C12" s="101" t="s">
        <v>977</v>
      </c>
      <c r="D12" s="1058">
        <v>9.2999999999999992E-3</v>
      </c>
      <c r="E12" s="1058">
        <v>9.9000000000000008E-3</v>
      </c>
      <c r="F12" s="1058">
        <v>9.4000000000000004E-3</v>
      </c>
      <c r="G12" s="1058">
        <v>7.7000000000000002E-3</v>
      </c>
      <c r="H12" s="1058">
        <v>7.1999999999999998E-3</v>
      </c>
      <c r="I12" s="1058">
        <v>7.7000000000000002E-3</v>
      </c>
      <c r="J12" s="1058">
        <v>7.7999999999999996E-3</v>
      </c>
      <c r="K12" s="1058">
        <v>0.01</v>
      </c>
    </row>
    <row r="13" spans="1:12" s="445" customFormat="1" ht="23.25" customHeight="1">
      <c r="A13" s="445" t="s">
        <v>881</v>
      </c>
      <c r="B13" s="48" t="s">
        <v>1348</v>
      </c>
      <c r="C13" s="101" t="s">
        <v>978</v>
      </c>
      <c r="D13" s="1058">
        <v>9.4000000000000004E-3</v>
      </c>
      <c r="E13" s="1058">
        <v>1.0200000000000001E-2</v>
      </c>
      <c r="F13" s="1058">
        <v>9.7999999999999997E-3</v>
      </c>
      <c r="G13" s="1058">
        <v>8.3000000000000001E-3</v>
      </c>
      <c r="H13" s="1058">
        <v>7.7999999999999996E-3</v>
      </c>
      <c r="I13" s="1058">
        <v>7.6E-3</v>
      </c>
      <c r="J13" s="1058">
        <v>7.7000000000000002E-3</v>
      </c>
      <c r="K13" s="1058">
        <v>9.7999999999999997E-3</v>
      </c>
    </row>
    <row r="14" spans="1:12" s="445" customFormat="1" ht="23.25" customHeight="1">
      <c r="A14" s="445" t="s">
        <v>881</v>
      </c>
      <c r="B14" s="48" t="s">
        <v>1349</v>
      </c>
      <c r="C14" s="101" t="s">
        <v>979</v>
      </c>
      <c r="D14" s="1058">
        <v>8.8000000000000005E-3</v>
      </c>
      <c r="E14" s="1058">
        <v>9.7999999999999997E-3</v>
      </c>
      <c r="F14" s="1058">
        <v>9.4999999999999998E-3</v>
      </c>
      <c r="G14" s="1058">
        <v>7.9000000000000008E-3</v>
      </c>
      <c r="H14" s="1058">
        <v>7.7999999999999996E-3</v>
      </c>
      <c r="I14" s="1058">
        <v>7.6E-3</v>
      </c>
      <c r="J14" s="1058">
        <v>7.4000000000000003E-3</v>
      </c>
      <c r="K14" s="1058">
        <v>9.7999999999999997E-3</v>
      </c>
    </row>
    <row r="15" spans="1:12" s="445" customFormat="1" ht="44.25" customHeight="1" thickBot="1">
      <c r="A15" s="445" t="s">
        <v>881</v>
      </c>
      <c r="B15" s="48" t="s">
        <v>1350</v>
      </c>
      <c r="C15" s="101" t="s">
        <v>980</v>
      </c>
      <c r="D15" s="1058">
        <v>4.4900000000000002E-2</v>
      </c>
      <c r="E15" s="1058">
        <v>4.8899999999999999E-2</v>
      </c>
      <c r="F15" s="1058">
        <v>4.5499999999999999E-2</v>
      </c>
      <c r="G15" s="1058">
        <v>3.5200000000000002E-2</v>
      </c>
      <c r="H15" s="1058">
        <v>3.32E-2</v>
      </c>
      <c r="I15" s="1058">
        <v>3.27E-2</v>
      </c>
      <c r="J15" s="1058">
        <v>3.1899999999999998E-2</v>
      </c>
      <c r="K15" s="1058">
        <v>4.2599999999999999E-2</v>
      </c>
    </row>
    <row r="16" spans="1:12" s="351" customFormat="1" ht="24" customHeight="1" thickTop="1" thickBot="1">
      <c r="B16" s="452"/>
      <c r="C16" s="1055" t="s">
        <v>620</v>
      </c>
      <c r="D16" s="1056"/>
      <c r="E16" s="1056"/>
      <c r="F16" s="1056"/>
      <c r="G16" s="1056"/>
      <c r="H16" s="1056"/>
      <c r="I16" s="1056"/>
      <c r="J16" s="855"/>
      <c r="K16" s="855"/>
      <c r="L16" s="426"/>
    </row>
    <row r="17" spans="1:12" s="424" customFormat="1" ht="26.25" customHeight="1" thickTop="1">
      <c r="A17" s="424" t="s">
        <v>881</v>
      </c>
      <c r="B17" s="47" t="s">
        <v>1351</v>
      </c>
      <c r="C17" s="100" t="s">
        <v>981</v>
      </c>
      <c r="D17" s="1057">
        <v>5.7799999999999997E-2</v>
      </c>
      <c r="E17" s="1057">
        <v>6.3600000000000004E-2</v>
      </c>
      <c r="F17" s="1057">
        <v>6.2199999999999998E-2</v>
      </c>
      <c r="G17" s="1057">
        <v>5.5E-2</v>
      </c>
      <c r="H17" s="1057">
        <v>6.3799999999999996E-2</v>
      </c>
      <c r="I17" s="1057">
        <v>5.9700000000000003E-2</v>
      </c>
      <c r="J17" s="1057">
        <v>5.6300000000000003E-2</v>
      </c>
      <c r="K17" s="1057">
        <v>6.0999999999999999E-2</v>
      </c>
    </row>
    <row r="18" spans="1:12" s="445" customFormat="1" ht="24" customHeight="1">
      <c r="A18" s="445" t="s">
        <v>881</v>
      </c>
      <c r="B18" s="48" t="s">
        <v>1352</v>
      </c>
      <c r="C18" s="101" t="s">
        <v>982</v>
      </c>
      <c r="D18" s="1058">
        <v>-1.2200000000000001E-2</v>
      </c>
      <c r="E18" s="1058">
        <v>-1.4200000000000001E-2</v>
      </c>
      <c r="F18" s="1058">
        <v>-1.7100000000000001E-2</v>
      </c>
      <c r="G18" s="1058">
        <v>-1.6199999999999999E-2</v>
      </c>
      <c r="H18" s="1058">
        <v>-2.0400000000000001E-2</v>
      </c>
      <c r="I18" s="1058">
        <v>-1.6799999999999999E-2</v>
      </c>
      <c r="J18" s="1058">
        <v>-1.5599999999999999E-2</v>
      </c>
      <c r="K18" s="1058">
        <v>-1.67E-2</v>
      </c>
    </row>
    <row r="19" spans="1:12" s="445" customFormat="1" ht="24" customHeight="1">
      <c r="A19" s="445" t="s">
        <v>881</v>
      </c>
      <c r="B19" s="48" t="s">
        <v>1353</v>
      </c>
      <c r="C19" s="101" t="s">
        <v>983</v>
      </c>
      <c r="D19" s="1058">
        <v>1.61E-2</v>
      </c>
      <c r="E19" s="1058">
        <v>1.8800000000000001E-2</v>
      </c>
      <c r="F19" s="1058">
        <v>2.29E-2</v>
      </c>
      <c r="G19" s="1058">
        <v>2.1999999999999999E-2</v>
      </c>
      <c r="H19" s="1058">
        <v>2.7900000000000001E-2</v>
      </c>
      <c r="I19" s="1058">
        <v>2.3E-2</v>
      </c>
      <c r="J19" s="1058">
        <v>2.1399999999999999E-2</v>
      </c>
      <c r="K19" s="1058">
        <v>2.2800000000000001E-2</v>
      </c>
    </row>
    <row r="20" spans="1:12" s="445" customFormat="1" ht="24" customHeight="1">
      <c r="A20" s="445" t="s">
        <v>881</v>
      </c>
      <c r="B20" s="48" t="s">
        <v>1354</v>
      </c>
      <c r="C20" s="101" t="s">
        <v>984</v>
      </c>
      <c r="D20" s="1058">
        <v>2.0000000000000001E-4</v>
      </c>
      <c r="E20" s="1058">
        <v>5.0000000000000001E-4</v>
      </c>
      <c r="F20" s="1058">
        <v>2.9999999999999997E-4</v>
      </c>
      <c r="G20" s="1058">
        <v>2.0000000000000001E-4</v>
      </c>
      <c r="H20" s="1058">
        <v>2.0000000000000001E-4</v>
      </c>
      <c r="I20" s="1058">
        <v>2.0000000000000001E-4</v>
      </c>
      <c r="J20" s="1058">
        <v>1E-4</v>
      </c>
      <c r="K20" s="1058">
        <v>0</v>
      </c>
    </row>
    <row r="21" spans="1:12" s="445" customFormat="1" ht="24" customHeight="1">
      <c r="A21" s="445" t="s">
        <v>881</v>
      </c>
      <c r="B21" s="48" t="s">
        <v>1355</v>
      </c>
      <c r="C21" s="101" t="s">
        <v>985</v>
      </c>
      <c r="D21" s="1058">
        <v>-6.4000000000000003E-3</v>
      </c>
      <c r="E21" s="1058">
        <v>-4.7000000000000002E-3</v>
      </c>
      <c r="F21" s="1058">
        <v>-1.9E-3</v>
      </c>
      <c r="G21" s="1058">
        <v>-1.8E-3</v>
      </c>
      <c r="H21" s="1058">
        <v>-2.3E-3</v>
      </c>
      <c r="I21" s="1058">
        <v>-2.8999999999999998E-3</v>
      </c>
      <c r="J21" s="1058">
        <v>-3.0999999999999999E-3</v>
      </c>
      <c r="K21" s="1058">
        <v>-1.9E-3</v>
      </c>
    </row>
    <row r="22" spans="1:12" s="445" customFormat="1" ht="24" customHeight="1">
      <c r="A22" s="445" t="s">
        <v>881</v>
      </c>
      <c r="B22" s="48" t="s">
        <v>1356</v>
      </c>
      <c r="C22" s="101" t="s">
        <v>986</v>
      </c>
      <c r="D22" s="1058">
        <v>1.0800000000000001E-2</v>
      </c>
      <c r="E22" s="1058">
        <v>6.3E-3</v>
      </c>
      <c r="F22" s="1058">
        <v>7.3000000000000001E-3</v>
      </c>
      <c r="G22" s="1058">
        <v>3.0999999999999999E-3</v>
      </c>
      <c r="H22" s="1058">
        <v>1.6000000000000001E-3</v>
      </c>
      <c r="I22" s="1058">
        <v>2E-3</v>
      </c>
      <c r="J22" s="1058">
        <v>1.4E-3</v>
      </c>
      <c r="K22" s="1058">
        <v>5.0000000000000001E-4</v>
      </c>
    </row>
    <row r="23" spans="1:12" s="445" customFormat="1" ht="24" customHeight="1">
      <c r="A23" s="445" t="s">
        <v>881</v>
      </c>
      <c r="B23" s="48" t="s">
        <v>1357</v>
      </c>
      <c r="C23" s="101" t="s">
        <v>987</v>
      </c>
      <c r="D23" s="1058">
        <v>-4.0800000000000003E-2</v>
      </c>
      <c r="E23" s="1058">
        <v>-4.1099999999999998E-2</v>
      </c>
      <c r="F23" s="1058">
        <v>-4.1000000000000002E-2</v>
      </c>
      <c r="G23" s="1058">
        <v>-3.2500000000000001E-2</v>
      </c>
      <c r="H23" s="1058">
        <v>-3.5499999999999997E-2</v>
      </c>
      <c r="I23" s="1058">
        <v>-3.4299999999999997E-2</v>
      </c>
      <c r="J23" s="1058">
        <v>-3.1300000000000001E-2</v>
      </c>
      <c r="K23" s="1058">
        <v>-3.3000000000000002E-2</v>
      </c>
    </row>
    <row r="24" spans="1:12" s="445" customFormat="1" ht="24" customHeight="1">
      <c r="A24" s="445" t="s">
        <v>881</v>
      </c>
      <c r="B24" s="48" t="s">
        <v>1358</v>
      </c>
      <c r="C24" s="101" t="s">
        <v>988</v>
      </c>
      <c r="D24" s="1058">
        <v>-1E-4</v>
      </c>
      <c r="E24" s="1058">
        <v>-2.0000000000000001E-4</v>
      </c>
      <c r="F24" s="1058">
        <v>1E-4</v>
      </c>
      <c r="G24" s="1058">
        <v>4.0000000000000002E-4</v>
      </c>
      <c r="H24" s="1058">
        <v>4.0000000000000002E-4</v>
      </c>
      <c r="I24" s="1058">
        <v>-2.9999999999999997E-4</v>
      </c>
      <c r="J24" s="1058">
        <v>-1E-4</v>
      </c>
      <c r="K24" s="1058">
        <v>-2.0000000000000001E-4</v>
      </c>
    </row>
    <row r="25" spans="1:12" s="445" customFormat="1" ht="43.5" customHeight="1" thickBot="1">
      <c r="A25" s="445" t="s">
        <v>881</v>
      </c>
      <c r="B25" s="48" t="s">
        <v>1359</v>
      </c>
      <c r="C25" s="101" t="s">
        <v>989</v>
      </c>
      <c r="D25" s="1058">
        <v>0.13750000000000001</v>
      </c>
      <c r="E25" s="1058">
        <v>0.1452</v>
      </c>
      <c r="F25" s="1058">
        <v>0.14360000000000001</v>
      </c>
      <c r="G25" s="1058">
        <v>9.6799999999999997E-2</v>
      </c>
      <c r="H25" s="1058">
        <v>0.1125</v>
      </c>
      <c r="I25" s="1058">
        <v>0.11840000000000001</v>
      </c>
      <c r="J25" s="1058">
        <v>0.10050000000000001</v>
      </c>
      <c r="K25" s="1058">
        <v>0.1173</v>
      </c>
    </row>
    <row r="26" spans="1:12" s="351" customFormat="1" ht="24.75" customHeight="1" thickTop="1" thickBot="1">
      <c r="B26" s="453"/>
      <c r="C26" s="1055" t="s">
        <v>630</v>
      </c>
      <c r="D26" s="1056"/>
      <c r="E26" s="1056"/>
      <c r="F26" s="1056"/>
      <c r="G26" s="1056"/>
      <c r="H26" s="1056"/>
      <c r="I26" s="1056"/>
      <c r="J26" s="855"/>
      <c r="K26" s="855"/>
      <c r="L26" s="426"/>
    </row>
    <row r="27" spans="1:12" s="424" customFormat="1" ht="27" customHeight="1" thickTop="1">
      <c r="A27" s="424" t="s">
        <v>881</v>
      </c>
      <c r="B27" s="47" t="s">
        <v>1360</v>
      </c>
      <c r="C27" s="100" t="s">
        <v>990</v>
      </c>
      <c r="D27" s="1057">
        <v>7.5499999999999998E-2</v>
      </c>
      <c r="E27" s="1057">
        <v>7.3800000000000004E-2</v>
      </c>
      <c r="F27" s="1057">
        <v>7.5499999999999998E-2</v>
      </c>
      <c r="G27" s="1057">
        <v>6.6500000000000004E-2</v>
      </c>
      <c r="H27" s="1057">
        <v>7.6200000000000004E-2</v>
      </c>
      <c r="I27" s="1057">
        <v>7.46E-2</v>
      </c>
      <c r="J27" s="1057">
        <v>6.9800000000000001E-2</v>
      </c>
      <c r="K27" s="1057">
        <v>7.4700000000000003E-2</v>
      </c>
    </row>
    <row r="28" spans="1:12" s="445" customFormat="1" ht="23.25" customHeight="1">
      <c r="A28" s="445" t="s">
        <v>881</v>
      </c>
      <c r="B28" s="48" t="s">
        <v>1361</v>
      </c>
      <c r="C28" s="101" t="s">
        <v>991</v>
      </c>
      <c r="D28" s="1058">
        <v>0.15620000000000001</v>
      </c>
      <c r="E28" s="1058">
        <v>1.0004</v>
      </c>
      <c r="F28" s="1058">
        <v>0.24460000000000001</v>
      </c>
      <c r="G28" s="1058">
        <v>0.18540000000000001</v>
      </c>
      <c r="H28" s="1058">
        <v>0.214</v>
      </c>
      <c r="I28" s="1058">
        <v>0.23419999999999999</v>
      </c>
      <c r="J28" s="1058">
        <v>6.1199999999999997E-2</v>
      </c>
      <c r="K28" s="1058">
        <v>8.8900000000000007E-2</v>
      </c>
    </row>
    <row r="29" spans="1:12" s="445" customFormat="1" ht="23.25" customHeight="1">
      <c r="A29" s="445" t="s">
        <v>881</v>
      </c>
      <c r="B29" s="48" t="s">
        <v>1362</v>
      </c>
      <c r="C29" s="101" t="s">
        <v>992</v>
      </c>
      <c r="D29" s="1058">
        <v>9.5699999999999993E-2</v>
      </c>
      <c r="E29" s="1058">
        <v>0.15629999999999999</v>
      </c>
      <c r="F29" s="1058">
        <v>0.14369999999999999</v>
      </c>
      <c r="G29" s="1058">
        <v>0.1474</v>
      </c>
      <c r="H29" s="1058">
        <v>0.15659999999999999</v>
      </c>
      <c r="I29" s="1058">
        <v>9.0300000000000005E-2</v>
      </c>
      <c r="J29" s="1058">
        <v>8.7999999999999995E-2</v>
      </c>
      <c r="K29" s="1058">
        <v>0.1094</v>
      </c>
    </row>
    <row r="30" spans="1:12" s="445" customFormat="1" ht="23.25" customHeight="1">
      <c r="A30" s="445" t="s">
        <v>881</v>
      </c>
      <c r="B30" s="48" t="s">
        <v>1363</v>
      </c>
      <c r="C30" s="101" t="s">
        <v>993</v>
      </c>
      <c r="D30" s="1058">
        <v>6.2300000000000001E-2</v>
      </c>
      <c r="E30" s="1058">
        <v>5.6399999999999999E-2</v>
      </c>
      <c r="F30" s="1058">
        <v>4.0800000000000003E-2</v>
      </c>
      <c r="G30" s="1058">
        <v>7.7700000000000005E-2</v>
      </c>
      <c r="H30" s="1058">
        <v>0.58350000000000002</v>
      </c>
      <c r="I30" s="1058">
        <v>9.7999999999999997E-3</v>
      </c>
      <c r="J30" s="1058">
        <v>5.4999999999999997E-3</v>
      </c>
      <c r="K30" s="1058">
        <v>1.32E-2</v>
      </c>
    </row>
    <row r="31" spans="1:12" s="445" customFormat="1" ht="23.25" customHeight="1">
      <c r="A31" s="445" t="s">
        <v>881</v>
      </c>
      <c r="B31" s="48" t="s">
        <v>1364</v>
      </c>
      <c r="C31" s="101" t="s">
        <v>994</v>
      </c>
      <c r="D31" s="1058">
        <v>2.6100000000000002E-2</v>
      </c>
      <c r="E31" s="1058">
        <v>6.7000000000000002E-3</v>
      </c>
      <c r="F31" s="1058">
        <v>2.2000000000000001E-3</v>
      </c>
      <c r="G31" s="1058">
        <v>4.3E-3</v>
      </c>
      <c r="H31" s="1058">
        <v>5.1000000000000004E-3</v>
      </c>
      <c r="I31" s="1058">
        <v>2.7199999999999998E-2</v>
      </c>
      <c r="J31" s="1058">
        <v>2.3800000000000002E-2</v>
      </c>
      <c r="K31" s="1058">
        <v>1.09E-2</v>
      </c>
    </row>
    <row r="32" spans="1:12" s="445" customFormat="1" ht="23.25" customHeight="1">
      <c r="A32" s="445" t="s">
        <v>881</v>
      </c>
      <c r="B32" s="48" t="s">
        <v>1365</v>
      </c>
      <c r="C32" s="101" t="s">
        <v>995</v>
      </c>
      <c r="D32" s="1058">
        <v>6.4999999999999997E-3</v>
      </c>
      <c r="E32" s="1058">
        <v>1.9099999999999999E-2</v>
      </c>
      <c r="F32" s="1058">
        <v>1.1299999999999999E-2</v>
      </c>
      <c r="G32" s="1058">
        <v>2.29E-2</v>
      </c>
      <c r="H32" s="1058">
        <v>2.81E-2</v>
      </c>
      <c r="I32" s="1058">
        <v>5.0000000000000001E-3</v>
      </c>
      <c r="J32" s="1058">
        <v>4.4999999999999997E-3</v>
      </c>
      <c r="K32" s="1058">
        <v>3.2000000000000002E-3</v>
      </c>
    </row>
    <row r="33" spans="1:12" s="445" customFormat="1" ht="23.25" customHeight="1">
      <c r="A33" s="445" t="s">
        <v>881</v>
      </c>
      <c r="B33" s="48" t="s">
        <v>1366</v>
      </c>
      <c r="C33" s="101" t="s">
        <v>996</v>
      </c>
      <c r="D33" s="1058">
        <v>1.7500000000000002E-2</v>
      </c>
      <c r="E33" s="1058">
        <v>8.8999999999999999E-3</v>
      </c>
      <c r="F33" s="1058">
        <v>4.7000000000000002E-3</v>
      </c>
      <c r="G33" s="1058">
        <v>9.7000000000000003E-3</v>
      </c>
      <c r="H33" s="1058">
        <v>0.01</v>
      </c>
      <c r="I33" s="1058">
        <v>1.7000000000000001E-2</v>
      </c>
      <c r="J33" s="1058">
        <v>1.4500000000000001E-2</v>
      </c>
      <c r="K33" s="1058">
        <v>5.7000000000000002E-3</v>
      </c>
    </row>
    <row r="34" spans="1:12" s="445" customFormat="1" ht="23.25" customHeight="1">
      <c r="A34" s="445" t="s">
        <v>881</v>
      </c>
      <c r="B34" s="48" t="s">
        <v>1367</v>
      </c>
      <c r="C34" s="101" t="s">
        <v>997</v>
      </c>
      <c r="D34" s="1058">
        <v>0</v>
      </c>
      <c r="E34" s="1058">
        <v>0</v>
      </c>
      <c r="F34" s="1058">
        <v>0</v>
      </c>
      <c r="G34" s="1058">
        <v>0</v>
      </c>
      <c r="H34" s="1058">
        <v>0</v>
      </c>
      <c r="I34" s="1058">
        <v>0</v>
      </c>
      <c r="J34" s="1058">
        <v>0</v>
      </c>
      <c r="K34" s="1058">
        <v>0</v>
      </c>
    </row>
    <row r="35" spans="1:12" s="445" customFormat="1" ht="23.25" customHeight="1">
      <c r="A35" s="445" t="s">
        <v>881</v>
      </c>
      <c r="B35" s="48" t="s">
        <v>1368</v>
      </c>
      <c r="C35" s="101" t="s">
        <v>998</v>
      </c>
      <c r="D35" s="1058">
        <v>1.03E-2</v>
      </c>
      <c r="E35" s="1058">
        <v>1.2999999999999999E-2</v>
      </c>
      <c r="F35" s="1058">
        <v>1.6400000000000001E-2</v>
      </c>
      <c r="G35" s="1058">
        <v>1.6199999999999999E-2</v>
      </c>
      <c r="H35" s="1058">
        <v>1.8200000000000001E-2</v>
      </c>
      <c r="I35" s="1058">
        <v>1.9099999999999999E-2</v>
      </c>
      <c r="J35" s="1058">
        <v>1.89E-2</v>
      </c>
      <c r="K35" s="1058">
        <v>0.02</v>
      </c>
    </row>
    <row r="36" spans="1:12" s="445" customFormat="1" ht="23.25" customHeight="1">
      <c r="A36" s="445" t="s">
        <v>881</v>
      </c>
      <c r="B36" s="48" t="s">
        <v>1369</v>
      </c>
      <c r="C36" s="101" t="s">
        <v>999</v>
      </c>
      <c r="D36" s="1058">
        <v>2.5100000000000001E-2</v>
      </c>
      <c r="E36" s="1058">
        <v>2.5999999999999999E-2</v>
      </c>
      <c r="F36" s="1058">
        <v>2.98E-2</v>
      </c>
      <c r="G36" s="1058">
        <v>2.3599999999999999E-2</v>
      </c>
      <c r="H36" s="1058">
        <v>3.2899999999999999E-2</v>
      </c>
      <c r="I36" s="1058">
        <v>3.3000000000000002E-2</v>
      </c>
      <c r="J36" s="1058">
        <v>2.7400000000000001E-2</v>
      </c>
      <c r="K36" s="1058">
        <v>3.32E-2</v>
      </c>
    </row>
    <row r="37" spans="1:12" s="445" customFormat="1" ht="23.25" customHeight="1">
      <c r="B37" s="48"/>
      <c r="C37" s="101" t="s">
        <v>1429</v>
      </c>
      <c r="D37" s="1058">
        <v>0</v>
      </c>
      <c r="E37" s="1058">
        <v>0</v>
      </c>
      <c r="F37" s="1058">
        <v>0</v>
      </c>
      <c r="G37" s="1058">
        <v>0</v>
      </c>
      <c r="H37" s="1058">
        <v>0</v>
      </c>
      <c r="I37" s="1058">
        <v>0</v>
      </c>
      <c r="J37" s="1058">
        <v>0</v>
      </c>
      <c r="K37" s="1058">
        <v>3.8999999999999998E-3</v>
      </c>
    </row>
    <row r="38" spans="1:12" s="445" customFormat="1" ht="44.25" customHeight="1" thickBot="1">
      <c r="A38" s="445" t="s">
        <v>881</v>
      </c>
      <c r="B38" s="48" t="s">
        <v>1370</v>
      </c>
      <c r="C38" s="101" t="s">
        <v>1000</v>
      </c>
      <c r="D38" s="1058">
        <v>0</v>
      </c>
      <c r="E38" s="1058">
        <v>0</v>
      </c>
      <c r="F38" s="1058">
        <v>0</v>
      </c>
      <c r="G38" s="1058">
        <v>0</v>
      </c>
      <c r="H38" s="1058">
        <v>1.2999999999999999E-3</v>
      </c>
      <c r="I38" s="1058">
        <v>0</v>
      </c>
      <c r="J38" s="1058">
        <v>1E-4</v>
      </c>
      <c r="K38" s="1058">
        <v>0</v>
      </c>
    </row>
    <row r="39" spans="1:12" s="351" customFormat="1" ht="24" customHeight="1" thickTop="1" thickBot="1">
      <c r="B39" s="454"/>
      <c r="C39" s="1055" t="s">
        <v>642</v>
      </c>
      <c r="D39" s="1056"/>
      <c r="E39" s="1056"/>
      <c r="F39" s="1056"/>
      <c r="G39" s="1056"/>
      <c r="H39" s="1056"/>
      <c r="I39" s="1056"/>
      <c r="J39" s="855"/>
      <c r="K39" s="855"/>
      <c r="L39" s="426"/>
    </row>
    <row r="40" spans="1:12" s="351" customFormat="1" ht="24.75" customHeight="1" thickTop="1" thickBot="1">
      <c r="B40" s="453"/>
      <c r="C40" s="1055" t="s">
        <v>643</v>
      </c>
      <c r="D40" s="1056"/>
      <c r="E40" s="1056"/>
      <c r="F40" s="1056"/>
      <c r="G40" s="1056"/>
      <c r="H40" s="1056"/>
      <c r="I40" s="1056"/>
      <c r="J40" s="855"/>
      <c r="K40" s="855"/>
      <c r="L40" s="426"/>
    </row>
    <row r="41" spans="1:12" s="424" customFormat="1" ht="27" customHeight="1" thickTop="1">
      <c r="A41" s="424" t="s">
        <v>881</v>
      </c>
      <c r="B41" s="47" t="s">
        <v>1371</v>
      </c>
      <c r="C41" s="100" t="s">
        <v>1001</v>
      </c>
      <c r="D41" s="1057">
        <v>4.0800000000000003E-2</v>
      </c>
      <c r="E41" s="1057">
        <v>4.1099999999999998E-2</v>
      </c>
      <c r="F41" s="1057">
        <v>4.1000000000000002E-2</v>
      </c>
      <c r="G41" s="1057">
        <v>3.2500000000000001E-2</v>
      </c>
      <c r="H41" s="1057">
        <v>3.5499999999999997E-2</v>
      </c>
      <c r="I41" s="1057">
        <v>3.4299999999999997E-2</v>
      </c>
      <c r="J41" s="1057">
        <v>3.1300000000000001E-2</v>
      </c>
      <c r="K41" s="1057">
        <v>3.3000000000000002E-2</v>
      </c>
    </row>
    <row r="42" spans="1:12" s="445" customFormat="1" ht="23.25" customHeight="1">
      <c r="A42" s="445" t="s">
        <v>881</v>
      </c>
      <c r="B42" s="48" t="s">
        <v>1372</v>
      </c>
      <c r="C42" s="101" t="s">
        <v>1002</v>
      </c>
      <c r="D42" s="1058">
        <v>4.4499999999999998E-2</v>
      </c>
      <c r="E42" s="1058">
        <v>4.4499999999999998E-2</v>
      </c>
      <c r="F42" s="1058">
        <v>4.4299999999999999E-2</v>
      </c>
      <c r="G42" s="1058">
        <v>3.5000000000000003E-2</v>
      </c>
      <c r="H42" s="1058">
        <v>3.8100000000000002E-2</v>
      </c>
      <c r="I42" s="1058">
        <v>3.6999999999999998E-2</v>
      </c>
      <c r="J42" s="1058">
        <v>3.3700000000000001E-2</v>
      </c>
      <c r="K42" s="1058">
        <v>3.5499999999999997E-2</v>
      </c>
    </row>
    <row r="43" spans="1:12" s="445" customFormat="1" ht="23.25" customHeight="1">
      <c r="A43" s="445" t="s">
        <v>881</v>
      </c>
      <c r="B43" s="48" t="s">
        <v>1373</v>
      </c>
      <c r="C43" s="101" t="s">
        <v>1003</v>
      </c>
      <c r="D43" s="1058">
        <v>5.8200000000000002E-2</v>
      </c>
      <c r="E43" s="1058">
        <v>5.6599999999999998E-2</v>
      </c>
      <c r="F43" s="1058">
        <v>5.5500000000000001E-2</v>
      </c>
      <c r="G43" s="1058">
        <v>4.4600000000000001E-2</v>
      </c>
      <c r="H43" s="1058">
        <v>5.0099999999999999E-2</v>
      </c>
      <c r="I43" s="1058">
        <v>4.8500000000000001E-2</v>
      </c>
      <c r="J43" s="1058">
        <v>4.3400000000000001E-2</v>
      </c>
      <c r="K43" s="1058">
        <v>4.5100000000000001E-2</v>
      </c>
    </row>
    <row r="44" spans="1:12" s="445" customFormat="1" ht="44.25" customHeight="1" thickBot="1">
      <c r="A44" s="445" t="s">
        <v>881</v>
      </c>
      <c r="B44" s="48" t="s">
        <v>1374</v>
      </c>
      <c r="C44" s="101" t="s">
        <v>1004</v>
      </c>
      <c r="D44" s="1058">
        <v>5.62E-2</v>
      </c>
      <c r="E44" s="1058">
        <v>5.6899999999999999E-2</v>
      </c>
      <c r="F44" s="1058">
        <v>5.7299999999999997E-2</v>
      </c>
      <c r="G44" s="1058">
        <v>4.58E-2</v>
      </c>
      <c r="H44" s="1058">
        <v>5.0500000000000003E-2</v>
      </c>
      <c r="I44" s="1058">
        <v>4.9099999999999998E-2</v>
      </c>
      <c r="J44" s="1058">
        <v>4.53E-2</v>
      </c>
      <c r="K44" s="1058">
        <v>4.9299999999999997E-2</v>
      </c>
    </row>
    <row r="45" spans="1:12" s="351" customFormat="1" ht="24" customHeight="1" thickTop="1" thickBot="1">
      <c r="B45" s="453"/>
      <c r="C45" s="1055" t="s">
        <v>648</v>
      </c>
      <c r="D45" s="1056"/>
      <c r="E45" s="1056"/>
      <c r="F45" s="1056"/>
      <c r="G45" s="1056"/>
      <c r="H45" s="1056"/>
      <c r="I45" s="1056"/>
      <c r="J45" s="855"/>
      <c r="K45" s="855"/>
      <c r="L45" s="426"/>
    </row>
    <row r="46" spans="1:12" s="455" customFormat="1" ht="27" customHeight="1" thickTop="1">
      <c r="A46" s="455" t="s">
        <v>881</v>
      </c>
      <c r="B46" s="47" t="s">
        <v>1375</v>
      </c>
      <c r="C46" s="100" t="s">
        <v>1005</v>
      </c>
      <c r="D46" s="1057">
        <v>0.56240000000000001</v>
      </c>
      <c r="E46" s="1057">
        <v>0.56340000000000001</v>
      </c>
      <c r="F46" s="1057">
        <v>0.56759999999999999</v>
      </c>
      <c r="G46" s="1057">
        <v>0.56399999999999995</v>
      </c>
      <c r="H46" s="1057">
        <v>0.55630000000000002</v>
      </c>
      <c r="I46" s="1057">
        <v>0.54830000000000001</v>
      </c>
      <c r="J46" s="1057">
        <v>0.53449999999999998</v>
      </c>
      <c r="K46" s="1057">
        <v>0.53900000000000003</v>
      </c>
    </row>
    <row r="47" spans="1:12" ht="23.25" customHeight="1">
      <c r="A47" s="326" t="s">
        <v>881</v>
      </c>
      <c r="B47" s="45" t="s">
        <v>1376</v>
      </c>
      <c r="C47" s="102" t="s">
        <v>1006</v>
      </c>
      <c r="D47" s="1059">
        <v>4.2900000000000001E-2</v>
      </c>
      <c r="E47" s="1059">
        <v>4.5499999999999999E-2</v>
      </c>
      <c r="F47" s="1059">
        <v>4.1799999999999997E-2</v>
      </c>
      <c r="G47" s="1059">
        <v>3.5799999999999998E-2</v>
      </c>
      <c r="H47" s="1059">
        <v>3.9800000000000002E-2</v>
      </c>
      <c r="I47" s="1059">
        <v>4.1099999999999998E-2</v>
      </c>
      <c r="J47" s="1059">
        <v>3.9399999999999998E-2</v>
      </c>
      <c r="K47" s="1059">
        <v>4.4600000000000001E-2</v>
      </c>
    </row>
    <row r="48" spans="1:12" ht="23.25" customHeight="1">
      <c r="A48" s="326" t="s">
        <v>881</v>
      </c>
      <c r="B48" s="45" t="s">
        <v>1377</v>
      </c>
      <c r="C48" s="102" t="s">
        <v>1007</v>
      </c>
      <c r="D48" s="1059">
        <v>0.3947</v>
      </c>
      <c r="E48" s="1059">
        <v>0.3911</v>
      </c>
      <c r="F48" s="1059">
        <v>0.3906</v>
      </c>
      <c r="G48" s="1059">
        <v>0.4002</v>
      </c>
      <c r="H48" s="1059">
        <v>0.40400000000000003</v>
      </c>
      <c r="I48" s="1059">
        <v>0.41060000000000002</v>
      </c>
      <c r="J48" s="1059">
        <v>0.42609999999999998</v>
      </c>
      <c r="K48" s="1059">
        <v>0.4163</v>
      </c>
    </row>
    <row r="49" spans="1:12" ht="23.25" customHeight="1">
      <c r="A49" s="326" t="s">
        <v>881</v>
      </c>
      <c r="B49" s="45" t="s">
        <v>1378</v>
      </c>
      <c r="C49" s="102" t="s">
        <v>1008</v>
      </c>
      <c r="D49" s="1059">
        <v>0.57099999999999995</v>
      </c>
      <c r="E49" s="1059">
        <v>0.58919999999999995</v>
      </c>
      <c r="F49" s="1059">
        <v>0.5847</v>
      </c>
      <c r="G49" s="1059">
        <v>0.55479999999999996</v>
      </c>
      <c r="H49" s="1059">
        <v>0.52239999999999998</v>
      </c>
      <c r="I49" s="1059">
        <v>0.54420000000000002</v>
      </c>
      <c r="J49" s="1059">
        <v>0.52710000000000001</v>
      </c>
      <c r="K49" s="1059">
        <v>0.54820000000000002</v>
      </c>
    </row>
    <row r="50" spans="1:12" ht="18.75" thickBot="1">
      <c r="C50" s="1060"/>
      <c r="D50" s="1059"/>
      <c r="E50" s="1059"/>
      <c r="F50" s="1059"/>
      <c r="G50" s="1059"/>
      <c r="H50" s="1059"/>
      <c r="I50" s="1059"/>
      <c r="J50" s="1059"/>
      <c r="K50" s="1059"/>
    </row>
    <row r="51" spans="1:12" s="424" customFormat="1" ht="24" customHeight="1" thickTop="1" thickBot="1">
      <c r="B51" s="456"/>
      <c r="C51" s="1055" t="s">
        <v>653</v>
      </c>
      <c r="D51" s="1056"/>
      <c r="E51" s="1056"/>
      <c r="F51" s="1056"/>
      <c r="G51" s="1056"/>
      <c r="H51" s="1056"/>
      <c r="I51" s="1056"/>
      <c r="J51" s="855"/>
      <c r="K51" s="855"/>
      <c r="L51" s="451"/>
    </row>
    <row r="52" spans="1:12" s="351" customFormat="1" ht="18.75" thickTop="1">
      <c r="A52" s="457"/>
      <c r="B52" s="454"/>
      <c r="C52" s="1061"/>
      <c r="D52" s="1059"/>
      <c r="E52" s="1059"/>
      <c r="F52" s="1059"/>
      <c r="G52" s="1059"/>
      <c r="H52" s="1059"/>
      <c r="I52" s="1059"/>
      <c r="J52" s="1059"/>
      <c r="K52" s="1059"/>
      <c r="L52" s="426"/>
    </row>
    <row r="53" spans="1:12" s="424" customFormat="1" ht="23.25" customHeight="1">
      <c r="A53" s="424" t="s">
        <v>881</v>
      </c>
      <c r="B53" s="47" t="s">
        <v>1379</v>
      </c>
      <c r="C53" s="100" t="s">
        <v>1009</v>
      </c>
      <c r="D53" s="1057">
        <v>5.6099999999999997E-2</v>
      </c>
      <c r="E53" s="1057">
        <v>5.5100000000000003E-2</v>
      </c>
      <c r="F53" s="1057">
        <v>5.0900000000000001E-2</v>
      </c>
      <c r="G53" s="1057">
        <v>3.9199999999999999E-2</v>
      </c>
      <c r="H53" s="1057">
        <v>4.0599999999999997E-2</v>
      </c>
      <c r="I53" s="1057">
        <v>4.4699999999999997E-2</v>
      </c>
      <c r="J53" s="1057">
        <v>4.1799999999999997E-2</v>
      </c>
      <c r="K53" s="1057">
        <v>4.4200000000000003E-2</v>
      </c>
    </row>
    <row r="54" spans="1:12" s="424" customFormat="1" ht="24.75" customHeight="1">
      <c r="A54" s="424" t="s">
        <v>881</v>
      </c>
      <c r="B54" s="47" t="s">
        <v>1380</v>
      </c>
      <c r="C54" s="100" t="s">
        <v>1010</v>
      </c>
      <c r="D54" s="1057">
        <v>4.4999999999999998E-2</v>
      </c>
      <c r="E54" s="1057">
        <v>4.8500000000000001E-2</v>
      </c>
      <c r="F54" s="1057">
        <v>4.3400000000000001E-2</v>
      </c>
      <c r="G54" s="1057">
        <v>3.61E-2</v>
      </c>
      <c r="H54" s="1057">
        <v>3.9E-2</v>
      </c>
      <c r="I54" s="1057">
        <v>4.2900000000000001E-2</v>
      </c>
      <c r="J54" s="1057">
        <v>4.0500000000000001E-2</v>
      </c>
      <c r="K54" s="1057">
        <v>4.3700000000000003E-2</v>
      </c>
    </row>
    <row r="55" spans="1:12" s="424" customFormat="1" ht="24.75" customHeight="1">
      <c r="A55" s="424" t="s">
        <v>881</v>
      </c>
      <c r="B55" s="47" t="s">
        <v>1381</v>
      </c>
      <c r="C55" s="100" t="s">
        <v>1011</v>
      </c>
      <c r="D55" s="1057">
        <v>4.8599999999999997E-2</v>
      </c>
      <c r="E55" s="1057">
        <v>5.0999999999999997E-2</v>
      </c>
      <c r="F55" s="1057">
        <v>4.5999999999999999E-2</v>
      </c>
      <c r="G55" s="1057">
        <v>3.8300000000000001E-2</v>
      </c>
      <c r="H55" s="1057">
        <v>4.0899999999999999E-2</v>
      </c>
      <c r="I55" s="1057">
        <v>4.58E-2</v>
      </c>
      <c r="J55" s="1057">
        <v>4.3299999999999998E-2</v>
      </c>
      <c r="K55" s="1057">
        <v>4.6300000000000001E-2</v>
      </c>
    </row>
    <row r="56" spans="1:12" s="424" customFormat="1" ht="24.75" customHeight="1">
      <c r="A56" s="424" t="s">
        <v>881</v>
      </c>
      <c r="B56" s="47" t="s">
        <v>1382</v>
      </c>
      <c r="C56" s="100" t="s">
        <v>1012</v>
      </c>
      <c r="D56" s="1057">
        <v>6.0600000000000001E-2</v>
      </c>
      <c r="E56" s="1057">
        <v>6.5100000000000005E-2</v>
      </c>
      <c r="F56" s="1057">
        <v>6.3100000000000003E-2</v>
      </c>
      <c r="G56" s="1057">
        <v>5.4399999999999997E-2</v>
      </c>
      <c r="H56" s="1057">
        <v>6.1199999999999997E-2</v>
      </c>
      <c r="I56" s="1057">
        <v>6.2399999999999997E-2</v>
      </c>
      <c r="J56" s="1057">
        <v>5.8700000000000002E-2</v>
      </c>
      <c r="K56" s="1057">
        <v>6.3E-2</v>
      </c>
    </row>
    <row r="57" spans="1:12" s="424" customFormat="1" ht="24.75" customHeight="1">
      <c r="A57" s="424" t="s">
        <v>881</v>
      </c>
      <c r="B57" s="47" t="s">
        <v>1383</v>
      </c>
      <c r="C57" s="100" t="s">
        <v>1013</v>
      </c>
      <c r="D57" s="1057">
        <v>-1.2E-2</v>
      </c>
      <c r="E57" s="1057">
        <v>-1.4E-2</v>
      </c>
      <c r="F57" s="1057">
        <v>-1.7100000000000001E-2</v>
      </c>
      <c r="G57" s="1057">
        <v>-1.61E-2</v>
      </c>
      <c r="H57" s="1057">
        <v>-2.0299999999999999E-2</v>
      </c>
      <c r="I57" s="1057">
        <v>-1.66E-2</v>
      </c>
      <c r="J57" s="1057">
        <v>-1.55E-2</v>
      </c>
      <c r="K57" s="1057">
        <v>-1.66E-2</v>
      </c>
    </row>
    <row r="58" spans="1:12" s="424" customFormat="1" ht="24.75" customHeight="1">
      <c r="A58" s="424" t="s">
        <v>881</v>
      </c>
      <c r="B58" s="47" t="s">
        <v>1384</v>
      </c>
      <c r="C58" s="100" t="s">
        <v>1014</v>
      </c>
      <c r="D58" s="1057">
        <v>-3.5999999999999999E-3</v>
      </c>
      <c r="E58" s="1057">
        <v>-2.5000000000000001E-3</v>
      </c>
      <c r="F58" s="1057">
        <v>-2.5999999999999999E-3</v>
      </c>
      <c r="G58" s="1057">
        <v>-2.0999999999999999E-3</v>
      </c>
      <c r="H58" s="1057">
        <v>-1.9E-3</v>
      </c>
      <c r="I58" s="1057">
        <v>-2.8999999999999998E-3</v>
      </c>
      <c r="J58" s="1057">
        <v>-2.7000000000000001E-3</v>
      </c>
      <c r="K58" s="1057">
        <v>-2.5999999999999999E-3</v>
      </c>
    </row>
    <row r="59" spans="1:12" s="424" customFormat="1" ht="24.75" customHeight="1" thickBot="1">
      <c r="A59" s="424" t="s">
        <v>881</v>
      </c>
      <c r="B59" s="47" t="s">
        <v>1385</v>
      </c>
      <c r="C59" s="100" t="s">
        <v>1015</v>
      </c>
      <c r="D59" s="1057">
        <v>1.0699999999999999E-2</v>
      </c>
      <c r="E59" s="1057">
        <v>6.1999999999999998E-3</v>
      </c>
      <c r="F59" s="1057">
        <v>7.1999999999999998E-3</v>
      </c>
      <c r="G59" s="1057">
        <v>3.0999999999999999E-3</v>
      </c>
      <c r="H59" s="1057">
        <v>1.6000000000000001E-3</v>
      </c>
      <c r="I59" s="1057">
        <v>1.8E-3</v>
      </c>
      <c r="J59" s="1057">
        <v>1.2999999999999999E-3</v>
      </c>
      <c r="K59" s="1057">
        <v>4.0000000000000002E-4</v>
      </c>
    </row>
    <row r="60" spans="1:12" s="351" customFormat="1" ht="44.25" customHeight="1" thickTop="1" thickBot="1">
      <c r="C60" s="1055" t="s">
        <v>1016</v>
      </c>
      <c r="D60" s="1055"/>
      <c r="E60" s="1055"/>
      <c r="F60" s="1055"/>
      <c r="G60" s="1055"/>
      <c r="H60" s="1055"/>
      <c r="I60" s="1055"/>
      <c r="J60" s="1055"/>
      <c r="K60" s="1055"/>
      <c r="L60" s="426"/>
    </row>
    <row r="61" spans="1:12" s="424" customFormat="1" ht="24" customHeight="1" thickTop="1">
      <c r="A61" s="424" t="s">
        <v>881</v>
      </c>
      <c r="B61" s="47" t="s">
        <v>1379</v>
      </c>
      <c r="C61" s="100" t="s">
        <v>1009</v>
      </c>
      <c r="D61" s="1057">
        <v>5.6099999999999997E-2</v>
      </c>
      <c r="E61" s="1057">
        <v>5.5100000000000003E-2</v>
      </c>
      <c r="F61" s="1057">
        <v>5.0900000000000001E-2</v>
      </c>
      <c r="G61" s="1057">
        <v>3.9199999999999999E-2</v>
      </c>
      <c r="H61" s="1057">
        <v>4.0599999999999997E-2</v>
      </c>
      <c r="I61" s="1057">
        <v>4.4699999999999997E-2</v>
      </c>
      <c r="J61" s="1057">
        <v>4.1799999999999997E-2</v>
      </c>
      <c r="K61" s="1057">
        <v>4.4200000000000003E-2</v>
      </c>
      <c r="L61" s="451"/>
    </row>
    <row r="62" spans="1:12" s="424" customFormat="1" ht="27" customHeight="1">
      <c r="A62" s="424" t="s">
        <v>881</v>
      </c>
      <c r="B62" s="47" t="s">
        <v>1386</v>
      </c>
      <c r="C62" s="100" t="s">
        <v>1017</v>
      </c>
      <c r="D62" s="1057">
        <v>-6.3E-3</v>
      </c>
      <c r="E62" s="1057">
        <v>-4.7000000000000002E-3</v>
      </c>
      <c r="F62" s="1057">
        <v>-1.9E-3</v>
      </c>
      <c r="G62" s="1057">
        <v>-1.6999999999999999E-3</v>
      </c>
      <c r="H62" s="1057">
        <v>-2.2000000000000001E-3</v>
      </c>
      <c r="I62" s="1057">
        <v>-2.5999999999999999E-3</v>
      </c>
      <c r="J62" s="1057">
        <v>-2.7000000000000001E-3</v>
      </c>
      <c r="K62" s="1057">
        <v>-1.1999999999999999E-3</v>
      </c>
    </row>
    <row r="63" spans="1:12" s="445" customFormat="1" ht="23.25" customHeight="1">
      <c r="A63" s="445" t="s">
        <v>881</v>
      </c>
      <c r="B63" s="48" t="s">
        <v>1387</v>
      </c>
      <c r="C63" s="101" t="s">
        <v>1018</v>
      </c>
      <c r="D63" s="1058">
        <v>-4.0899999999999999E-2</v>
      </c>
      <c r="E63" s="1058">
        <v>-4.1300000000000003E-2</v>
      </c>
      <c r="F63" s="1058">
        <v>-4.1200000000000001E-2</v>
      </c>
      <c r="G63" s="1058">
        <v>-3.2500000000000001E-2</v>
      </c>
      <c r="H63" s="1058">
        <v>-3.56E-2</v>
      </c>
      <c r="I63" s="1058">
        <v>-3.4299999999999997E-2</v>
      </c>
      <c r="J63" s="1058">
        <v>-3.1300000000000001E-2</v>
      </c>
      <c r="K63" s="1058">
        <v>-3.3000000000000002E-2</v>
      </c>
    </row>
    <row r="64" spans="1:12" s="445" customFormat="1" ht="23.25" customHeight="1">
      <c r="A64" s="445" t="s">
        <v>881</v>
      </c>
      <c r="B64" s="48" t="s">
        <v>1388</v>
      </c>
      <c r="C64" s="101" t="s">
        <v>1019</v>
      </c>
      <c r="D64" s="1058">
        <v>0</v>
      </c>
      <c r="E64" s="1058">
        <v>0</v>
      </c>
      <c r="F64" s="1058">
        <v>1E-4</v>
      </c>
      <c r="G64" s="1058">
        <v>0</v>
      </c>
      <c r="H64" s="1058">
        <v>2.0000000000000001E-4</v>
      </c>
      <c r="I64" s="1058">
        <v>0</v>
      </c>
      <c r="J64" s="1058">
        <v>0</v>
      </c>
      <c r="K64" s="1058">
        <v>1E-4</v>
      </c>
    </row>
    <row r="65" spans="1:12" s="445" customFormat="1" ht="23.25" customHeight="1">
      <c r="A65" s="445" t="s">
        <v>881</v>
      </c>
      <c r="B65" s="48" t="s">
        <v>1389</v>
      </c>
      <c r="C65" s="101" t="s">
        <v>1020</v>
      </c>
      <c r="D65" s="1058">
        <v>-1E-4</v>
      </c>
      <c r="E65" s="1058">
        <v>-2.0000000000000001E-4</v>
      </c>
      <c r="F65" s="1058">
        <v>1E-4</v>
      </c>
      <c r="G65" s="1058">
        <v>4.0000000000000002E-4</v>
      </c>
      <c r="H65" s="1058">
        <v>2.0000000000000001E-4</v>
      </c>
      <c r="I65" s="1058">
        <v>-2.9999999999999997E-4</v>
      </c>
      <c r="J65" s="1058">
        <v>-2.0000000000000001E-4</v>
      </c>
      <c r="K65" s="1058">
        <v>-2.0000000000000001E-4</v>
      </c>
    </row>
    <row r="66" spans="1:12" s="445" customFormat="1" ht="44.25" customHeight="1" thickBot="1">
      <c r="B66" s="48"/>
      <c r="C66" s="101" t="s">
        <v>1021</v>
      </c>
      <c r="D66" s="1058">
        <v>2.0000000000000001E-4</v>
      </c>
      <c r="E66" s="1058">
        <v>5.0000000000000001E-4</v>
      </c>
      <c r="F66" s="1058">
        <v>2.9999999999999997E-4</v>
      </c>
      <c r="G66" s="1058">
        <v>2.0000000000000001E-4</v>
      </c>
      <c r="H66" s="1058">
        <v>2.0000000000000001E-4</v>
      </c>
      <c r="I66" s="1058">
        <v>2.0000000000000001E-4</v>
      </c>
      <c r="J66" s="1058">
        <v>1E-4</v>
      </c>
      <c r="K66" s="1058">
        <v>0</v>
      </c>
    </row>
    <row r="67" spans="1:12" s="424" customFormat="1" ht="24.75" customHeight="1" thickTop="1" thickBot="1">
      <c r="A67" s="424" t="s">
        <v>881</v>
      </c>
      <c r="B67" s="47" t="s">
        <v>1390</v>
      </c>
      <c r="C67" s="1055" t="s">
        <v>1022</v>
      </c>
      <c r="D67" s="1062">
        <v>8.6E-3</v>
      </c>
      <c r="E67" s="1062">
        <v>8.9999999999999993E-3</v>
      </c>
      <c r="F67" s="1062">
        <v>8.0000000000000002E-3</v>
      </c>
      <c r="G67" s="1062">
        <v>5.5999999999999999E-3</v>
      </c>
      <c r="H67" s="1062">
        <v>3.5000000000000001E-3</v>
      </c>
      <c r="I67" s="1062">
        <v>7.6E-3</v>
      </c>
      <c r="J67" s="1063">
        <v>7.7000000000000002E-3</v>
      </c>
      <c r="K67" s="1063">
        <v>9.7999999999999997E-3</v>
      </c>
      <c r="L67" s="451"/>
    </row>
    <row r="68" spans="1:12" ht="4.5" hidden="1" customHeight="1" thickTop="1">
      <c r="A68" s="326" t="s">
        <v>878</v>
      </c>
      <c r="B68" s="103" t="s">
        <v>878</v>
      </c>
      <c r="C68" s="1064"/>
      <c r="D68" s="1064"/>
      <c r="E68" s="1064"/>
      <c r="F68" s="1064"/>
      <c r="G68" s="1064"/>
      <c r="H68" s="1064"/>
      <c r="I68" s="1064"/>
      <c r="J68" s="1064"/>
      <c r="K68" s="1064"/>
    </row>
    <row r="69" spans="1:12" ht="14.25" thickTop="1" thickBot="1">
      <c r="A69" s="458"/>
      <c r="B69" s="458"/>
      <c r="C69" s="1065"/>
      <c r="D69" s="1065"/>
      <c r="E69" s="1065"/>
      <c r="F69" s="1065"/>
      <c r="G69" s="1065"/>
      <c r="H69" s="1065"/>
      <c r="I69" s="1065"/>
      <c r="J69" s="1065"/>
      <c r="K69" s="1065"/>
      <c r="L69" s="332"/>
    </row>
    <row r="70" spans="1:12" ht="23.25" customHeight="1">
      <c r="C70" s="714" t="s">
        <v>1328</v>
      </c>
      <c r="D70" s="786"/>
      <c r="E70" s="786"/>
      <c r="F70" s="786"/>
      <c r="G70" s="786"/>
      <c r="H70" s="786"/>
      <c r="I70" s="786"/>
      <c r="J70" s="786"/>
      <c r="K70" s="786"/>
    </row>
    <row r="71" spans="1:12" ht="15">
      <c r="C71" s="714" t="s">
        <v>1391</v>
      </c>
      <c r="D71" s="786"/>
      <c r="E71" s="786"/>
      <c r="F71" s="786"/>
      <c r="G71" s="786"/>
      <c r="H71" s="786"/>
      <c r="I71" s="786"/>
      <c r="J71" s="786"/>
      <c r="K71" s="786"/>
    </row>
    <row r="72" spans="1:12" ht="15">
      <c r="C72" s="714" t="s">
        <v>1403</v>
      </c>
      <c r="D72" s="786"/>
      <c r="E72" s="786"/>
      <c r="F72" s="786"/>
      <c r="G72" s="786"/>
      <c r="H72" s="786"/>
      <c r="I72" s="786"/>
      <c r="J72" s="786"/>
      <c r="K72" s="786"/>
    </row>
    <row r="73" spans="1:12" ht="15">
      <c r="C73" s="714" t="s">
        <v>1330</v>
      </c>
      <c r="D73" s="786"/>
      <c r="E73" s="786"/>
      <c r="F73" s="786"/>
      <c r="G73" s="786"/>
      <c r="H73" s="786"/>
      <c r="I73" s="786"/>
      <c r="J73" s="786"/>
      <c r="K73" s="786"/>
    </row>
    <row r="74" spans="1:12" ht="15">
      <c r="C74" s="714" t="s">
        <v>1331</v>
      </c>
      <c r="D74" s="786"/>
      <c r="E74" s="786"/>
      <c r="F74" s="786"/>
      <c r="G74" s="786"/>
      <c r="H74" s="786"/>
      <c r="I74" s="786"/>
      <c r="J74" s="786"/>
      <c r="K74" s="786"/>
    </row>
    <row r="75" spans="1:12" ht="15">
      <c r="C75" s="714" t="s">
        <v>668</v>
      </c>
      <c r="D75" s="786"/>
      <c r="E75" s="786"/>
      <c r="F75" s="786"/>
      <c r="G75" s="786"/>
      <c r="H75" s="786"/>
      <c r="I75" s="786"/>
      <c r="J75" s="786"/>
      <c r="K75" s="786"/>
    </row>
    <row r="76" spans="1:12" ht="15">
      <c r="C76" s="714" t="s">
        <v>1023</v>
      </c>
      <c r="D76" s="786"/>
      <c r="E76" s="786"/>
      <c r="F76" s="786"/>
      <c r="G76" s="786"/>
      <c r="H76" s="786"/>
      <c r="I76" s="786"/>
      <c r="J76" s="786"/>
      <c r="K76" s="786"/>
    </row>
    <row r="77" spans="1:12" ht="15">
      <c r="C77" s="714" t="s">
        <v>669</v>
      </c>
      <c r="D77" s="786"/>
      <c r="E77" s="786"/>
      <c r="F77" s="786"/>
      <c r="G77" s="786"/>
      <c r="H77" s="786"/>
      <c r="I77" s="786"/>
      <c r="J77" s="786"/>
      <c r="K77" s="786"/>
    </row>
    <row r="78" spans="1:12" ht="15">
      <c r="C78" s="714" t="s">
        <v>670</v>
      </c>
      <c r="D78" s="786"/>
      <c r="E78" s="786"/>
      <c r="F78" s="786"/>
      <c r="G78" s="786"/>
      <c r="H78" s="786"/>
      <c r="I78" s="786"/>
      <c r="J78" s="786"/>
      <c r="K78" s="786"/>
    </row>
    <row r="79" spans="1:12" ht="15">
      <c r="C79" s="714" t="s">
        <v>671</v>
      </c>
      <c r="D79" s="786"/>
      <c r="E79" s="786"/>
      <c r="F79" s="786"/>
      <c r="G79" s="786"/>
      <c r="H79" s="786"/>
      <c r="I79" s="786"/>
      <c r="J79" s="786"/>
      <c r="K79" s="786"/>
    </row>
  </sheetData>
  <mergeCells count="5">
    <mergeCell ref="A2:K2"/>
    <mergeCell ref="C3:K3"/>
    <mergeCell ref="A4:K4"/>
    <mergeCell ref="D5:E5"/>
    <mergeCell ref="F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200"/>
  <sheetViews>
    <sheetView topLeftCell="A2" zoomScale="85" zoomScaleNormal="85" workbookViewId="0">
      <selection activeCell="E25" sqref="E25"/>
    </sheetView>
  </sheetViews>
  <sheetFormatPr defaultColWidth="11.42578125" defaultRowHeight="12.75"/>
  <cols>
    <col min="1" max="1" width="95.28515625" style="120" customWidth="1"/>
    <col min="2" max="3" width="15.28515625" style="137" customWidth="1"/>
    <col min="4" max="4" width="14.28515625" style="137" customWidth="1"/>
    <col min="5" max="5" width="18.42578125" style="137" customWidth="1"/>
    <col min="6" max="6" width="3.7109375" style="137" customWidth="1"/>
    <col min="7" max="7" width="11.140625" style="138" bestFit="1" customWidth="1"/>
    <col min="8" max="256" width="11.42578125" style="138"/>
    <col min="257" max="257" width="95.140625" style="138" customWidth="1"/>
    <col min="258" max="261" width="24.42578125" style="138" customWidth="1"/>
    <col min="262" max="262" width="3.7109375" style="138" customWidth="1"/>
    <col min="263" max="263" width="11.140625" style="138" bestFit="1" customWidth="1"/>
    <col min="264" max="512" width="11.42578125" style="138"/>
    <col min="513" max="513" width="95.140625" style="138" customWidth="1"/>
    <col min="514" max="517" width="24.42578125" style="138" customWidth="1"/>
    <col min="518" max="518" width="3.7109375" style="138" customWidth="1"/>
    <col min="519" max="519" width="11.140625" style="138" bestFit="1" customWidth="1"/>
    <col min="520" max="768" width="11.42578125" style="138"/>
    <col min="769" max="769" width="95.140625" style="138" customWidth="1"/>
    <col min="770" max="773" width="24.42578125" style="138" customWidth="1"/>
    <col min="774" max="774" width="3.7109375" style="138" customWidth="1"/>
    <col min="775" max="775" width="11.140625" style="138" bestFit="1" customWidth="1"/>
    <col min="776" max="1024" width="11.42578125" style="138"/>
    <col min="1025" max="1025" width="95.140625" style="138" customWidth="1"/>
    <col min="1026" max="1029" width="24.42578125" style="138" customWidth="1"/>
    <col min="1030" max="1030" width="3.7109375" style="138" customWidth="1"/>
    <col min="1031" max="1031" width="11.140625" style="138" bestFit="1" customWidth="1"/>
    <col min="1032" max="1280" width="11.42578125" style="138"/>
    <col min="1281" max="1281" width="95.140625" style="138" customWidth="1"/>
    <col min="1282" max="1285" width="24.42578125" style="138" customWidth="1"/>
    <col min="1286" max="1286" width="3.7109375" style="138" customWidth="1"/>
    <col min="1287" max="1287" width="11.140625" style="138" bestFit="1" customWidth="1"/>
    <col min="1288" max="1536" width="11.42578125" style="138"/>
    <col min="1537" max="1537" width="95.140625" style="138" customWidth="1"/>
    <col min="1538" max="1541" width="24.42578125" style="138" customWidth="1"/>
    <col min="1542" max="1542" width="3.7109375" style="138" customWidth="1"/>
    <col min="1543" max="1543" width="11.140625" style="138" bestFit="1" customWidth="1"/>
    <col min="1544" max="1792" width="11.42578125" style="138"/>
    <col min="1793" max="1793" width="95.140625" style="138" customWidth="1"/>
    <col min="1794" max="1797" width="24.42578125" style="138" customWidth="1"/>
    <col min="1798" max="1798" width="3.7109375" style="138" customWidth="1"/>
    <col min="1799" max="1799" width="11.140625" style="138" bestFit="1" customWidth="1"/>
    <col min="1800" max="2048" width="11.42578125" style="138"/>
    <col min="2049" max="2049" width="95.140625" style="138" customWidth="1"/>
    <col min="2050" max="2053" width="24.42578125" style="138" customWidth="1"/>
    <col min="2054" max="2054" width="3.7109375" style="138" customWidth="1"/>
    <col min="2055" max="2055" width="11.140625" style="138" bestFit="1" customWidth="1"/>
    <col min="2056" max="2304" width="11.42578125" style="138"/>
    <col min="2305" max="2305" width="95.140625" style="138" customWidth="1"/>
    <col min="2306" max="2309" width="24.42578125" style="138" customWidth="1"/>
    <col min="2310" max="2310" width="3.7109375" style="138" customWidth="1"/>
    <col min="2311" max="2311" width="11.140625" style="138" bestFit="1" customWidth="1"/>
    <col min="2312" max="2560" width="11.42578125" style="138"/>
    <col min="2561" max="2561" width="95.140625" style="138" customWidth="1"/>
    <col min="2562" max="2565" width="24.42578125" style="138" customWidth="1"/>
    <col min="2566" max="2566" width="3.7109375" style="138" customWidth="1"/>
    <col min="2567" max="2567" width="11.140625" style="138" bestFit="1" customWidth="1"/>
    <col min="2568" max="2816" width="11.42578125" style="138"/>
    <col min="2817" max="2817" width="95.140625" style="138" customWidth="1"/>
    <col min="2818" max="2821" width="24.42578125" style="138" customWidth="1"/>
    <col min="2822" max="2822" width="3.7109375" style="138" customWidth="1"/>
    <col min="2823" max="2823" width="11.140625" style="138" bestFit="1" customWidth="1"/>
    <col min="2824" max="3072" width="11.42578125" style="138"/>
    <col min="3073" max="3073" width="95.140625" style="138" customWidth="1"/>
    <col min="3074" max="3077" width="24.42578125" style="138" customWidth="1"/>
    <col min="3078" max="3078" width="3.7109375" style="138" customWidth="1"/>
    <col min="3079" max="3079" width="11.140625" style="138" bestFit="1" customWidth="1"/>
    <col min="3080" max="3328" width="11.42578125" style="138"/>
    <col min="3329" max="3329" width="95.140625" style="138" customWidth="1"/>
    <col min="3330" max="3333" width="24.42578125" style="138" customWidth="1"/>
    <col min="3334" max="3334" width="3.7109375" style="138" customWidth="1"/>
    <col min="3335" max="3335" width="11.140625" style="138" bestFit="1" customWidth="1"/>
    <col min="3336" max="3584" width="11.42578125" style="138"/>
    <col min="3585" max="3585" width="95.140625" style="138" customWidth="1"/>
    <col min="3586" max="3589" width="24.42578125" style="138" customWidth="1"/>
    <col min="3590" max="3590" width="3.7109375" style="138" customWidth="1"/>
    <col min="3591" max="3591" width="11.140625" style="138" bestFit="1" customWidth="1"/>
    <col min="3592" max="3840" width="11.42578125" style="138"/>
    <col min="3841" max="3841" width="95.140625" style="138" customWidth="1"/>
    <col min="3842" max="3845" width="24.42578125" style="138" customWidth="1"/>
    <col min="3846" max="3846" width="3.7109375" style="138" customWidth="1"/>
    <col min="3847" max="3847" width="11.140625" style="138" bestFit="1" customWidth="1"/>
    <col min="3848" max="4096" width="11.42578125" style="138"/>
    <col min="4097" max="4097" width="95.140625" style="138" customWidth="1"/>
    <col min="4098" max="4101" width="24.42578125" style="138" customWidth="1"/>
    <col min="4102" max="4102" width="3.7109375" style="138" customWidth="1"/>
    <col min="4103" max="4103" width="11.140625" style="138" bestFit="1" customWidth="1"/>
    <col min="4104" max="4352" width="11.42578125" style="138"/>
    <col min="4353" max="4353" width="95.140625" style="138" customWidth="1"/>
    <col min="4354" max="4357" width="24.42578125" style="138" customWidth="1"/>
    <col min="4358" max="4358" width="3.7109375" style="138" customWidth="1"/>
    <col min="4359" max="4359" width="11.140625" style="138" bestFit="1" customWidth="1"/>
    <col min="4360" max="4608" width="11.42578125" style="138"/>
    <col min="4609" max="4609" width="95.140625" style="138" customWidth="1"/>
    <col min="4610" max="4613" width="24.42578125" style="138" customWidth="1"/>
    <col min="4614" max="4614" width="3.7109375" style="138" customWidth="1"/>
    <col min="4615" max="4615" width="11.140625" style="138" bestFit="1" customWidth="1"/>
    <col min="4616" max="4864" width="11.42578125" style="138"/>
    <col min="4865" max="4865" width="95.140625" style="138" customWidth="1"/>
    <col min="4866" max="4869" width="24.42578125" style="138" customWidth="1"/>
    <col min="4870" max="4870" width="3.7109375" style="138" customWidth="1"/>
    <col min="4871" max="4871" width="11.140625" style="138" bestFit="1" customWidth="1"/>
    <col min="4872" max="5120" width="11.42578125" style="138"/>
    <col min="5121" max="5121" width="95.140625" style="138" customWidth="1"/>
    <col min="5122" max="5125" width="24.42578125" style="138" customWidth="1"/>
    <col min="5126" max="5126" width="3.7109375" style="138" customWidth="1"/>
    <col min="5127" max="5127" width="11.140625" style="138" bestFit="1" customWidth="1"/>
    <col min="5128" max="5376" width="11.42578125" style="138"/>
    <col min="5377" max="5377" width="95.140625" style="138" customWidth="1"/>
    <col min="5378" max="5381" width="24.42578125" style="138" customWidth="1"/>
    <col min="5382" max="5382" width="3.7109375" style="138" customWidth="1"/>
    <col min="5383" max="5383" width="11.140625" style="138" bestFit="1" customWidth="1"/>
    <col min="5384" max="5632" width="11.42578125" style="138"/>
    <col min="5633" max="5633" width="95.140625" style="138" customWidth="1"/>
    <col min="5634" max="5637" width="24.42578125" style="138" customWidth="1"/>
    <col min="5638" max="5638" width="3.7109375" style="138" customWidth="1"/>
    <col min="5639" max="5639" width="11.140625" style="138" bestFit="1" customWidth="1"/>
    <col min="5640" max="5888" width="11.42578125" style="138"/>
    <col min="5889" max="5889" width="95.140625" style="138" customWidth="1"/>
    <col min="5890" max="5893" width="24.42578125" style="138" customWidth="1"/>
    <col min="5894" max="5894" width="3.7109375" style="138" customWidth="1"/>
    <col min="5895" max="5895" width="11.140625" style="138" bestFit="1" customWidth="1"/>
    <col min="5896" max="6144" width="11.42578125" style="138"/>
    <col min="6145" max="6145" width="95.140625" style="138" customWidth="1"/>
    <col min="6146" max="6149" width="24.42578125" style="138" customWidth="1"/>
    <col min="6150" max="6150" width="3.7109375" style="138" customWidth="1"/>
    <col min="6151" max="6151" width="11.140625" style="138" bestFit="1" customWidth="1"/>
    <col min="6152" max="6400" width="11.42578125" style="138"/>
    <col min="6401" max="6401" width="95.140625" style="138" customWidth="1"/>
    <col min="6402" max="6405" width="24.42578125" style="138" customWidth="1"/>
    <col min="6406" max="6406" width="3.7109375" style="138" customWidth="1"/>
    <col min="6407" max="6407" width="11.140625" style="138" bestFit="1" customWidth="1"/>
    <col min="6408" max="6656" width="11.42578125" style="138"/>
    <col min="6657" max="6657" width="95.140625" style="138" customWidth="1"/>
    <col min="6658" max="6661" width="24.42578125" style="138" customWidth="1"/>
    <col min="6662" max="6662" width="3.7109375" style="138" customWidth="1"/>
    <col min="6663" max="6663" width="11.140625" style="138" bestFit="1" customWidth="1"/>
    <col min="6664" max="6912" width="11.42578125" style="138"/>
    <col min="6913" max="6913" width="95.140625" style="138" customWidth="1"/>
    <col min="6914" max="6917" width="24.42578125" style="138" customWidth="1"/>
    <col min="6918" max="6918" width="3.7109375" style="138" customWidth="1"/>
    <col min="6919" max="6919" width="11.140625" style="138" bestFit="1" customWidth="1"/>
    <col min="6920" max="7168" width="11.42578125" style="138"/>
    <col min="7169" max="7169" width="95.140625" style="138" customWidth="1"/>
    <col min="7170" max="7173" width="24.42578125" style="138" customWidth="1"/>
    <col min="7174" max="7174" width="3.7109375" style="138" customWidth="1"/>
    <col min="7175" max="7175" width="11.140625" style="138" bestFit="1" customWidth="1"/>
    <col min="7176" max="7424" width="11.42578125" style="138"/>
    <col min="7425" max="7425" width="95.140625" style="138" customWidth="1"/>
    <col min="7426" max="7429" width="24.42578125" style="138" customWidth="1"/>
    <col min="7430" max="7430" width="3.7109375" style="138" customWidth="1"/>
    <col min="7431" max="7431" width="11.140625" style="138" bestFit="1" customWidth="1"/>
    <col min="7432" max="7680" width="11.42578125" style="138"/>
    <col min="7681" max="7681" width="95.140625" style="138" customWidth="1"/>
    <col min="7682" max="7685" width="24.42578125" style="138" customWidth="1"/>
    <col min="7686" max="7686" width="3.7109375" style="138" customWidth="1"/>
    <col min="7687" max="7687" width="11.140625" style="138" bestFit="1" customWidth="1"/>
    <col min="7688" max="7936" width="11.42578125" style="138"/>
    <col min="7937" max="7937" width="95.140625" style="138" customWidth="1"/>
    <col min="7938" max="7941" width="24.42578125" style="138" customWidth="1"/>
    <col min="7942" max="7942" width="3.7109375" style="138" customWidth="1"/>
    <col min="7943" max="7943" width="11.140625" style="138" bestFit="1" customWidth="1"/>
    <col min="7944" max="8192" width="11.42578125" style="138"/>
    <col min="8193" max="8193" width="95.140625" style="138" customWidth="1"/>
    <col min="8194" max="8197" width="24.42578125" style="138" customWidth="1"/>
    <col min="8198" max="8198" width="3.7109375" style="138" customWidth="1"/>
    <col min="8199" max="8199" width="11.140625" style="138" bestFit="1" customWidth="1"/>
    <col min="8200" max="8448" width="11.42578125" style="138"/>
    <col min="8449" max="8449" width="95.140625" style="138" customWidth="1"/>
    <col min="8450" max="8453" width="24.42578125" style="138" customWidth="1"/>
    <col min="8454" max="8454" width="3.7109375" style="138" customWidth="1"/>
    <col min="8455" max="8455" width="11.140625" style="138" bestFit="1" customWidth="1"/>
    <col min="8456" max="8704" width="11.42578125" style="138"/>
    <col min="8705" max="8705" width="95.140625" style="138" customWidth="1"/>
    <col min="8706" max="8709" width="24.42578125" style="138" customWidth="1"/>
    <col min="8710" max="8710" width="3.7109375" style="138" customWidth="1"/>
    <col min="8711" max="8711" width="11.140625" style="138" bestFit="1" customWidth="1"/>
    <col min="8712" max="8960" width="11.42578125" style="138"/>
    <col min="8961" max="8961" width="95.140625" style="138" customWidth="1"/>
    <col min="8962" max="8965" width="24.42578125" style="138" customWidth="1"/>
    <col min="8966" max="8966" width="3.7109375" style="138" customWidth="1"/>
    <col min="8967" max="8967" width="11.140625" style="138" bestFit="1" customWidth="1"/>
    <col min="8968" max="9216" width="11.42578125" style="138"/>
    <col min="9217" max="9217" width="95.140625" style="138" customWidth="1"/>
    <col min="9218" max="9221" width="24.42578125" style="138" customWidth="1"/>
    <col min="9222" max="9222" width="3.7109375" style="138" customWidth="1"/>
    <col min="9223" max="9223" width="11.140625" style="138" bestFit="1" customWidth="1"/>
    <col min="9224" max="9472" width="11.42578125" style="138"/>
    <col min="9473" max="9473" width="95.140625" style="138" customWidth="1"/>
    <col min="9474" max="9477" width="24.42578125" style="138" customWidth="1"/>
    <col min="9478" max="9478" width="3.7109375" style="138" customWidth="1"/>
    <col min="9479" max="9479" width="11.140625" style="138" bestFit="1" customWidth="1"/>
    <col min="9480" max="9728" width="11.42578125" style="138"/>
    <col min="9729" max="9729" width="95.140625" style="138" customWidth="1"/>
    <col min="9730" max="9733" width="24.42578125" style="138" customWidth="1"/>
    <col min="9734" max="9734" width="3.7109375" style="138" customWidth="1"/>
    <col min="9735" max="9735" width="11.140625" style="138" bestFit="1" customWidth="1"/>
    <col min="9736" max="9984" width="11.42578125" style="138"/>
    <col min="9985" max="9985" width="95.140625" style="138" customWidth="1"/>
    <col min="9986" max="9989" width="24.42578125" style="138" customWidth="1"/>
    <col min="9990" max="9990" width="3.7109375" style="138" customWidth="1"/>
    <col min="9991" max="9991" width="11.140625" style="138" bestFit="1" customWidth="1"/>
    <col min="9992" max="10240" width="11.42578125" style="138"/>
    <col min="10241" max="10241" width="95.140625" style="138" customWidth="1"/>
    <col min="10242" max="10245" width="24.42578125" style="138" customWidth="1"/>
    <col min="10246" max="10246" width="3.7109375" style="138" customWidth="1"/>
    <col min="10247" max="10247" width="11.140625" style="138" bestFit="1" customWidth="1"/>
    <col min="10248" max="10496" width="11.42578125" style="138"/>
    <col min="10497" max="10497" width="95.140625" style="138" customWidth="1"/>
    <col min="10498" max="10501" width="24.42578125" style="138" customWidth="1"/>
    <col min="10502" max="10502" width="3.7109375" style="138" customWidth="1"/>
    <col min="10503" max="10503" width="11.140625" style="138" bestFit="1" customWidth="1"/>
    <col min="10504" max="10752" width="11.42578125" style="138"/>
    <col min="10753" max="10753" width="95.140625" style="138" customWidth="1"/>
    <col min="10754" max="10757" width="24.42578125" style="138" customWidth="1"/>
    <col min="10758" max="10758" width="3.7109375" style="138" customWidth="1"/>
    <col min="10759" max="10759" width="11.140625" style="138" bestFit="1" customWidth="1"/>
    <col min="10760" max="11008" width="11.42578125" style="138"/>
    <col min="11009" max="11009" width="95.140625" style="138" customWidth="1"/>
    <col min="11010" max="11013" width="24.42578125" style="138" customWidth="1"/>
    <col min="11014" max="11014" width="3.7109375" style="138" customWidth="1"/>
    <col min="11015" max="11015" width="11.140625" style="138" bestFit="1" customWidth="1"/>
    <col min="11016" max="11264" width="11.42578125" style="138"/>
    <col min="11265" max="11265" width="95.140625" style="138" customWidth="1"/>
    <col min="11266" max="11269" width="24.42578125" style="138" customWidth="1"/>
    <col min="11270" max="11270" width="3.7109375" style="138" customWidth="1"/>
    <col min="11271" max="11271" width="11.140625" style="138" bestFit="1" customWidth="1"/>
    <col min="11272" max="11520" width="11.42578125" style="138"/>
    <col min="11521" max="11521" width="95.140625" style="138" customWidth="1"/>
    <col min="11522" max="11525" width="24.42578125" style="138" customWidth="1"/>
    <col min="11526" max="11526" width="3.7109375" style="138" customWidth="1"/>
    <col min="11527" max="11527" width="11.140625" style="138" bestFit="1" customWidth="1"/>
    <col min="11528" max="11776" width="11.42578125" style="138"/>
    <col min="11777" max="11777" width="95.140625" style="138" customWidth="1"/>
    <col min="11778" max="11781" width="24.42578125" style="138" customWidth="1"/>
    <col min="11782" max="11782" width="3.7109375" style="138" customWidth="1"/>
    <col min="11783" max="11783" width="11.140625" style="138" bestFit="1" customWidth="1"/>
    <col min="11784" max="12032" width="11.42578125" style="138"/>
    <col min="12033" max="12033" width="95.140625" style="138" customWidth="1"/>
    <col min="12034" max="12037" width="24.42578125" style="138" customWidth="1"/>
    <col min="12038" max="12038" width="3.7109375" style="138" customWidth="1"/>
    <col min="12039" max="12039" width="11.140625" style="138" bestFit="1" customWidth="1"/>
    <col min="12040" max="12288" width="11.42578125" style="138"/>
    <col min="12289" max="12289" width="95.140625" style="138" customWidth="1"/>
    <col min="12290" max="12293" width="24.42578125" style="138" customWidth="1"/>
    <col min="12294" max="12294" width="3.7109375" style="138" customWidth="1"/>
    <col min="12295" max="12295" width="11.140625" style="138" bestFit="1" customWidth="1"/>
    <col min="12296" max="12544" width="11.42578125" style="138"/>
    <col min="12545" max="12545" width="95.140625" style="138" customWidth="1"/>
    <col min="12546" max="12549" width="24.42578125" style="138" customWidth="1"/>
    <col min="12550" max="12550" width="3.7109375" style="138" customWidth="1"/>
    <col min="12551" max="12551" width="11.140625" style="138" bestFit="1" customWidth="1"/>
    <col min="12552" max="12800" width="11.42578125" style="138"/>
    <col min="12801" max="12801" width="95.140625" style="138" customWidth="1"/>
    <col min="12802" max="12805" width="24.42578125" style="138" customWidth="1"/>
    <col min="12806" max="12806" width="3.7109375" style="138" customWidth="1"/>
    <col min="12807" max="12807" width="11.140625" style="138" bestFit="1" customWidth="1"/>
    <col min="12808" max="13056" width="11.42578125" style="138"/>
    <col min="13057" max="13057" width="95.140625" style="138" customWidth="1"/>
    <col min="13058" max="13061" width="24.42578125" style="138" customWidth="1"/>
    <col min="13062" max="13062" width="3.7109375" style="138" customWidth="1"/>
    <col min="13063" max="13063" width="11.140625" style="138" bestFit="1" customWidth="1"/>
    <col min="13064" max="13312" width="11.42578125" style="138"/>
    <col min="13313" max="13313" width="95.140625" style="138" customWidth="1"/>
    <col min="13314" max="13317" width="24.42578125" style="138" customWidth="1"/>
    <col min="13318" max="13318" width="3.7109375" style="138" customWidth="1"/>
    <col min="13319" max="13319" width="11.140625" style="138" bestFit="1" customWidth="1"/>
    <col min="13320" max="13568" width="11.42578125" style="138"/>
    <col min="13569" max="13569" width="95.140625" style="138" customWidth="1"/>
    <col min="13570" max="13573" width="24.42578125" style="138" customWidth="1"/>
    <col min="13574" max="13574" width="3.7109375" style="138" customWidth="1"/>
    <col min="13575" max="13575" width="11.140625" style="138" bestFit="1" customWidth="1"/>
    <col min="13576" max="13824" width="11.42578125" style="138"/>
    <col min="13825" max="13825" width="95.140625" style="138" customWidth="1"/>
    <col min="13826" max="13829" width="24.42578125" style="138" customWidth="1"/>
    <col min="13830" max="13830" width="3.7109375" style="138" customWidth="1"/>
    <col min="13831" max="13831" width="11.140625" style="138" bestFit="1" customWidth="1"/>
    <col min="13832" max="14080" width="11.42578125" style="138"/>
    <col min="14081" max="14081" width="95.140625" style="138" customWidth="1"/>
    <col min="14082" max="14085" width="24.42578125" style="138" customWidth="1"/>
    <col min="14086" max="14086" width="3.7109375" style="138" customWidth="1"/>
    <col min="14087" max="14087" width="11.140625" style="138" bestFit="1" customWidth="1"/>
    <col min="14088" max="14336" width="11.42578125" style="138"/>
    <col min="14337" max="14337" width="95.140625" style="138" customWidth="1"/>
    <col min="14338" max="14341" width="24.42578125" style="138" customWidth="1"/>
    <col min="14342" max="14342" width="3.7109375" style="138" customWidth="1"/>
    <col min="14343" max="14343" width="11.140625" style="138" bestFit="1" customWidth="1"/>
    <col min="14344" max="14592" width="11.42578125" style="138"/>
    <col min="14593" max="14593" width="95.140625" style="138" customWidth="1"/>
    <col min="14594" max="14597" width="24.42578125" style="138" customWidth="1"/>
    <col min="14598" max="14598" width="3.7109375" style="138" customWidth="1"/>
    <col min="14599" max="14599" width="11.140625" style="138" bestFit="1" customWidth="1"/>
    <col min="14600" max="14848" width="11.42578125" style="138"/>
    <col min="14849" max="14849" width="95.140625" style="138" customWidth="1"/>
    <col min="14850" max="14853" width="24.42578125" style="138" customWidth="1"/>
    <col min="14854" max="14854" width="3.7109375" style="138" customWidth="1"/>
    <col min="14855" max="14855" width="11.140625" style="138" bestFit="1" customWidth="1"/>
    <col min="14856" max="15104" width="11.42578125" style="138"/>
    <col min="15105" max="15105" width="95.140625" style="138" customWidth="1"/>
    <col min="15106" max="15109" width="24.42578125" style="138" customWidth="1"/>
    <col min="15110" max="15110" width="3.7109375" style="138" customWidth="1"/>
    <col min="15111" max="15111" width="11.140625" style="138" bestFit="1" customWidth="1"/>
    <col min="15112" max="15360" width="11.42578125" style="138"/>
    <col min="15361" max="15361" width="95.140625" style="138" customWidth="1"/>
    <col min="15362" max="15365" width="24.42578125" style="138" customWidth="1"/>
    <col min="15366" max="15366" width="3.7109375" style="138" customWidth="1"/>
    <col min="15367" max="15367" width="11.140625" style="138" bestFit="1" customWidth="1"/>
    <col min="15368" max="15616" width="11.42578125" style="138"/>
    <col min="15617" max="15617" width="95.140625" style="138" customWidth="1"/>
    <col min="15618" max="15621" width="24.42578125" style="138" customWidth="1"/>
    <col min="15622" max="15622" width="3.7109375" style="138" customWidth="1"/>
    <col min="15623" max="15623" width="11.140625" style="138" bestFit="1" customWidth="1"/>
    <col min="15624" max="15872" width="11.42578125" style="138"/>
    <col min="15873" max="15873" width="95.140625" style="138" customWidth="1"/>
    <col min="15874" max="15877" width="24.42578125" style="138" customWidth="1"/>
    <col min="15878" max="15878" width="3.7109375" style="138" customWidth="1"/>
    <col min="15879" max="15879" width="11.140625" style="138" bestFit="1" customWidth="1"/>
    <col min="15880" max="16128" width="11.42578125" style="138"/>
    <col min="16129" max="16129" width="95.140625" style="138" customWidth="1"/>
    <col min="16130" max="16133" width="24.42578125" style="138" customWidth="1"/>
    <col min="16134" max="16134" width="3.7109375" style="138" customWidth="1"/>
    <col min="16135" max="16135" width="11.140625" style="138" bestFit="1" customWidth="1"/>
    <col min="16136" max="16384" width="11.42578125" style="138"/>
  </cols>
  <sheetData>
    <row r="1" spans="1:6" ht="20.25" hidden="1">
      <c r="A1" s="459"/>
      <c r="B1" s="460"/>
      <c r="C1" s="460"/>
      <c r="D1" s="460"/>
      <c r="E1" s="460"/>
      <c r="F1" s="138"/>
    </row>
    <row r="2" spans="1:6" ht="27.75">
      <c r="A2" s="1467" t="s">
        <v>542</v>
      </c>
      <c r="B2" s="1467"/>
      <c r="C2" s="1467"/>
      <c r="D2" s="1467"/>
      <c r="E2" s="1467"/>
      <c r="F2" s="138"/>
    </row>
    <row r="3" spans="1:6" ht="27.75">
      <c r="A3" s="1467" t="s">
        <v>756</v>
      </c>
      <c r="B3" s="1467"/>
      <c r="C3" s="1467"/>
      <c r="D3" s="1467"/>
      <c r="E3" s="1467"/>
      <c r="F3" s="138"/>
    </row>
    <row r="4" spans="1:6" ht="27.75">
      <c r="A4" s="1467" t="s">
        <v>1411</v>
      </c>
      <c r="B4" s="1467"/>
      <c r="C4" s="1467"/>
      <c r="D4" s="1467"/>
      <c r="E4" s="1467"/>
      <c r="F4" s="138"/>
    </row>
    <row r="5" spans="1:6" s="293" customFormat="1" ht="27">
      <c r="A5" s="1470" t="s">
        <v>1024</v>
      </c>
      <c r="B5" s="1470"/>
      <c r="C5" s="1470"/>
      <c r="D5" s="1470"/>
      <c r="E5" s="1470"/>
    </row>
    <row r="6" spans="1:6" s="463" customFormat="1" ht="6" customHeight="1">
      <c r="A6" s="461"/>
      <c r="B6" s="462"/>
      <c r="C6" s="462"/>
      <c r="D6" s="462"/>
      <c r="E6" s="462"/>
    </row>
    <row r="7" spans="1:6" ht="16.5" customHeight="1">
      <c r="A7" s="122"/>
      <c r="B7" s="146"/>
      <c r="C7" s="146"/>
      <c r="D7" s="146"/>
      <c r="E7" s="146"/>
      <c r="F7" s="138"/>
    </row>
    <row r="8" spans="1:6" s="148" customFormat="1" ht="18">
      <c r="A8" s="859"/>
      <c r="B8" s="734" t="s">
        <v>96</v>
      </c>
      <c r="C8" s="734" t="s">
        <v>98</v>
      </c>
      <c r="D8" s="734" t="s">
        <v>100</v>
      </c>
      <c r="E8" s="734" t="s">
        <v>564</v>
      </c>
    </row>
    <row r="9" spans="1:6" s="464" customFormat="1" ht="39.75" customHeight="1">
      <c r="A9" s="720" t="s">
        <v>758</v>
      </c>
      <c r="B9" s="721">
        <v>0.56869999999999998</v>
      </c>
      <c r="C9" s="721">
        <v>0.18870000000000001</v>
      </c>
      <c r="D9" s="721">
        <v>1.0555000000000001</v>
      </c>
      <c r="E9" s="721">
        <v>0.49440000000000001</v>
      </c>
    </row>
    <row r="10" spans="1:6" s="412" customFormat="1" ht="39.75" customHeight="1">
      <c r="A10" s="722" t="s">
        <v>759</v>
      </c>
      <c r="B10" s="723">
        <v>407859842.76999998</v>
      </c>
      <c r="C10" s="723">
        <v>185224601.12</v>
      </c>
      <c r="D10" s="723">
        <v>54001080.140000001</v>
      </c>
      <c r="E10" s="723">
        <v>647085524.02999997</v>
      </c>
    </row>
    <row r="11" spans="1:6" s="412" customFormat="1" ht="39.75" customHeight="1">
      <c r="A11" s="722" t="s">
        <v>760</v>
      </c>
      <c r="B11" s="723">
        <v>0</v>
      </c>
      <c r="C11" s="723">
        <v>0</v>
      </c>
      <c r="D11" s="723">
        <v>0</v>
      </c>
      <c r="E11" s="723">
        <v>0</v>
      </c>
    </row>
    <row r="12" spans="1:6" s="412" customFormat="1" ht="39.75" customHeight="1">
      <c r="A12" s="722" t="s">
        <v>761</v>
      </c>
      <c r="B12" s="723">
        <v>350157640.06999999</v>
      </c>
      <c r="C12" s="723">
        <v>55360402.100000001</v>
      </c>
      <c r="D12" s="723">
        <v>84680070.420000002</v>
      </c>
      <c r="E12" s="723">
        <v>490198112.58999997</v>
      </c>
    </row>
    <row r="13" spans="1:6" s="412" customFormat="1" ht="39.75" customHeight="1">
      <c r="A13" s="722" t="s">
        <v>762</v>
      </c>
      <c r="B13" s="723">
        <v>1482522189.3699999</v>
      </c>
      <c r="C13" s="723">
        <v>617399434.13</v>
      </c>
      <c r="D13" s="723">
        <v>195092347.00999999</v>
      </c>
      <c r="E13" s="723">
        <v>2295013970.5100002</v>
      </c>
    </row>
    <row r="14" spans="1:6" s="412" customFormat="1" ht="39.75" customHeight="1">
      <c r="A14" s="722" t="s">
        <v>763</v>
      </c>
      <c r="B14" s="723">
        <v>74599042.709999993</v>
      </c>
      <c r="C14" s="723">
        <v>0</v>
      </c>
      <c r="D14" s="723">
        <v>0</v>
      </c>
      <c r="E14" s="723">
        <v>74599042.709999993</v>
      </c>
    </row>
    <row r="15" spans="1:6" s="412" customFormat="1" ht="39.75" customHeight="1">
      <c r="A15" s="722" t="s">
        <v>764</v>
      </c>
      <c r="B15" s="723">
        <v>351964929.17000002</v>
      </c>
      <c r="C15" s="723">
        <v>239440514.21000001</v>
      </c>
      <c r="D15" s="723">
        <v>28833983.710000001</v>
      </c>
      <c r="E15" s="723">
        <v>620239427.09000003</v>
      </c>
    </row>
    <row r="16" spans="1:6" s="412" customFormat="1" ht="39.75" customHeight="1">
      <c r="A16" s="724" t="s">
        <v>765</v>
      </c>
      <c r="B16" s="1067">
        <v>2667103644.0900002</v>
      </c>
      <c r="C16" s="1067">
        <v>1097424951.5599999</v>
      </c>
      <c r="D16" s="1067">
        <v>362607481.27999997</v>
      </c>
      <c r="E16" s="1067">
        <v>4127136076.9299998</v>
      </c>
    </row>
    <row r="17" spans="1:5" s="412" customFormat="1" ht="39.75" customHeight="1">
      <c r="A17" s="722" t="s">
        <v>766</v>
      </c>
      <c r="B17" s="723">
        <v>1219206833.9015</v>
      </c>
      <c r="C17" s="723">
        <v>559212311.69500005</v>
      </c>
      <c r="D17" s="723">
        <v>143316171.29899999</v>
      </c>
      <c r="E17" s="723">
        <v>1921735316.8954999</v>
      </c>
    </row>
    <row r="18" spans="1:5" s="412" customFormat="1" ht="39.75" customHeight="1">
      <c r="A18" s="1068" t="s">
        <v>767</v>
      </c>
      <c r="B18" s="1069">
        <v>0.45710000000000001</v>
      </c>
      <c r="C18" s="1069">
        <v>0.50960000000000005</v>
      </c>
      <c r="D18" s="1069">
        <v>0.3952</v>
      </c>
      <c r="E18" s="1069">
        <v>0.46560000000000001</v>
      </c>
    </row>
    <row r="19" spans="1:5" s="412" customFormat="1" ht="39.75" customHeight="1">
      <c r="A19" s="724" t="s">
        <v>768</v>
      </c>
      <c r="B19" s="1067">
        <v>121920683.3902</v>
      </c>
      <c r="C19" s="1067">
        <v>55921231.169500001</v>
      </c>
      <c r="D19" s="1067">
        <v>14331617.129899999</v>
      </c>
      <c r="E19" s="1067">
        <v>192173531.68959999</v>
      </c>
    </row>
    <row r="20" spans="1:5" s="412" customFormat="1" ht="31.5" customHeight="1">
      <c r="A20" s="722" t="s">
        <v>769</v>
      </c>
      <c r="B20" s="723">
        <v>642480151</v>
      </c>
      <c r="C20" s="723">
        <v>108757251</v>
      </c>
      <c r="D20" s="723">
        <v>148989000</v>
      </c>
      <c r="E20" s="723">
        <v>900226402</v>
      </c>
    </row>
    <row r="21" spans="1:5" s="412" customFormat="1" ht="31.5" customHeight="1">
      <c r="A21" s="722" t="s">
        <v>770</v>
      </c>
      <c r="B21" s="723">
        <v>0</v>
      </c>
      <c r="C21" s="723">
        <v>0</v>
      </c>
      <c r="D21" s="723">
        <v>4222</v>
      </c>
      <c r="E21" s="723">
        <v>4222</v>
      </c>
    </row>
    <row r="22" spans="1:5" s="412" customFormat="1" ht="31.5" customHeight="1">
      <c r="A22" s="722" t="s">
        <v>771</v>
      </c>
      <c r="B22" s="723">
        <v>0</v>
      </c>
      <c r="C22" s="723">
        <v>0</v>
      </c>
      <c r="D22" s="723">
        <v>0</v>
      </c>
      <c r="E22" s="723">
        <v>0</v>
      </c>
    </row>
    <row r="23" spans="1:5" s="412" customFormat="1" ht="31.5" customHeight="1">
      <c r="A23" s="722" t="s">
        <v>772</v>
      </c>
      <c r="B23" s="723">
        <v>0</v>
      </c>
      <c r="C23" s="723">
        <v>3919254</v>
      </c>
      <c r="D23" s="723">
        <v>0</v>
      </c>
      <c r="E23" s="723">
        <v>3919254</v>
      </c>
    </row>
    <row r="24" spans="1:5" s="412" customFormat="1" ht="31.5" customHeight="1">
      <c r="A24" s="724" t="s">
        <v>773</v>
      </c>
      <c r="B24" s="1070">
        <v>642480151</v>
      </c>
      <c r="C24" s="1070">
        <v>104837997</v>
      </c>
      <c r="D24" s="1070">
        <v>148984778</v>
      </c>
      <c r="E24" s="1067">
        <v>896302926</v>
      </c>
    </row>
    <row r="25" spans="1:5" s="412" customFormat="1" ht="31.5" customHeight="1">
      <c r="A25" s="722" t="s">
        <v>774</v>
      </c>
      <c r="B25" s="723">
        <v>0</v>
      </c>
      <c r="C25" s="1071">
        <v>0</v>
      </c>
      <c r="D25" s="1071">
        <v>0</v>
      </c>
      <c r="E25" s="723">
        <v>0</v>
      </c>
    </row>
    <row r="26" spans="1:5" s="412" customFormat="1" ht="31.5" customHeight="1">
      <c r="A26" s="722" t="s">
        <v>775</v>
      </c>
      <c r="B26" s="723">
        <v>0</v>
      </c>
      <c r="C26" s="723">
        <v>0</v>
      </c>
      <c r="D26" s="723">
        <v>0</v>
      </c>
      <c r="E26" s="723">
        <v>0</v>
      </c>
    </row>
    <row r="27" spans="1:5" s="465" customFormat="1" ht="31.5" customHeight="1">
      <c r="A27" s="722" t="s">
        <v>776</v>
      </c>
      <c r="B27" s="723">
        <v>0</v>
      </c>
      <c r="C27" s="723">
        <v>0</v>
      </c>
      <c r="D27" s="723">
        <v>0</v>
      </c>
      <c r="E27" s="723">
        <v>0</v>
      </c>
    </row>
    <row r="28" spans="1:5" s="412" customFormat="1" ht="31.5" customHeight="1">
      <c r="A28" s="722" t="s">
        <v>777</v>
      </c>
      <c r="B28" s="723">
        <v>0</v>
      </c>
      <c r="C28" s="723">
        <v>0</v>
      </c>
      <c r="D28" s="723">
        <v>0</v>
      </c>
      <c r="E28" s="723">
        <v>0</v>
      </c>
    </row>
    <row r="29" spans="1:5" s="345" customFormat="1" ht="39.75" customHeight="1">
      <c r="A29" s="722" t="s">
        <v>778</v>
      </c>
      <c r="B29" s="723">
        <v>50864035</v>
      </c>
      <c r="C29" s="723">
        <v>701119</v>
      </c>
      <c r="D29" s="723">
        <v>2280773</v>
      </c>
      <c r="E29" s="723">
        <v>53845927</v>
      </c>
    </row>
    <row r="30" spans="1:5" s="466" customFormat="1" ht="39.75" customHeight="1">
      <c r="A30" s="722" t="s">
        <v>779</v>
      </c>
      <c r="B30" s="723">
        <v>0</v>
      </c>
      <c r="C30" s="723">
        <v>0</v>
      </c>
      <c r="D30" s="723">
        <v>0</v>
      </c>
      <c r="E30" s="723">
        <v>0</v>
      </c>
    </row>
    <row r="31" spans="1:5" s="412" customFormat="1" ht="39.75" customHeight="1">
      <c r="A31" s="724" t="s">
        <v>780</v>
      </c>
      <c r="B31" s="1067">
        <v>50864035</v>
      </c>
      <c r="C31" s="1067">
        <v>701119</v>
      </c>
      <c r="D31" s="1067">
        <v>2280773</v>
      </c>
      <c r="E31" s="1067">
        <v>53845927</v>
      </c>
    </row>
    <row r="32" spans="1:5" s="412" customFormat="1" ht="39.75" customHeight="1">
      <c r="A32" s="722" t="s">
        <v>781</v>
      </c>
      <c r="B32" s="723">
        <v>0</v>
      </c>
      <c r="C32" s="723">
        <v>0</v>
      </c>
      <c r="D32" s="723">
        <v>0</v>
      </c>
      <c r="E32" s="723">
        <v>0</v>
      </c>
    </row>
    <row r="33" spans="1:6" s="412" customFormat="1" ht="39.75" customHeight="1">
      <c r="A33" s="722" t="s">
        <v>782</v>
      </c>
      <c r="B33" s="723">
        <v>0</v>
      </c>
      <c r="C33" s="723">
        <v>0</v>
      </c>
      <c r="D33" s="723">
        <v>0</v>
      </c>
      <c r="E33" s="723">
        <v>0</v>
      </c>
    </row>
    <row r="34" spans="1:6" s="412" customFormat="1" ht="39.75" customHeight="1">
      <c r="A34" s="724" t="s">
        <v>783</v>
      </c>
      <c r="B34" s="1067">
        <v>693344186</v>
      </c>
      <c r="C34" s="1067">
        <v>105539116</v>
      </c>
      <c r="D34" s="1067">
        <v>151265551</v>
      </c>
      <c r="E34" s="1067">
        <v>950148853</v>
      </c>
    </row>
    <row r="35" spans="1:6" ht="39.75" customHeight="1">
      <c r="A35" s="722" t="s">
        <v>784</v>
      </c>
      <c r="B35" s="723">
        <v>571423502.6099</v>
      </c>
      <c r="C35" s="723">
        <v>49617884.830499999</v>
      </c>
      <c r="D35" s="723">
        <v>136933933.87009999</v>
      </c>
      <c r="E35" s="723">
        <v>757975321.31050003</v>
      </c>
      <c r="F35" s="138"/>
    </row>
    <row r="36" spans="1:6" ht="39.75" customHeight="1">
      <c r="A36" s="722" t="s">
        <v>785</v>
      </c>
      <c r="B36" s="1072">
        <v>4.7100000000000003E-2</v>
      </c>
      <c r="C36" s="1072">
        <v>0.15</v>
      </c>
      <c r="D36" s="1072">
        <v>9.1000000000000004E-3</v>
      </c>
      <c r="E36" s="1072">
        <v>5.2499999999999998E-2</v>
      </c>
      <c r="F36" s="138"/>
    </row>
    <row r="37" spans="1:6" ht="15.75" customHeight="1" thickBot="1">
      <c r="A37" s="1073"/>
      <c r="B37" s="1074"/>
      <c r="C37" s="1074"/>
      <c r="D37" s="1074"/>
      <c r="E37" s="1074"/>
      <c r="F37" s="138"/>
    </row>
    <row r="38" spans="1:6" ht="16.5" customHeight="1">
      <c r="A38" s="1075"/>
      <c r="B38" s="43"/>
      <c r="C38" s="43"/>
      <c r="D38" s="43"/>
      <c r="E38" s="43"/>
      <c r="F38" s="138"/>
    </row>
    <row r="39" spans="1:6" ht="14.25">
      <c r="A39" s="1492" t="s">
        <v>786</v>
      </c>
      <c r="B39" s="1492"/>
      <c r="C39" s="1492"/>
      <c r="D39" s="1492"/>
      <c r="E39" s="1492"/>
      <c r="F39" s="138"/>
    </row>
    <row r="40" spans="1:6" ht="15.75">
      <c r="A40" s="732"/>
      <c r="B40" s="43"/>
      <c r="C40" s="43"/>
      <c r="D40" s="43"/>
      <c r="E40" s="43"/>
      <c r="F40" s="138"/>
    </row>
    <row r="41" spans="1:6">
      <c r="F41" s="138"/>
    </row>
    <row r="42" spans="1:6">
      <c r="F42" s="138"/>
    </row>
    <row r="43" spans="1:6">
      <c r="B43" s="307"/>
      <c r="C43" s="307"/>
      <c r="D43" s="307"/>
      <c r="E43" s="307"/>
      <c r="F43" s="138"/>
    </row>
    <row r="44" spans="1:6">
      <c r="B44" s="467"/>
      <c r="C44" s="467"/>
      <c r="D44" s="467"/>
      <c r="E44" s="467"/>
      <c r="F44" s="138"/>
    </row>
    <row r="45" spans="1:6">
      <c r="F45" s="138"/>
    </row>
    <row r="46" spans="1:6">
      <c r="F46" s="138"/>
    </row>
    <row r="47" spans="1:6">
      <c r="F47" s="138"/>
    </row>
    <row r="48" spans="1:6">
      <c r="F48" s="138"/>
    </row>
    <row r="49" spans="6:6">
      <c r="F49" s="138"/>
    </row>
    <row r="50" spans="6:6">
      <c r="F50" s="138"/>
    </row>
    <row r="51" spans="6:6">
      <c r="F51" s="138"/>
    </row>
    <row r="52" spans="6:6">
      <c r="F52" s="138"/>
    </row>
    <row r="53" spans="6:6">
      <c r="F53" s="138"/>
    </row>
    <row r="54" spans="6:6">
      <c r="F54" s="138"/>
    </row>
    <row r="55" spans="6:6">
      <c r="F55" s="138"/>
    </row>
    <row r="56" spans="6:6">
      <c r="F56" s="138"/>
    </row>
    <row r="57" spans="6:6">
      <c r="F57" s="138"/>
    </row>
    <row r="58" spans="6:6">
      <c r="F58" s="138"/>
    </row>
    <row r="59" spans="6:6">
      <c r="F59" s="138"/>
    </row>
    <row r="60" spans="6:6">
      <c r="F60" s="138"/>
    </row>
    <row r="61" spans="6:6">
      <c r="F61" s="138"/>
    </row>
    <row r="62" spans="6:6">
      <c r="F62" s="138"/>
    </row>
    <row r="63" spans="6:6">
      <c r="F63" s="138"/>
    </row>
    <row r="64" spans="6:6">
      <c r="F64" s="138"/>
    </row>
    <row r="65" spans="6:6">
      <c r="F65" s="138"/>
    </row>
    <row r="66" spans="6:6">
      <c r="F66" s="138"/>
    </row>
    <row r="67" spans="6:6">
      <c r="F67" s="138"/>
    </row>
    <row r="68" spans="6:6">
      <c r="F68" s="138"/>
    </row>
    <row r="69" spans="6:6">
      <c r="F69" s="138"/>
    </row>
    <row r="70" spans="6:6">
      <c r="F70" s="138"/>
    </row>
    <row r="71" spans="6:6">
      <c r="F71" s="138"/>
    </row>
    <row r="72" spans="6:6">
      <c r="F72" s="138"/>
    </row>
    <row r="73" spans="6:6">
      <c r="F73" s="138"/>
    </row>
    <row r="74" spans="6:6">
      <c r="F74" s="138"/>
    </row>
    <row r="75" spans="6:6">
      <c r="F75" s="138"/>
    </row>
    <row r="76" spans="6:6">
      <c r="F76" s="138"/>
    </row>
    <row r="77" spans="6:6">
      <c r="F77" s="138"/>
    </row>
    <row r="78" spans="6:6">
      <c r="F78" s="138"/>
    </row>
    <row r="79" spans="6:6">
      <c r="F79" s="138"/>
    </row>
    <row r="80" spans="6:6">
      <c r="F80" s="138"/>
    </row>
    <row r="81" spans="6:6">
      <c r="F81" s="138"/>
    </row>
    <row r="82" spans="6:6">
      <c r="F82" s="138"/>
    </row>
    <row r="83" spans="6:6">
      <c r="F83" s="138"/>
    </row>
    <row r="84" spans="6:6">
      <c r="F84" s="138"/>
    </row>
    <row r="85" spans="6:6">
      <c r="F85" s="138"/>
    </row>
    <row r="86" spans="6:6">
      <c r="F86" s="138"/>
    </row>
    <row r="87" spans="6:6">
      <c r="F87" s="138"/>
    </row>
    <row r="88" spans="6:6">
      <c r="F88" s="138"/>
    </row>
    <row r="89" spans="6:6">
      <c r="F89" s="138"/>
    </row>
    <row r="90" spans="6:6">
      <c r="F90" s="138"/>
    </row>
    <row r="91" spans="6:6">
      <c r="F91" s="138"/>
    </row>
    <row r="92" spans="6:6">
      <c r="F92" s="138"/>
    </row>
    <row r="93" spans="6:6">
      <c r="F93" s="138"/>
    </row>
    <row r="94" spans="6:6">
      <c r="F94" s="138"/>
    </row>
    <row r="95" spans="6:6">
      <c r="F95" s="138"/>
    </row>
    <row r="96" spans="6:6">
      <c r="F96" s="138"/>
    </row>
    <row r="97" spans="6:6">
      <c r="F97" s="138"/>
    </row>
    <row r="98" spans="6:6">
      <c r="F98" s="138"/>
    </row>
    <row r="99" spans="6:6">
      <c r="F99" s="138"/>
    </row>
    <row r="100" spans="6:6">
      <c r="F100" s="138"/>
    </row>
    <row r="101" spans="6:6">
      <c r="F101" s="138"/>
    </row>
    <row r="102" spans="6:6">
      <c r="F102" s="138"/>
    </row>
    <row r="103" spans="6:6">
      <c r="F103" s="138"/>
    </row>
    <row r="104" spans="6:6">
      <c r="F104" s="138"/>
    </row>
    <row r="105" spans="6:6">
      <c r="F105" s="138"/>
    </row>
    <row r="106" spans="6:6">
      <c r="F106" s="138"/>
    </row>
    <row r="107" spans="6:6">
      <c r="F107" s="138"/>
    </row>
    <row r="108" spans="6:6">
      <c r="F108" s="138"/>
    </row>
    <row r="109" spans="6:6">
      <c r="F109" s="138"/>
    </row>
    <row r="110" spans="6:6">
      <c r="F110" s="138"/>
    </row>
    <row r="111" spans="6:6">
      <c r="F111" s="138"/>
    </row>
    <row r="112" spans="6:6">
      <c r="F112" s="138"/>
    </row>
    <row r="113" spans="6:6">
      <c r="F113" s="138"/>
    </row>
    <row r="114" spans="6:6">
      <c r="F114" s="138"/>
    </row>
    <row r="115" spans="6:6">
      <c r="F115" s="138"/>
    </row>
    <row r="116" spans="6:6">
      <c r="F116" s="138"/>
    </row>
    <row r="117" spans="6:6">
      <c r="F117" s="138"/>
    </row>
    <row r="118" spans="6:6">
      <c r="F118" s="138"/>
    </row>
    <row r="119" spans="6:6">
      <c r="F119" s="138"/>
    </row>
    <row r="120" spans="6:6">
      <c r="F120" s="138"/>
    </row>
    <row r="121" spans="6:6">
      <c r="F121" s="138"/>
    </row>
    <row r="122" spans="6:6">
      <c r="F122" s="138"/>
    </row>
    <row r="123" spans="6:6">
      <c r="F123" s="138"/>
    </row>
    <row r="124" spans="6:6">
      <c r="F124" s="138"/>
    </row>
    <row r="125" spans="6:6">
      <c r="F125" s="138"/>
    </row>
    <row r="126" spans="6:6">
      <c r="F126" s="138"/>
    </row>
    <row r="127" spans="6:6">
      <c r="F127" s="138"/>
    </row>
    <row r="128" spans="6:6">
      <c r="F128" s="138"/>
    </row>
    <row r="129" spans="6:6">
      <c r="F129" s="138"/>
    </row>
    <row r="130" spans="6:6">
      <c r="F130" s="138"/>
    </row>
    <row r="131" spans="6:6">
      <c r="F131" s="138"/>
    </row>
    <row r="132" spans="6:6">
      <c r="F132" s="138"/>
    </row>
    <row r="133" spans="6:6">
      <c r="F133" s="138"/>
    </row>
    <row r="134" spans="6:6">
      <c r="F134" s="138"/>
    </row>
    <row r="135" spans="6:6">
      <c r="F135" s="138"/>
    </row>
    <row r="136" spans="6:6">
      <c r="F136" s="138"/>
    </row>
    <row r="137" spans="6:6">
      <c r="F137" s="138"/>
    </row>
    <row r="138" spans="6:6">
      <c r="F138" s="138"/>
    </row>
    <row r="139" spans="6:6">
      <c r="F139" s="138"/>
    </row>
    <row r="140" spans="6:6">
      <c r="F140" s="138"/>
    </row>
    <row r="141" spans="6:6">
      <c r="F141" s="138"/>
    </row>
    <row r="142" spans="6:6">
      <c r="F142" s="138"/>
    </row>
    <row r="143" spans="6:6">
      <c r="F143" s="138"/>
    </row>
    <row r="144" spans="6:6">
      <c r="F144" s="138"/>
    </row>
    <row r="145" spans="6:6">
      <c r="F145" s="138"/>
    </row>
    <row r="146" spans="6:6">
      <c r="F146" s="138"/>
    </row>
    <row r="147" spans="6:6">
      <c r="F147" s="138"/>
    </row>
    <row r="148" spans="6:6">
      <c r="F148" s="138"/>
    </row>
    <row r="149" spans="6:6">
      <c r="F149" s="138"/>
    </row>
    <row r="150" spans="6:6">
      <c r="F150" s="138"/>
    </row>
    <row r="151" spans="6:6">
      <c r="F151" s="138"/>
    </row>
    <row r="152" spans="6:6">
      <c r="F152" s="138"/>
    </row>
    <row r="153" spans="6:6">
      <c r="F153" s="138"/>
    </row>
    <row r="154" spans="6:6">
      <c r="F154" s="138"/>
    </row>
    <row r="155" spans="6:6">
      <c r="F155" s="138"/>
    </row>
    <row r="156" spans="6:6">
      <c r="F156" s="138"/>
    </row>
    <row r="157" spans="6:6">
      <c r="F157" s="138"/>
    </row>
    <row r="158" spans="6:6">
      <c r="F158" s="138"/>
    </row>
    <row r="159" spans="6:6">
      <c r="F159" s="138"/>
    </row>
    <row r="160" spans="6:6">
      <c r="F160" s="138"/>
    </row>
    <row r="161" spans="6:6">
      <c r="F161" s="138"/>
    </row>
    <row r="162" spans="6:6">
      <c r="F162" s="138"/>
    </row>
    <row r="163" spans="6:6">
      <c r="F163" s="138"/>
    </row>
    <row r="164" spans="6:6">
      <c r="F164" s="138"/>
    </row>
    <row r="165" spans="6:6">
      <c r="F165" s="138"/>
    </row>
    <row r="166" spans="6:6">
      <c r="F166" s="138"/>
    </row>
    <row r="167" spans="6:6">
      <c r="F167" s="138"/>
    </row>
    <row r="168" spans="6:6">
      <c r="F168" s="138"/>
    </row>
    <row r="169" spans="6:6">
      <c r="F169" s="138"/>
    </row>
    <row r="170" spans="6:6">
      <c r="F170" s="138"/>
    </row>
    <row r="171" spans="6:6">
      <c r="F171" s="138"/>
    </row>
    <row r="172" spans="6:6">
      <c r="F172" s="138"/>
    </row>
    <row r="173" spans="6:6">
      <c r="F173" s="138"/>
    </row>
    <row r="174" spans="6:6">
      <c r="F174" s="138"/>
    </row>
    <row r="175" spans="6:6">
      <c r="F175" s="138"/>
    </row>
    <row r="176" spans="6:6">
      <c r="F176" s="138"/>
    </row>
    <row r="177" spans="6:6">
      <c r="F177" s="138"/>
    </row>
    <row r="178" spans="6:6">
      <c r="F178" s="138"/>
    </row>
    <row r="179" spans="6:6">
      <c r="F179" s="138"/>
    </row>
    <row r="180" spans="6:6">
      <c r="F180" s="138"/>
    </row>
    <row r="181" spans="6:6">
      <c r="F181" s="138"/>
    </row>
    <row r="182" spans="6:6">
      <c r="F182" s="138"/>
    </row>
    <row r="183" spans="6:6">
      <c r="F183" s="138"/>
    </row>
    <row r="184" spans="6:6">
      <c r="F184" s="138"/>
    </row>
    <row r="185" spans="6:6">
      <c r="F185" s="138"/>
    </row>
    <row r="186" spans="6:6">
      <c r="F186" s="138"/>
    </row>
    <row r="187" spans="6:6">
      <c r="F187" s="138"/>
    </row>
    <row r="188" spans="6:6">
      <c r="F188" s="138"/>
    </row>
    <row r="189" spans="6:6">
      <c r="F189" s="138"/>
    </row>
    <row r="190" spans="6:6">
      <c r="F190" s="138"/>
    </row>
    <row r="191" spans="6:6">
      <c r="F191" s="138"/>
    </row>
    <row r="192" spans="6:6">
      <c r="F192" s="138"/>
    </row>
    <row r="193" spans="6:6">
      <c r="F193" s="138"/>
    </row>
    <row r="194" spans="6:6">
      <c r="F194" s="138"/>
    </row>
    <row r="195" spans="6:6">
      <c r="F195" s="138"/>
    </row>
    <row r="196" spans="6:6">
      <c r="F196" s="138"/>
    </row>
    <row r="197" spans="6:6">
      <c r="F197" s="138"/>
    </row>
    <row r="198" spans="6:6">
      <c r="F198" s="138"/>
    </row>
    <row r="199" spans="6:6">
      <c r="F199" s="138"/>
    </row>
    <row r="200" spans="6:6">
      <c r="F200" s="138"/>
    </row>
  </sheetData>
  <mergeCells count="5">
    <mergeCell ref="A2:E2"/>
    <mergeCell ref="A3:E3"/>
    <mergeCell ref="A4:E4"/>
    <mergeCell ref="A5:E5"/>
    <mergeCell ref="A39:E39"/>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J647"/>
  <sheetViews>
    <sheetView zoomScale="115" zoomScaleNormal="115" workbookViewId="0">
      <selection activeCell="F20" sqref="F20"/>
    </sheetView>
  </sheetViews>
  <sheetFormatPr defaultColWidth="11.42578125" defaultRowHeight="12.75"/>
  <cols>
    <col min="1" max="1" width="61.5703125" style="120" customWidth="1"/>
    <col min="2" max="2" width="10.42578125" style="137" customWidth="1"/>
    <col min="3" max="4" width="8.7109375" style="137" customWidth="1"/>
    <col min="5" max="5" width="18.42578125" style="137" customWidth="1"/>
    <col min="6" max="6" width="9.42578125" style="137" customWidth="1"/>
    <col min="7" max="7" width="9.28515625" style="138" hidden="1" customWidth="1"/>
    <col min="8" max="8" width="10.42578125" style="138" hidden="1" customWidth="1"/>
    <col min="9" max="9" width="2.5703125" style="323" customWidth="1"/>
    <col min="10" max="10" width="12.7109375" style="323" customWidth="1"/>
    <col min="11" max="256" width="11.42578125" style="138"/>
    <col min="257" max="257" width="44.5703125" style="138" customWidth="1"/>
    <col min="258" max="261" width="16.42578125" style="138" customWidth="1"/>
    <col min="262" max="262" width="15.5703125" style="138" customWidth="1"/>
    <col min="263" max="264" width="0" style="138" hidden="1" customWidth="1"/>
    <col min="265" max="265" width="2.5703125" style="138" customWidth="1"/>
    <col min="266" max="266" width="12.7109375" style="138" customWidth="1"/>
    <col min="267" max="512" width="11.42578125" style="138"/>
    <col min="513" max="513" width="44.5703125" style="138" customWidth="1"/>
    <col min="514" max="517" width="16.42578125" style="138" customWidth="1"/>
    <col min="518" max="518" width="15.5703125" style="138" customWidth="1"/>
    <col min="519" max="520" width="0" style="138" hidden="1" customWidth="1"/>
    <col min="521" max="521" width="2.5703125" style="138" customWidth="1"/>
    <col min="522" max="522" width="12.7109375" style="138" customWidth="1"/>
    <col min="523" max="768" width="11.42578125" style="138"/>
    <col min="769" max="769" width="44.5703125" style="138" customWidth="1"/>
    <col min="770" max="773" width="16.42578125" style="138" customWidth="1"/>
    <col min="774" max="774" width="15.5703125" style="138" customWidth="1"/>
    <col min="775" max="776" width="0" style="138" hidden="1" customWidth="1"/>
    <col min="777" max="777" width="2.5703125" style="138" customWidth="1"/>
    <col min="778" max="778" width="12.7109375" style="138" customWidth="1"/>
    <col min="779" max="1024" width="11.42578125" style="138"/>
    <col min="1025" max="1025" width="44.5703125" style="138" customWidth="1"/>
    <col min="1026" max="1029" width="16.42578125" style="138" customWidth="1"/>
    <col min="1030" max="1030" width="15.5703125" style="138" customWidth="1"/>
    <col min="1031" max="1032" width="0" style="138" hidden="1" customWidth="1"/>
    <col min="1033" max="1033" width="2.5703125" style="138" customWidth="1"/>
    <col min="1034" max="1034" width="12.7109375" style="138" customWidth="1"/>
    <col min="1035" max="1280" width="11.42578125" style="138"/>
    <col min="1281" max="1281" width="44.5703125" style="138" customWidth="1"/>
    <col min="1282" max="1285" width="16.42578125" style="138" customWidth="1"/>
    <col min="1286" max="1286" width="15.5703125" style="138" customWidth="1"/>
    <col min="1287" max="1288" width="0" style="138" hidden="1" customWidth="1"/>
    <col min="1289" max="1289" width="2.5703125" style="138" customWidth="1"/>
    <col min="1290" max="1290" width="12.7109375" style="138" customWidth="1"/>
    <col min="1291" max="1536" width="11.42578125" style="138"/>
    <col min="1537" max="1537" width="44.5703125" style="138" customWidth="1"/>
    <col min="1538" max="1541" width="16.42578125" style="138" customWidth="1"/>
    <col min="1542" max="1542" width="15.5703125" style="138" customWidth="1"/>
    <col min="1543" max="1544" width="0" style="138" hidden="1" customWidth="1"/>
    <col min="1545" max="1545" width="2.5703125" style="138" customWidth="1"/>
    <col min="1546" max="1546" width="12.7109375" style="138" customWidth="1"/>
    <col min="1547" max="1792" width="11.42578125" style="138"/>
    <col min="1793" max="1793" width="44.5703125" style="138" customWidth="1"/>
    <col min="1794" max="1797" width="16.42578125" style="138" customWidth="1"/>
    <col min="1798" max="1798" width="15.5703125" style="138" customWidth="1"/>
    <col min="1799" max="1800" width="0" style="138" hidden="1" customWidth="1"/>
    <col min="1801" max="1801" width="2.5703125" style="138" customWidth="1"/>
    <col min="1802" max="1802" width="12.7109375" style="138" customWidth="1"/>
    <col min="1803" max="2048" width="11.42578125" style="138"/>
    <col min="2049" max="2049" width="44.5703125" style="138" customWidth="1"/>
    <col min="2050" max="2053" width="16.42578125" style="138" customWidth="1"/>
    <col min="2054" max="2054" width="15.5703125" style="138" customWidth="1"/>
    <col min="2055" max="2056" width="0" style="138" hidden="1" customWidth="1"/>
    <col min="2057" max="2057" width="2.5703125" style="138" customWidth="1"/>
    <col min="2058" max="2058" width="12.7109375" style="138" customWidth="1"/>
    <col min="2059" max="2304" width="11.42578125" style="138"/>
    <col min="2305" max="2305" width="44.5703125" style="138" customWidth="1"/>
    <col min="2306" max="2309" width="16.42578125" style="138" customWidth="1"/>
    <col min="2310" max="2310" width="15.5703125" style="138" customWidth="1"/>
    <col min="2311" max="2312" width="0" style="138" hidden="1" customWidth="1"/>
    <col min="2313" max="2313" width="2.5703125" style="138" customWidth="1"/>
    <col min="2314" max="2314" width="12.7109375" style="138" customWidth="1"/>
    <col min="2315" max="2560" width="11.42578125" style="138"/>
    <col min="2561" max="2561" width="44.5703125" style="138" customWidth="1"/>
    <col min="2562" max="2565" width="16.42578125" style="138" customWidth="1"/>
    <col min="2566" max="2566" width="15.5703125" style="138" customWidth="1"/>
    <col min="2567" max="2568" width="0" style="138" hidden="1" customWidth="1"/>
    <col min="2569" max="2569" width="2.5703125" style="138" customWidth="1"/>
    <col min="2570" max="2570" width="12.7109375" style="138" customWidth="1"/>
    <col min="2571" max="2816" width="11.42578125" style="138"/>
    <col min="2817" max="2817" width="44.5703125" style="138" customWidth="1"/>
    <col min="2818" max="2821" width="16.42578125" style="138" customWidth="1"/>
    <col min="2822" max="2822" width="15.5703125" style="138" customWidth="1"/>
    <col min="2823" max="2824" width="0" style="138" hidden="1" customWidth="1"/>
    <col min="2825" max="2825" width="2.5703125" style="138" customWidth="1"/>
    <col min="2826" max="2826" width="12.7109375" style="138" customWidth="1"/>
    <col min="2827" max="3072" width="11.42578125" style="138"/>
    <col min="3073" max="3073" width="44.5703125" style="138" customWidth="1"/>
    <col min="3074" max="3077" width="16.42578125" style="138" customWidth="1"/>
    <col min="3078" max="3078" width="15.5703125" style="138" customWidth="1"/>
    <col min="3079" max="3080" width="0" style="138" hidden="1" customWidth="1"/>
    <col min="3081" max="3081" width="2.5703125" style="138" customWidth="1"/>
    <col min="3082" max="3082" width="12.7109375" style="138" customWidth="1"/>
    <col min="3083" max="3328" width="11.42578125" style="138"/>
    <col min="3329" max="3329" width="44.5703125" style="138" customWidth="1"/>
    <col min="3330" max="3333" width="16.42578125" style="138" customWidth="1"/>
    <col min="3334" max="3334" width="15.5703125" style="138" customWidth="1"/>
    <col min="3335" max="3336" width="0" style="138" hidden="1" customWidth="1"/>
    <col min="3337" max="3337" width="2.5703125" style="138" customWidth="1"/>
    <col min="3338" max="3338" width="12.7109375" style="138" customWidth="1"/>
    <col min="3339" max="3584" width="11.42578125" style="138"/>
    <col min="3585" max="3585" width="44.5703125" style="138" customWidth="1"/>
    <col min="3586" max="3589" width="16.42578125" style="138" customWidth="1"/>
    <col min="3590" max="3590" width="15.5703125" style="138" customWidth="1"/>
    <col min="3591" max="3592" width="0" style="138" hidden="1" customWidth="1"/>
    <col min="3593" max="3593" width="2.5703125" style="138" customWidth="1"/>
    <col min="3594" max="3594" width="12.7109375" style="138" customWidth="1"/>
    <col min="3595" max="3840" width="11.42578125" style="138"/>
    <col min="3841" max="3841" width="44.5703125" style="138" customWidth="1"/>
    <col min="3842" max="3845" width="16.42578125" style="138" customWidth="1"/>
    <col min="3846" max="3846" width="15.5703125" style="138" customWidth="1"/>
    <col min="3847" max="3848" width="0" style="138" hidden="1" customWidth="1"/>
    <col min="3849" max="3849" width="2.5703125" style="138" customWidth="1"/>
    <col min="3850" max="3850" width="12.7109375" style="138" customWidth="1"/>
    <col min="3851" max="4096" width="11.42578125" style="138"/>
    <col min="4097" max="4097" width="44.5703125" style="138" customWidth="1"/>
    <col min="4098" max="4101" width="16.42578125" style="138" customWidth="1"/>
    <col min="4102" max="4102" width="15.5703125" style="138" customWidth="1"/>
    <col min="4103" max="4104" width="0" style="138" hidden="1" customWidth="1"/>
    <col min="4105" max="4105" width="2.5703125" style="138" customWidth="1"/>
    <col min="4106" max="4106" width="12.7109375" style="138" customWidth="1"/>
    <col min="4107" max="4352" width="11.42578125" style="138"/>
    <col min="4353" max="4353" width="44.5703125" style="138" customWidth="1"/>
    <col min="4354" max="4357" width="16.42578125" style="138" customWidth="1"/>
    <col min="4358" max="4358" width="15.5703125" style="138" customWidth="1"/>
    <col min="4359" max="4360" width="0" style="138" hidden="1" customWidth="1"/>
    <col min="4361" max="4361" width="2.5703125" style="138" customWidth="1"/>
    <col min="4362" max="4362" width="12.7109375" style="138" customWidth="1"/>
    <col min="4363" max="4608" width="11.42578125" style="138"/>
    <col min="4609" max="4609" width="44.5703125" style="138" customWidth="1"/>
    <col min="4610" max="4613" width="16.42578125" style="138" customWidth="1"/>
    <col min="4614" max="4614" width="15.5703125" style="138" customWidth="1"/>
    <col min="4615" max="4616" width="0" style="138" hidden="1" customWidth="1"/>
    <col min="4617" max="4617" width="2.5703125" style="138" customWidth="1"/>
    <col min="4618" max="4618" width="12.7109375" style="138" customWidth="1"/>
    <col min="4619" max="4864" width="11.42578125" style="138"/>
    <col min="4865" max="4865" width="44.5703125" style="138" customWidth="1"/>
    <col min="4866" max="4869" width="16.42578125" style="138" customWidth="1"/>
    <col min="4870" max="4870" width="15.5703125" style="138" customWidth="1"/>
    <col min="4871" max="4872" width="0" style="138" hidden="1" customWidth="1"/>
    <col min="4873" max="4873" width="2.5703125" style="138" customWidth="1"/>
    <col min="4874" max="4874" width="12.7109375" style="138" customWidth="1"/>
    <col min="4875" max="5120" width="11.42578125" style="138"/>
    <col min="5121" max="5121" width="44.5703125" style="138" customWidth="1"/>
    <col min="5122" max="5125" width="16.42578125" style="138" customWidth="1"/>
    <col min="5126" max="5126" width="15.5703125" style="138" customWidth="1"/>
    <col min="5127" max="5128" width="0" style="138" hidden="1" customWidth="1"/>
    <col min="5129" max="5129" width="2.5703125" style="138" customWidth="1"/>
    <col min="5130" max="5130" width="12.7109375" style="138" customWidth="1"/>
    <col min="5131" max="5376" width="11.42578125" style="138"/>
    <col min="5377" max="5377" width="44.5703125" style="138" customWidth="1"/>
    <col min="5378" max="5381" width="16.42578125" style="138" customWidth="1"/>
    <col min="5382" max="5382" width="15.5703125" style="138" customWidth="1"/>
    <col min="5383" max="5384" width="0" style="138" hidden="1" customWidth="1"/>
    <col min="5385" max="5385" width="2.5703125" style="138" customWidth="1"/>
    <col min="5386" max="5386" width="12.7109375" style="138" customWidth="1"/>
    <col min="5387" max="5632" width="11.42578125" style="138"/>
    <col min="5633" max="5633" width="44.5703125" style="138" customWidth="1"/>
    <col min="5634" max="5637" width="16.42578125" style="138" customWidth="1"/>
    <col min="5638" max="5638" width="15.5703125" style="138" customWidth="1"/>
    <col min="5639" max="5640" width="0" style="138" hidden="1" customWidth="1"/>
    <col min="5641" max="5641" width="2.5703125" style="138" customWidth="1"/>
    <col min="5642" max="5642" width="12.7109375" style="138" customWidth="1"/>
    <col min="5643" max="5888" width="11.42578125" style="138"/>
    <col min="5889" max="5889" width="44.5703125" style="138" customWidth="1"/>
    <col min="5890" max="5893" width="16.42578125" style="138" customWidth="1"/>
    <col min="5894" max="5894" width="15.5703125" style="138" customWidth="1"/>
    <col min="5895" max="5896" width="0" style="138" hidden="1" customWidth="1"/>
    <col min="5897" max="5897" width="2.5703125" style="138" customWidth="1"/>
    <col min="5898" max="5898" width="12.7109375" style="138" customWidth="1"/>
    <col min="5899" max="6144" width="11.42578125" style="138"/>
    <col min="6145" max="6145" width="44.5703125" style="138" customWidth="1"/>
    <col min="6146" max="6149" width="16.42578125" style="138" customWidth="1"/>
    <col min="6150" max="6150" width="15.5703125" style="138" customWidth="1"/>
    <col min="6151" max="6152" width="0" style="138" hidden="1" customWidth="1"/>
    <col min="6153" max="6153" width="2.5703125" style="138" customWidth="1"/>
    <col min="6154" max="6154" width="12.7109375" style="138" customWidth="1"/>
    <col min="6155" max="6400" width="11.42578125" style="138"/>
    <col min="6401" max="6401" width="44.5703125" style="138" customWidth="1"/>
    <col min="6402" max="6405" width="16.42578125" style="138" customWidth="1"/>
    <col min="6406" max="6406" width="15.5703125" style="138" customWidth="1"/>
    <col min="6407" max="6408" width="0" style="138" hidden="1" customWidth="1"/>
    <col min="6409" max="6409" width="2.5703125" style="138" customWidth="1"/>
    <col min="6410" max="6410" width="12.7109375" style="138" customWidth="1"/>
    <col min="6411" max="6656" width="11.42578125" style="138"/>
    <col min="6657" max="6657" width="44.5703125" style="138" customWidth="1"/>
    <col min="6658" max="6661" width="16.42578125" style="138" customWidth="1"/>
    <col min="6662" max="6662" width="15.5703125" style="138" customWidth="1"/>
    <col min="6663" max="6664" width="0" style="138" hidden="1" customWidth="1"/>
    <col min="6665" max="6665" width="2.5703125" style="138" customWidth="1"/>
    <col min="6666" max="6666" width="12.7109375" style="138" customWidth="1"/>
    <col min="6667" max="6912" width="11.42578125" style="138"/>
    <col min="6913" max="6913" width="44.5703125" style="138" customWidth="1"/>
    <col min="6914" max="6917" width="16.42578125" style="138" customWidth="1"/>
    <col min="6918" max="6918" width="15.5703125" style="138" customWidth="1"/>
    <col min="6919" max="6920" width="0" style="138" hidden="1" customWidth="1"/>
    <col min="6921" max="6921" width="2.5703125" style="138" customWidth="1"/>
    <col min="6922" max="6922" width="12.7109375" style="138" customWidth="1"/>
    <col min="6923" max="7168" width="11.42578125" style="138"/>
    <col min="7169" max="7169" width="44.5703125" style="138" customWidth="1"/>
    <col min="7170" max="7173" width="16.42578125" style="138" customWidth="1"/>
    <col min="7174" max="7174" width="15.5703125" style="138" customWidth="1"/>
    <col min="7175" max="7176" width="0" style="138" hidden="1" customWidth="1"/>
    <col min="7177" max="7177" width="2.5703125" style="138" customWidth="1"/>
    <col min="7178" max="7178" width="12.7109375" style="138" customWidth="1"/>
    <col min="7179" max="7424" width="11.42578125" style="138"/>
    <col min="7425" max="7425" width="44.5703125" style="138" customWidth="1"/>
    <col min="7426" max="7429" width="16.42578125" style="138" customWidth="1"/>
    <col min="7430" max="7430" width="15.5703125" style="138" customWidth="1"/>
    <col min="7431" max="7432" width="0" style="138" hidden="1" customWidth="1"/>
    <col min="7433" max="7433" width="2.5703125" style="138" customWidth="1"/>
    <col min="7434" max="7434" width="12.7109375" style="138" customWidth="1"/>
    <col min="7435" max="7680" width="11.42578125" style="138"/>
    <col min="7681" max="7681" width="44.5703125" style="138" customWidth="1"/>
    <col min="7682" max="7685" width="16.42578125" style="138" customWidth="1"/>
    <col min="7686" max="7686" width="15.5703125" style="138" customWidth="1"/>
    <col min="7687" max="7688" width="0" style="138" hidden="1" customWidth="1"/>
    <col min="7689" max="7689" width="2.5703125" style="138" customWidth="1"/>
    <col min="7690" max="7690" width="12.7109375" style="138" customWidth="1"/>
    <col min="7691" max="7936" width="11.42578125" style="138"/>
    <col min="7937" max="7937" width="44.5703125" style="138" customWidth="1"/>
    <col min="7938" max="7941" width="16.42578125" style="138" customWidth="1"/>
    <col min="7942" max="7942" width="15.5703125" style="138" customWidth="1"/>
    <col min="7943" max="7944" width="0" style="138" hidden="1" customWidth="1"/>
    <col min="7945" max="7945" width="2.5703125" style="138" customWidth="1"/>
    <col min="7946" max="7946" width="12.7109375" style="138" customWidth="1"/>
    <col min="7947" max="8192" width="11.42578125" style="138"/>
    <col min="8193" max="8193" width="44.5703125" style="138" customWidth="1"/>
    <col min="8194" max="8197" width="16.42578125" style="138" customWidth="1"/>
    <col min="8198" max="8198" width="15.5703125" style="138" customWidth="1"/>
    <col min="8199" max="8200" width="0" style="138" hidden="1" customWidth="1"/>
    <col min="8201" max="8201" width="2.5703125" style="138" customWidth="1"/>
    <col min="8202" max="8202" width="12.7109375" style="138" customWidth="1"/>
    <col min="8203" max="8448" width="11.42578125" style="138"/>
    <col min="8449" max="8449" width="44.5703125" style="138" customWidth="1"/>
    <col min="8450" max="8453" width="16.42578125" style="138" customWidth="1"/>
    <col min="8454" max="8454" width="15.5703125" style="138" customWidth="1"/>
    <col min="8455" max="8456" width="0" style="138" hidden="1" customWidth="1"/>
    <col min="8457" max="8457" width="2.5703125" style="138" customWidth="1"/>
    <col min="8458" max="8458" width="12.7109375" style="138" customWidth="1"/>
    <col min="8459" max="8704" width="11.42578125" style="138"/>
    <col min="8705" max="8705" width="44.5703125" style="138" customWidth="1"/>
    <col min="8706" max="8709" width="16.42578125" style="138" customWidth="1"/>
    <col min="8710" max="8710" width="15.5703125" style="138" customWidth="1"/>
    <col min="8711" max="8712" width="0" style="138" hidden="1" customWidth="1"/>
    <col min="8713" max="8713" width="2.5703125" style="138" customWidth="1"/>
    <col min="8714" max="8714" width="12.7109375" style="138" customWidth="1"/>
    <col min="8715" max="8960" width="11.42578125" style="138"/>
    <col min="8961" max="8961" width="44.5703125" style="138" customWidth="1"/>
    <col min="8962" max="8965" width="16.42578125" style="138" customWidth="1"/>
    <col min="8966" max="8966" width="15.5703125" style="138" customWidth="1"/>
    <col min="8967" max="8968" width="0" style="138" hidden="1" customWidth="1"/>
    <col min="8969" max="8969" width="2.5703125" style="138" customWidth="1"/>
    <col min="8970" max="8970" width="12.7109375" style="138" customWidth="1"/>
    <col min="8971" max="9216" width="11.42578125" style="138"/>
    <col min="9217" max="9217" width="44.5703125" style="138" customWidth="1"/>
    <col min="9218" max="9221" width="16.42578125" style="138" customWidth="1"/>
    <col min="9222" max="9222" width="15.5703125" style="138" customWidth="1"/>
    <col min="9223" max="9224" width="0" style="138" hidden="1" customWidth="1"/>
    <col min="9225" max="9225" width="2.5703125" style="138" customWidth="1"/>
    <col min="9226" max="9226" width="12.7109375" style="138" customWidth="1"/>
    <col min="9227" max="9472" width="11.42578125" style="138"/>
    <col min="9473" max="9473" width="44.5703125" style="138" customWidth="1"/>
    <col min="9474" max="9477" width="16.42578125" style="138" customWidth="1"/>
    <col min="9478" max="9478" width="15.5703125" style="138" customWidth="1"/>
    <col min="9479" max="9480" width="0" style="138" hidden="1" customWidth="1"/>
    <col min="9481" max="9481" width="2.5703125" style="138" customWidth="1"/>
    <col min="9482" max="9482" width="12.7109375" style="138" customWidth="1"/>
    <col min="9483" max="9728" width="11.42578125" style="138"/>
    <col min="9729" max="9729" width="44.5703125" style="138" customWidth="1"/>
    <col min="9730" max="9733" width="16.42578125" style="138" customWidth="1"/>
    <col min="9734" max="9734" width="15.5703125" style="138" customWidth="1"/>
    <col min="9735" max="9736" width="0" style="138" hidden="1" customWidth="1"/>
    <col min="9737" max="9737" width="2.5703125" style="138" customWidth="1"/>
    <col min="9738" max="9738" width="12.7109375" style="138" customWidth="1"/>
    <col min="9739" max="9984" width="11.42578125" style="138"/>
    <col min="9985" max="9985" width="44.5703125" style="138" customWidth="1"/>
    <col min="9986" max="9989" width="16.42578125" style="138" customWidth="1"/>
    <col min="9990" max="9990" width="15.5703125" style="138" customWidth="1"/>
    <col min="9991" max="9992" width="0" style="138" hidden="1" customWidth="1"/>
    <col min="9993" max="9993" width="2.5703125" style="138" customWidth="1"/>
    <col min="9994" max="9994" width="12.7109375" style="138" customWidth="1"/>
    <col min="9995" max="10240" width="11.42578125" style="138"/>
    <col min="10241" max="10241" width="44.5703125" style="138" customWidth="1"/>
    <col min="10242" max="10245" width="16.42578125" style="138" customWidth="1"/>
    <col min="10246" max="10246" width="15.5703125" style="138" customWidth="1"/>
    <col min="10247" max="10248" width="0" style="138" hidden="1" customWidth="1"/>
    <col min="10249" max="10249" width="2.5703125" style="138" customWidth="1"/>
    <col min="10250" max="10250" width="12.7109375" style="138" customWidth="1"/>
    <col min="10251" max="10496" width="11.42578125" style="138"/>
    <col min="10497" max="10497" width="44.5703125" style="138" customWidth="1"/>
    <col min="10498" max="10501" width="16.42578125" style="138" customWidth="1"/>
    <col min="10502" max="10502" width="15.5703125" style="138" customWidth="1"/>
    <col min="10503" max="10504" width="0" style="138" hidden="1" customWidth="1"/>
    <col min="10505" max="10505" width="2.5703125" style="138" customWidth="1"/>
    <col min="10506" max="10506" width="12.7109375" style="138" customWidth="1"/>
    <col min="10507" max="10752" width="11.42578125" style="138"/>
    <col min="10753" max="10753" width="44.5703125" style="138" customWidth="1"/>
    <col min="10754" max="10757" width="16.42578125" style="138" customWidth="1"/>
    <col min="10758" max="10758" width="15.5703125" style="138" customWidth="1"/>
    <col min="10759" max="10760" width="0" style="138" hidden="1" customWidth="1"/>
    <col min="10761" max="10761" width="2.5703125" style="138" customWidth="1"/>
    <col min="10762" max="10762" width="12.7109375" style="138" customWidth="1"/>
    <col min="10763" max="11008" width="11.42578125" style="138"/>
    <col min="11009" max="11009" width="44.5703125" style="138" customWidth="1"/>
    <col min="11010" max="11013" width="16.42578125" style="138" customWidth="1"/>
    <col min="11014" max="11014" width="15.5703125" style="138" customWidth="1"/>
    <col min="11015" max="11016" width="0" style="138" hidden="1" customWidth="1"/>
    <col min="11017" max="11017" width="2.5703125" style="138" customWidth="1"/>
    <col min="11018" max="11018" width="12.7109375" style="138" customWidth="1"/>
    <col min="11019" max="11264" width="11.42578125" style="138"/>
    <col min="11265" max="11265" width="44.5703125" style="138" customWidth="1"/>
    <col min="11266" max="11269" width="16.42578125" style="138" customWidth="1"/>
    <col min="11270" max="11270" width="15.5703125" style="138" customWidth="1"/>
    <col min="11271" max="11272" width="0" style="138" hidden="1" customWidth="1"/>
    <col min="11273" max="11273" width="2.5703125" style="138" customWidth="1"/>
    <col min="11274" max="11274" width="12.7109375" style="138" customWidth="1"/>
    <col min="11275" max="11520" width="11.42578125" style="138"/>
    <col min="11521" max="11521" width="44.5703125" style="138" customWidth="1"/>
    <col min="11522" max="11525" width="16.42578125" style="138" customWidth="1"/>
    <col min="11526" max="11526" width="15.5703125" style="138" customWidth="1"/>
    <col min="11527" max="11528" width="0" style="138" hidden="1" customWidth="1"/>
    <col min="11529" max="11529" width="2.5703125" style="138" customWidth="1"/>
    <col min="11530" max="11530" width="12.7109375" style="138" customWidth="1"/>
    <col min="11531" max="11776" width="11.42578125" style="138"/>
    <col min="11777" max="11777" width="44.5703125" style="138" customWidth="1"/>
    <col min="11778" max="11781" width="16.42578125" style="138" customWidth="1"/>
    <col min="11782" max="11782" width="15.5703125" style="138" customWidth="1"/>
    <col min="11783" max="11784" width="0" style="138" hidden="1" customWidth="1"/>
    <col min="11785" max="11785" width="2.5703125" style="138" customWidth="1"/>
    <col min="11786" max="11786" width="12.7109375" style="138" customWidth="1"/>
    <col min="11787" max="12032" width="11.42578125" style="138"/>
    <col min="12033" max="12033" width="44.5703125" style="138" customWidth="1"/>
    <col min="12034" max="12037" width="16.42578125" style="138" customWidth="1"/>
    <col min="12038" max="12038" width="15.5703125" style="138" customWidth="1"/>
    <col min="12039" max="12040" width="0" style="138" hidden="1" customWidth="1"/>
    <col min="12041" max="12041" width="2.5703125" style="138" customWidth="1"/>
    <col min="12042" max="12042" width="12.7109375" style="138" customWidth="1"/>
    <col min="12043" max="12288" width="11.42578125" style="138"/>
    <col min="12289" max="12289" width="44.5703125" style="138" customWidth="1"/>
    <col min="12290" max="12293" width="16.42578125" style="138" customWidth="1"/>
    <col min="12294" max="12294" width="15.5703125" style="138" customWidth="1"/>
    <col min="12295" max="12296" width="0" style="138" hidden="1" customWidth="1"/>
    <col min="12297" max="12297" width="2.5703125" style="138" customWidth="1"/>
    <col min="12298" max="12298" width="12.7109375" style="138" customWidth="1"/>
    <col min="12299" max="12544" width="11.42578125" style="138"/>
    <col min="12545" max="12545" width="44.5703125" style="138" customWidth="1"/>
    <col min="12546" max="12549" width="16.42578125" style="138" customWidth="1"/>
    <col min="12550" max="12550" width="15.5703125" style="138" customWidth="1"/>
    <col min="12551" max="12552" width="0" style="138" hidden="1" customWidth="1"/>
    <col min="12553" max="12553" width="2.5703125" style="138" customWidth="1"/>
    <col min="12554" max="12554" width="12.7109375" style="138" customWidth="1"/>
    <col min="12555" max="12800" width="11.42578125" style="138"/>
    <col min="12801" max="12801" width="44.5703125" style="138" customWidth="1"/>
    <col min="12802" max="12805" width="16.42578125" style="138" customWidth="1"/>
    <col min="12806" max="12806" width="15.5703125" style="138" customWidth="1"/>
    <col min="12807" max="12808" width="0" style="138" hidden="1" customWidth="1"/>
    <col min="12809" max="12809" width="2.5703125" style="138" customWidth="1"/>
    <col min="12810" max="12810" width="12.7109375" style="138" customWidth="1"/>
    <col min="12811" max="13056" width="11.42578125" style="138"/>
    <col min="13057" max="13057" width="44.5703125" style="138" customWidth="1"/>
    <col min="13058" max="13061" width="16.42578125" style="138" customWidth="1"/>
    <col min="13062" max="13062" width="15.5703125" style="138" customWidth="1"/>
    <col min="13063" max="13064" width="0" style="138" hidden="1" customWidth="1"/>
    <col min="13065" max="13065" width="2.5703125" style="138" customWidth="1"/>
    <col min="13066" max="13066" width="12.7109375" style="138" customWidth="1"/>
    <col min="13067" max="13312" width="11.42578125" style="138"/>
    <col min="13313" max="13313" width="44.5703125" style="138" customWidth="1"/>
    <col min="13314" max="13317" width="16.42578125" style="138" customWidth="1"/>
    <col min="13318" max="13318" width="15.5703125" style="138" customWidth="1"/>
    <col min="13319" max="13320" width="0" style="138" hidden="1" customWidth="1"/>
    <col min="13321" max="13321" width="2.5703125" style="138" customWidth="1"/>
    <col min="13322" max="13322" width="12.7109375" style="138" customWidth="1"/>
    <col min="13323" max="13568" width="11.42578125" style="138"/>
    <col min="13569" max="13569" width="44.5703125" style="138" customWidth="1"/>
    <col min="13570" max="13573" width="16.42578125" style="138" customWidth="1"/>
    <col min="13574" max="13574" width="15.5703125" style="138" customWidth="1"/>
    <col min="13575" max="13576" width="0" style="138" hidden="1" customWidth="1"/>
    <col min="13577" max="13577" width="2.5703125" style="138" customWidth="1"/>
    <col min="13578" max="13578" width="12.7109375" style="138" customWidth="1"/>
    <col min="13579" max="13824" width="11.42578125" style="138"/>
    <col min="13825" max="13825" width="44.5703125" style="138" customWidth="1"/>
    <col min="13826" max="13829" width="16.42578125" style="138" customWidth="1"/>
    <col min="13830" max="13830" width="15.5703125" style="138" customWidth="1"/>
    <col min="13831" max="13832" width="0" style="138" hidden="1" customWidth="1"/>
    <col min="13833" max="13833" width="2.5703125" style="138" customWidth="1"/>
    <col min="13834" max="13834" width="12.7109375" style="138" customWidth="1"/>
    <col min="13835" max="14080" width="11.42578125" style="138"/>
    <col min="14081" max="14081" width="44.5703125" style="138" customWidth="1"/>
    <col min="14082" max="14085" width="16.42578125" style="138" customWidth="1"/>
    <col min="14086" max="14086" width="15.5703125" style="138" customWidth="1"/>
    <col min="14087" max="14088" width="0" style="138" hidden="1" customWidth="1"/>
    <col min="14089" max="14089" width="2.5703125" style="138" customWidth="1"/>
    <col min="14090" max="14090" width="12.7109375" style="138" customWidth="1"/>
    <col min="14091" max="14336" width="11.42578125" style="138"/>
    <col min="14337" max="14337" width="44.5703125" style="138" customWidth="1"/>
    <col min="14338" max="14341" width="16.42578125" style="138" customWidth="1"/>
    <col min="14342" max="14342" width="15.5703125" style="138" customWidth="1"/>
    <col min="14343" max="14344" width="0" style="138" hidden="1" customWidth="1"/>
    <col min="14345" max="14345" width="2.5703125" style="138" customWidth="1"/>
    <col min="14346" max="14346" width="12.7109375" style="138" customWidth="1"/>
    <col min="14347" max="14592" width="11.42578125" style="138"/>
    <col min="14593" max="14593" width="44.5703125" style="138" customWidth="1"/>
    <col min="14594" max="14597" width="16.42578125" style="138" customWidth="1"/>
    <col min="14598" max="14598" width="15.5703125" style="138" customWidth="1"/>
    <col min="14599" max="14600" width="0" style="138" hidden="1" customWidth="1"/>
    <col min="14601" max="14601" width="2.5703125" style="138" customWidth="1"/>
    <col min="14602" max="14602" width="12.7109375" style="138" customWidth="1"/>
    <col min="14603" max="14848" width="11.42578125" style="138"/>
    <col min="14849" max="14849" width="44.5703125" style="138" customWidth="1"/>
    <col min="14850" max="14853" width="16.42578125" style="138" customWidth="1"/>
    <col min="14854" max="14854" width="15.5703125" style="138" customWidth="1"/>
    <col min="14855" max="14856" width="0" style="138" hidden="1" customWidth="1"/>
    <col min="14857" max="14857" width="2.5703125" style="138" customWidth="1"/>
    <col min="14858" max="14858" width="12.7109375" style="138" customWidth="1"/>
    <col min="14859" max="15104" width="11.42578125" style="138"/>
    <col min="15105" max="15105" width="44.5703125" style="138" customWidth="1"/>
    <col min="15106" max="15109" width="16.42578125" style="138" customWidth="1"/>
    <col min="15110" max="15110" width="15.5703125" style="138" customWidth="1"/>
    <col min="15111" max="15112" width="0" style="138" hidden="1" customWidth="1"/>
    <col min="15113" max="15113" width="2.5703125" style="138" customWidth="1"/>
    <col min="15114" max="15114" width="12.7109375" style="138" customWidth="1"/>
    <col min="15115" max="15360" width="11.42578125" style="138"/>
    <col min="15361" max="15361" width="44.5703125" style="138" customWidth="1"/>
    <col min="15362" max="15365" width="16.42578125" style="138" customWidth="1"/>
    <col min="15366" max="15366" width="15.5703125" style="138" customWidth="1"/>
    <col min="15367" max="15368" width="0" style="138" hidden="1" customWidth="1"/>
    <col min="15369" max="15369" width="2.5703125" style="138" customWidth="1"/>
    <col min="15370" max="15370" width="12.7109375" style="138" customWidth="1"/>
    <col min="15371" max="15616" width="11.42578125" style="138"/>
    <col min="15617" max="15617" width="44.5703125" style="138" customWidth="1"/>
    <col min="15618" max="15621" width="16.42578125" style="138" customWidth="1"/>
    <col min="15622" max="15622" width="15.5703125" style="138" customWidth="1"/>
    <col min="15623" max="15624" width="0" style="138" hidden="1" customWidth="1"/>
    <col min="15625" max="15625" width="2.5703125" style="138" customWidth="1"/>
    <col min="15626" max="15626" width="12.7109375" style="138" customWidth="1"/>
    <col min="15627" max="15872" width="11.42578125" style="138"/>
    <col min="15873" max="15873" width="44.5703125" style="138" customWidth="1"/>
    <col min="15874" max="15877" width="16.42578125" style="138" customWidth="1"/>
    <col min="15878" max="15878" width="15.5703125" style="138" customWidth="1"/>
    <col min="15879" max="15880" width="0" style="138" hidden="1" customWidth="1"/>
    <col min="15881" max="15881" width="2.5703125" style="138" customWidth="1"/>
    <col min="15882" max="15882" width="12.7109375" style="138" customWidth="1"/>
    <col min="15883" max="16128" width="11.42578125" style="138"/>
    <col min="16129" max="16129" width="44.5703125" style="138" customWidth="1"/>
    <col min="16130" max="16133" width="16.42578125" style="138" customWidth="1"/>
    <col min="16134" max="16134" width="15.5703125" style="138" customWidth="1"/>
    <col min="16135" max="16136" width="0" style="138" hidden="1" customWidth="1"/>
    <col min="16137" max="16137" width="2.5703125" style="138" customWidth="1"/>
    <col min="16138" max="16138" width="12.7109375" style="138" customWidth="1"/>
    <col min="16139" max="16384" width="11.42578125" style="138"/>
  </cols>
  <sheetData>
    <row r="1" spans="1:10" s="133" customFormat="1" ht="3.75" customHeight="1">
      <c r="A1" s="468"/>
      <c r="B1" s="310"/>
      <c r="C1" s="310"/>
      <c r="D1" s="310"/>
      <c r="E1" s="310"/>
      <c r="F1" s="310"/>
      <c r="G1" s="469"/>
      <c r="H1" s="469"/>
    </row>
    <row r="2" spans="1:10" s="133" customFormat="1" ht="20.25">
      <c r="A2" s="1402" t="s">
        <v>542</v>
      </c>
      <c r="B2" s="1402"/>
      <c r="C2" s="1402"/>
      <c r="D2" s="1402"/>
      <c r="E2" s="1402"/>
      <c r="F2" s="1402"/>
      <c r="G2" s="1402"/>
      <c r="H2" s="1402"/>
    </row>
    <row r="3" spans="1:10" s="133" customFormat="1" ht="20.25" customHeight="1">
      <c r="A3" s="1402" t="s">
        <v>787</v>
      </c>
      <c r="B3" s="1402"/>
      <c r="C3" s="1402"/>
      <c r="D3" s="1402"/>
      <c r="E3" s="1402"/>
      <c r="F3" s="1402"/>
      <c r="G3" s="1402"/>
      <c r="H3" s="1402"/>
    </row>
    <row r="4" spans="1:10" s="133" customFormat="1" ht="20.25" customHeight="1">
      <c r="A4" s="1402" t="s">
        <v>1411</v>
      </c>
      <c r="B4" s="1402"/>
      <c r="C4" s="1402"/>
      <c r="D4" s="1402"/>
      <c r="E4" s="1402"/>
      <c r="F4" s="1402"/>
      <c r="G4" s="1402"/>
      <c r="H4" s="1402"/>
    </row>
    <row r="5" spans="1:10" s="311" customFormat="1" ht="20.25">
      <c r="A5" s="1494" t="s">
        <v>234</v>
      </c>
      <c r="B5" s="1494"/>
      <c r="C5" s="1494"/>
      <c r="D5" s="1494"/>
      <c r="E5" s="1494"/>
      <c r="F5" s="1494"/>
      <c r="G5" s="1494"/>
      <c r="H5" s="1494"/>
    </row>
    <row r="6" spans="1:10" ht="7.5" customHeight="1">
      <c r="A6" s="470"/>
      <c r="I6" s="138"/>
      <c r="J6" s="138"/>
    </row>
    <row r="7" spans="1:10" ht="10.5" customHeight="1">
      <c r="A7" s="471"/>
      <c r="B7" s="472"/>
      <c r="C7" s="473"/>
      <c r="D7" s="473"/>
      <c r="E7" s="474"/>
      <c r="F7" s="475"/>
      <c r="G7" s="476"/>
      <c r="H7" s="476"/>
      <c r="I7" s="138"/>
      <c r="J7" s="138"/>
    </row>
    <row r="8" spans="1:10" ht="16.5">
      <c r="A8" s="1076"/>
      <c r="B8" s="1077" t="s">
        <v>96</v>
      </c>
      <c r="C8" s="1077" t="s">
        <v>98</v>
      </c>
      <c r="D8" s="1077" t="s">
        <v>100</v>
      </c>
      <c r="E8" s="1077" t="s">
        <v>564</v>
      </c>
      <c r="F8" s="1077" t="s">
        <v>788</v>
      </c>
      <c r="G8" s="477"/>
      <c r="H8" s="478"/>
      <c r="I8" s="138"/>
      <c r="J8" s="138"/>
    </row>
    <row r="9" spans="1:10" ht="42.75" customHeight="1">
      <c r="A9" s="742" t="s">
        <v>789</v>
      </c>
      <c r="B9" s="743">
        <v>1865388.55999</v>
      </c>
      <c r="C9" s="743">
        <v>797072.84521000006</v>
      </c>
      <c r="D9" s="743">
        <v>230499.6839</v>
      </c>
      <c r="E9" s="743">
        <v>2892961.0891</v>
      </c>
      <c r="F9" s="744">
        <f>E9/$E$21</f>
        <v>0.96992356283680625</v>
      </c>
      <c r="G9" s="480"/>
      <c r="H9" s="479"/>
      <c r="I9" s="138"/>
      <c r="J9" s="138"/>
    </row>
    <row r="10" spans="1:10" ht="27" customHeight="1">
      <c r="A10" s="742" t="s">
        <v>790</v>
      </c>
      <c r="B10" s="743">
        <v>-4257.7647900000002</v>
      </c>
      <c r="C10" s="743">
        <v>-3865.0936900000002</v>
      </c>
      <c r="D10" s="743">
        <v>-4099.2752899999996</v>
      </c>
      <c r="E10" s="743">
        <v>-12222.13377</v>
      </c>
      <c r="F10" s="744">
        <f t="shared" ref="F10:F21" si="0">E10/$E$21</f>
        <v>-4.0977168950980924E-3</v>
      </c>
      <c r="G10" s="480"/>
      <c r="H10" s="479"/>
      <c r="I10" s="138"/>
      <c r="J10" s="138"/>
    </row>
    <row r="11" spans="1:10" ht="42.75" customHeight="1">
      <c r="A11" s="742" t="s">
        <v>791</v>
      </c>
      <c r="B11" s="743">
        <v>20269.802170000003</v>
      </c>
      <c r="C11" s="743">
        <v>2882.79322</v>
      </c>
      <c r="D11" s="743">
        <v>3991.5238899999999</v>
      </c>
      <c r="E11" s="743">
        <v>27144.119280000003</v>
      </c>
      <c r="F11" s="744">
        <f t="shared" si="0"/>
        <v>9.1006135482850203E-3</v>
      </c>
      <c r="G11" s="480"/>
      <c r="H11" s="479"/>
      <c r="I11" s="138"/>
      <c r="J11" s="138"/>
    </row>
    <row r="12" spans="1:10" ht="27" customHeight="1">
      <c r="A12" s="742" t="s">
        <v>792</v>
      </c>
      <c r="B12" s="743">
        <v>-517.10167000000001</v>
      </c>
      <c r="C12" s="743">
        <v>-79.389330000000001</v>
      </c>
      <c r="D12" s="743">
        <v>-88.240830000000003</v>
      </c>
      <c r="E12" s="743">
        <v>-684.73182999999995</v>
      </c>
      <c r="F12" s="744">
        <f t="shared" si="0"/>
        <v>-2.2957015863216446E-4</v>
      </c>
      <c r="G12" s="480"/>
      <c r="H12" s="479"/>
      <c r="I12" s="138"/>
      <c r="J12" s="138"/>
    </row>
    <row r="13" spans="1:10" ht="42.75" customHeight="1">
      <c r="A13" s="742" t="s">
        <v>793</v>
      </c>
      <c r="B13" s="743">
        <v>5480.2183600000008</v>
      </c>
      <c r="C13" s="743">
        <v>146.24026999999998</v>
      </c>
      <c r="D13" s="743">
        <v>3209.0432900000001</v>
      </c>
      <c r="E13" s="743">
        <v>8835.5019200000006</v>
      </c>
      <c r="F13" s="744">
        <f t="shared" si="0"/>
        <v>2.9622802511885481E-3</v>
      </c>
      <c r="G13" s="480"/>
      <c r="H13" s="479"/>
      <c r="I13" s="138"/>
      <c r="J13" s="138"/>
    </row>
    <row r="14" spans="1:10" ht="27" customHeight="1">
      <c r="A14" s="742" t="s">
        <v>794</v>
      </c>
      <c r="B14" s="743">
        <v>-555.56179000000009</v>
      </c>
      <c r="C14" s="743">
        <v>-14.62402</v>
      </c>
      <c r="D14" s="743">
        <v>-320.90434999999997</v>
      </c>
      <c r="E14" s="743">
        <v>-891.09016000000008</v>
      </c>
      <c r="F14" s="744">
        <f t="shared" si="0"/>
        <v>-2.9875595148944788E-4</v>
      </c>
      <c r="G14" s="480"/>
      <c r="H14" s="479"/>
      <c r="I14" s="138"/>
      <c r="J14" s="138"/>
    </row>
    <row r="15" spans="1:10" ht="42.75" customHeight="1">
      <c r="A15" s="742" t="s">
        <v>795</v>
      </c>
      <c r="B15" s="743">
        <v>1460.67905</v>
      </c>
      <c r="C15" s="743">
        <v>222.6832</v>
      </c>
      <c r="D15" s="743">
        <v>636.99984999999992</v>
      </c>
      <c r="E15" s="743">
        <v>2320.3621000000003</v>
      </c>
      <c r="F15" s="744">
        <f t="shared" si="0"/>
        <v>7.7794820109510963E-4</v>
      </c>
      <c r="G15" s="480"/>
      <c r="H15" s="479"/>
      <c r="I15" s="138"/>
      <c r="J15" s="138"/>
    </row>
    <row r="16" spans="1:10" ht="27" customHeight="1">
      <c r="A16" s="742" t="s">
        <v>796</v>
      </c>
      <c r="B16" s="743">
        <v>-366.41359999999997</v>
      </c>
      <c r="C16" s="743">
        <v>-57.493699999999997</v>
      </c>
      <c r="D16" s="743">
        <v>-159.24998000000002</v>
      </c>
      <c r="E16" s="743">
        <v>-583.15728000000001</v>
      </c>
      <c r="F16" s="744">
        <f t="shared" si="0"/>
        <v>-1.9551524175106855E-4</v>
      </c>
      <c r="G16" s="480"/>
      <c r="H16" s="479"/>
      <c r="I16" s="138"/>
      <c r="J16" s="138"/>
    </row>
    <row r="17" spans="1:10" ht="42.75" customHeight="1">
      <c r="A17" s="742" t="s">
        <v>797</v>
      </c>
      <c r="B17" s="743">
        <v>1933.7523100000001</v>
      </c>
      <c r="C17" s="743">
        <v>334.79969</v>
      </c>
      <c r="D17" s="743">
        <v>519.93051000000003</v>
      </c>
      <c r="E17" s="743">
        <v>2788.4825099999998</v>
      </c>
      <c r="F17" s="744">
        <f t="shared" si="0"/>
        <v>9.3489501161895183E-4</v>
      </c>
      <c r="G17" s="480"/>
      <c r="H17" s="479"/>
      <c r="I17" s="138"/>
      <c r="J17" s="138"/>
    </row>
    <row r="18" spans="1:10" ht="27" customHeight="1">
      <c r="A18" s="742" t="s">
        <v>798</v>
      </c>
      <c r="B18" s="743">
        <v>-763.04611</v>
      </c>
      <c r="C18" s="743">
        <v>-133.91988000000001</v>
      </c>
      <c r="D18" s="743">
        <v>-207.97220000000002</v>
      </c>
      <c r="E18" s="743">
        <v>-1104.9381899999998</v>
      </c>
      <c r="F18" s="744">
        <f t="shared" si="0"/>
        <v>-3.7045281735630233E-4</v>
      </c>
      <c r="G18" s="480"/>
      <c r="H18" s="479"/>
      <c r="I18" s="138"/>
      <c r="J18" s="138"/>
    </row>
    <row r="19" spans="1:10" ht="42.75" customHeight="1">
      <c r="A19" s="742" t="s">
        <v>799</v>
      </c>
      <c r="B19" s="743">
        <v>22638.049609999998</v>
      </c>
      <c r="C19" s="743">
        <v>16470.064609999998</v>
      </c>
      <c r="D19" s="743">
        <v>9511.4812500000007</v>
      </c>
      <c r="E19" s="743">
        <v>48619.59547</v>
      </c>
      <c r="F19" s="744">
        <f t="shared" si="0"/>
        <v>1.6300700151005928E-2</v>
      </c>
      <c r="G19" s="480"/>
      <c r="H19" s="479"/>
      <c r="I19" s="138"/>
      <c r="J19" s="138"/>
    </row>
    <row r="20" spans="1:10" ht="27" customHeight="1">
      <c r="A20" s="742" t="s">
        <v>800</v>
      </c>
      <c r="B20" s="743">
        <v>-11886.270199999999</v>
      </c>
      <c r="C20" s="743">
        <v>-8474.0186300000005</v>
      </c>
      <c r="D20" s="743">
        <v>-6648.6759900000006</v>
      </c>
      <c r="E20" s="743">
        <v>-27008.964820000001</v>
      </c>
      <c r="F20" s="744">
        <f t="shared" si="0"/>
        <v>-9.0553002891919747E-3</v>
      </c>
      <c r="G20" s="480"/>
      <c r="H20" s="479"/>
      <c r="I20" s="138"/>
      <c r="J20" s="138"/>
    </row>
    <row r="21" spans="1:10" ht="24.75" customHeight="1">
      <c r="A21" s="1076" t="s">
        <v>801</v>
      </c>
      <c r="B21" s="1078">
        <f t="shared" ref="B21:E22" si="1">B9+B11+B13+B15+B17+B19</f>
        <v>1917171.06149</v>
      </c>
      <c r="C21" s="1078">
        <f t="shared" si="1"/>
        <v>817129.42619999999</v>
      </c>
      <c r="D21" s="1078">
        <f t="shared" si="1"/>
        <v>248368.66269000003</v>
      </c>
      <c r="E21" s="1078">
        <f t="shared" si="1"/>
        <v>2982669.1503800005</v>
      </c>
      <c r="F21" s="1079">
        <f t="shared" si="0"/>
        <v>1</v>
      </c>
      <c r="G21" s="480"/>
      <c r="H21" s="479"/>
      <c r="I21" s="138"/>
      <c r="J21" s="138"/>
    </row>
    <row r="22" spans="1:10" ht="21.75" customHeight="1">
      <c r="A22" s="748" t="s">
        <v>1025</v>
      </c>
      <c r="B22" s="743">
        <f t="shared" si="1"/>
        <v>-18346.158159999999</v>
      </c>
      <c r="C22" s="743">
        <f t="shared" si="1"/>
        <v>-12624.539250000002</v>
      </c>
      <c r="D22" s="743">
        <f t="shared" si="1"/>
        <v>-11524.31864</v>
      </c>
      <c r="E22" s="743">
        <f t="shared" si="1"/>
        <v>-42495.016050000006</v>
      </c>
      <c r="F22" s="743"/>
      <c r="G22" s="479"/>
      <c r="H22" s="479"/>
      <c r="I22" s="138"/>
      <c r="J22" s="138"/>
    </row>
    <row r="23" spans="1:10" s="312" customFormat="1" ht="17.25" customHeight="1" thickBot="1">
      <c r="A23" s="1080" t="s">
        <v>1026</v>
      </c>
      <c r="B23" s="1081">
        <f>B21/$E$21</f>
        <v>0.64277027213888172</v>
      </c>
      <c r="C23" s="1081">
        <f>C21/$E$21</f>
        <v>0.27395912352394008</v>
      </c>
      <c r="D23" s="1081">
        <f>D21/$E$21</f>
        <v>8.3270604337178047E-2</v>
      </c>
      <c r="E23" s="1081">
        <f>E21/$E$21</f>
        <v>1</v>
      </c>
      <c r="F23" s="1081"/>
      <c r="G23" s="481"/>
      <c r="H23" s="481"/>
    </row>
    <row r="24" spans="1:10" ht="15" customHeight="1">
      <c r="A24" s="1048" t="s">
        <v>804</v>
      </c>
      <c r="B24" s="1082"/>
      <c r="C24" s="894"/>
      <c r="D24" s="894"/>
      <c r="E24" s="1083"/>
      <c r="F24" s="1083"/>
      <c r="G24" s="482"/>
      <c r="H24" s="482"/>
      <c r="I24" s="138"/>
      <c r="J24" s="138"/>
    </row>
    <row r="25" spans="1:10" ht="121.5" customHeight="1">
      <c r="A25" s="1415" t="s">
        <v>610</v>
      </c>
      <c r="B25" s="1493"/>
      <c r="C25" s="1493"/>
      <c r="D25" s="1493"/>
      <c r="E25" s="1493"/>
      <c r="F25" s="1493"/>
      <c r="G25" s="482"/>
      <c r="H25" s="482"/>
      <c r="I25" s="138"/>
      <c r="J25" s="138"/>
    </row>
    <row r="26" spans="1:10" ht="118.5" customHeight="1">
      <c r="A26" s="1415" t="s">
        <v>611</v>
      </c>
      <c r="B26" s="1493"/>
      <c r="C26" s="1493"/>
      <c r="D26" s="1493"/>
      <c r="E26" s="1493"/>
      <c r="F26" s="1493"/>
      <c r="G26" s="373"/>
      <c r="H26" s="373"/>
      <c r="I26" s="138"/>
      <c r="J26" s="138"/>
    </row>
    <row r="27" spans="1:10" ht="12" customHeight="1">
      <c r="A27" s="1048" t="s">
        <v>805</v>
      </c>
      <c r="B27" s="1048"/>
      <c r="C27" s="893"/>
      <c r="D27" s="893"/>
      <c r="E27" s="1084"/>
      <c r="F27" s="1084"/>
      <c r="G27" s="373"/>
      <c r="H27" s="373"/>
      <c r="I27" s="138"/>
      <c r="J27" s="138"/>
    </row>
    <row r="28" spans="1:10" ht="9" customHeight="1">
      <c r="A28" s="1085"/>
      <c r="B28" s="111"/>
      <c r="C28" s="815"/>
      <c r="D28" s="815"/>
      <c r="E28" s="814"/>
      <c r="F28" s="814"/>
      <c r="G28" s="373"/>
      <c r="H28" s="373"/>
      <c r="I28" s="138"/>
      <c r="J28" s="138"/>
    </row>
    <row r="29" spans="1:10" ht="9" customHeight="1">
      <c r="A29" s="1086"/>
      <c r="B29" s="111"/>
      <c r="C29" s="815"/>
      <c r="D29" s="815"/>
      <c r="E29" s="814"/>
      <c r="F29" s="814"/>
      <c r="G29" s="373"/>
      <c r="H29" s="373"/>
      <c r="I29" s="138"/>
      <c r="J29" s="138"/>
    </row>
    <row r="30" spans="1:10" ht="9" customHeight="1">
      <c r="A30" s="313"/>
      <c r="C30" s="314"/>
      <c r="D30" s="314"/>
      <c r="E30" s="315"/>
      <c r="F30" s="315"/>
      <c r="G30" s="373"/>
      <c r="H30" s="373"/>
      <c r="I30" s="138"/>
      <c r="J30" s="138"/>
    </row>
    <row r="31" spans="1:10" ht="9" customHeight="1">
      <c r="A31" s="313"/>
      <c r="B31" s="121"/>
      <c r="C31" s="314"/>
      <c r="D31" s="314"/>
      <c r="E31" s="315"/>
      <c r="F31" s="315"/>
      <c r="G31" s="373"/>
      <c r="H31" s="373"/>
      <c r="I31" s="138"/>
      <c r="J31" s="138"/>
    </row>
    <row r="32" spans="1:10" ht="9" customHeight="1">
      <c r="A32" s="313"/>
      <c r="B32" s="121"/>
      <c r="C32" s="314"/>
      <c r="D32" s="314"/>
      <c r="E32" s="315"/>
      <c r="F32" s="315"/>
      <c r="G32" s="373"/>
      <c r="H32" s="373"/>
      <c r="I32" s="138"/>
      <c r="J32" s="138"/>
    </row>
    <row r="33" spans="1:10" ht="9" customHeight="1">
      <c r="A33" s="313"/>
      <c r="B33" s="121"/>
      <c r="C33" s="314"/>
      <c r="D33" s="314"/>
      <c r="E33" s="315"/>
      <c r="F33" s="315"/>
      <c r="G33" s="373"/>
      <c r="H33" s="373"/>
      <c r="I33" s="138"/>
      <c r="J33" s="138"/>
    </row>
    <row r="34" spans="1:10" ht="9" customHeight="1">
      <c r="A34" s="316"/>
      <c r="B34" s="121"/>
      <c r="C34" s="314"/>
      <c r="D34" s="314"/>
      <c r="E34" s="315"/>
      <c r="F34" s="315"/>
      <c r="G34" s="373"/>
      <c r="H34" s="373"/>
      <c r="I34" s="138"/>
      <c r="J34" s="138"/>
    </row>
    <row r="35" spans="1:10" ht="9" customHeight="1">
      <c r="A35" s="313"/>
      <c r="B35" s="121"/>
      <c r="C35" s="314"/>
      <c r="D35" s="314"/>
      <c r="E35" s="315"/>
      <c r="F35" s="315"/>
      <c r="G35" s="373"/>
      <c r="H35" s="373"/>
      <c r="I35" s="138"/>
      <c r="J35" s="138"/>
    </row>
    <row r="36" spans="1:10" ht="9" customHeight="1">
      <c r="A36" s="313"/>
      <c r="B36" s="121"/>
      <c r="C36" s="314"/>
      <c r="D36" s="314"/>
      <c r="E36" s="315"/>
      <c r="F36" s="315"/>
      <c r="G36" s="373"/>
      <c r="H36" s="373"/>
      <c r="I36" s="138"/>
      <c r="J36" s="138"/>
    </row>
    <row r="37" spans="1:10" ht="9" customHeight="1">
      <c r="A37" s="313"/>
      <c r="B37" s="121"/>
      <c r="C37" s="314"/>
      <c r="D37" s="314"/>
      <c r="E37" s="315"/>
      <c r="F37" s="315"/>
      <c r="G37" s="373"/>
      <c r="H37" s="373"/>
      <c r="I37" s="138"/>
      <c r="J37" s="138"/>
    </row>
    <row r="38" spans="1:10" ht="9" customHeight="1">
      <c r="A38" s="313"/>
      <c r="C38" s="314"/>
      <c r="D38" s="314"/>
      <c r="E38" s="315"/>
      <c r="F38" s="315"/>
      <c r="G38" s="373"/>
      <c r="H38" s="373"/>
      <c r="I38" s="138"/>
      <c r="J38" s="138"/>
    </row>
    <row r="39" spans="1:10" ht="9" customHeight="1">
      <c r="A39" s="313"/>
      <c r="C39" s="314"/>
      <c r="D39" s="314"/>
      <c r="E39" s="315"/>
      <c r="F39" s="315"/>
      <c r="G39" s="373"/>
      <c r="H39" s="373"/>
      <c r="I39" s="138"/>
      <c r="J39" s="138"/>
    </row>
    <row r="40" spans="1:10" ht="9" customHeight="1">
      <c r="A40" s="316"/>
      <c r="C40" s="314"/>
      <c r="D40" s="314"/>
      <c r="E40" s="315"/>
      <c r="F40" s="315"/>
      <c r="G40" s="373"/>
      <c r="H40" s="373"/>
      <c r="I40" s="138"/>
      <c r="J40" s="138"/>
    </row>
    <row r="41" spans="1:10" ht="9" customHeight="1">
      <c r="A41" s="313"/>
      <c r="C41" s="314"/>
      <c r="D41" s="314"/>
      <c r="E41" s="315"/>
      <c r="F41" s="315"/>
      <c r="G41" s="373"/>
      <c r="H41" s="373"/>
      <c r="I41" s="138"/>
      <c r="J41" s="138"/>
    </row>
    <row r="42" spans="1:10" ht="9" customHeight="1">
      <c r="A42" s="313"/>
      <c r="C42" s="314"/>
      <c r="D42" s="314"/>
      <c r="E42" s="315"/>
      <c r="F42" s="315"/>
      <c r="G42" s="373"/>
      <c r="H42" s="373"/>
      <c r="I42" s="138"/>
      <c r="J42" s="138"/>
    </row>
    <row r="43" spans="1:10" ht="9" customHeight="1">
      <c r="A43" s="313"/>
      <c r="C43" s="314"/>
      <c r="D43" s="314"/>
      <c r="E43" s="315"/>
      <c r="F43" s="315"/>
      <c r="G43" s="373"/>
      <c r="H43" s="373"/>
      <c r="I43" s="138"/>
      <c r="J43" s="138"/>
    </row>
    <row r="44" spans="1:10" ht="9" customHeight="1">
      <c r="A44" s="313"/>
      <c r="C44" s="314"/>
      <c r="D44" s="314"/>
      <c r="E44" s="315"/>
      <c r="F44" s="315"/>
      <c r="G44" s="373"/>
      <c r="H44" s="373"/>
      <c r="I44" s="138"/>
      <c r="J44" s="138"/>
    </row>
    <row r="45" spans="1:10" ht="9" customHeight="1">
      <c r="A45" s="313"/>
      <c r="C45" s="314"/>
      <c r="D45" s="314"/>
      <c r="E45" s="315"/>
      <c r="F45" s="315"/>
      <c r="G45" s="373"/>
      <c r="H45" s="373"/>
      <c r="I45" s="138"/>
      <c r="J45" s="138"/>
    </row>
    <row r="46" spans="1:10" ht="9" customHeight="1">
      <c r="A46" s="316"/>
      <c r="C46" s="314"/>
      <c r="D46" s="314"/>
      <c r="E46" s="315"/>
      <c r="F46" s="315"/>
      <c r="G46" s="373"/>
      <c r="H46" s="373"/>
      <c r="I46" s="138"/>
      <c r="J46" s="138"/>
    </row>
    <row r="47" spans="1:10" ht="9" customHeight="1">
      <c r="A47" s="313"/>
      <c r="C47" s="314"/>
      <c r="D47" s="314"/>
      <c r="E47" s="315"/>
      <c r="F47" s="315"/>
      <c r="G47" s="373"/>
      <c r="H47" s="373"/>
      <c r="I47" s="138"/>
      <c r="J47" s="138"/>
    </row>
    <row r="48" spans="1:10" ht="9" customHeight="1">
      <c r="A48" s="313"/>
      <c r="C48" s="314"/>
      <c r="D48" s="314"/>
      <c r="E48" s="315"/>
      <c r="F48" s="315"/>
      <c r="G48" s="373"/>
      <c r="H48" s="373"/>
      <c r="I48" s="138"/>
      <c r="J48" s="138"/>
    </row>
    <row r="49" spans="1:10" ht="9" customHeight="1">
      <c r="A49" s="313"/>
      <c r="C49" s="314"/>
      <c r="D49" s="314"/>
      <c r="E49" s="315"/>
      <c r="F49" s="315"/>
      <c r="G49" s="373"/>
      <c r="H49" s="373"/>
      <c r="I49" s="138"/>
      <c r="J49" s="138"/>
    </row>
    <row r="50" spans="1:10" ht="9" customHeight="1">
      <c r="A50" s="313"/>
      <c r="C50" s="314"/>
      <c r="D50" s="314"/>
      <c r="E50" s="315"/>
      <c r="F50" s="315"/>
      <c r="G50" s="373"/>
      <c r="H50" s="373"/>
      <c r="I50" s="138"/>
      <c r="J50" s="138"/>
    </row>
    <row r="51" spans="1:10" ht="9" customHeight="1">
      <c r="A51" s="316"/>
      <c r="C51" s="314"/>
      <c r="D51" s="314"/>
      <c r="E51" s="315"/>
      <c r="F51" s="315"/>
      <c r="G51" s="373"/>
      <c r="H51" s="373"/>
      <c r="I51" s="138"/>
      <c r="J51" s="138"/>
    </row>
    <row r="52" spans="1:10" ht="9" customHeight="1">
      <c r="A52" s="317"/>
      <c r="C52" s="314"/>
      <c r="D52" s="314"/>
      <c r="E52" s="315"/>
      <c r="F52" s="315"/>
      <c r="G52" s="373"/>
      <c r="H52" s="373"/>
      <c r="I52" s="138"/>
      <c r="J52" s="138"/>
    </row>
    <row r="53" spans="1:10" ht="9" customHeight="1">
      <c r="A53" s="317"/>
      <c r="C53" s="314"/>
      <c r="D53" s="314"/>
      <c r="E53" s="315"/>
      <c r="F53" s="315"/>
      <c r="G53" s="373"/>
      <c r="H53" s="373"/>
      <c r="I53" s="138"/>
      <c r="J53" s="138"/>
    </row>
    <row r="54" spans="1:10" ht="9" customHeight="1">
      <c r="A54" s="317"/>
      <c r="C54" s="314"/>
      <c r="D54" s="314"/>
      <c r="E54" s="315"/>
      <c r="F54" s="315"/>
      <c r="G54" s="373"/>
      <c r="H54" s="373"/>
      <c r="I54" s="138"/>
      <c r="J54" s="138"/>
    </row>
    <row r="55" spans="1:10" ht="9" customHeight="1">
      <c r="A55" s="317"/>
      <c r="C55" s="314"/>
      <c r="D55" s="314"/>
      <c r="E55" s="315"/>
      <c r="F55" s="315"/>
      <c r="G55" s="373"/>
      <c r="H55" s="373"/>
      <c r="I55" s="138"/>
      <c r="J55" s="138"/>
    </row>
    <row r="56" spans="1:10" ht="9" customHeight="1">
      <c r="A56" s="318"/>
      <c r="C56" s="314"/>
      <c r="D56" s="314"/>
      <c r="E56" s="315"/>
      <c r="F56" s="315"/>
      <c r="G56" s="373"/>
      <c r="H56" s="373"/>
      <c r="I56" s="138"/>
      <c r="J56" s="138"/>
    </row>
    <row r="57" spans="1:10" ht="9" customHeight="1">
      <c r="A57" s="318"/>
      <c r="C57" s="314"/>
      <c r="D57" s="314"/>
      <c r="E57" s="315"/>
      <c r="F57" s="315"/>
      <c r="G57" s="373"/>
      <c r="H57" s="373"/>
      <c r="I57" s="138"/>
      <c r="J57" s="138"/>
    </row>
    <row r="58" spans="1:10" ht="9" customHeight="1">
      <c r="A58" s="319"/>
      <c r="C58" s="314"/>
      <c r="D58" s="314"/>
      <c r="E58" s="315"/>
      <c r="F58" s="315"/>
      <c r="G58" s="373"/>
      <c r="H58" s="373"/>
      <c r="I58" s="138"/>
      <c r="J58" s="138"/>
    </row>
    <row r="59" spans="1:10" ht="9" customHeight="1">
      <c r="A59" s="313"/>
      <c r="C59" s="314"/>
      <c r="D59" s="314"/>
      <c r="E59" s="315"/>
      <c r="F59" s="315"/>
      <c r="G59" s="373"/>
      <c r="H59" s="373"/>
      <c r="I59" s="138"/>
      <c r="J59" s="138"/>
    </row>
    <row r="60" spans="1:10" ht="9" customHeight="1">
      <c r="A60" s="313"/>
      <c r="C60" s="314"/>
      <c r="D60" s="314"/>
      <c r="E60" s="315"/>
      <c r="F60" s="315"/>
      <c r="G60" s="373"/>
      <c r="H60" s="373"/>
      <c r="I60" s="138"/>
      <c r="J60" s="138"/>
    </row>
    <row r="61" spans="1:10" ht="9" customHeight="1">
      <c r="A61" s="313"/>
      <c r="C61" s="314"/>
      <c r="D61" s="314"/>
      <c r="E61" s="315"/>
      <c r="F61" s="315"/>
      <c r="G61" s="373"/>
      <c r="H61" s="373"/>
      <c r="I61" s="138"/>
      <c r="J61" s="138"/>
    </row>
    <row r="62" spans="1:10" ht="9" customHeight="1">
      <c r="A62" s="313"/>
      <c r="C62" s="314"/>
      <c r="D62" s="314"/>
      <c r="E62" s="315"/>
      <c r="F62" s="315"/>
      <c r="G62" s="373"/>
      <c r="H62" s="373"/>
      <c r="I62" s="138"/>
      <c r="J62" s="138"/>
    </row>
    <row r="63" spans="1:10" ht="9" customHeight="1">
      <c r="A63" s="317"/>
      <c r="C63" s="314"/>
      <c r="D63" s="314"/>
      <c r="E63" s="315"/>
      <c r="F63" s="315"/>
      <c r="G63" s="373"/>
      <c r="H63" s="373"/>
      <c r="I63" s="138"/>
      <c r="J63" s="138"/>
    </row>
    <row r="64" spans="1:10" ht="9" customHeight="1">
      <c r="A64" s="319"/>
      <c r="C64" s="314"/>
      <c r="D64" s="314"/>
      <c r="E64" s="315"/>
      <c r="F64" s="315"/>
      <c r="G64" s="373"/>
      <c r="H64" s="373"/>
      <c r="I64" s="138"/>
      <c r="J64" s="138"/>
    </row>
    <row r="65" spans="1:10" ht="9" customHeight="1">
      <c r="A65" s="313"/>
      <c r="C65" s="314"/>
      <c r="D65" s="314"/>
      <c r="E65" s="315"/>
      <c r="F65" s="315"/>
      <c r="G65" s="373"/>
      <c r="H65" s="373"/>
      <c r="I65" s="138"/>
      <c r="J65" s="138"/>
    </row>
    <row r="66" spans="1:10" ht="9" customHeight="1">
      <c r="A66" s="313"/>
      <c r="C66" s="314"/>
      <c r="D66" s="314"/>
      <c r="E66" s="315"/>
      <c r="F66" s="315"/>
      <c r="G66" s="373"/>
      <c r="H66" s="373"/>
      <c r="I66" s="138"/>
      <c r="J66" s="138"/>
    </row>
    <row r="67" spans="1:10" ht="9" customHeight="1">
      <c r="A67" s="313"/>
      <c r="C67" s="314"/>
      <c r="D67" s="314"/>
      <c r="E67" s="315"/>
      <c r="F67" s="315"/>
      <c r="G67" s="373"/>
      <c r="H67" s="373"/>
      <c r="I67" s="138"/>
      <c r="J67" s="138"/>
    </row>
    <row r="68" spans="1:10" ht="9" customHeight="1">
      <c r="A68" s="313"/>
      <c r="C68" s="314"/>
      <c r="D68" s="314"/>
      <c r="E68" s="315"/>
      <c r="F68" s="315"/>
      <c r="G68" s="373"/>
      <c r="H68" s="373"/>
      <c r="I68" s="138"/>
      <c r="J68" s="138"/>
    </row>
    <row r="69" spans="1:10" ht="9" customHeight="1">
      <c r="A69" s="317"/>
      <c r="C69" s="314"/>
      <c r="D69" s="314"/>
      <c r="E69" s="315"/>
      <c r="F69" s="315"/>
      <c r="G69" s="373"/>
      <c r="H69" s="373"/>
      <c r="I69" s="138"/>
      <c r="J69" s="138"/>
    </row>
    <row r="70" spans="1:10" ht="9" customHeight="1">
      <c r="A70" s="319"/>
      <c r="C70" s="314"/>
      <c r="D70" s="314"/>
      <c r="E70" s="315"/>
      <c r="F70" s="315"/>
      <c r="G70" s="373"/>
      <c r="H70" s="373"/>
      <c r="I70" s="138"/>
      <c r="J70" s="138"/>
    </row>
    <row r="71" spans="1:10" ht="9" customHeight="1">
      <c r="A71" s="313"/>
      <c r="C71" s="314"/>
      <c r="D71" s="314"/>
      <c r="E71" s="315"/>
      <c r="F71" s="315"/>
      <c r="G71" s="373"/>
      <c r="H71" s="373"/>
      <c r="I71" s="138"/>
      <c r="J71" s="138"/>
    </row>
    <row r="72" spans="1:10" ht="9" customHeight="1">
      <c r="A72" s="313"/>
      <c r="C72" s="314"/>
      <c r="D72" s="314"/>
      <c r="E72" s="315"/>
      <c r="F72" s="315"/>
      <c r="G72" s="373"/>
      <c r="H72" s="373"/>
      <c r="I72" s="138"/>
      <c r="J72" s="138"/>
    </row>
    <row r="73" spans="1:10" ht="9" customHeight="1">
      <c r="A73" s="313"/>
      <c r="C73" s="320"/>
      <c r="D73" s="320"/>
      <c r="I73" s="138"/>
      <c r="J73" s="138"/>
    </row>
    <row r="74" spans="1:10" ht="9" customHeight="1">
      <c r="A74" s="313"/>
      <c r="C74" s="320"/>
      <c r="D74" s="320"/>
      <c r="I74" s="138"/>
      <c r="J74" s="138"/>
    </row>
    <row r="75" spans="1:10" ht="9" customHeight="1">
      <c r="A75" s="313"/>
      <c r="C75" s="320"/>
      <c r="D75" s="320"/>
      <c r="I75" s="138"/>
      <c r="J75" s="138"/>
    </row>
    <row r="76" spans="1:10" ht="9" customHeight="1">
      <c r="A76" s="313"/>
      <c r="C76" s="320"/>
      <c r="D76" s="320"/>
      <c r="I76" s="138"/>
      <c r="J76" s="138"/>
    </row>
    <row r="77" spans="1:10" ht="9" customHeight="1">
      <c r="A77" s="313"/>
      <c r="C77" s="320"/>
      <c r="D77" s="320"/>
      <c r="I77" s="138"/>
      <c r="J77" s="138"/>
    </row>
    <row r="78" spans="1:10" ht="9" customHeight="1">
      <c r="A78" s="313"/>
      <c r="C78" s="320"/>
      <c r="D78" s="320"/>
      <c r="I78" s="138"/>
      <c r="J78" s="138"/>
    </row>
    <row r="79" spans="1:10" ht="9" customHeight="1">
      <c r="A79" s="317"/>
      <c r="C79" s="320"/>
      <c r="D79" s="320"/>
      <c r="I79" s="138"/>
      <c r="J79" s="138"/>
    </row>
    <row r="80" spans="1:10" ht="9" customHeight="1">
      <c r="A80" s="319"/>
      <c r="C80" s="320"/>
      <c r="D80" s="320"/>
      <c r="I80" s="138"/>
      <c r="J80" s="138"/>
    </row>
    <row r="81" spans="1:10" ht="9" customHeight="1">
      <c r="A81" s="313"/>
      <c r="C81" s="320"/>
      <c r="D81" s="320"/>
      <c r="I81" s="138"/>
      <c r="J81" s="138"/>
    </row>
    <row r="82" spans="1:10" ht="9" customHeight="1">
      <c r="A82" s="313"/>
      <c r="C82" s="320"/>
      <c r="D82" s="320"/>
      <c r="I82" s="138"/>
      <c r="J82" s="138"/>
    </row>
    <row r="83" spans="1:10" ht="9" customHeight="1">
      <c r="A83" s="313"/>
      <c r="C83" s="320"/>
      <c r="D83" s="320"/>
      <c r="I83" s="138"/>
      <c r="J83" s="138"/>
    </row>
    <row r="84" spans="1:10" ht="9" customHeight="1">
      <c r="A84" s="313"/>
      <c r="C84" s="320"/>
      <c r="D84" s="320"/>
      <c r="I84" s="138"/>
      <c r="J84" s="138"/>
    </row>
    <row r="85" spans="1:10" ht="9" customHeight="1">
      <c r="A85" s="313"/>
      <c r="C85" s="320"/>
      <c r="D85" s="320"/>
      <c r="I85" s="138"/>
      <c r="J85" s="138"/>
    </row>
    <row r="86" spans="1:10" ht="9" customHeight="1">
      <c r="A86" s="313"/>
      <c r="C86" s="320"/>
      <c r="D86" s="320"/>
      <c r="I86" s="138"/>
      <c r="J86" s="138"/>
    </row>
    <row r="87" spans="1:10" ht="9" customHeight="1">
      <c r="A87" s="313"/>
      <c r="C87" s="320"/>
      <c r="D87" s="320"/>
      <c r="I87" s="138"/>
      <c r="J87" s="138"/>
    </row>
    <row r="88" spans="1:10" ht="9" customHeight="1">
      <c r="A88" s="313"/>
      <c r="C88" s="320"/>
      <c r="D88" s="320"/>
      <c r="I88" s="138"/>
      <c r="J88" s="138"/>
    </row>
    <row r="89" spans="1:10" ht="9" customHeight="1">
      <c r="A89" s="313"/>
      <c r="C89" s="320"/>
      <c r="D89" s="320"/>
      <c r="I89" s="138"/>
      <c r="J89" s="138"/>
    </row>
    <row r="90" spans="1:10" ht="9" customHeight="1">
      <c r="A90" s="319"/>
      <c r="C90" s="320"/>
      <c r="D90" s="320"/>
      <c r="I90" s="138"/>
      <c r="J90" s="138"/>
    </row>
    <row r="91" spans="1:10" ht="9" customHeight="1">
      <c r="A91" s="313"/>
      <c r="C91" s="320"/>
      <c r="D91" s="320"/>
      <c r="I91" s="138"/>
      <c r="J91" s="138"/>
    </row>
    <row r="92" spans="1:10" ht="9" customHeight="1">
      <c r="A92" s="313"/>
      <c r="C92" s="320"/>
      <c r="D92" s="320"/>
      <c r="I92" s="138"/>
      <c r="J92" s="138"/>
    </row>
    <row r="93" spans="1:10" ht="9" customHeight="1">
      <c r="A93" s="313"/>
      <c r="C93" s="320"/>
      <c r="D93" s="320"/>
      <c r="I93" s="138"/>
      <c r="J93" s="138"/>
    </row>
    <row r="94" spans="1:10">
      <c r="A94" s="321"/>
      <c r="C94" s="320"/>
      <c r="D94" s="320"/>
      <c r="I94" s="138"/>
      <c r="J94" s="138"/>
    </row>
    <row r="95" spans="1:10">
      <c r="A95" s="321"/>
      <c r="C95" s="320"/>
      <c r="D95" s="320"/>
      <c r="I95" s="138"/>
      <c r="J95" s="138"/>
    </row>
    <row r="96" spans="1:10">
      <c r="A96" s="321"/>
      <c r="C96" s="320"/>
      <c r="D96" s="320"/>
      <c r="I96" s="138"/>
      <c r="J96" s="138"/>
    </row>
    <row r="97" spans="1:10">
      <c r="A97" s="321"/>
      <c r="C97" s="320"/>
      <c r="D97" s="320"/>
      <c r="I97" s="138"/>
      <c r="J97" s="138"/>
    </row>
    <row r="98" spans="1:10">
      <c r="A98" s="321"/>
      <c r="C98" s="320"/>
      <c r="D98" s="320"/>
      <c r="I98" s="138"/>
      <c r="J98" s="138"/>
    </row>
    <row r="99" spans="1:10">
      <c r="A99" s="321"/>
      <c r="C99" s="320"/>
      <c r="D99" s="320"/>
      <c r="I99" s="138"/>
      <c r="J99" s="138"/>
    </row>
    <row r="100" spans="1:10">
      <c r="A100" s="321"/>
      <c r="C100" s="320"/>
      <c r="D100" s="320"/>
      <c r="I100" s="138"/>
      <c r="J100" s="138"/>
    </row>
    <row r="101" spans="1:10" ht="15.75">
      <c r="A101" s="322"/>
      <c r="C101" s="320"/>
      <c r="D101" s="320"/>
      <c r="I101" s="138"/>
      <c r="J101" s="138"/>
    </row>
    <row r="102" spans="1:10" ht="15.75">
      <c r="A102" s="322"/>
      <c r="C102" s="320"/>
      <c r="D102" s="320"/>
      <c r="I102" s="138"/>
      <c r="J102" s="138"/>
    </row>
    <row r="103" spans="1:10" ht="15.75">
      <c r="A103" s="322"/>
      <c r="C103" s="320"/>
      <c r="D103" s="320"/>
      <c r="I103" s="138"/>
      <c r="J103" s="138"/>
    </row>
    <row r="104" spans="1:10" ht="15.75">
      <c r="A104" s="322"/>
      <c r="C104" s="320"/>
      <c r="D104" s="320"/>
      <c r="I104" s="138"/>
      <c r="J104" s="138"/>
    </row>
    <row r="105" spans="1:10" ht="15.75">
      <c r="A105" s="322"/>
      <c r="C105" s="320"/>
      <c r="D105" s="320"/>
      <c r="I105" s="138"/>
      <c r="J105" s="138"/>
    </row>
    <row r="106" spans="1:10" ht="15.75">
      <c r="A106" s="322"/>
      <c r="C106" s="320"/>
      <c r="D106" s="320"/>
      <c r="I106" s="138"/>
      <c r="J106" s="138"/>
    </row>
    <row r="107" spans="1:10" ht="15.75">
      <c r="A107" s="322"/>
      <c r="C107" s="320"/>
      <c r="D107" s="320"/>
      <c r="I107" s="138"/>
      <c r="J107" s="138"/>
    </row>
    <row r="108" spans="1:10" ht="15.75">
      <c r="A108" s="322"/>
      <c r="C108" s="320"/>
      <c r="D108" s="320"/>
      <c r="I108" s="138"/>
      <c r="J108" s="138"/>
    </row>
    <row r="109" spans="1:10" ht="15.75">
      <c r="A109" s="322"/>
      <c r="C109" s="320"/>
      <c r="D109" s="320"/>
      <c r="I109" s="138"/>
      <c r="J109" s="138"/>
    </row>
    <row r="110" spans="1:10" ht="15.75">
      <c r="A110" s="322"/>
      <c r="C110" s="320"/>
      <c r="D110" s="320"/>
      <c r="I110" s="138"/>
      <c r="J110" s="138"/>
    </row>
    <row r="111" spans="1:10" ht="15.75">
      <c r="A111" s="322"/>
      <c r="C111" s="320"/>
      <c r="D111" s="320"/>
      <c r="I111" s="138"/>
      <c r="J111" s="138"/>
    </row>
    <row r="112" spans="1:10" ht="15.75">
      <c r="A112" s="322"/>
      <c r="C112" s="320"/>
      <c r="D112" s="320"/>
      <c r="I112" s="138"/>
      <c r="J112" s="138"/>
    </row>
    <row r="113" spans="1:10" ht="15.75">
      <c r="A113" s="322"/>
      <c r="C113" s="320"/>
      <c r="D113" s="320"/>
      <c r="I113" s="138"/>
      <c r="J113" s="138"/>
    </row>
    <row r="114" spans="1:10" ht="15.75">
      <c r="A114" s="322"/>
      <c r="C114" s="320"/>
      <c r="D114" s="320"/>
      <c r="I114" s="138"/>
      <c r="J114" s="138"/>
    </row>
    <row r="115" spans="1:10" ht="15.75">
      <c r="A115" s="322"/>
      <c r="C115" s="320"/>
      <c r="D115" s="320"/>
      <c r="I115" s="138"/>
      <c r="J115" s="138"/>
    </row>
    <row r="116" spans="1:10" ht="15.75">
      <c r="A116" s="322"/>
      <c r="C116" s="320"/>
      <c r="D116" s="320"/>
      <c r="I116" s="138"/>
      <c r="J116" s="138"/>
    </row>
    <row r="117" spans="1:10" ht="15.75">
      <c r="A117" s="322"/>
      <c r="C117" s="320"/>
      <c r="D117" s="320"/>
      <c r="I117" s="138"/>
      <c r="J117" s="138"/>
    </row>
    <row r="118" spans="1:10" ht="15.75">
      <c r="A118" s="322"/>
      <c r="C118" s="320"/>
      <c r="D118" s="320"/>
      <c r="I118" s="138"/>
      <c r="J118" s="138"/>
    </row>
    <row r="119" spans="1:10" ht="15.75">
      <c r="A119" s="322"/>
      <c r="C119" s="320"/>
      <c r="D119" s="320"/>
      <c r="I119" s="138"/>
      <c r="J119" s="138"/>
    </row>
    <row r="120" spans="1:10" ht="15.75">
      <c r="A120" s="322"/>
      <c r="C120" s="320"/>
      <c r="D120" s="320"/>
      <c r="I120" s="138"/>
      <c r="J120" s="138"/>
    </row>
    <row r="121" spans="1:10" ht="15.75">
      <c r="A121" s="322"/>
      <c r="C121" s="320"/>
      <c r="D121" s="320"/>
      <c r="I121" s="138"/>
      <c r="J121" s="138"/>
    </row>
    <row r="122" spans="1:10" ht="15.75">
      <c r="A122" s="322"/>
      <c r="C122" s="320"/>
      <c r="D122" s="320"/>
      <c r="I122" s="138"/>
      <c r="J122" s="138"/>
    </row>
    <row r="123" spans="1:10" ht="15.75">
      <c r="A123" s="322"/>
      <c r="C123" s="320"/>
      <c r="D123" s="320"/>
      <c r="I123" s="138"/>
      <c r="J123" s="138"/>
    </row>
    <row r="124" spans="1:10" ht="15.75">
      <c r="A124" s="322"/>
      <c r="C124" s="320"/>
      <c r="D124" s="320"/>
      <c r="I124" s="138"/>
      <c r="J124" s="138"/>
    </row>
    <row r="125" spans="1:10" ht="15.75">
      <c r="A125" s="322"/>
      <c r="C125" s="320"/>
      <c r="D125" s="320"/>
      <c r="I125" s="138"/>
      <c r="J125" s="138"/>
    </row>
    <row r="126" spans="1:10" ht="15.75">
      <c r="A126" s="322"/>
      <c r="C126" s="320"/>
      <c r="D126" s="320"/>
      <c r="I126" s="138"/>
      <c r="J126" s="138"/>
    </row>
    <row r="127" spans="1:10" ht="15.75">
      <c r="A127" s="322"/>
      <c r="C127" s="320"/>
      <c r="D127" s="320"/>
      <c r="I127" s="138"/>
      <c r="J127" s="138"/>
    </row>
    <row r="128" spans="1:10" ht="15.75">
      <c r="A128" s="322"/>
      <c r="C128" s="320"/>
      <c r="D128" s="320"/>
      <c r="I128" s="138"/>
      <c r="J128" s="138"/>
    </row>
    <row r="129" spans="1:10" ht="15.75">
      <c r="A129" s="322"/>
      <c r="C129" s="320"/>
      <c r="D129" s="320"/>
      <c r="I129" s="138"/>
      <c r="J129" s="138"/>
    </row>
    <row r="130" spans="1:10" ht="15.75">
      <c r="A130" s="322"/>
      <c r="C130" s="320"/>
      <c r="D130" s="320"/>
      <c r="I130" s="138"/>
      <c r="J130" s="138"/>
    </row>
    <row r="131" spans="1:10" ht="15.75">
      <c r="A131" s="322"/>
      <c r="C131" s="320"/>
      <c r="D131" s="320"/>
      <c r="I131" s="138"/>
      <c r="J131" s="138"/>
    </row>
    <row r="132" spans="1:10" ht="15.75">
      <c r="A132" s="322"/>
      <c r="C132" s="320"/>
      <c r="D132" s="320"/>
      <c r="I132" s="138"/>
      <c r="J132" s="138"/>
    </row>
    <row r="133" spans="1:10" ht="15.75">
      <c r="A133" s="322"/>
      <c r="C133" s="320"/>
      <c r="D133" s="320"/>
      <c r="I133" s="138"/>
      <c r="J133" s="138"/>
    </row>
    <row r="134" spans="1:10" ht="15.75">
      <c r="A134" s="322"/>
      <c r="C134" s="320"/>
      <c r="D134" s="320"/>
      <c r="I134" s="138"/>
      <c r="J134" s="138"/>
    </row>
    <row r="135" spans="1:10" ht="15.75">
      <c r="A135" s="322"/>
      <c r="C135" s="320"/>
      <c r="D135" s="320"/>
      <c r="I135" s="138"/>
      <c r="J135" s="138"/>
    </row>
    <row r="136" spans="1:10" ht="15.75">
      <c r="A136" s="322"/>
      <c r="C136" s="320"/>
      <c r="D136" s="320"/>
      <c r="I136" s="138"/>
      <c r="J136" s="138"/>
    </row>
    <row r="137" spans="1:10" ht="15.75">
      <c r="A137" s="322"/>
      <c r="C137" s="320"/>
      <c r="D137" s="320"/>
      <c r="I137" s="138"/>
      <c r="J137" s="138"/>
    </row>
    <row r="138" spans="1:10" ht="15.75">
      <c r="A138" s="322"/>
      <c r="C138" s="320"/>
      <c r="D138" s="320"/>
      <c r="I138" s="138"/>
      <c r="J138" s="138"/>
    </row>
    <row r="139" spans="1:10" ht="15.75">
      <c r="A139" s="322"/>
      <c r="C139" s="320"/>
      <c r="D139" s="320"/>
      <c r="I139" s="138"/>
      <c r="J139" s="138"/>
    </row>
    <row r="140" spans="1:10" ht="15.75">
      <c r="A140" s="322"/>
      <c r="C140" s="320"/>
      <c r="D140" s="320"/>
      <c r="I140" s="138"/>
      <c r="J140" s="138"/>
    </row>
    <row r="141" spans="1:10" ht="15.75">
      <c r="A141" s="322"/>
      <c r="C141" s="320"/>
      <c r="D141" s="320"/>
      <c r="I141" s="138"/>
      <c r="J141" s="138"/>
    </row>
    <row r="142" spans="1:10" ht="15.75">
      <c r="A142" s="322"/>
      <c r="C142" s="320"/>
      <c r="D142" s="320"/>
      <c r="I142" s="138"/>
      <c r="J142" s="138"/>
    </row>
    <row r="143" spans="1:10" ht="15.75">
      <c r="A143" s="322"/>
      <c r="C143" s="320"/>
      <c r="D143" s="320"/>
      <c r="I143" s="138"/>
      <c r="J143" s="138"/>
    </row>
    <row r="144" spans="1:10" ht="15.75">
      <c r="A144" s="322"/>
      <c r="C144" s="320"/>
      <c r="D144" s="320"/>
      <c r="I144" s="138"/>
      <c r="J144" s="138"/>
    </row>
    <row r="145" spans="1:10" ht="15.75">
      <c r="A145" s="322"/>
      <c r="C145" s="320"/>
      <c r="D145" s="320"/>
      <c r="I145" s="138"/>
      <c r="J145" s="138"/>
    </row>
    <row r="146" spans="1:10" ht="15.75">
      <c r="A146" s="322"/>
      <c r="C146" s="320"/>
      <c r="D146" s="320"/>
      <c r="I146" s="138"/>
      <c r="J146" s="138"/>
    </row>
    <row r="147" spans="1:10" ht="15.75">
      <c r="A147" s="322"/>
      <c r="C147" s="320"/>
      <c r="D147" s="320"/>
      <c r="I147" s="138"/>
      <c r="J147" s="138"/>
    </row>
    <row r="148" spans="1:10" ht="15.75">
      <c r="A148" s="322"/>
      <c r="C148" s="320"/>
      <c r="D148" s="320"/>
      <c r="I148" s="138"/>
      <c r="J148" s="138"/>
    </row>
    <row r="149" spans="1:10" ht="15.75">
      <c r="A149" s="322"/>
      <c r="C149" s="320"/>
      <c r="D149" s="320"/>
      <c r="I149" s="138"/>
      <c r="J149" s="138"/>
    </row>
    <row r="150" spans="1:10" ht="15.75">
      <c r="A150" s="322"/>
      <c r="C150" s="320"/>
      <c r="D150" s="320"/>
      <c r="I150" s="138"/>
      <c r="J150" s="138"/>
    </row>
    <row r="151" spans="1:10" ht="15.75">
      <c r="A151" s="322"/>
      <c r="C151" s="320"/>
      <c r="D151" s="320"/>
      <c r="I151" s="138"/>
      <c r="J151" s="138"/>
    </row>
    <row r="152" spans="1:10" ht="15.75">
      <c r="A152" s="322"/>
      <c r="C152" s="320"/>
      <c r="D152" s="320"/>
      <c r="I152" s="138"/>
      <c r="J152" s="138"/>
    </row>
    <row r="153" spans="1:10" ht="15.75">
      <c r="A153" s="322"/>
      <c r="C153" s="320"/>
      <c r="D153" s="320"/>
      <c r="I153" s="138"/>
      <c r="J153" s="138"/>
    </row>
    <row r="154" spans="1:10" ht="15.75">
      <c r="A154" s="322"/>
      <c r="C154" s="320"/>
      <c r="D154" s="320"/>
      <c r="I154" s="138"/>
      <c r="J154" s="138"/>
    </row>
    <row r="155" spans="1:10" ht="15.75">
      <c r="A155" s="322"/>
      <c r="C155" s="320"/>
      <c r="D155" s="320"/>
      <c r="I155" s="138"/>
      <c r="J155" s="138"/>
    </row>
    <row r="156" spans="1:10" ht="15.75">
      <c r="A156" s="322"/>
      <c r="C156" s="320"/>
      <c r="D156" s="320"/>
      <c r="I156" s="138"/>
      <c r="J156" s="138"/>
    </row>
    <row r="157" spans="1:10" ht="15.75">
      <c r="A157" s="322"/>
      <c r="C157" s="320"/>
      <c r="D157" s="320"/>
      <c r="I157" s="138"/>
      <c r="J157" s="138"/>
    </row>
    <row r="158" spans="1:10" ht="15.75">
      <c r="A158" s="322"/>
      <c r="C158" s="320"/>
      <c r="D158" s="320"/>
      <c r="I158" s="138"/>
      <c r="J158" s="138"/>
    </row>
    <row r="159" spans="1:10" ht="15.75">
      <c r="A159" s="322"/>
      <c r="C159" s="320"/>
      <c r="D159" s="320"/>
      <c r="I159" s="138"/>
      <c r="J159" s="138"/>
    </row>
    <row r="160" spans="1:10" ht="15.75">
      <c r="A160" s="322"/>
      <c r="C160" s="320"/>
      <c r="D160" s="320"/>
      <c r="I160" s="138"/>
      <c r="J160" s="138"/>
    </row>
    <row r="161" spans="1:10" ht="15.75">
      <c r="A161" s="322"/>
      <c r="C161" s="320"/>
      <c r="D161" s="320"/>
      <c r="I161" s="138"/>
      <c r="J161" s="138"/>
    </row>
    <row r="162" spans="1:10" ht="15.75">
      <c r="A162" s="322"/>
      <c r="C162" s="320"/>
      <c r="D162" s="320"/>
      <c r="I162" s="138"/>
      <c r="J162" s="138"/>
    </row>
    <row r="163" spans="1:10" ht="15.75">
      <c r="A163" s="322"/>
      <c r="C163" s="320"/>
      <c r="D163" s="320"/>
      <c r="I163" s="138"/>
      <c r="J163" s="138"/>
    </row>
    <row r="164" spans="1:10" ht="15.75">
      <c r="A164" s="322"/>
      <c r="C164" s="320"/>
      <c r="D164" s="320"/>
      <c r="I164" s="138"/>
      <c r="J164" s="138"/>
    </row>
    <row r="165" spans="1:10" ht="15.75">
      <c r="A165" s="322"/>
      <c r="C165" s="320"/>
      <c r="D165" s="320"/>
      <c r="I165" s="138"/>
      <c r="J165" s="138"/>
    </row>
    <row r="166" spans="1:10" ht="15.75">
      <c r="A166" s="322"/>
      <c r="C166" s="320"/>
      <c r="D166" s="320"/>
      <c r="I166" s="138"/>
      <c r="J166" s="138"/>
    </row>
    <row r="167" spans="1:10" ht="15.75">
      <c r="A167" s="322"/>
      <c r="C167" s="320"/>
      <c r="D167" s="320"/>
      <c r="I167" s="138"/>
      <c r="J167" s="138"/>
    </row>
    <row r="168" spans="1:10" ht="15.75">
      <c r="A168" s="322"/>
      <c r="C168" s="320"/>
      <c r="D168" s="320"/>
      <c r="I168" s="138"/>
      <c r="J168" s="138"/>
    </row>
    <row r="169" spans="1:10" ht="15.75">
      <c r="A169" s="322"/>
      <c r="C169" s="320"/>
      <c r="D169" s="320"/>
      <c r="I169" s="138"/>
      <c r="J169" s="138"/>
    </row>
    <row r="170" spans="1:10" ht="15.75">
      <c r="A170" s="322"/>
      <c r="C170" s="320"/>
      <c r="D170" s="320"/>
      <c r="I170" s="138"/>
      <c r="J170" s="138"/>
    </row>
    <row r="171" spans="1:10" ht="15.75">
      <c r="A171" s="322"/>
      <c r="C171" s="320"/>
      <c r="D171" s="320"/>
      <c r="I171" s="138"/>
      <c r="J171" s="138"/>
    </row>
    <row r="172" spans="1:10" ht="15.75">
      <c r="A172" s="322"/>
      <c r="C172" s="320"/>
      <c r="D172" s="320"/>
      <c r="I172" s="138"/>
      <c r="J172" s="138"/>
    </row>
    <row r="173" spans="1:10" ht="15.75">
      <c r="A173" s="322"/>
      <c r="C173" s="320"/>
      <c r="D173" s="320"/>
      <c r="I173" s="138"/>
      <c r="J173" s="138"/>
    </row>
    <row r="174" spans="1:10" ht="15.75">
      <c r="A174" s="322"/>
      <c r="C174" s="320"/>
      <c r="D174" s="320"/>
      <c r="I174" s="138"/>
      <c r="J174" s="138"/>
    </row>
    <row r="175" spans="1:10" ht="15.75">
      <c r="A175" s="322"/>
      <c r="C175" s="320"/>
      <c r="D175" s="320"/>
      <c r="I175" s="138"/>
      <c r="J175" s="138"/>
    </row>
    <row r="176" spans="1:10" ht="15.75">
      <c r="A176" s="322"/>
      <c r="C176" s="320"/>
      <c r="D176" s="320"/>
      <c r="I176" s="138"/>
      <c r="J176" s="138"/>
    </row>
    <row r="177" spans="1:10" ht="15.75">
      <c r="A177" s="322"/>
      <c r="C177" s="320"/>
      <c r="D177" s="320"/>
      <c r="I177" s="138"/>
      <c r="J177" s="138"/>
    </row>
    <row r="178" spans="1:10" ht="15.75">
      <c r="A178" s="322"/>
      <c r="C178" s="320"/>
      <c r="D178" s="320"/>
      <c r="I178" s="138"/>
      <c r="J178" s="138"/>
    </row>
    <row r="179" spans="1:10" ht="15.75">
      <c r="A179" s="322"/>
      <c r="C179" s="320"/>
      <c r="D179" s="320"/>
      <c r="I179" s="138"/>
      <c r="J179" s="138"/>
    </row>
    <row r="180" spans="1:10" ht="15.75">
      <c r="A180" s="322"/>
      <c r="C180" s="320"/>
      <c r="D180" s="320"/>
      <c r="I180" s="138"/>
      <c r="J180" s="138"/>
    </row>
    <row r="181" spans="1:10" ht="15.75">
      <c r="A181" s="322"/>
      <c r="C181" s="320"/>
      <c r="D181" s="320"/>
      <c r="I181" s="138"/>
      <c r="J181" s="138"/>
    </row>
    <row r="182" spans="1:10" ht="15.75">
      <c r="A182" s="322"/>
      <c r="C182" s="320"/>
      <c r="D182" s="320"/>
      <c r="I182" s="138"/>
      <c r="J182" s="138"/>
    </row>
    <row r="183" spans="1:10" ht="15.75">
      <c r="A183" s="322"/>
      <c r="C183" s="320"/>
      <c r="D183" s="320"/>
      <c r="I183" s="138"/>
      <c r="J183" s="138"/>
    </row>
    <row r="184" spans="1:10" ht="15.75">
      <c r="A184" s="322"/>
      <c r="C184" s="320"/>
      <c r="D184" s="320"/>
      <c r="I184" s="138"/>
      <c r="J184" s="138"/>
    </row>
    <row r="185" spans="1:10" ht="15.75">
      <c r="A185" s="322"/>
      <c r="C185" s="320"/>
      <c r="D185" s="320"/>
      <c r="I185" s="138"/>
      <c r="J185" s="138"/>
    </row>
    <row r="186" spans="1:10" ht="15.75">
      <c r="A186" s="322"/>
      <c r="C186" s="320"/>
      <c r="D186" s="320"/>
      <c r="I186" s="138"/>
      <c r="J186" s="138"/>
    </row>
    <row r="187" spans="1:10" ht="15.75">
      <c r="A187" s="322"/>
      <c r="C187" s="320"/>
      <c r="D187" s="320"/>
      <c r="I187" s="138"/>
      <c r="J187" s="138"/>
    </row>
    <row r="188" spans="1:10" ht="15.75">
      <c r="A188" s="322"/>
      <c r="C188" s="320"/>
      <c r="D188" s="320"/>
      <c r="I188" s="138"/>
      <c r="J188" s="138"/>
    </row>
    <row r="189" spans="1:10" ht="15.75">
      <c r="A189" s="322"/>
      <c r="C189" s="320"/>
      <c r="D189" s="320"/>
      <c r="I189" s="138"/>
      <c r="J189" s="138"/>
    </row>
    <row r="190" spans="1:10" ht="15.75">
      <c r="A190" s="322"/>
      <c r="C190" s="320"/>
      <c r="D190" s="320"/>
      <c r="I190" s="138"/>
      <c r="J190" s="138"/>
    </row>
    <row r="191" spans="1:10" ht="15.75">
      <c r="A191" s="322"/>
      <c r="C191" s="320"/>
      <c r="D191" s="320"/>
      <c r="I191" s="138"/>
      <c r="J191" s="138"/>
    </row>
    <row r="192" spans="1:10" ht="15.75">
      <c r="A192" s="147"/>
      <c r="C192" s="320"/>
      <c r="D192" s="320"/>
      <c r="I192" s="138"/>
      <c r="J192" s="138"/>
    </row>
    <row r="193" spans="1:10" ht="15.75">
      <c r="A193" s="147"/>
      <c r="C193" s="320"/>
      <c r="D193" s="320"/>
      <c r="I193" s="138"/>
      <c r="J193" s="138"/>
    </row>
    <row r="194" spans="1:10" ht="15.75">
      <c r="A194" s="147"/>
      <c r="C194" s="320"/>
      <c r="D194" s="320"/>
      <c r="I194" s="138"/>
      <c r="J194" s="138"/>
    </row>
    <row r="195" spans="1:10" ht="15.75">
      <c r="A195" s="147"/>
      <c r="C195" s="320"/>
      <c r="D195" s="320"/>
      <c r="I195" s="138"/>
      <c r="J195" s="138"/>
    </row>
    <row r="196" spans="1:10" ht="15.75">
      <c r="A196" s="147"/>
      <c r="C196" s="320"/>
      <c r="D196" s="320"/>
      <c r="I196" s="138"/>
      <c r="J196" s="138"/>
    </row>
    <row r="197" spans="1:10" ht="15.75">
      <c r="A197" s="147"/>
      <c r="C197" s="320"/>
      <c r="D197" s="320"/>
      <c r="I197" s="138"/>
      <c r="J197" s="138"/>
    </row>
    <row r="198" spans="1:10" ht="15.75">
      <c r="A198" s="147"/>
      <c r="C198" s="320"/>
      <c r="D198" s="320"/>
      <c r="I198" s="138"/>
      <c r="J198" s="138"/>
    </row>
    <row r="199" spans="1:10" ht="15.75">
      <c r="A199" s="147"/>
      <c r="C199" s="320"/>
      <c r="D199" s="320"/>
      <c r="I199" s="138"/>
      <c r="J199" s="138"/>
    </row>
    <row r="200" spans="1:10" ht="15.75">
      <c r="A200" s="147"/>
      <c r="C200" s="320"/>
      <c r="D200" s="320"/>
      <c r="I200" s="138"/>
      <c r="J200" s="138"/>
    </row>
    <row r="201" spans="1:10" ht="15.75">
      <c r="A201" s="147"/>
      <c r="C201" s="320"/>
      <c r="D201" s="320"/>
    </row>
    <row r="202" spans="1:10" ht="15.75">
      <c r="A202" s="147"/>
      <c r="C202" s="320"/>
      <c r="D202" s="320"/>
    </row>
    <row r="203" spans="1:10" ht="15.75">
      <c r="A203" s="147"/>
      <c r="C203" s="320"/>
      <c r="D203" s="320"/>
    </row>
    <row r="204" spans="1:10" ht="15.75">
      <c r="A204" s="147"/>
      <c r="C204" s="320"/>
      <c r="D204" s="320"/>
    </row>
    <row r="205" spans="1:10" ht="15.75">
      <c r="A205" s="147"/>
      <c r="C205" s="320"/>
      <c r="D205" s="320"/>
    </row>
    <row r="206" spans="1:10" ht="15.75">
      <c r="A206" s="147"/>
      <c r="C206" s="320"/>
      <c r="D206" s="320"/>
    </row>
    <row r="207" spans="1:10" ht="15.75">
      <c r="A207" s="147"/>
      <c r="C207" s="320"/>
      <c r="D207" s="320"/>
    </row>
    <row r="208" spans="1:10" ht="15.75">
      <c r="A208" s="147"/>
      <c r="C208" s="320"/>
      <c r="D208" s="320"/>
    </row>
    <row r="209" spans="1:4" ht="15.75">
      <c r="A209" s="147"/>
      <c r="C209" s="320"/>
      <c r="D209" s="320"/>
    </row>
    <row r="210" spans="1:4" ht="15.75">
      <c r="A210" s="147"/>
      <c r="C210" s="320"/>
      <c r="D210" s="320"/>
    </row>
    <row r="211" spans="1:4" ht="15.75">
      <c r="A211" s="147"/>
      <c r="C211" s="320"/>
      <c r="D211" s="320"/>
    </row>
    <row r="212" spans="1:4" ht="15.75">
      <c r="A212" s="147"/>
      <c r="C212" s="320"/>
      <c r="D212" s="320"/>
    </row>
    <row r="213" spans="1:4" ht="15.75">
      <c r="A213" s="147"/>
      <c r="C213" s="320"/>
      <c r="D213" s="320"/>
    </row>
    <row r="214" spans="1:4" ht="15.75">
      <c r="A214" s="147"/>
      <c r="C214" s="320"/>
      <c r="D214" s="320"/>
    </row>
    <row r="215" spans="1:4" ht="15.75">
      <c r="A215" s="147"/>
      <c r="C215" s="320"/>
      <c r="D215" s="320"/>
    </row>
    <row r="216" spans="1:4" ht="15.75">
      <c r="A216" s="147"/>
      <c r="C216" s="320"/>
      <c r="D216" s="320"/>
    </row>
    <row r="217" spans="1:4" ht="15.75">
      <c r="A217" s="147"/>
      <c r="C217" s="320"/>
      <c r="D217" s="320"/>
    </row>
    <row r="218" spans="1:4" ht="15.75">
      <c r="A218" s="147"/>
      <c r="C218" s="320"/>
      <c r="D218" s="320"/>
    </row>
    <row r="219" spans="1:4" ht="15.75">
      <c r="A219" s="147"/>
      <c r="C219" s="320"/>
      <c r="D219" s="320"/>
    </row>
    <row r="220" spans="1:4" ht="15.75">
      <c r="A220" s="147"/>
      <c r="C220" s="320"/>
      <c r="D220" s="320"/>
    </row>
    <row r="221" spans="1:4" ht="15.75">
      <c r="A221" s="147"/>
      <c r="C221" s="320"/>
      <c r="D221" s="320"/>
    </row>
    <row r="222" spans="1:4" ht="15.75">
      <c r="A222" s="147"/>
      <c r="C222" s="320"/>
      <c r="D222" s="320"/>
    </row>
    <row r="223" spans="1:4" ht="15.75">
      <c r="A223" s="147"/>
      <c r="C223" s="320"/>
      <c r="D223" s="320"/>
    </row>
    <row r="224" spans="1:4" ht="15.75">
      <c r="A224" s="147"/>
      <c r="C224" s="320"/>
      <c r="D224" s="320"/>
    </row>
    <row r="225" spans="1:4" ht="15.75">
      <c r="A225" s="147"/>
      <c r="C225" s="320"/>
      <c r="D225" s="320"/>
    </row>
    <row r="226" spans="1:4" ht="15.75">
      <c r="A226" s="147"/>
      <c r="C226" s="320"/>
      <c r="D226" s="320"/>
    </row>
    <row r="227" spans="1:4" ht="15.75">
      <c r="A227" s="147"/>
      <c r="C227" s="320"/>
      <c r="D227" s="320"/>
    </row>
    <row r="228" spans="1:4" ht="15.75">
      <c r="A228" s="147"/>
      <c r="C228" s="320"/>
      <c r="D228" s="320"/>
    </row>
    <row r="229" spans="1:4" ht="15.75">
      <c r="A229" s="147"/>
      <c r="C229" s="320"/>
      <c r="D229" s="320"/>
    </row>
    <row r="230" spans="1:4" ht="15.75">
      <c r="A230" s="147"/>
      <c r="C230" s="320"/>
      <c r="D230" s="320"/>
    </row>
    <row r="231" spans="1:4" ht="15.75">
      <c r="A231" s="147"/>
      <c r="C231" s="320"/>
      <c r="D231" s="320"/>
    </row>
    <row r="232" spans="1:4" ht="15.75">
      <c r="A232" s="147"/>
      <c r="C232" s="320"/>
      <c r="D232" s="320"/>
    </row>
    <row r="233" spans="1:4" ht="15.75">
      <c r="A233" s="147"/>
      <c r="C233" s="320"/>
      <c r="D233" s="320"/>
    </row>
    <row r="234" spans="1:4" ht="15.75">
      <c r="A234" s="147"/>
      <c r="C234" s="320"/>
      <c r="D234" s="320"/>
    </row>
    <row r="235" spans="1:4" ht="15.75">
      <c r="A235" s="147"/>
      <c r="C235" s="320"/>
      <c r="D235" s="320"/>
    </row>
    <row r="236" spans="1:4" ht="15.75">
      <c r="A236" s="147"/>
      <c r="C236" s="320"/>
      <c r="D236" s="320"/>
    </row>
    <row r="237" spans="1:4" ht="15.75">
      <c r="A237" s="147"/>
      <c r="C237" s="320"/>
      <c r="D237" s="320"/>
    </row>
    <row r="238" spans="1:4" ht="15.75">
      <c r="A238" s="147"/>
      <c r="C238" s="320"/>
      <c r="D238" s="320"/>
    </row>
    <row r="239" spans="1:4" ht="15.75">
      <c r="A239" s="147"/>
      <c r="C239" s="320"/>
      <c r="D239" s="320"/>
    </row>
    <row r="240" spans="1:4" ht="15.75">
      <c r="A240" s="147"/>
      <c r="C240" s="320"/>
      <c r="D240" s="320"/>
    </row>
    <row r="241" spans="1:4" ht="15.75">
      <c r="A241" s="147"/>
      <c r="C241" s="320"/>
      <c r="D241" s="320"/>
    </row>
    <row r="242" spans="1:4" ht="15.75">
      <c r="A242" s="147"/>
      <c r="C242" s="320"/>
      <c r="D242" s="320"/>
    </row>
    <row r="243" spans="1:4" ht="15.75">
      <c r="A243" s="147"/>
      <c r="C243" s="320"/>
      <c r="D243" s="320"/>
    </row>
    <row r="244" spans="1:4" ht="15.75">
      <c r="A244" s="147"/>
      <c r="C244" s="320"/>
      <c r="D244" s="320"/>
    </row>
    <row r="245" spans="1:4" ht="15.75">
      <c r="A245" s="147"/>
      <c r="C245" s="320"/>
      <c r="D245" s="320"/>
    </row>
    <row r="246" spans="1:4" ht="15.75">
      <c r="A246" s="147"/>
      <c r="C246" s="320"/>
      <c r="D246" s="320"/>
    </row>
    <row r="247" spans="1:4" ht="15.75">
      <c r="A247" s="147"/>
      <c r="C247" s="320"/>
      <c r="D247" s="320"/>
    </row>
    <row r="248" spans="1:4" ht="15.75">
      <c r="A248" s="147"/>
      <c r="C248" s="320"/>
      <c r="D248" s="320"/>
    </row>
    <row r="249" spans="1:4" ht="15.75">
      <c r="A249" s="147"/>
      <c r="C249" s="320"/>
      <c r="D249" s="320"/>
    </row>
    <row r="250" spans="1:4" ht="15.75">
      <c r="A250" s="147"/>
      <c r="C250" s="320"/>
      <c r="D250" s="320"/>
    </row>
    <row r="251" spans="1:4" ht="15.75">
      <c r="A251" s="147"/>
      <c r="C251" s="320"/>
      <c r="D251" s="320"/>
    </row>
    <row r="252" spans="1:4" ht="15.75">
      <c r="A252" s="147"/>
      <c r="C252" s="320"/>
      <c r="D252" s="320"/>
    </row>
    <row r="253" spans="1:4" ht="15.75">
      <c r="A253" s="147"/>
      <c r="C253" s="320"/>
      <c r="D253" s="320"/>
    </row>
    <row r="254" spans="1:4" ht="15.75">
      <c r="A254" s="147"/>
      <c r="C254" s="320"/>
      <c r="D254" s="320"/>
    </row>
    <row r="255" spans="1:4" ht="15.75">
      <c r="A255" s="147"/>
      <c r="C255" s="320"/>
      <c r="D255" s="320"/>
    </row>
    <row r="256" spans="1:4" ht="15.75">
      <c r="A256" s="147"/>
      <c r="C256" s="320"/>
      <c r="D256" s="320"/>
    </row>
    <row r="257" spans="1:4" ht="15.75">
      <c r="A257" s="147"/>
      <c r="C257" s="320"/>
      <c r="D257" s="320"/>
    </row>
    <row r="258" spans="1:4" ht="15.75">
      <c r="A258" s="147"/>
      <c r="C258" s="320"/>
      <c r="D258" s="320"/>
    </row>
    <row r="259" spans="1:4" ht="15.75">
      <c r="A259" s="147"/>
      <c r="C259" s="320"/>
      <c r="D259" s="320"/>
    </row>
    <row r="260" spans="1:4" ht="15.75">
      <c r="A260" s="147"/>
      <c r="C260" s="320"/>
      <c r="D260" s="320"/>
    </row>
    <row r="261" spans="1:4" ht="15.75">
      <c r="A261" s="147"/>
      <c r="C261" s="320"/>
      <c r="D261" s="320"/>
    </row>
    <row r="262" spans="1:4" ht="15.75">
      <c r="A262" s="147"/>
      <c r="C262" s="320"/>
      <c r="D262" s="320"/>
    </row>
    <row r="263" spans="1:4" ht="15.75">
      <c r="A263" s="147"/>
      <c r="C263" s="320"/>
      <c r="D263" s="320"/>
    </row>
    <row r="264" spans="1:4" ht="15.75">
      <c r="A264" s="147"/>
    </row>
    <row r="265" spans="1:4" ht="15.75">
      <c r="A265" s="147"/>
    </row>
    <row r="266" spans="1:4" ht="15.75">
      <c r="A266" s="147"/>
    </row>
    <row r="267" spans="1:4" ht="15.75">
      <c r="A267" s="147"/>
    </row>
    <row r="268" spans="1:4" ht="15.75">
      <c r="A268" s="147"/>
    </row>
    <row r="269" spans="1:4" ht="15.75">
      <c r="A269" s="147"/>
    </row>
    <row r="270" spans="1:4" ht="15.75">
      <c r="A270" s="147"/>
    </row>
    <row r="271" spans="1:4" ht="15.75">
      <c r="A271" s="147"/>
    </row>
    <row r="272" spans="1:4"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row r="647" spans="1:1" ht="15.75">
      <c r="A647" s="147"/>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pageSetUpPr fitToPage="1"/>
  </sheetPr>
  <dimension ref="A1:G639"/>
  <sheetViews>
    <sheetView zoomScale="115" zoomScaleNormal="115" workbookViewId="0"/>
  </sheetViews>
  <sheetFormatPr defaultColWidth="11.42578125" defaultRowHeight="12.75"/>
  <cols>
    <col min="1" max="1" width="95.5703125" style="497" customWidth="1"/>
    <col min="2" max="2" width="10.140625" style="411" customWidth="1"/>
    <col min="3" max="4" width="8.42578125" style="411" customWidth="1"/>
    <col min="5" max="5" width="10.140625" style="411" customWidth="1"/>
    <col min="6" max="6" width="9.140625" style="411" customWidth="1"/>
    <col min="7" max="7" width="5.28515625" style="496" customWidth="1"/>
    <col min="8" max="256" width="11.42578125" style="412"/>
    <col min="257" max="257" width="51" style="412" customWidth="1"/>
    <col min="258" max="260" width="19.28515625" style="412" customWidth="1"/>
    <col min="261" max="261" width="15.5703125" style="412" customWidth="1"/>
    <col min="262" max="262" width="19.7109375" style="412" customWidth="1"/>
    <col min="263" max="263" width="5.28515625" style="412" customWidth="1"/>
    <col min="264" max="512" width="11.42578125" style="412"/>
    <col min="513" max="513" width="51" style="412" customWidth="1"/>
    <col min="514" max="516" width="19.28515625" style="412" customWidth="1"/>
    <col min="517" max="517" width="15.5703125" style="412" customWidth="1"/>
    <col min="518" max="518" width="19.7109375" style="412" customWidth="1"/>
    <col min="519" max="519" width="5.28515625" style="412" customWidth="1"/>
    <col min="520" max="768" width="11.42578125" style="412"/>
    <col min="769" max="769" width="51" style="412" customWidth="1"/>
    <col min="770" max="772" width="19.28515625" style="412" customWidth="1"/>
    <col min="773" max="773" width="15.5703125" style="412" customWidth="1"/>
    <col min="774" max="774" width="19.7109375" style="412" customWidth="1"/>
    <col min="775" max="775" width="5.28515625" style="412" customWidth="1"/>
    <col min="776" max="1024" width="11.42578125" style="412"/>
    <col min="1025" max="1025" width="51" style="412" customWidth="1"/>
    <col min="1026" max="1028" width="19.28515625" style="412" customWidth="1"/>
    <col min="1029" max="1029" width="15.5703125" style="412" customWidth="1"/>
    <col min="1030" max="1030" width="19.7109375" style="412" customWidth="1"/>
    <col min="1031" max="1031" width="5.28515625" style="412" customWidth="1"/>
    <col min="1032" max="1280" width="11.42578125" style="412"/>
    <col min="1281" max="1281" width="51" style="412" customWidth="1"/>
    <col min="1282" max="1284" width="19.28515625" style="412" customWidth="1"/>
    <col min="1285" max="1285" width="15.5703125" style="412" customWidth="1"/>
    <col min="1286" max="1286" width="19.7109375" style="412" customWidth="1"/>
    <col min="1287" max="1287" width="5.28515625" style="412" customWidth="1"/>
    <col min="1288" max="1536" width="11.42578125" style="412"/>
    <col min="1537" max="1537" width="51" style="412" customWidth="1"/>
    <col min="1538" max="1540" width="19.28515625" style="412" customWidth="1"/>
    <col min="1541" max="1541" width="15.5703125" style="412" customWidth="1"/>
    <col min="1542" max="1542" width="19.7109375" style="412" customWidth="1"/>
    <col min="1543" max="1543" width="5.28515625" style="412" customWidth="1"/>
    <col min="1544" max="1792" width="11.42578125" style="412"/>
    <col min="1793" max="1793" width="51" style="412" customWidth="1"/>
    <col min="1794" max="1796" width="19.28515625" style="412" customWidth="1"/>
    <col min="1797" max="1797" width="15.5703125" style="412" customWidth="1"/>
    <col min="1798" max="1798" width="19.7109375" style="412" customWidth="1"/>
    <col min="1799" max="1799" width="5.28515625" style="412" customWidth="1"/>
    <col min="1800" max="2048" width="11.42578125" style="412"/>
    <col min="2049" max="2049" width="51" style="412" customWidth="1"/>
    <col min="2050" max="2052" width="19.28515625" style="412" customWidth="1"/>
    <col min="2053" max="2053" width="15.5703125" style="412" customWidth="1"/>
    <col min="2054" max="2054" width="19.7109375" style="412" customWidth="1"/>
    <col min="2055" max="2055" width="5.28515625" style="412" customWidth="1"/>
    <col min="2056" max="2304" width="11.42578125" style="412"/>
    <col min="2305" max="2305" width="51" style="412" customWidth="1"/>
    <col min="2306" max="2308" width="19.28515625" style="412" customWidth="1"/>
    <col min="2309" max="2309" width="15.5703125" style="412" customWidth="1"/>
    <col min="2310" max="2310" width="19.7109375" style="412" customWidth="1"/>
    <col min="2311" max="2311" width="5.28515625" style="412" customWidth="1"/>
    <col min="2312" max="2560" width="11.42578125" style="412"/>
    <col min="2561" max="2561" width="51" style="412" customWidth="1"/>
    <col min="2562" max="2564" width="19.28515625" style="412" customWidth="1"/>
    <col min="2565" max="2565" width="15.5703125" style="412" customWidth="1"/>
    <col min="2566" max="2566" width="19.7109375" style="412" customWidth="1"/>
    <col min="2567" max="2567" width="5.28515625" style="412" customWidth="1"/>
    <col min="2568" max="2816" width="11.42578125" style="412"/>
    <col min="2817" max="2817" width="51" style="412" customWidth="1"/>
    <col min="2818" max="2820" width="19.28515625" style="412" customWidth="1"/>
    <col min="2821" max="2821" width="15.5703125" style="412" customWidth="1"/>
    <col min="2822" max="2822" width="19.7109375" style="412" customWidth="1"/>
    <col min="2823" max="2823" width="5.28515625" style="412" customWidth="1"/>
    <col min="2824" max="3072" width="11.42578125" style="412"/>
    <col min="3073" max="3073" width="51" style="412" customWidth="1"/>
    <col min="3074" max="3076" width="19.28515625" style="412" customWidth="1"/>
    <col min="3077" max="3077" width="15.5703125" style="412" customWidth="1"/>
    <col min="3078" max="3078" width="19.7109375" style="412" customWidth="1"/>
    <col min="3079" max="3079" width="5.28515625" style="412" customWidth="1"/>
    <col min="3080" max="3328" width="11.42578125" style="412"/>
    <col min="3329" max="3329" width="51" style="412" customWidth="1"/>
    <col min="3330" max="3332" width="19.28515625" style="412" customWidth="1"/>
    <col min="3333" max="3333" width="15.5703125" style="412" customWidth="1"/>
    <col min="3334" max="3334" width="19.7109375" style="412" customWidth="1"/>
    <col min="3335" max="3335" width="5.28515625" style="412" customWidth="1"/>
    <col min="3336" max="3584" width="11.42578125" style="412"/>
    <col min="3585" max="3585" width="51" style="412" customWidth="1"/>
    <col min="3586" max="3588" width="19.28515625" style="412" customWidth="1"/>
    <col min="3589" max="3589" width="15.5703125" style="412" customWidth="1"/>
    <col min="3590" max="3590" width="19.7109375" style="412" customWidth="1"/>
    <col min="3591" max="3591" width="5.28515625" style="412" customWidth="1"/>
    <col min="3592" max="3840" width="11.42578125" style="412"/>
    <col min="3841" max="3841" width="51" style="412" customWidth="1"/>
    <col min="3842" max="3844" width="19.28515625" style="412" customWidth="1"/>
    <col min="3845" max="3845" width="15.5703125" style="412" customWidth="1"/>
    <col min="3846" max="3846" width="19.7109375" style="412" customWidth="1"/>
    <col min="3847" max="3847" width="5.28515625" style="412" customWidth="1"/>
    <col min="3848" max="4096" width="11.42578125" style="412"/>
    <col min="4097" max="4097" width="51" style="412" customWidth="1"/>
    <col min="4098" max="4100" width="19.28515625" style="412" customWidth="1"/>
    <col min="4101" max="4101" width="15.5703125" style="412" customWidth="1"/>
    <col min="4102" max="4102" width="19.7109375" style="412" customWidth="1"/>
    <col min="4103" max="4103" width="5.28515625" style="412" customWidth="1"/>
    <col min="4104" max="4352" width="11.42578125" style="412"/>
    <col min="4353" max="4353" width="51" style="412" customWidth="1"/>
    <col min="4354" max="4356" width="19.28515625" style="412" customWidth="1"/>
    <col min="4357" max="4357" width="15.5703125" style="412" customWidth="1"/>
    <col min="4358" max="4358" width="19.7109375" style="412" customWidth="1"/>
    <col min="4359" max="4359" width="5.28515625" style="412" customWidth="1"/>
    <col min="4360" max="4608" width="11.42578125" style="412"/>
    <col min="4609" max="4609" width="51" style="412" customWidth="1"/>
    <col min="4610" max="4612" width="19.28515625" style="412" customWidth="1"/>
    <col min="4613" max="4613" width="15.5703125" style="412" customWidth="1"/>
    <col min="4614" max="4614" width="19.7109375" style="412" customWidth="1"/>
    <col min="4615" max="4615" width="5.28515625" style="412" customWidth="1"/>
    <col min="4616" max="4864" width="11.42578125" style="412"/>
    <col min="4865" max="4865" width="51" style="412" customWidth="1"/>
    <col min="4866" max="4868" width="19.28515625" style="412" customWidth="1"/>
    <col min="4869" max="4869" width="15.5703125" style="412" customWidth="1"/>
    <col min="4870" max="4870" width="19.7109375" style="412" customWidth="1"/>
    <col min="4871" max="4871" width="5.28515625" style="412" customWidth="1"/>
    <col min="4872" max="5120" width="11.42578125" style="412"/>
    <col min="5121" max="5121" width="51" style="412" customWidth="1"/>
    <col min="5122" max="5124" width="19.28515625" style="412" customWidth="1"/>
    <col min="5125" max="5125" width="15.5703125" style="412" customWidth="1"/>
    <col min="5126" max="5126" width="19.7109375" style="412" customWidth="1"/>
    <col min="5127" max="5127" width="5.28515625" style="412" customWidth="1"/>
    <col min="5128" max="5376" width="11.42578125" style="412"/>
    <col min="5377" max="5377" width="51" style="412" customWidth="1"/>
    <col min="5378" max="5380" width="19.28515625" style="412" customWidth="1"/>
    <col min="5381" max="5381" width="15.5703125" style="412" customWidth="1"/>
    <col min="5382" max="5382" width="19.7109375" style="412" customWidth="1"/>
    <col min="5383" max="5383" width="5.28515625" style="412" customWidth="1"/>
    <col min="5384" max="5632" width="11.42578125" style="412"/>
    <col min="5633" max="5633" width="51" style="412" customWidth="1"/>
    <col min="5634" max="5636" width="19.28515625" style="412" customWidth="1"/>
    <col min="5637" max="5637" width="15.5703125" style="412" customWidth="1"/>
    <col min="5638" max="5638" width="19.7109375" style="412" customWidth="1"/>
    <col min="5639" max="5639" width="5.28515625" style="412" customWidth="1"/>
    <col min="5640" max="5888" width="11.42578125" style="412"/>
    <col min="5889" max="5889" width="51" style="412" customWidth="1"/>
    <col min="5890" max="5892" width="19.28515625" style="412" customWidth="1"/>
    <col min="5893" max="5893" width="15.5703125" style="412" customWidth="1"/>
    <col min="5894" max="5894" width="19.7109375" style="412" customWidth="1"/>
    <col min="5895" max="5895" width="5.28515625" style="412" customWidth="1"/>
    <col min="5896" max="6144" width="11.42578125" style="412"/>
    <col min="6145" max="6145" width="51" style="412" customWidth="1"/>
    <col min="6146" max="6148" width="19.28515625" style="412" customWidth="1"/>
    <col min="6149" max="6149" width="15.5703125" style="412" customWidth="1"/>
    <col min="6150" max="6150" width="19.7109375" style="412" customWidth="1"/>
    <col min="6151" max="6151" width="5.28515625" style="412" customWidth="1"/>
    <col min="6152" max="6400" width="11.42578125" style="412"/>
    <col min="6401" max="6401" width="51" style="412" customWidth="1"/>
    <col min="6402" max="6404" width="19.28515625" style="412" customWidth="1"/>
    <col min="6405" max="6405" width="15.5703125" style="412" customWidth="1"/>
    <col min="6406" max="6406" width="19.7109375" style="412" customWidth="1"/>
    <col min="6407" max="6407" width="5.28515625" style="412" customWidth="1"/>
    <col min="6408" max="6656" width="11.42578125" style="412"/>
    <col min="6657" max="6657" width="51" style="412" customWidth="1"/>
    <col min="6658" max="6660" width="19.28515625" style="412" customWidth="1"/>
    <col min="6661" max="6661" width="15.5703125" style="412" customWidth="1"/>
    <col min="6662" max="6662" width="19.7109375" style="412" customWidth="1"/>
    <col min="6663" max="6663" width="5.28515625" style="412" customWidth="1"/>
    <col min="6664" max="6912" width="11.42578125" style="412"/>
    <col min="6913" max="6913" width="51" style="412" customWidth="1"/>
    <col min="6914" max="6916" width="19.28515625" style="412" customWidth="1"/>
    <col min="6917" max="6917" width="15.5703125" style="412" customWidth="1"/>
    <col min="6918" max="6918" width="19.7109375" style="412" customWidth="1"/>
    <col min="6919" max="6919" width="5.28515625" style="412" customWidth="1"/>
    <col min="6920" max="7168" width="11.42578125" style="412"/>
    <col min="7169" max="7169" width="51" style="412" customWidth="1"/>
    <col min="7170" max="7172" width="19.28515625" style="412" customWidth="1"/>
    <col min="7173" max="7173" width="15.5703125" style="412" customWidth="1"/>
    <col min="7174" max="7174" width="19.7109375" style="412" customWidth="1"/>
    <col min="7175" max="7175" width="5.28515625" style="412" customWidth="1"/>
    <col min="7176" max="7424" width="11.42578125" style="412"/>
    <col min="7425" max="7425" width="51" style="412" customWidth="1"/>
    <col min="7426" max="7428" width="19.28515625" style="412" customWidth="1"/>
    <col min="7429" max="7429" width="15.5703125" style="412" customWidth="1"/>
    <col min="7430" max="7430" width="19.7109375" style="412" customWidth="1"/>
    <col min="7431" max="7431" width="5.28515625" style="412" customWidth="1"/>
    <col min="7432" max="7680" width="11.42578125" style="412"/>
    <col min="7681" max="7681" width="51" style="412" customWidth="1"/>
    <col min="7682" max="7684" width="19.28515625" style="412" customWidth="1"/>
    <col min="7685" max="7685" width="15.5703125" style="412" customWidth="1"/>
    <col min="7686" max="7686" width="19.7109375" style="412" customWidth="1"/>
    <col min="7687" max="7687" width="5.28515625" style="412" customWidth="1"/>
    <col min="7688" max="7936" width="11.42578125" style="412"/>
    <col min="7937" max="7937" width="51" style="412" customWidth="1"/>
    <col min="7938" max="7940" width="19.28515625" style="412" customWidth="1"/>
    <col min="7941" max="7941" width="15.5703125" style="412" customWidth="1"/>
    <col min="7942" max="7942" width="19.7109375" style="412" customWidth="1"/>
    <col min="7943" max="7943" width="5.28515625" style="412" customWidth="1"/>
    <col min="7944" max="8192" width="11.42578125" style="412"/>
    <col min="8193" max="8193" width="51" style="412" customWidth="1"/>
    <col min="8194" max="8196" width="19.28515625" style="412" customWidth="1"/>
    <col min="8197" max="8197" width="15.5703125" style="412" customWidth="1"/>
    <col min="8198" max="8198" width="19.7109375" style="412" customWidth="1"/>
    <col min="8199" max="8199" width="5.28515625" style="412" customWidth="1"/>
    <col min="8200" max="8448" width="11.42578125" style="412"/>
    <col min="8449" max="8449" width="51" style="412" customWidth="1"/>
    <col min="8450" max="8452" width="19.28515625" style="412" customWidth="1"/>
    <col min="8453" max="8453" width="15.5703125" style="412" customWidth="1"/>
    <col min="8454" max="8454" width="19.7109375" style="412" customWidth="1"/>
    <col min="8455" max="8455" width="5.28515625" style="412" customWidth="1"/>
    <col min="8456" max="8704" width="11.42578125" style="412"/>
    <col min="8705" max="8705" width="51" style="412" customWidth="1"/>
    <col min="8706" max="8708" width="19.28515625" style="412" customWidth="1"/>
    <col min="8709" max="8709" width="15.5703125" style="412" customWidth="1"/>
    <col min="8710" max="8710" width="19.7109375" style="412" customWidth="1"/>
    <col min="8711" max="8711" width="5.28515625" style="412" customWidth="1"/>
    <col min="8712" max="8960" width="11.42578125" style="412"/>
    <col min="8961" max="8961" width="51" style="412" customWidth="1"/>
    <col min="8962" max="8964" width="19.28515625" style="412" customWidth="1"/>
    <col min="8965" max="8965" width="15.5703125" style="412" customWidth="1"/>
    <col min="8966" max="8966" width="19.7109375" style="412" customWidth="1"/>
    <col min="8967" max="8967" width="5.28515625" style="412" customWidth="1"/>
    <col min="8968" max="9216" width="11.42578125" style="412"/>
    <col min="9217" max="9217" width="51" style="412" customWidth="1"/>
    <col min="9218" max="9220" width="19.28515625" style="412" customWidth="1"/>
    <col min="9221" max="9221" width="15.5703125" style="412" customWidth="1"/>
    <col min="9222" max="9222" width="19.7109375" style="412" customWidth="1"/>
    <col min="9223" max="9223" width="5.28515625" style="412" customWidth="1"/>
    <col min="9224" max="9472" width="11.42578125" style="412"/>
    <col min="9473" max="9473" width="51" style="412" customWidth="1"/>
    <col min="9474" max="9476" width="19.28515625" style="412" customWidth="1"/>
    <col min="9477" max="9477" width="15.5703125" style="412" customWidth="1"/>
    <col min="9478" max="9478" width="19.7109375" style="412" customWidth="1"/>
    <col min="9479" max="9479" width="5.28515625" style="412" customWidth="1"/>
    <col min="9480" max="9728" width="11.42578125" style="412"/>
    <col min="9729" max="9729" width="51" style="412" customWidth="1"/>
    <col min="9730" max="9732" width="19.28515625" style="412" customWidth="1"/>
    <col min="9733" max="9733" width="15.5703125" style="412" customWidth="1"/>
    <col min="9734" max="9734" width="19.7109375" style="412" customWidth="1"/>
    <col min="9735" max="9735" width="5.28515625" style="412" customWidth="1"/>
    <col min="9736" max="9984" width="11.42578125" style="412"/>
    <col min="9985" max="9985" width="51" style="412" customWidth="1"/>
    <col min="9986" max="9988" width="19.28515625" style="412" customWidth="1"/>
    <col min="9989" max="9989" width="15.5703125" style="412" customWidth="1"/>
    <col min="9990" max="9990" width="19.7109375" style="412" customWidth="1"/>
    <col min="9991" max="9991" width="5.28515625" style="412" customWidth="1"/>
    <col min="9992" max="10240" width="11.42578125" style="412"/>
    <col min="10241" max="10241" width="51" style="412" customWidth="1"/>
    <col min="10242" max="10244" width="19.28515625" style="412" customWidth="1"/>
    <col min="10245" max="10245" width="15.5703125" style="412" customWidth="1"/>
    <col min="10246" max="10246" width="19.7109375" style="412" customWidth="1"/>
    <col min="10247" max="10247" width="5.28515625" style="412" customWidth="1"/>
    <col min="10248" max="10496" width="11.42578125" style="412"/>
    <col min="10497" max="10497" width="51" style="412" customWidth="1"/>
    <col min="10498" max="10500" width="19.28515625" style="412" customWidth="1"/>
    <col min="10501" max="10501" width="15.5703125" style="412" customWidth="1"/>
    <col min="10502" max="10502" width="19.7109375" style="412" customWidth="1"/>
    <col min="10503" max="10503" width="5.28515625" style="412" customWidth="1"/>
    <col min="10504" max="10752" width="11.42578125" style="412"/>
    <col min="10753" max="10753" width="51" style="412" customWidth="1"/>
    <col min="10754" max="10756" width="19.28515625" style="412" customWidth="1"/>
    <col min="10757" max="10757" width="15.5703125" style="412" customWidth="1"/>
    <col min="10758" max="10758" width="19.7109375" style="412" customWidth="1"/>
    <col min="10759" max="10759" width="5.28515625" style="412" customWidth="1"/>
    <col min="10760" max="11008" width="11.42578125" style="412"/>
    <col min="11009" max="11009" width="51" style="412" customWidth="1"/>
    <col min="11010" max="11012" width="19.28515625" style="412" customWidth="1"/>
    <col min="11013" max="11013" width="15.5703125" style="412" customWidth="1"/>
    <col min="11014" max="11014" width="19.7109375" style="412" customWidth="1"/>
    <col min="11015" max="11015" width="5.28515625" style="412" customWidth="1"/>
    <col min="11016" max="11264" width="11.42578125" style="412"/>
    <col min="11265" max="11265" width="51" style="412" customWidth="1"/>
    <col min="11266" max="11268" width="19.28515625" style="412" customWidth="1"/>
    <col min="11269" max="11269" width="15.5703125" style="412" customWidth="1"/>
    <col min="11270" max="11270" width="19.7109375" style="412" customWidth="1"/>
    <col min="11271" max="11271" width="5.28515625" style="412" customWidth="1"/>
    <col min="11272" max="11520" width="11.42578125" style="412"/>
    <col min="11521" max="11521" width="51" style="412" customWidth="1"/>
    <col min="11522" max="11524" width="19.28515625" style="412" customWidth="1"/>
    <col min="11525" max="11525" width="15.5703125" style="412" customWidth="1"/>
    <col min="11526" max="11526" width="19.7109375" style="412" customWidth="1"/>
    <col min="11527" max="11527" width="5.28515625" style="412" customWidth="1"/>
    <col min="11528" max="11776" width="11.42578125" style="412"/>
    <col min="11777" max="11777" width="51" style="412" customWidth="1"/>
    <col min="11778" max="11780" width="19.28515625" style="412" customWidth="1"/>
    <col min="11781" max="11781" width="15.5703125" style="412" customWidth="1"/>
    <col min="11782" max="11782" width="19.7109375" style="412" customWidth="1"/>
    <col min="11783" max="11783" width="5.28515625" style="412" customWidth="1"/>
    <col min="11784" max="12032" width="11.42578125" style="412"/>
    <col min="12033" max="12033" width="51" style="412" customWidth="1"/>
    <col min="12034" max="12036" width="19.28515625" style="412" customWidth="1"/>
    <col min="12037" max="12037" width="15.5703125" style="412" customWidth="1"/>
    <col min="12038" max="12038" width="19.7109375" style="412" customWidth="1"/>
    <col min="12039" max="12039" width="5.28515625" style="412" customWidth="1"/>
    <col min="12040" max="12288" width="11.42578125" style="412"/>
    <col min="12289" max="12289" width="51" style="412" customWidth="1"/>
    <col min="12290" max="12292" width="19.28515625" style="412" customWidth="1"/>
    <col min="12293" max="12293" width="15.5703125" style="412" customWidth="1"/>
    <col min="12294" max="12294" width="19.7109375" style="412" customWidth="1"/>
    <col min="12295" max="12295" width="5.28515625" style="412" customWidth="1"/>
    <col min="12296" max="12544" width="11.42578125" style="412"/>
    <col min="12545" max="12545" width="51" style="412" customWidth="1"/>
    <col min="12546" max="12548" width="19.28515625" style="412" customWidth="1"/>
    <col min="12549" max="12549" width="15.5703125" style="412" customWidth="1"/>
    <col min="12550" max="12550" width="19.7109375" style="412" customWidth="1"/>
    <col min="12551" max="12551" width="5.28515625" style="412" customWidth="1"/>
    <col min="12552" max="12800" width="11.42578125" style="412"/>
    <col min="12801" max="12801" width="51" style="412" customWidth="1"/>
    <col min="12802" max="12804" width="19.28515625" style="412" customWidth="1"/>
    <col min="12805" max="12805" width="15.5703125" style="412" customWidth="1"/>
    <col min="12806" max="12806" width="19.7109375" style="412" customWidth="1"/>
    <col min="12807" max="12807" width="5.28515625" style="412" customWidth="1"/>
    <col min="12808" max="13056" width="11.42578125" style="412"/>
    <col min="13057" max="13057" width="51" style="412" customWidth="1"/>
    <col min="13058" max="13060" width="19.28515625" style="412" customWidth="1"/>
    <col min="13061" max="13061" width="15.5703125" style="412" customWidth="1"/>
    <col min="13062" max="13062" width="19.7109375" style="412" customWidth="1"/>
    <col min="13063" max="13063" width="5.28515625" style="412" customWidth="1"/>
    <col min="13064" max="13312" width="11.42578125" style="412"/>
    <col min="13313" max="13313" width="51" style="412" customWidth="1"/>
    <col min="13314" max="13316" width="19.28515625" style="412" customWidth="1"/>
    <col min="13317" max="13317" width="15.5703125" style="412" customWidth="1"/>
    <col min="13318" max="13318" width="19.7109375" style="412" customWidth="1"/>
    <col min="13319" max="13319" width="5.28515625" style="412" customWidth="1"/>
    <col min="13320" max="13568" width="11.42578125" style="412"/>
    <col min="13569" max="13569" width="51" style="412" customWidth="1"/>
    <col min="13570" max="13572" width="19.28515625" style="412" customWidth="1"/>
    <col min="13573" max="13573" width="15.5703125" style="412" customWidth="1"/>
    <col min="13574" max="13574" width="19.7109375" style="412" customWidth="1"/>
    <col min="13575" max="13575" width="5.28515625" style="412" customWidth="1"/>
    <col min="13576" max="13824" width="11.42578125" style="412"/>
    <col min="13825" max="13825" width="51" style="412" customWidth="1"/>
    <col min="13826" max="13828" width="19.28515625" style="412" customWidth="1"/>
    <col min="13829" max="13829" width="15.5703125" style="412" customWidth="1"/>
    <col min="13830" max="13830" width="19.7109375" style="412" customWidth="1"/>
    <col min="13831" max="13831" width="5.28515625" style="412" customWidth="1"/>
    <col min="13832" max="14080" width="11.42578125" style="412"/>
    <col min="14081" max="14081" width="51" style="412" customWidth="1"/>
    <col min="14082" max="14084" width="19.28515625" style="412" customWidth="1"/>
    <col min="14085" max="14085" width="15.5703125" style="412" customWidth="1"/>
    <col min="14086" max="14086" width="19.7109375" style="412" customWidth="1"/>
    <col min="14087" max="14087" width="5.28515625" style="412" customWidth="1"/>
    <col min="14088" max="14336" width="11.42578125" style="412"/>
    <col min="14337" max="14337" width="51" style="412" customWidth="1"/>
    <col min="14338" max="14340" width="19.28515625" style="412" customWidth="1"/>
    <col min="14341" max="14341" width="15.5703125" style="412" customWidth="1"/>
    <col min="14342" max="14342" width="19.7109375" style="412" customWidth="1"/>
    <col min="14343" max="14343" width="5.28515625" style="412" customWidth="1"/>
    <col min="14344" max="14592" width="11.42578125" style="412"/>
    <col min="14593" max="14593" width="51" style="412" customWidth="1"/>
    <col min="14594" max="14596" width="19.28515625" style="412" customWidth="1"/>
    <col min="14597" max="14597" width="15.5703125" style="412" customWidth="1"/>
    <col min="14598" max="14598" width="19.7109375" style="412" customWidth="1"/>
    <col min="14599" max="14599" width="5.28515625" style="412" customWidth="1"/>
    <col min="14600" max="14848" width="11.42578125" style="412"/>
    <col min="14849" max="14849" width="51" style="412" customWidth="1"/>
    <col min="14850" max="14852" width="19.28515625" style="412" customWidth="1"/>
    <col min="14853" max="14853" width="15.5703125" style="412" customWidth="1"/>
    <col min="14854" max="14854" width="19.7109375" style="412" customWidth="1"/>
    <col min="14855" max="14855" width="5.28515625" style="412" customWidth="1"/>
    <col min="14856" max="15104" width="11.42578125" style="412"/>
    <col min="15105" max="15105" width="51" style="412" customWidth="1"/>
    <col min="15106" max="15108" width="19.28515625" style="412" customWidth="1"/>
    <col min="15109" max="15109" width="15.5703125" style="412" customWidth="1"/>
    <col min="15110" max="15110" width="19.7109375" style="412" customWidth="1"/>
    <col min="15111" max="15111" width="5.28515625" style="412" customWidth="1"/>
    <col min="15112" max="15360" width="11.42578125" style="412"/>
    <col min="15361" max="15361" width="51" style="412" customWidth="1"/>
    <col min="15362" max="15364" width="19.28515625" style="412" customWidth="1"/>
    <col min="15365" max="15365" width="15.5703125" style="412" customWidth="1"/>
    <col min="15366" max="15366" width="19.7109375" style="412" customWidth="1"/>
    <col min="15367" max="15367" width="5.28515625" style="412" customWidth="1"/>
    <col min="15368" max="15616" width="11.42578125" style="412"/>
    <col min="15617" max="15617" width="51" style="412" customWidth="1"/>
    <col min="15618" max="15620" width="19.28515625" style="412" customWidth="1"/>
    <col min="15621" max="15621" width="15.5703125" style="412" customWidth="1"/>
    <col min="15622" max="15622" width="19.7109375" style="412" customWidth="1"/>
    <col min="15623" max="15623" width="5.28515625" style="412" customWidth="1"/>
    <col min="15624" max="15872" width="11.42578125" style="412"/>
    <col min="15873" max="15873" width="51" style="412" customWidth="1"/>
    <col min="15874" max="15876" width="19.28515625" style="412" customWidth="1"/>
    <col min="15877" max="15877" width="15.5703125" style="412" customWidth="1"/>
    <col min="15878" max="15878" width="19.7109375" style="412" customWidth="1"/>
    <col min="15879" max="15879" width="5.28515625" style="412" customWidth="1"/>
    <col min="15880" max="16128" width="11.42578125" style="412"/>
    <col min="16129" max="16129" width="51" style="412" customWidth="1"/>
    <col min="16130" max="16132" width="19.28515625" style="412" customWidth="1"/>
    <col min="16133" max="16133" width="15.5703125" style="412" customWidth="1"/>
    <col min="16134" max="16134" width="19.7109375" style="412" customWidth="1"/>
    <col min="16135" max="16135" width="5.28515625" style="412" customWidth="1"/>
    <col min="16136" max="16384" width="11.42578125" style="412"/>
  </cols>
  <sheetData>
    <row r="1" spans="1:7" s="407" customFormat="1" ht="3.75" customHeight="1">
      <c r="A1" s="483"/>
      <c r="B1" s="484"/>
      <c r="C1" s="485"/>
      <c r="D1" s="485"/>
      <c r="E1" s="485"/>
      <c r="F1" s="485"/>
    </row>
    <row r="2" spans="1:7" s="408" customFormat="1" ht="40.5" customHeight="1">
      <c r="A2" s="1478" t="s">
        <v>542</v>
      </c>
      <c r="B2" s="1478"/>
      <c r="C2" s="1478"/>
      <c r="D2" s="1478"/>
      <c r="E2" s="1478"/>
      <c r="F2" s="1478"/>
    </row>
    <row r="3" spans="1:7" s="408" customFormat="1" ht="27.75" customHeight="1">
      <c r="A3" s="1478" t="s">
        <v>1027</v>
      </c>
      <c r="B3" s="1478"/>
      <c r="C3" s="1478"/>
      <c r="D3" s="1478"/>
      <c r="E3" s="1478"/>
      <c r="F3" s="1478"/>
    </row>
    <row r="4" spans="1:7" s="408" customFormat="1" ht="27.75" customHeight="1">
      <c r="A4" s="1478" t="s">
        <v>1411</v>
      </c>
      <c r="B4" s="1478"/>
      <c r="C4" s="1478"/>
      <c r="D4" s="1478"/>
      <c r="E4" s="1478"/>
      <c r="F4" s="1478"/>
    </row>
    <row r="5" spans="1:7" s="409" customFormat="1" ht="42" customHeight="1">
      <c r="A5" s="1479" t="s">
        <v>234</v>
      </c>
      <c r="B5" s="1479"/>
      <c r="C5" s="1479"/>
      <c r="D5" s="1479"/>
      <c r="E5" s="1479"/>
      <c r="F5" s="1479"/>
    </row>
    <row r="6" spans="1:7" ht="6" customHeight="1">
      <c r="A6" s="486"/>
      <c r="G6" s="412"/>
    </row>
    <row r="7" spans="1:7" s="487" customFormat="1" ht="15">
      <c r="A7" s="1087" t="s">
        <v>835</v>
      </c>
      <c r="B7" s="1113" t="s">
        <v>96</v>
      </c>
      <c r="C7" s="1113" t="s">
        <v>98</v>
      </c>
      <c r="D7" s="1113" t="s">
        <v>100</v>
      </c>
      <c r="E7" s="1113" t="s">
        <v>239</v>
      </c>
      <c r="F7" s="1113" t="s">
        <v>788</v>
      </c>
    </row>
    <row r="8" spans="1:7" s="345" customFormat="1" ht="14.25">
      <c r="A8" s="1088" t="s">
        <v>837</v>
      </c>
      <c r="B8" s="1089">
        <v>0</v>
      </c>
      <c r="C8" s="1089">
        <v>0</v>
      </c>
      <c r="D8" s="1089">
        <v>0</v>
      </c>
      <c r="E8" s="1089">
        <v>0</v>
      </c>
      <c r="F8" s="1090">
        <v>0</v>
      </c>
    </row>
    <row r="9" spans="1:7" s="345" customFormat="1" ht="14.25">
      <c r="A9" s="1088" t="s">
        <v>838</v>
      </c>
      <c r="B9" s="1089">
        <v>7432.82953</v>
      </c>
      <c r="C9" s="1089">
        <v>28740.63955</v>
      </c>
      <c r="D9" s="1089">
        <v>0</v>
      </c>
      <c r="E9" s="1089">
        <v>36173.469080000003</v>
      </c>
      <c r="F9" s="1090">
        <v>1.3026381556542404E-2</v>
      </c>
    </row>
    <row r="10" spans="1:7" s="345" customFormat="1" ht="14.25">
      <c r="A10" s="1088" t="s">
        <v>839</v>
      </c>
      <c r="B10" s="1089">
        <v>20975.887059999997</v>
      </c>
      <c r="C10" s="1089">
        <v>40082.844939999995</v>
      </c>
      <c r="D10" s="1089">
        <v>0</v>
      </c>
      <c r="E10" s="1089">
        <v>61058.731999999989</v>
      </c>
      <c r="F10" s="1090">
        <v>2.1987781670362961E-2</v>
      </c>
    </row>
    <row r="11" spans="1:7" s="345" customFormat="1" ht="14.25">
      <c r="A11" s="1088" t="s">
        <v>840</v>
      </c>
      <c r="B11" s="1089">
        <v>49760.738010000001</v>
      </c>
      <c r="C11" s="1089">
        <v>105003.63484</v>
      </c>
      <c r="D11" s="1089">
        <v>0</v>
      </c>
      <c r="E11" s="1089">
        <v>154764.37284999999</v>
      </c>
      <c r="F11" s="1090">
        <v>5.5731999815791286E-2</v>
      </c>
    </row>
    <row r="12" spans="1:7" s="345" customFormat="1" ht="14.25">
      <c r="A12" s="1088" t="s">
        <v>841</v>
      </c>
      <c r="B12" s="1089">
        <v>99789.877110000001</v>
      </c>
      <c r="C12" s="1089">
        <v>90375.827650000007</v>
      </c>
      <c r="D12" s="1089">
        <v>753.10262999999998</v>
      </c>
      <c r="E12" s="1089">
        <v>190918.80739</v>
      </c>
      <c r="F12" s="1090">
        <v>6.8751526868546825E-2</v>
      </c>
    </row>
    <row r="13" spans="1:7" s="345" customFormat="1" ht="14.25">
      <c r="A13" s="1088" t="s">
        <v>842</v>
      </c>
      <c r="B13" s="1089">
        <v>219563.64387</v>
      </c>
      <c r="C13" s="1089">
        <v>90400.219900000011</v>
      </c>
      <c r="D13" s="1089">
        <v>18212.012839999999</v>
      </c>
      <c r="E13" s="1089">
        <v>328175.87660999998</v>
      </c>
      <c r="F13" s="1090">
        <v>0.11817899402792471</v>
      </c>
    </row>
    <row r="14" spans="1:7" s="345" customFormat="1" ht="14.25">
      <c r="A14" s="1088" t="s">
        <v>843</v>
      </c>
      <c r="B14" s="1089">
        <v>216853.34737999999</v>
      </c>
      <c r="C14" s="1089">
        <v>72215.498209999991</v>
      </c>
      <c r="D14" s="1089">
        <v>17803.477079999997</v>
      </c>
      <c r="E14" s="1089">
        <v>306872.32266999997</v>
      </c>
      <c r="F14" s="1090">
        <v>0.11050739854121332</v>
      </c>
    </row>
    <row r="15" spans="1:7" s="345" customFormat="1" ht="14.25">
      <c r="A15" s="1088" t="s">
        <v>844</v>
      </c>
      <c r="B15" s="1089">
        <v>200073.49773</v>
      </c>
      <c r="C15" s="1089">
        <v>69112.724060000008</v>
      </c>
      <c r="D15" s="1089">
        <v>21295.719799999999</v>
      </c>
      <c r="E15" s="1089">
        <v>290481.94159</v>
      </c>
      <c r="F15" s="1090">
        <v>0.1046050794317846</v>
      </c>
    </row>
    <row r="16" spans="1:7" s="345" customFormat="1" ht="14.25">
      <c r="A16" s="1088" t="s">
        <v>845</v>
      </c>
      <c r="B16" s="1089">
        <v>141941.04434999998</v>
      </c>
      <c r="C16" s="1089">
        <v>42316.538119999997</v>
      </c>
      <c r="D16" s="1089">
        <v>14932.31277</v>
      </c>
      <c r="E16" s="1089">
        <v>199189.89523999995</v>
      </c>
      <c r="F16" s="1090">
        <v>7.1730017706224072E-2</v>
      </c>
    </row>
    <row r="17" spans="1:6" s="345" customFormat="1" ht="14.25">
      <c r="A17" s="1088" t="s">
        <v>846</v>
      </c>
      <c r="B17" s="1089">
        <v>199058.66530000002</v>
      </c>
      <c r="C17" s="1089">
        <v>73452.705029999997</v>
      </c>
      <c r="D17" s="1089">
        <v>28125.151289999998</v>
      </c>
      <c r="E17" s="1089">
        <v>300636.52162000001</v>
      </c>
      <c r="F17" s="1090">
        <v>0.10826183222275097</v>
      </c>
    </row>
    <row r="18" spans="1:6" s="345" customFormat="1" ht="14.25">
      <c r="A18" s="1088" t="s">
        <v>847</v>
      </c>
      <c r="B18" s="1089">
        <v>260065.17053</v>
      </c>
      <c r="C18" s="1089">
        <v>90122.891959999994</v>
      </c>
      <c r="D18" s="1089">
        <v>36693.255570000001</v>
      </c>
      <c r="E18" s="1089">
        <v>386881.31805999996</v>
      </c>
      <c r="F18" s="1090">
        <v>0.13931933525651224</v>
      </c>
    </row>
    <row r="19" spans="1:6" s="345" customFormat="1" ht="14.25">
      <c r="A19" s="1088" t="s">
        <v>848</v>
      </c>
      <c r="B19" s="1089">
        <v>265933.24147999997</v>
      </c>
      <c r="C19" s="1089">
        <v>93734.035080000001</v>
      </c>
      <c r="D19" s="1089">
        <v>43829.652350000004</v>
      </c>
      <c r="E19" s="1089">
        <v>403496.92890999996</v>
      </c>
      <c r="F19" s="1090">
        <v>0.14530276156954988</v>
      </c>
    </row>
    <row r="20" spans="1:6" s="345" customFormat="1" ht="14.25">
      <c r="A20" s="1088" t="s">
        <v>849</v>
      </c>
      <c r="B20" s="1089">
        <v>34569.931149999997</v>
      </c>
      <c r="C20" s="1089">
        <v>13045.030510000001</v>
      </c>
      <c r="D20" s="1089">
        <v>7270.7327300000006</v>
      </c>
      <c r="E20" s="1089">
        <v>54885.694390000004</v>
      </c>
      <c r="F20" s="1090">
        <v>1.9764817013782493E-2</v>
      </c>
    </row>
    <row r="21" spans="1:6" s="345" customFormat="1" ht="14.25">
      <c r="A21" s="1088" t="s">
        <v>850</v>
      </c>
      <c r="B21" s="1089">
        <v>36754.108369999994</v>
      </c>
      <c r="C21" s="1089">
        <v>17793.684440000001</v>
      </c>
      <c r="D21" s="1089">
        <v>8855.4885099999992</v>
      </c>
      <c r="E21" s="1089">
        <v>63403.281319999995</v>
      </c>
      <c r="F21" s="1090">
        <v>2.2832074319014069E-2</v>
      </c>
    </row>
    <row r="22" spans="1:6" s="345" customFormat="1" ht="15">
      <c r="A22" s="1091" t="s">
        <v>239</v>
      </c>
      <c r="B22" s="1092">
        <v>1752771.9818700003</v>
      </c>
      <c r="C22" s="1092">
        <v>826396.27429000009</v>
      </c>
      <c r="D22" s="1092">
        <v>197770.90557</v>
      </c>
      <c r="E22" s="1092">
        <v>2776939.1617300003</v>
      </c>
      <c r="F22" s="1093">
        <v>1</v>
      </c>
    </row>
    <row r="23" spans="1:6" s="345" customFormat="1" ht="15">
      <c r="A23" s="1094" t="s">
        <v>851</v>
      </c>
      <c r="B23" s="1090">
        <v>0.63118847039416015</v>
      </c>
      <c r="C23" s="1090">
        <v>0.29759250244977098</v>
      </c>
      <c r="D23" s="1090">
        <v>7.121902715606887E-2</v>
      </c>
      <c r="E23" s="1090">
        <v>1</v>
      </c>
      <c r="F23" s="1090"/>
    </row>
    <row r="24" spans="1:6" s="488" customFormat="1" ht="15">
      <c r="A24" s="1095" t="s">
        <v>1028</v>
      </c>
      <c r="B24" s="1114" t="s">
        <v>96</v>
      </c>
      <c r="C24" s="1114" t="s">
        <v>98</v>
      </c>
      <c r="D24" s="1114" t="s">
        <v>100</v>
      </c>
      <c r="E24" s="1114" t="s">
        <v>239</v>
      </c>
      <c r="F24" s="1114" t="s">
        <v>788</v>
      </c>
    </row>
    <row r="25" spans="1:6" s="345" customFormat="1" ht="14.25">
      <c r="A25" s="1088" t="s">
        <v>837</v>
      </c>
      <c r="B25" s="1089">
        <v>0</v>
      </c>
      <c r="C25" s="1089">
        <v>0</v>
      </c>
      <c r="D25" s="1089">
        <v>0</v>
      </c>
      <c r="E25" s="1089">
        <v>0</v>
      </c>
      <c r="F25" s="1090">
        <v>0</v>
      </c>
    </row>
    <row r="26" spans="1:6" s="345" customFormat="1" ht="14.25">
      <c r="A26" s="1088" t="s">
        <v>838</v>
      </c>
      <c r="B26" s="1089">
        <v>1</v>
      </c>
      <c r="C26" s="1089">
        <v>3</v>
      </c>
      <c r="D26" s="1089">
        <v>0</v>
      </c>
      <c r="E26" s="1089">
        <v>4</v>
      </c>
      <c r="F26" s="1090">
        <v>1.7554946984060109E-5</v>
      </c>
    </row>
    <row r="27" spans="1:6" s="345" customFormat="1" ht="14.25">
      <c r="A27" s="1088" t="s">
        <v>839</v>
      </c>
      <c r="B27" s="1089">
        <v>5</v>
      </c>
      <c r="C27" s="1089">
        <v>9</v>
      </c>
      <c r="D27" s="1089">
        <v>0</v>
      </c>
      <c r="E27" s="1089">
        <v>14</v>
      </c>
      <c r="F27" s="1090">
        <v>6.1442314444210374E-5</v>
      </c>
    </row>
    <row r="28" spans="1:6" s="345" customFormat="1" ht="14.25">
      <c r="A28" s="1088" t="s">
        <v>840</v>
      </c>
      <c r="B28" s="1089">
        <v>25</v>
      </c>
      <c r="C28" s="1089">
        <v>48</v>
      </c>
      <c r="D28" s="1089">
        <v>0</v>
      </c>
      <c r="E28" s="1089">
        <v>73</v>
      </c>
      <c r="F28" s="1090">
        <v>3.2037778245909697E-4</v>
      </c>
    </row>
    <row r="29" spans="1:6" s="345" customFormat="1" ht="14.25">
      <c r="A29" s="1088" t="s">
        <v>841</v>
      </c>
      <c r="B29" s="1089">
        <v>114</v>
      </c>
      <c r="C29" s="1089">
        <v>94</v>
      </c>
      <c r="D29" s="1089">
        <v>1</v>
      </c>
      <c r="E29" s="1089">
        <v>209</v>
      </c>
      <c r="F29" s="1090">
        <v>9.1724597991714061E-4</v>
      </c>
    </row>
    <row r="30" spans="1:6" s="345" customFormat="1" ht="14.25">
      <c r="A30" s="1088" t="s">
        <v>842</v>
      </c>
      <c r="B30" s="1089">
        <v>477</v>
      </c>
      <c r="C30" s="1089">
        <v>196</v>
      </c>
      <c r="D30" s="1089">
        <v>40</v>
      </c>
      <c r="E30" s="1089">
        <v>713</v>
      </c>
      <c r="F30" s="1090">
        <v>3.1291692999087144E-3</v>
      </c>
    </row>
    <row r="31" spans="1:6" s="345" customFormat="1" ht="14.25">
      <c r="A31" s="1088" t="s">
        <v>843</v>
      </c>
      <c r="B31" s="1089">
        <v>832</v>
      </c>
      <c r="C31" s="1089">
        <v>278</v>
      </c>
      <c r="D31" s="1089">
        <v>70</v>
      </c>
      <c r="E31" s="1089">
        <v>1180</v>
      </c>
      <c r="F31" s="1090">
        <v>5.1787093602977318E-3</v>
      </c>
    </row>
    <row r="32" spans="1:6" s="345" customFormat="1" ht="14.25">
      <c r="A32" s="1088" t="s">
        <v>844</v>
      </c>
      <c r="B32" s="1089">
        <v>1208</v>
      </c>
      <c r="C32" s="1089">
        <v>415</v>
      </c>
      <c r="D32" s="1089">
        <v>128</v>
      </c>
      <c r="E32" s="1089">
        <v>1751</v>
      </c>
      <c r="F32" s="1090">
        <v>7.6846780422723127E-3</v>
      </c>
    </row>
    <row r="33" spans="1:7" s="345" customFormat="1" ht="14.25">
      <c r="A33" s="1088" t="s">
        <v>845</v>
      </c>
      <c r="B33" s="1089">
        <v>1210</v>
      </c>
      <c r="C33" s="1089">
        <v>361</v>
      </c>
      <c r="D33" s="1089">
        <v>126</v>
      </c>
      <c r="E33" s="1089">
        <v>1697</v>
      </c>
      <c r="F33" s="1090">
        <v>7.4476862579875005E-3</v>
      </c>
    </row>
    <row r="34" spans="1:7" s="345" customFormat="1" ht="14.25">
      <c r="A34" s="1088" t="s">
        <v>846</v>
      </c>
      <c r="B34" s="1089">
        <v>2389</v>
      </c>
      <c r="C34" s="1089">
        <v>873</v>
      </c>
      <c r="D34" s="1089">
        <v>341</v>
      </c>
      <c r="E34" s="1089">
        <v>3603</v>
      </c>
      <c r="F34" s="1090">
        <v>1.5812618495892144E-2</v>
      </c>
    </row>
    <row r="35" spans="1:7" s="345" customFormat="1" ht="14.25">
      <c r="A35" s="1088" t="s">
        <v>847</v>
      </c>
      <c r="B35" s="1089">
        <v>5362</v>
      </c>
      <c r="C35" s="1089">
        <v>1847</v>
      </c>
      <c r="D35" s="1089">
        <v>759</v>
      </c>
      <c r="E35" s="1089">
        <v>7968</v>
      </c>
      <c r="F35" s="1090">
        <v>3.4969454392247738E-2</v>
      </c>
    </row>
    <row r="36" spans="1:7" s="345" customFormat="1" ht="14.25">
      <c r="A36" s="1088" t="s">
        <v>848</v>
      </c>
      <c r="B36" s="1089">
        <v>16293</v>
      </c>
      <c r="C36" s="1089">
        <v>5845</v>
      </c>
      <c r="D36" s="1089">
        <v>2840</v>
      </c>
      <c r="E36" s="1089">
        <v>24978</v>
      </c>
      <c r="F36" s="1090">
        <v>0.10962186644196334</v>
      </c>
    </row>
    <row r="37" spans="1:7" s="345" customFormat="1" ht="14.25">
      <c r="A37" s="1088" t="s">
        <v>849</v>
      </c>
      <c r="B37" s="1089">
        <v>6993</v>
      </c>
      <c r="C37" s="1089">
        <v>2626</v>
      </c>
      <c r="D37" s="1089">
        <v>1493</v>
      </c>
      <c r="E37" s="1089">
        <v>11112</v>
      </c>
      <c r="F37" s="1090">
        <v>4.8767642721718983E-2</v>
      </c>
    </row>
    <row r="38" spans="1:7" s="345" customFormat="1" ht="14.25">
      <c r="A38" s="1088" t="s">
        <v>850</v>
      </c>
      <c r="B38" s="1089">
        <v>109027</v>
      </c>
      <c r="C38" s="1089">
        <v>51181</v>
      </c>
      <c r="D38" s="1089">
        <v>14346</v>
      </c>
      <c r="E38" s="1089">
        <v>174554</v>
      </c>
      <c r="F38" s="1090">
        <v>0.76607155396390703</v>
      </c>
    </row>
    <row r="39" spans="1:7" s="345" customFormat="1" ht="15">
      <c r="A39" s="1091" t="s">
        <v>239</v>
      </c>
      <c r="B39" s="1092">
        <v>143936</v>
      </c>
      <c r="C39" s="1092">
        <v>63776</v>
      </c>
      <c r="D39" s="1092">
        <v>20144</v>
      </c>
      <c r="E39" s="1092">
        <v>227856</v>
      </c>
      <c r="F39" s="1093">
        <v>1</v>
      </c>
    </row>
    <row r="40" spans="1:7" s="345" customFormat="1" ht="15">
      <c r="A40" s="1096" t="s">
        <v>851</v>
      </c>
      <c r="B40" s="1090">
        <v>0.63169721227441888</v>
      </c>
      <c r="C40" s="1090">
        <v>0.27989607471385436</v>
      </c>
      <c r="D40" s="1090">
        <v>8.8406713011726701E-2</v>
      </c>
      <c r="E40" s="1090">
        <v>1</v>
      </c>
      <c r="F40" s="1090"/>
    </row>
    <row r="41" spans="1:7" ht="44.25" customHeight="1">
      <c r="A41" s="1498" t="s">
        <v>853</v>
      </c>
      <c r="B41" s="1499"/>
      <c r="C41" s="1499"/>
      <c r="D41" s="1499"/>
      <c r="E41" s="1499"/>
      <c r="F41" s="1097"/>
      <c r="G41" s="412"/>
    </row>
    <row r="42" spans="1:7" ht="9" customHeight="1">
      <c r="A42" s="832"/>
      <c r="B42" s="1098"/>
      <c r="C42" s="1099"/>
      <c r="D42" s="1099"/>
      <c r="E42" s="1098"/>
      <c r="F42" s="1097"/>
      <c r="G42" s="412"/>
    </row>
    <row r="43" spans="1:7" ht="9" customHeight="1">
      <c r="A43" s="1100"/>
      <c r="B43" s="1101"/>
      <c r="C43" s="1101"/>
      <c r="D43" s="1101"/>
      <c r="E43" s="1101"/>
      <c r="F43" s="1101"/>
      <c r="G43" s="412"/>
    </row>
    <row r="44" spans="1:7" ht="26.25">
      <c r="A44" s="1496" t="s">
        <v>542</v>
      </c>
      <c r="B44" s="1496"/>
      <c r="C44" s="1496"/>
      <c r="D44" s="1496"/>
      <c r="E44" s="1496"/>
      <c r="F44" s="1496"/>
      <c r="G44" s="412"/>
    </row>
    <row r="45" spans="1:7" ht="26.25">
      <c r="A45" s="1496" t="s">
        <v>1029</v>
      </c>
      <c r="B45" s="1496"/>
      <c r="C45" s="1496"/>
      <c r="D45" s="1496"/>
      <c r="E45" s="1496"/>
      <c r="F45" s="1496"/>
      <c r="G45" s="412"/>
    </row>
    <row r="46" spans="1:7" ht="26.25">
      <c r="A46" s="1496" t="s">
        <v>1411</v>
      </c>
      <c r="B46" s="1496"/>
      <c r="C46" s="1496"/>
      <c r="D46" s="1496"/>
      <c r="E46" s="1496"/>
      <c r="F46" s="1496"/>
      <c r="G46" s="412"/>
    </row>
    <row r="47" spans="1:7" ht="25.5">
      <c r="A47" s="1497" t="s">
        <v>234</v>
      </c>
      <c r="B47" s="1497"/>
      <c r="C47" s="1497"/>
      <c r="D47" s="1497"/>
      <c r="E47" s="1497"/>
      <c r="F47" s="1497"/>
      <c r="G47" s="412"/>
    </row>
    <row r="48" spans="1:7" ht="5.25" customHeight="1">
      <c r="A48" s="1102"/>
      <c r="B48" s="1103"/>
      <c r="C48" s="1103"/>
      <c r="D48" s="1103"/>
      <c r="E48" s="1103"/>
      <c r="F48" s="1103"/>
      <c r="G48" s="412"/>
    </row>
    <row r="49" spans="1:6" s="345" customFormat="1" ht="15">
      <c r="A49" s="1087" t="s">
        <v>835</v>
      </c>
      <c r="B49" s="1113" t="s">
        <v>96</v>
      </c>
      <c r="C49" s="1113" t="s">
        <v>98</v>
      </c>
      <c r="D49" s="1113" t="s">
        <v>100</v>
      </c>
      <c r="E49" s="1113" t="s">
        <v>239</v>
      </c>
      <c r="F49" s="1113" t="s">
        <v>788</v>
      </c>
    </row>
    <row r="50" spans="1:6" s="345" customFormat="1" ht="14.25">
      <c r="A50" s="1088" t="s">
        <v>837</v>
      </c>
      <c r="B50" s="1089">
        <v>0</v>
      </c>
      <c r="C50" s="1089">
        <v>0</v>
      </c>
      <c r="D50" s="1089">
        <v>0</v>
      </c>
      <c r="E50" s="1089">
        <v>0</v>
      </c>
      <c r="F50" s="1090">
        <v>0</v>
      </c>
    </row>
    <row r="51" spans="1:6" s="345" customFormat="1" ht="14.25">
      <c r="A51" s="1088" t="s">
        <v>838</v>
      </c>
      <c r="B51" s="1089">
        <v>7432.82953</v>
      </c>
      <c r="C51" s="1089">
        <v>21740.63955</v>
      </c>
      <c r="D51" s="1089">
        <v>0</v>
      </c>
      <c r="E51" s="1089">
        <v>29173.469079999999</v>
      </c>
      <c r="F51" s="1090">
        <v>1.3351451398442789E-2</v>
      </c>
    </row>
    <row r="52" spans="1:6" s="345" customFormat="1" ht="14.25">
      <c r="A52" s="1088" t="s">
        <v>839</v>
      </c>
      <c r="B52" s="1089">
        <v>8336.8870599999991</v>
      </c>
      <c r="C52" s="1089">
        <v>12529.924939999999</v>
      </c>
      <c r="D52" s="1089">
        <v>0</v>
      </c>
      <c r="E52" s="1089">
        <v>20866.811999999998</v>
      </c>
      <c r="F52" s="1090">
        <v>9.5498490595840643E-3</v>
      </c>
    </row>
    <row r="53" spans="1:6" s="345" customFormat="1" ht="14.25">
      <c r="A53" s="1088" t="s">
        <v>840</v>
      </c>
      <c r="B53" s="1089">
        <v>46434.98792</v>
      </c>
      <c r="C53" s="1089">
        <v>37206.94296</v>
      </c>
      <c r="D53" s="1089">
        <v>0</v>
      </c>
      <c r="E53" s="1089">
        <v>83641.93088</v>
      </c>
      <c r="F53" s="1090">
        <v>3.8279341135395446E-2</v>
      </c>
    </row>
    <row r="54" spans="1:6" s="345" customFormat="1" ht="14.25">
      <c r="A54" s="1088" t="s">
        <v>841</v>
      </c>
      <c r="B54" s="1089">
        <v>86032.591969999994</v>
      </c>
      <c r="C54" s="1089">
        <v>28279.633379999999</v>
      </c>
      <c r="D54" s="1089">
        <v>753.10262999999998</v>
      </c>
      <c r="E54" s="1089">
        <v>115065.32797999999</v>
      </c>
      <c r="F54" s="1090">
        <v>5.2660488540392993E-2</v>
      </c>
    </row>
    <row r="55" spans="1:6" s="345" customFormat="1" ht="14.25">
      <c r="A55" s="1088" t="s">
        <v>842</v>
      </c>
      <c r="B55" s="1089">
        <v>191595.49096</v>
      </c>
      <c r="C55" s="1089">
        <v>47990.837869999996</v>
      </c>
      <c r="D55" s="1089">
        <v>14539.647300000001</v>
      </c>
      <c r="E55" s="1089">
        <v>254125.97613</v>
      </c>
      <c r="F55" s="1090">
        <v>0.1163026107754727</v>
      </c>
    </row>
    <row r="56" spans="1:6" s="345" customFormat="1" ht="14.25">
      <c r="A56" s="1088" t="s">
        <v>843</v>
      </c>
      <c r="B56" s="1089">
        <v>184369.80812</v>
      </c>
      <c r="C56" s="1089">
        <v>44695.397720000001</v>
      </c>
      <c r="D56" s="1089">
        <v>14126.60821</v>
      </c>
      <c r="E56" s="1089">
        <v>243191.81405000002</v>
      </c>
      <c r="F56" s="1090">
        <v>0.11129851156486843</v>
      </c>
    </row>
    <row r="57" spans="1:6" s="345" customFormat="1" ht="14.25">
      <c r="A57" s="1088" t="s">
        <v>844</v>
      </c>
      <c r="B57" s="1089">
        <v>172697.03453</v>
      </c>
      <c r="C57" s="1089">
        <v>38651.93548</v>
      </c>
      <c r="D57" s="1089">
        <v>17289.350589999998</v>
      </c>
      <c r="E57" s="1089">
        <v>228638.32059999998</v>
      </c>
      <c r="F57" s="1090">
        <v>0.10463799889349604</v>
      </c>
    </row>
    <row r="58" spans="1:6" s="345" customFormat="1" ht="14.25">
      <c r="A58" s="1088" t="s">
        <v>845</v>
      </c>
      <c r="B58" s="1089">
        <v>126664.19090999999</v>
      </c>
      <c r="C58" s="1089">
        <v>28032.080530000003</v>
      </c>
      <c r="D58" s="1089">
        <v>12330.93326</v>
      </c>
      <c r="E58" s="1089">
        <v>167027.20469999997</v>
      </c>
      <c r="F58" s="1090">
        <v>7.6441221290978703E-2</v>
      </c>
    </row>
    <row r="59" spans="1:6" s="345" customFormat="1" ht="14.25">
      <c r="A59" s="1088" t="s">
        <v>846</v>
      </c>
      <c r="B59" s="1089">
        <v>170780.81206</v>
      </c>
      <c r="C59" s="1089">
        <v>44193.42914</v>
      </c>
      <c r="D59" s="1089">
        <v>22687.383269999998</v>
      </c>
      <c r="E59" s="1089">
        <v>237661.62446999998</v>
      </c>
      <c r="F59" s="1090">
        <v>0.10876757987487742</v>
      </c>
    </row>
    <row r="60" spans="1:6" s="345" customFormat="1" ht="14.25">
      <c r="A60" s="1088" t="s">
        <v>847</v>
      </c>
      <c r="B60" s="1089">
        <v>230671.90322000001</v>
      </c>
      <c r="C60" s="1089">
        <v>61034.966220000002</v>
      </c>
      <c r="D60" s="1089">
        <v>32045.711030000002</v>
      </c>
      <c r="E60" s="1089">
        <v>323752.58047000004</v>
      </c>
      <c r="F60" s="1090">
        <v>0.14816773526015112</v>
      </c>
    </row>
    <row r="61" spans="1:6" s="345" customFormat="1" ht="14.25">
      <c r="A61" s="1088" t="s">
        <v>848</v>
      </c>
      <c r="B61" s="1089">
        <v>249006.71502</v>
      </c>
      <c r="C61" s="1089">
        <v>75868.579409999991</v>
      </c>
      <c r="D61" s="1089">
        <v>40785.907630000002</v>
      </c>
      <c r="E61" s="1089">
        <v>365661.20206000004</v>
      </c>
      <c r="F61" s="1090">
        <v>0.16734752230571062</v>
      </c>
    </row>
    <row r="62" spans="1:6" s="345" customFormat="1" ht="14.25">
      <c r="A62" s="1088" t="s">
        <v>849</v>
      </c>
      <c r="B62" s="1089">
        <v>33674.352859999999</v>
      </c>
      <c r="C62" s="1089">
        <v>12450.78233</v>
      </c>
      <c r="D62" s="1089">
        <v>7048.8994699999994</v>
      </c>
      <c r="E62" s="1089">
        <v>53174.034659999998</v>
      </c>
      <c r="F62" s="1090">
        <v>2.4335485693362812E-2</v>
      </c>
    </row>
    <row r="63" spans="1:6" s="345" customFormat="1" ht="14.25">
      <c r="A63" s="1088" t="s">
        <v>850</v>
      </c>
      <c r="B63" s="1089">
        <v>36483.123479999995</v>
      </c>
      <c r="C63" s="1089">
        <v>17728.638139999999</v>
      </c>
      <c r="D63" s="1089">
        <v>8848.9686300000012</v>
      </c>
      <c r="E63" s="1089">
        <v>63060.730249999993</v>
      </c>
      <c r="F63" s="1090">
        <v>2.8860204207266871E-2</v>
      </c>
    </row>
    <row r="64" spans="1:6" s="345" customFormat="1" ht="15">
      <c r="A64" s="1091" t="s">
        <v>239</v>
      </c>
      <c r="B64" s="1092">
        <v>1544180.7276400002</v>
      </c>
      <c r="C64" s="1092">
        <v>470403.78767000005</v>
      </c>
      <c r="D64" s="1092">
        <v>170456.51201999999</v>
      </c>
      <c r="E64" s="1092">
        <v>2185041.02733</v>
      </c>
      <c r="F64" s="1093">
        <v>1</v>
      </c>
    </row>
    <row r="65" spans="1:6" s="345" customFormat="1" ht="15">
      <c r="A65" s="1104" t="s">
        <v>851</v>
      </c>
      <c r="B65" s="1105">
        <v>0.70670559880832262</v>
      </c>
      <c r="C65" s="1105">
        <v>0.21528373233559264</v>
      </c>
      <c r="D65" s="1105">
        <v>7.8010668856084819E-2</v>
      </c>
      <c r="E65" s="1105">
        <v>1</v>
      </c>
      <c r="F65" s="1105"/>
    </row>
    <row r="66" spans="1:6" s="345" customFormat="1" ht="15">
      <c r="A66" s="1095" t="s">
        <v>852</v>
      </c>
      <c r="B66" s="1114" t="s">
        <v>96</v>
      </c>
      <c r="C66" s="1114" t="s">
        <v>98</v>
      </c>
      <c r="D66" s="1114" t="s">
        <v>100</v>
      </c>
      <c r="E66" s="1115" t="s">
        <v>239</v>
      </c>
      <c r="F66" s="1116" t="s">
        <v>788</v>
      </c>
    </row>
    <row r="67" spans="1:6" s="345" customFormat="1" ht="14.25">
      <c r="A67" s="1088" t="s">
        <v>837</v>
      </c>
      <c r="B67" s="1089">
        <v>0</v>
      </c>
      <c r="C67" s="1089">
        <v>0</v>
      </c>
      <c r="D67" s="1089">
        <v>0</v>
      </c>
      <c r="E67" s="1089">
        <v>0</v>
      </c>
      <c r="F67" s="1090">
        <v>0</v>
      </c>
    </row>
    <row r="68" spans="1:6" s="345" customFormat="1" ht="14.25">
      <c r="A68" s="1088" t="s">
        <v>838</v>
      </c>
      <c r="B68" s="1089">
        <v>1</v>
      </c>
      <c r="C68" s="1089">
        <v>2</v>
      </c>
      <c r="D68" s="1089">
        <v>0</v>
      </c>
      <c r="E68" s="1089">
        <v>3</v>
      </c>
      <c r="F68" s="1090">
        <v>1.3510896538057944E-5</v>
      </c>
    </row>
    <row r="69" spans="1:6" s="345" customFormat="1" ht="14.25">
      <c r="A69" s="1088" t="s">
        <v>839</v>
      </c>
      <c r="B69" s="1089">
        <v>2</v>
      </c>
      <c r="C69" s="1089">
        <v>3</v>
      </c>
      <c r="D69" s="1089">
        <v>0</v>
      </c>
      <c r="E69" s="1089">
        <v>5</v>
      </c>
      <c r="F69" s="1090">
        <v>2.2518160896763239E-5</v>
      </c>
    </row>
    <row r="70" spans="1:6" s="345" customFormat="1" ht="14.25">
      <c r="A70" s="1088" t="s">
        <v>840</v>
      </c>
      <c r="B70" s="1089">
        <v>23</v>
      </c>
      <c r="C70" s="1089">
        <v>16</v>
      </c>
      <c r="D70" s="1089">
        <v>0</v>
      </c>
      <c r="E70" s="1089">
        <v>39</v>
      </c>
      <c r="F70" s="1090">
        <v>1.7564165499475327E-4</v>
      </c>
    </row>
    <row r="71" spans="1:6" s="345" customFormat="1" ht="14.25">
      <c r="A71" s="1088" t="s">
        <v>841</v>
      </c>
      <c r="B71" s="1089">
        <v>98</v>
      </c>
      <c r="C71" s="1089">
        <v>29</v>
      </c>
      <c r="D71" s="1089">
        <v>1</v>
      </c>
      <c r="E71" s="1089">
        <v>128</v>
      </c>
      <c r="F71" s="1090">
        <v>5.7646491895713896E-4</v>
      </c>
    </row>
    <row r="72" spans="1:6" s="345" customFormat="1" ht="14.25">
      <c r="A72" s="1088" t="s">
        <v>842</v>
      </c>
      <c r="B72" s="1089">
        <v>414</v>
      </c>
      <c r="C72" s="1089">
        <v>103</v>
      </c>
      <c r="D72" s="1089">
        <v>32</v>
      </c>
      <c r="E72" s="1089">
        <v>549</v>
      </c>
      <c r="F72" s="1090">
        <v>2.4724940664646038E-3</v>
      </c>
    </row>
    <row r="73" spans="1:6" s="345" customFormat="1" ht="14.25">
      <c r="A73" s="1088" t="s">
        <v>843</v>
      </c>
      <c r="B73" s="1089">
        <v>708</v>
      </c>
      <c r="C73" s="1089">
        <v>172</v>
      </c>
      <c r="D73" s="1089">
        <v>56</v>
      </c>
      <c r="E73" s="1089">
        <v>936</v>
      </c>
      <c r="F73" s="1090">
        <v>4.2153997198740786E-3</v>
      </c>
    </row>
    <row r="74" spans="1:6" s="345" customFormat="1" ht="14.25">
      <c r="A74" s="1088" t="s">
        <v>844</v>
      </c>
      <c r="B74" s="1089">
        <v>1044</v>
      </c>
      <c r="C74" s="1089">
        <v>233</v>
      </c>
      <c r="D74" s="1089">
        <v>104</v>
      </c>
      <c r="E74" s="1089">
        <v>1381</v>
      </c>
      <c r="F74" s="1090">
        <v>6.2195160396860067E-3</v>
      </c>
    </row>
    <row r="75" spans="1:6" s="345" customFormat="1" ht="14.25">
      <c r="A75" s="1088" t="s">
        <v>845</v>
      </c>
      <c r="B75" s="1089">
        <v>1079</v>
      </c>
      <c r="C75" s="1089">
        <v>239</v>
      </c>
      <c r="D75" s="1089">
        <v>104</v>
      </c>
      <c r="E75" s="1089">
        <v>1422</v>
      </c>
      <c r="F75" s="1090">
        <v>6.4041649590394654E-3</v>
      </c>
    </row>
    <row r="76" spans="1:6" s="345" customFormat="1" ht="14.25">
      <c r="A76" s="1088" t="s">
        <v>846</v>
      </c>
      <c r="B76" s="1089">
        <v>2049</v>
      </c>
      <c r="C76" s="1089">
        <v>530</v>
      </c>
      <c r="D76" s="1089">
        <v>276</v>
      </c>
      <c r="E76" s="1089">
        <v>2855</v>
      </c>
      <c r="F76" s="1090">
        <v>1.285786987205181E-2</v>
      </c>
    </row>
    <row r="77" spans="1:6" s="345" customFormat="1" ht="14.25">
      <c r="A77" s="1088" t="s">
        <v>847</v>
      </c>
      <c r="B77" s="1089">
        <v>4757</v>
      </c>
      <c r="C77" s="1089">
        <v>1256</v>
      </c>
      <c r="D77" s="1089">
        <v>662</v>
      </c>
      <c r="E77" s="1089">
        <v>6675</v>
      </c>
      <c r="F77" s="1090">
        <v>3.0061744797178925E-2</v>
      </c>
    </row>
    <row r="78" spans="1:6" s="345" customFormat="1" ht="14.25">
      <c r="A78" s="1088" t="s">
        <v>848</v>
      </c>
      <c r="B78" s="1089">
        <v>15364</v>
      </c>
      <c r="C78" s="1089">
        <v>4885</v>
      </c>
      <c r="D78" s="1089">
        <v>2663</v>
      </c>
      <c r="E78" s="1089">
        <v>22912</v>
      </c>
      <c r="F78" s="1090">
        <v>0.10318722049332787</v>
      </c>
    </row>
    <row r="79" spans="1:6" s="345" customFormat="1" ht="14.25">
      <c r="A79" s="1088" t="s">
        <v>849</v>
      </c>
      <c r="B79" s="1089">
        <v>6811</v>
      </c>
      <c r="C79" s="1089">
        <v>2507</v>
      </c>
      <c r="D79" s="1089">
        <v>1448</v>
      </c>
      <c r="E79" s="1089">
        <v>10766</v>
      </c>
      <c r="F79" s="1090">
        <v>4.8486104042910608E-2</v>
      </c>
    </row>
    <row r="80" spans="1:6" s="345" customFormat="1" ht="14.25">
      <c r="A80" s="1088" t="s">
        <v>850</v>
      </c>
      <c r="B80" s="1089">
        <v>108885</v>
      </c>
      <c r="C80" s="1089">
        <v>51143</v>
      </c>
      <c r="D80" s="1089">
        <v>14344</v>
      </c>
      <c r="E80" s="1089">
        <v>174372</v>
      </c>
      <c r="F80" s="1090">
        <v>0.78530735037807997</v>
      </c>
    </row>
    <row r="81" spans="1:7" s="345" customFormat="1" ht="15">
      <c r="A81" s="1091" t="s">
        <v>239</v>
      </c>
      <c r="B81" s="1092">
        <v>141235</v>
      </c>
      <c r="C81" s="1092">
        <v>61118</v>
      </c>
      <c r="D81" s="1092">
        <v>19690</v>
      </c>
      <c r="E81" s="1092">
        <v>222043</v>
      </c>
      <c r="F81" s="1093">
        <v>1</v>
      </c>
    </row>
    <row r="82" spans="1:7" s="345" customFormat="1" ht="15">
      <c r="A82" s="1096" t="s">
        <v>851</v>
      </c>
      <c r="B82" s="1090">
        <v>0.6360704908508712</v>
      </c>
      <c r="C82" s="1090">
        <v>0.27525299153767513</v>
      </c>
      <c r="D82" s="1090">
        <v>8.8676517611453634E-2</v>
      </c>
      <c r="E82" s="1090">
        <v>1</v>
      </c>
      <c r="F82" s="1090"/>
    </row>
    <row r="83" spans="1:7">
      <c r="A83" s="1107" t="s">
        <v>856</v>
      </c>
      <c r="B83" s="1098"/>
      <c r="C83" s="1099"/>
      <c r="D83" s="1099"/>
      <c r="E83" s="1098"/>
      <c r="F83" s="1097"/>
      <c r="G83" s="412"/>
    </row>
    <row r="84" spans="1:7" ht="9" customHeight="1">
      <c r="A84" s="813"/>
      <c r="B84" s="1103"/>
      <c r="C84" s="1108"/>
      <c r="D84" s="1108"/>
      <c r="E84" s="1103"/>
      <c r="F84" s="1109"/>
      <c r="G84" s="412"/>
    </row>
    <row r="85" spans="1:7" ht="9" customHeight="1">
      <c r="A85" s="1110"/>
      <c r="B85" s="1111"/>
      <c r="C85" s="1111"/>
      <c r="D85" s="1111"/>
      <c r="E85" s="1111"/>
      <c r="F85" s="1111"/>
      <c r="G85" s="412"/>
    </row>
    <row r="86" spans="1:7" ht="20.25">
      <c r="A86" s="1495" t="s">
        <v>542</v>
      </c>
      <c r="B86" s="1495"/>
      <c r="C86" s="1495"/>
      <c r="D86" s="1495"/>
      <c r="E86" s="1495"/>
      <c r="F86" s="1495"/>
      <c r="G86" s="412"/>
    </row>
    <row r="87" spans="1:7" ht="20.25">
      <c r="A87" s="1495" t="s">
        <v>857</v>
      </c>
      <c r="B87" s="1495"/>
      <c r="C87" s="1495"/>
      <c r="D87" s="1495"/>
      <c r="E87" s="1495"/>
      <c r="F87" s="1495"/>
      <c r="G87" s="412"/>
    </row>
    <row r="88" spans="1:7" ht="20.25">
      <c r="A88" s="1495" t="s">
        <v>1411</v>
      </c>
      <c r="B88" s="1495"/>
      <c r="C88" s="1495"/>
      <c r="D88" s="1495"/>
      <c r="E88" s="1495"/>
      <c r="F88" s="1495"/>
      <c r="G88" s="412"/>
    </row>
    <row r="89" spans="1:7" ht="20.25">
      <c r="A89" s="1500" t="s">
        <v>234</v>
      </c>
      <c r="B89" s="1500"/>
      <c r="C89" s="1500"/>
      <c r="D89" s="1500"/>
      <c r="E89" s="1500"/>
      <c r="F89" s="1500"/>
      <c r="G89" s="412"/>
    </row>
    <row r="90" spans="1:7" ht="15">
      <c r="A90" s="1102"/>
      <c r="B90" s="1103"/>
      <c r="C90" s="1103"/>
      <c r="D90" s="1103"/>
      <c r="E90" s="1103"/>
      <c r="F90" s="1103"/>
      <c r="G90" s="412"/>
    </row>
    <row r="91" spans="1:7" s="345" customFormat="1" ht="15">
      <c r="A91" s="1091" t="s">
        <v>835</v>
      </c>
      <c r="B91" s="1114" t="s">
        <v>96</v>
      </c>
      <c r="C91" s="1114" t="s">
        <v>98</v>
      </c>
      <c r="D91" s="1114" t="s">
        <v>100</v>
      </c>
      <c r="E91" s="1114" t="s">
        <v>239</v>
      </c>
      <c r="F91" s="1114" t="s">
        <v>788</v>
      </c>
    </row>
    <row r="92" spans="1:7" s="345" customFormat="1" ht="14.25">
      <c r="A92" s="1088" t="s">
        <v>837</v>
      </c>
      <c r="B92" s="1089">
        <v>0</v>
      </c>
      <c r="C92" s="1089">
        <v>0</v>
      </c>
      <c r="D92" s="1089">
        <v>0</v>
      </c>
      <c r="E92" s="1089">
        <v>0</v>
      </c>
      <c r="F92" s="1090">
        <v>0</v>
      </c>
    </row>
    <row r="93" spans="1:7" s="345" customFormat="1" ht="14.25">
      <c r="A93" s="1088" t="s">
        <v>838</v>
      </c>
      <c r="B93" s="1089">
        <v>0</v>
      </c>
      <c r="C93" s="1089">
        <v>7000</v>
      </c>
      <c r="D93" s="1089">
        <v>0</v>
      </c>
      <c r="E93" s="1089">
        <v>7000</v>
      </c>
      <c r="F93" s="1090">
        <v>1.2316912061562933E-2</v>
      </c>
    </row>
    <row r="94" spans="1:7" s="345" customFormat="1" ht="14.25">
      <c r="A94" s="1088" t="s">
        <v>839</v>
      </c>
      <c r="B94" s="1089">
        <v>12639</v>
      </c>
      <c r="C94" s="1089">
        <v>27552.92</v>
      </c>
      <c r="D94" s="1089">
        <v>0</v>
      </c>
      <c r="E94" s="1089">
        <v>40191.919999999998</v>
      </c>
      <c r="F94" s="1090">
        <v>7.0720049175053215E-2</v>
      </c>
    </row>
    <row r="95" spans="1:7" s="345" customFormat="1" ht="14.25">
      <c r="A95" s="1088" t="s">
        <v>840</v>
      </c>
      <c r="B95" s="1089">
        <v>3325.75009</v>
      </c>
      <c r="C95" s="1089">
        <v>57171.632279999998</v>
      </c>
      <c r="D95" s="1089">
        <v>0</v>
      </c>
      <c r="E95" s="1089">
        <v>60497.382369999999</v>
      </c>
      <c r="F95" s="1090">
        <v>0.10644870551514825</v>
      </c>
    </row>
    <row r="96" spans="1:7" s="345" customFormat="1" ht="14.25">
      <c r="A96" s="1088" t="s">
        <v>841</v>
      </c>
      <c r="B96" s="1089">
        <v>13757.28514</v>
      </c>
      <c r="C96" s="1089">
        <v>60325.420610000001</v>
      </c>
      <c r="D96" s="1089">
        <v>0</v>
      </c>
      <c r="E96" s="1089">
        <v>74082.705749999994</v>
      </c>
      <c r="F96" s="1090">
        <v>0.13035288171505607</v>
      </c>
    </row>
    <row r="97" spans="1:6" s="345" customFormat="1" ht="14.25">
      <c r="A97" s="1088" t="s">
        <v>842</v>
      </c>
      <c r="B97" s="1089">
        <v>27108.690469999998</v>
      </c>
      <c r="C97" s="1089">
        <v>39476.340109999997</v>
      </c>
      <c r="D97" s="1089">
        <v>3672.3655400000002</v>
      </c>
      <c r="E97" s="1089">
        <v>70257.39611999999</v>
      </c>
      <c r="F97" s="1090">
        <v>0.12362202424063325</v>
      </c>
    </row>
    <row r="98" spans="1:6" s="345" customFormat="1" ht="14.25">
      <c r="A98" s="1088" t="s">
        <v>843</v>
      </c>
      <c r="B98" s="1089">
        <v>32243.439260000003</v>
      </c>
      <c r="C98" s="1089">
        <v>26369.457859999999</v>
      </c>
      <c r="D98" s="1089">
        <v>3676.8688700000002</v>
      </c>
      <c r="E98" s="1089">
        <v>62289.76599</v>
      </c>
      <c r="F98" s="1090">
        <v>0.10960251000488051</v>
      </c>
    </row>
    <row r="99" spans="1:6" s="345" customFormat="1" ht="14.25">
      <c r="A99" s="1088" t="s">
        <v>844</v>
      </c>
      <c r="B99" s="1089">
        <v>27202.71312</v>
      </c>
      <c r="C99" s="1089">
        <v>29123.000889999999</v>
      </c>
      <c r="D99" s="1089">
        <v>4006.3692099999998</v>
      </c>
      <c r="E99" s="1089">
        <v>60332.083219999993</v>
      </c>
      <c r="F99" s="1090">
        <v>0.10615785193023379</v>
      </c>
    </row>
    <row r="100" spans="1:6" s="345" customFormat="1" ht="14.25">
      <c r="A100" s="1088" t="s">
        <v>845</v>
      </c>
      <c r="B100" s="1089">
        <v>15276.853439999999</v>
      </c>
      <c r="C100" s="1089">
        <v>13250.74043</v>
      </c>
      <c r="D100" s="1089">
        <v>2601.3795099999998</v>
      </c>
      <c r="E100" s="1089">
        <v>31128.973379999996</v>
      </c>
      <c r="F100" s="1090">
        <v>5.4773261098313347E-2</v>
      </c>
    </row>
    <row r="101" spans="1:6" s="345" customFormat="1" ht="14.25">
      <c r="A101" s="1088" t="s">
        <v>846</v>
      </c>
      <c r="B101" s="1089">
        <v>28277.853239999997</v>
      </c>
      <c r="C101" s="1089">
        <v>28574.82087</v>
      </c>
      <c r="D101" s="1089">
        <v>5437.7680199999995</v>
      </c>
      <c r="E101" s="1089">
        <v>62290.442129999996</v>
      </c>
      <c r="F101" s="1090">
        <v>0.10960369971301212</v>
      </c>
    </row>
    <row r="102" spans="1:6" s="345" customFormat="1" ht="14.25">
      <c r="A102" s="1088" t="s">
        <v>847</v>
      </c>
      <c r="B102" s="1089">
        <v>28983.54004</v>
      </c>
      <c r="C102" s="1089">
        <v>28392.862089999999</v>
      </c>
      <c r="D102" s="1089">
        <v>4647.5445399999999</v>
      </c>
      <c r="E102" s="1089">
        <v>62023.946670000005</v>
      </c>
      <c r="F102" s="1090">
        <v>0.10913478526363703</v>
      </c>
    </row>
    <row r="103" spans="1:6" s="345" customFormat="1" ht="14.25">
      <c r="A103" s="1088" t="s">
        <v>848</v>
      </c>
      <c r="B103" s="1089">
        <v>15684.106609999999</v>
      </c>
      <c r="C103" s="1089">
        <v>17655.418140000002</v>
      </c>
      <c r="D103" s="1089">
        <v>3043.7447200000001</v>
      </c>
      <c r="E103" s="1089">
        <v>36383.269469999999</v>
      </c>
      <c r="F103" s="1090">
        <v>6.4018504367733917E-2</v>
      </c>
    </row>
    <row r="104" spans="1:6" s="345" customFormat="1" ht="14.25">
      <c r="A104" s="1088" t="s">
        <v>849</v>
      </c>
      <c r="B104" s="1089">
        <v>754.05560000000003</v>
      </c>
      <c r="C104" s="1089">
        <v>582.52818000000002</v>
      </c>
      <c r="D104" s="1089">
        <v>221.83326</v>
      </c>
      <c r="E104" s="1089">
        <v>1558.4170399999998</v>
      </c>
      <c r="F104" s="1090">
        <v>2.7421265195601719E-3</v>
      </c>
    </row>
    <row r="105" spans="1:6" s="345" customFormat="1" ht="14.25">
      <c r="A105" s="1088" t="s">
        <v>850</v>
      </c>
      <c r="B105" s="1089">
        <v>216.39713</v>
      </c>
      <c r="C105" s="1089">
        <v>65.046300000000002</v>
      </c>
      <c r="D105" s="1089">
        <v>6.5198799999999997</v>
      </c>
      <c r="E105" s="1089">
        <v>287.96331000000004</v>
      </c>
      <c r="F105" s="1090">
        <v>5.0668839517522667E-4</v>
      </c>
    </row>
    <row r="106" spans="1:6" s="345" customFormat="1" ht="15">
      <c r="A106" s="1091" t="s">
        <v>239</v>
      </c>
      <c r="B106" s="1092">
        <v>205469.68413999997</v>
      </c>
      <c r="C106" s="1092">
        <v>335540.18776000006</v>
      </c>
      <c r="D106" s="1092">
        <v>27314.393549999997</v>
      </c>
      <c r="E106" s="1092">
        <v>568324.26545000006</v>
      </c>
      <c r="F106" s="1093">
        <v>1</v>
      </c>
    </row>
    <row r="107" spans="1:6" s="345" customFormat="1" ht="15">
      <c r="A107" s="1094" t="s">
        <v>851</v>
      </c>
      <c r="B107" s="1090">
        <v>0.36153600440992739</v>
      </c>
      <c r="C107" s="1090">
        <v>0.59040271225146224</v>
      </c>
      <c r="D107" s="1090">
        <v>4.8061283338610247E-2</v>
      </c>
      <c r="E107" s="1090">
        <v>1</v>
      </c>
      <c r="F107" s="1090"/>
    </row>
    <row r="108" spans="1:6" s="345" customFormat="1" ht="15">
      <c r="A108" s="1095" t="s">
        <v>1030</v>
      </c>
      <c r="B108" s="1114" t="s">
        <v>96</v>
      </c>
      <c r="C108" s="1114" t="s">
        <v>98</v>
      </c>
      <c r="D108" s="1114" t="s">
        <v>100</v>
      </c>
      <c r="E108" s="1115" t="s">
        <v>239</v>
      </c>
      <c r="F108" s="1114" t="s">
        <v>788</v>
      </c>
    </row>
    <row r="109" spans="1:6" s="345" customFormat="1" ht="14.25">
      <c r="A109" s="1088" t="s">
        <v>837</v>
      </c>
      <c r="B109" s="1089">
        <v>0</v>
      </c>
      <c r="C109" s="1089">
        <v>0</v>
      </c>
      <c r="D109" s="1089">
        <v>0</v>
      </c>
      <c r="E109" s="1089">
        <v>0</v>
      </c>
      <c r="F109" s="1090">
        <v>0</v>
      </c>
    </row>
    <row r="110" spans="1:6" s="345" customFormat="1" ht="14.25">
      <c r="A110" s="1088" t="s">
        <v>838</v>
      </c>
      <c r="B110" s="1089">
        <v>0</v>
      </c>
      <c r="C110" s="1089">
        <v>1</v>
      </c>
      <c r="D110" s="1089">
        <v>0</v>
      </c>
      <c r="E110" s="1089">
        <v>1</v>
      </c>
      <c r="F110" s="1090">
        <v>1.7873100983020553E-4</v>
      </c>
    </row>
    <row r="111" spans="1:6" s="345" customFormat="1" ht="14.25">
      <c r="A111" s="1088" t="s">
        <v>839</v>
      </c>
      <c r="B111" s="1089">
        <v>3</v>
      </c>
      <c r="C111" s="1089">
        <v>6</v>
      </c>
      <c r="D111" s="1089">
        <v>0</v>
      </c>
      <c r="E111" s="1089">
        <v>9</v>
      </c>
      <c r="F111" s="1090">
        <v>1.6085790884718498E-3</v>
      </c>
    </row>
    <row r="112" spans="1:6" s="345" customFormat="1" ht="14.25">
      <c r="A112" s="1088" t="s">
        <v>840</v>
      </c>
      <c r="B112" s="1089">
        <v>2</v>
      </c>
      <c r="C112" s="1089">
        <v>28</v>
      </c>
      <c r="D112" s="1089">
        <v>0</v>
      </c>
      <c r="E112" s="1089">
        <v>30</v>
      </c>
      <c r="F112" s="1090">
        <v>5.3619302949061663E-3</v>
      </c>
    </row>
    <row r="113" spans="1:7" s="345" customFormat="1" ht="14.25">
      <c r="A113" s="1088" t="s">
        <v>841</v>
      </c>
      <c r="B113" s="1089">
        <v>16</v>
      </c>
      <c r="C113" s="1089">
        <v>63</v>
      </c>
      <c r="D113" s="1089">
        <v>0</v>
      </c>
      <c r="E113" s="1089">
        <v>79</v>
      </c>
      <c r="F113" s="1090">
        <v>1.4119749776586237E-2</v>
      </c>
    </row>
    <row r="114" spans="1:7" s="345" customFormat="1" ht="14.25">
      <c r="A114" s="1088" t="s">
        <v>842</v>
      </c>
      <c r="B114" s="1089">
        <v>61</v>
      </c>
      <c r="C114" s="1089">
        <v>86</v>
      </c>
      <c r="D114" s="1089">
        <v>8</v>
      </c>
      <c r="E114" s="1089">
        <v>155</v>
      </c>
      <c r="F114" s="1090">
        <v>2.7703306523681859E-2</v>
      </c>
    </row>
    <row r="115" spans="1:7" s="345" customFormat="1" ht="14.25">
      <c r="A115" s="1088" t="s">
        <v>843</v>
      </c>
      <c r="B115" s="1089">
        <v>123</v>
      </c>
      <c r="C115" s="1089">
        <v>101</v>
      </c>
      <c r="D115" s="1089">
        <v>14</v>
      </c>
      <c r="E115" s="1089">
        <v>238</v>
      </c>
      <c r="F115" s="1090">
        <v>4.2537980339588916E-2</v>
      </c>
    </row>
    <row r="116" spans="1:7" s="345" customFormat="1" ht="14.25">
      <c r="A116" s="1088" t="s">
        <v>844</v>
      </c>
      <c r="B116" s="1089">
        <v>163</v>
      </c>
      <c r="C116" s="1089">
        <v>174</v>
      </c>
      <c r="D116" s="1089">
        <v>24</v>
      </c>
      <c r="E116" s="1089">
        <v>361</v>
      </c>
      <c r="F116" s="1090">
        <v>6.4521894548704203E-2</v>
      </c>
    </row>
    <row r="117" spans="1:7" s="345" customFormat="1" ht="14.25">
      <c r="A117" s="1088" t="s">
        <v>845</v>
      </c>
      <c r="B117" s="1089">
        <v>131</v>
      </c>
      <c r="C117" s="1089">
        <v>113</v>
      </c>
      <c r="D117" s="1089">
        <v>22</v>
      </c>
      <c r="E117" s="1089">
        <v>266</v>
      </c>
      <c r="F117" s="1090">
        <v>4.7542448614834677E-2</v>
      </c>
    </row>
    <row r="118" spans="1:7" s="345" customFormat="1" ht="14.25">
      <c r="A118" s="1088" t="s">
        <v>846</v>
      </c>
      <c r="B118" s="1089">
        <v>340</v>
      </c>
      <c r="C118" s="1089">
        <v>335</v>
      </c>
      <c r="D118" s="1089">
        <v>65</v>
      </c>
      <c r="E118" s="1089">
        <v>740</v>
      </c>
      <c r="F118" s="1090">
        <v>0.13226094727435209</v>
      </c>
    </row>
    <row r="119" spans="1:7" s="345" customFormat="1" ht="14.25">
      <c r="A119" s="1088" t="s">
        <v>847</v>
      </c>
      <c r="B119" s="1089">
        <v>596</v>
      </c>
      <c r="C119" s="1089">
        <v>578</v>
      </c>
      <c r="D119" s="1089">
        <v>97</v>
      </c>
      <c r="E119" s="1089">
        <v>1271</v>
      </c>
      <c r="F119" s="1090">
        <v>0.22716711349419125</v>
      </c>
    </row>
    <row r="120" spans="1:7" s="345" customFormat="1" ht="14.25">
      <c r="A120" s="1088" t="s">
        <v>848</v>
      </c>
      <c r="B120" s="1089">
        <v>844</v>
      </c>
      <c r="C120" s="1089">
        <v>948</v>
      </c>
      <c r="D120" s="1089">
        <v>177</v>
      </c>
      <c r="E120" s="1089">
        <v>1969</v>
      </c>
      <c r="F120" s="1090">
        <v>0.35192135835567473</v>
      </c>
    </row>
    <row r="121" spans="1:7" s="345" customFormat="1" ht="14.25">
      <c r="A121" s="1088" t="s">
        <v>849</v>
      </c>
      <c r="B121" s="1089">
        <v>151</v>
      </c>
      <c r="C121" s="1089">
        <v>117</v>
      </c>
      <c r="D121" s="1089">
        <v>45</v>
      </c>
      <c r="E121" s="1089">
        <v>313</v>
      </c>
      <c r="F121" s="1090">
        <v>5.5942806076854333E-2</v>
      </c>
    </row>
    <row r="122" spans="1:7" s="345" customFormat="1" ht="14.25">
      <c r="A122" s="1088" t="s">
        <v>850</v>
      </c>
      <c r="B122" s="1089">
        <v>123</v>
      </c>
      <c r="C122" s="1089">
        <v>38</v>
      </c>
      <c r="D122" s="1089">
        <v>2</v>
      </c>
      <c r="E122" s="1089">
        <v>163</v>
      </c>
      <c r="F122" s="1090">
        <v>2.9133154602323501E-2</v>
      </c>
    </row>
    <row r="123" spans="1:7" s="345" customFormat="1" ht="15">
      <c r="A123" s="1091" t="s">
        <v>239</v>
      </c>
      <c r="B123" s="1092">
        <v>2553</v>
      </c>
      <c r="C123" s="1092">
        <v>2588</v>
      </c>
      <c r="D123" s="1092">
        <v>454</v>
      </c>
      <c r="E123" s="1092">
        <v>5595</v>
      </c>
      <c r="F123" s="1093">
        <v>1</v>
      </c>
    </row>
    <row r="124" spans="1:7" ht="15">
      <c r="A124" s="1096" t="s">
        <v>851</v>
      </c>
      <c r="B124" s="1090">
        <v>0.45630026809651475</v>
      </c>
      <c r="C124" s="1090">
        <v>0.46255585344057193</v>
      </c>
      <c r="D124" s="1090">
        <v>8.1143878462913321E-2</v>
      </c>
      <c r="E124" s="1090">
        <v>1</v>
      </c>
      <c r="F124" s="1090"/>
      <c r="G124" s="412"/>
    </row>
    <row r="125" spans="1:7">
      <c r="A125" s="1112" t="s">
        <v>858</v>
      </c>
      <c r="B125" s="1098"/>
      <c r="C125" s="1099"/>
      <c r="D125" s="1099"/>
      <c r="E125" s="1098"/>
      <c r="F125" s="1097"/>
      <c r="G125" s="412"/>
    </row>
    <row r="126" spans="1:7" ht="15.75">
      <c r="A126" s="833"/>
      <c r="B126" s="1103"/>
      <c r="C126" s="1108"/>
      <c r="D126" s="1108"/>
      <c r="E126" s="1103"/>
      <c r="F126" s="1109"/>
      <c r="G126" s="412"/>
    </row>
    <row r="127" spans="1:7" ht="15.75">
      <c r="A127" s="1110"/>
      <c r="B127" s="1111"/>
      <c r="C127" s="1111"/>
      <c r="D127" s="1111"/>
      <c r="E127" s="1111"/>
      <c r="F127" s="1111"/>
      <c r="G127" s="412"/>
    </row>
    <row r="128" spans="1:7" ht="26.25">
      <c r="A128" s="1496" t="s">
        <v>542</v>
      </c>
      <c r="B128" s="1496"/>
      <c r="C128" s="1496"/>
      <c r="D128" s="1496"/>
      <c r="E128" s="1496"/>
      <c r="F128" s="1496"/>
      <c r="G128" s="412"/>
    </row>
    <row r="129" spans="1:7" ht="26.25">
      <c r="A129" s="1496" t="s">
        <v>859</v>
      </c>
      <c r="B129" s="1496"/>
      <c r="C129" s="1496"/>
      <c r="D129" s="1496"/>
      <c r="E129" s="1496"/>
      <c r="F129" s="1496"/>
      <c r="G129" s="412"/>
    </row>
    <row r="130" spans="1:7" ht="26.25">
      <c r="A130" s="1496" t="s">
        <v>1411</v>
      </c>
      <c r="B130" s="1496"/>
      <c r="C130" s="1496"/>
      <c r="D130" s="1496"/>
      <c r="E130" s="1496"/>
      <c r="F130" s="1496"/>
      <c r="G130" s="412"/>
    </row>
    <row r="131" spans="1:7" ht="25.5">
      <c r="A131" s="1497" t="s">
        <v>234</v>
      </c>
      <c r="B131" s="1497"/>
      <c r="C131" s="1497"/>
      <c r="D131" s="1497"/>
      <c r="E131" s="1497"/>
      <c r="F131" s="1497"/>
      <c r="G131" s="412"/>
    </row>
    <row r="132" spans="1:7" ht="15">
      <c r="A132" s="1102"/>
      <c r="B132" s="1103"/>
      <c r="C132" s="1103"/>
      <c r="D132" s="1103"/>
      <c r="E132" s="1103"/>
      <c r="F132" s="1103"/>
      <c r="G132" s="412"/>
    </row>
    <row r="133" spans="1:7" s="345" customFormat="1" ht="15">
      <c r="A133" s="1087" t="s">
        <v>835</v>
      </c>
      <c r="B133" s="1113" t="s">
        <v>96</v>
      </c>
      <c r="C133" s="1113" t="s">
        <v>98</v>
      </c>
      <c r="D133" s="1113" t="s">
        <v>100</v>
      </c>
      <c r="E133" s="1113" t="s">
        <v>239</v>
      </c>
      <c r="F133" s="1113" t="s">
        <v>788</v>
      </c>
    </row>
    <row r="134" spans="1:7" s="345" customFormat="1" ht="14.25">
      <c r="A134" s="1088" t="s">
        <v>837</v>
      </c>
      <c r="B134" s="1089">
        <v>0</v>
      </c>
      <c r="C134" s="1089">
        <v>0</v>
      </c>
      <c r="D134" s="1089">
        <v>0</v>
      </c>
      <c r="E134" s="1089">
        <v>0</v>
      </c>
      <c r="F134" s="1090">
        <v>0</v>
      </c>
    </row>
    <row r="135" spans="1:7" s="345" customFormat="1" ht="14.25">
      <c r="A135" s="1088" t="s">
        <v>838</v>
      </c>
      <c r="B135" s="1089">
        <v>0</v>
      </c>
      <c r="C135" s="1089">
        <v>0</v>
      </c>
      <c r="D135" s="1089">
        <v>0</v>
      </c>
      <c r="E135" s="1089">
        <v>0</v>
      </c>
      <c r="F135" s="1090">
        <v>0</v>
      </c>
    </row>
    <row r="136" spans="1:7" s="345" customFormat="1" ht="14.25">
      <c r="A136" s="1088" t="s">
        <v>839</v>
      </c>
      <c r="B136" s="1089">
        <v>0</v>
      </c>
      <c r="C136" s="1089">
        <v>0</v>
      </c>
      <c r="D136" s="1089">
        <v>0</v>
      </c>
      <c r="E136" s="1089">
        <v>0</v>
      </c>
      <c r="F136" s="1090">
        <v>0</v>
      </c>
    </row>
    <row r="137" spans="1:7" s="345" customFormat="1" ht="14.25">
      <c r="A137" s="1088" t="s">
        <v>840</v>
      </c>
      <c r="B137" s="1089">
        <v>0</v>
      </c>
      <c r="C137" s="1089">
        <v>10625.059600000001</v>
      </c>
      <c r="D137" s="1089">
        <v>0</v>
      </c>
      <c r="E137" s="1089">
        <v>10625.059600000001</v>
      </c>
      <c r="F137" s="1090">
        <v>0.45071344133352359</v>
      </c>
    </row>
    <row r="138" spans="1:7" s="345" customFormat="1" ht="14.25">
      <c r="A138" s="1088" t="s">
        <v>841</v>
      </c>
      <c r="B138" s="1089">
        <v>0</v>
      </c>
      <c r="C138" s="1089">
        <v>1770.7736599999998</v>
      </c>
      <c r="D138" s="1089">
        <v>0</v>
      </c>
      <c r="E138" s="1089">
        <v>1770.7736599999998</v>
      </c>
      <c r="F138" s="1090">
        <v>7.5115954184516651E-2</v>
      </c>
    </row>
    <row r="139" spans="1:7" s="345" customFormat="1" ht="14.25">
      <c r="A139" s="1088" t="s">
        <v>842</v>
      </c>
      <c r="B139" s="1089">
        <v>859.4624399999999</v>
      </c>
      <c r="C139" s="1089">
        <v>2933.0419200000001</v>
      </c>
      <c r="D139" s="1089">
        <v>0</v>
      </c>
      <c r="E139" s="1089">
        <v>3792.5043599999999</v>
      </c>
      <c r="F139" s="1090">
        <v>0.16087746852431703</v>
      </c>
    </row>
    <row r="140" spans="1:7" s="345" customFormat="1" ht="14.25">
      <c r="A140" s="1088" t="s">
        <v>843</v>
      </c>
      <c r="B140" s="1089">
        <v>240.1</v>
      </c>
      <c r="C140" s="1089">
        <v>1150.6426299999998</v>
      </c>
      <c r="D140" s="1089">
        <v>0</v>
      </c>
      <c r="E140" s="1089">
        <v>1390.7426299999997</v>
      </c>
      <c r="F140" s="1090">
        <v>5.8995094651190023E-2</v>
      </c>
    </row>
    <row r="141" spans="1:7" s="345" customFormat="1" ht="14.25">
      <c r="A141" s="1088" t="s">
        <v>844</v>
      </c>
      <c r="B141" s="1089">
        <v>173.75008</v>
      </c>
      <c r="C141" s="1089">
        <v>1337.7876899999999</v>
      </c>
      <c r="D141" s="1089">
        <v>0</v>
      </c>
      <c r="E141" s="1089">
        <v>1511.5377699999999</v>
      </c>
      <c r="F141" s="1090">
        <v>6.4119206448714883E-2</v>
      </c>
    </row>
    <row r="142" spans="1:7" s="345" customFormat="1" ht="14.25">
      <c r="A142" s="1088" t="s">
        <v>845</v>
      </c>
      <c r="B142" s="1089">
        <v>0</v>
      </c>
      <c r="C142" s="1089">
        <v>1033.7171599999999</v>
      </c>
      <c r="D142" s="1089">
        <v>0</v>
      </c>
      <c r="E142" s="1089">
        <v>1033.7171599999999</v>
      </c>
      <c r="F142" s="1090">
        <v>4.3850127537083797E-2</v>
      </c>
    </row>
    <row r="143" spans="1:7" s="345" customFormat="1" ht="14.25">
      <c r="A143" s="1088" t="s">
        <v>846</v>
      </c>
      <c r="B143" s="1089">
        <v>0</v>
      </c>
      <c r="C143" s="1089">
        <v>684.45501999999999</v>
      </c>
      <c r="D143" s="1089">
        <v>0</v>
      </c>
      <c r="E143" s="1089">
        <v>684.45501999999999</v>
      </c>
      <c r="F143" s="1090">
        <v>2.9034479722090754E-2</v>
      </c>
    </row>
    <row r="144" spans="1:7" s="345" customFormat="1" ht="14.25">
      <c r="A144" s="1088" t="s">
        <v>847</v>
      </c>
      <c r="B144" s="1089">
        <v>409.72727000000003</v>
      </c>
      <c r="C144" s="1089">
        <v>695.06365000000005</v>
      </c>
      <c r="D144" s="1089">
        <v>0</v>
      </c>
      <c r="E144" s="1089">
        <v>1104.7909200000001</v>
      </c>
      <c r="F144" s="1090">
        <v>4.6865065821111218E-2</v>
      </c>
    </row>
    <row r="145" spans="1:6" s="345" customFormat="1" ht="14.25">
      <c r="A145" s="1088" t="s">
        <v>848</v>
      </c>
      <c r="B145" s="1089">
        <v>1242.41985</v>
      </c>
      <c r="C145" s="1089">
        <v>210.03753</v>
      </c>
      <c r="D145" s="1089">
        <v>0</v>
      </c>
      <c r="E145" s="1089">
        <v>1452.4573800000001</v>
      </c>
      <c r="F145" s="1090">
        <v>6.1613025128825952E-2</v>
      </c>
    </row>
    <row r="146" spans="1:6" s="345" customFormat="1" ht="14.25">
      <c r="A146" s="1088" t="s">
        <v>849</v>
      </c>
      <c r="B146" s="1089">
        <v>141.52269000000001</v>
      </c>
      <c r="C146" s="1089">
        <v>11.72</v>
      </c>
      <c r="D146" s="1089">
        <v>0</v>
      </c>
      <c r="E146" s="1089">
        <v>153.24269000000001</v>
      </c>
      <c r="F146" s="1090">
        <v>6.5005320223433241E-3</v>
      </c>
    </row>
    <row r="147" spans="1:6" s="345" customFormat="1" ht="14.25">
      <c r="A147" s="1088" t="s">
        <v>850</v>
      </c>
      <c r="B147" s="1089">
        <v>54.587760000000003</v>
      </c>
      <c r="C147" s="1089">
        <v>0</v>
      </c>
      <c r="D147" s="1089">
        <v>0</v>
      </c>
      <c r="E147" s="1089">
        <v>54.587760000000003</v>
      </c>
      <c r="F147" s="1090">
        <v>2.315604626282611E-3</v>
      </c>
    </row>
    <row r="148" spans="1:6" s="345" customFormat="1" ht="15">
      <c r="A148" s="1091" t="s">
        <v>239</v>
      </c>
      <c r="B148" s="1092">
        <v>3121.5700899999997</v>
      </c>
      <c r="C148" s="1092">
        <v>20452.298860000003</v>
      </c>
      <c r="D148" s="1092">
        <v>0</v>
      </c>
      <c r="E148" s="1092">
        <v>23573.868950000004</v>
      </c>
      <c r="F148" s="1093">
        <v>1</v>
      </c>
    </row>
    <row r="149" spans="1:6" s="345" customFormat="1" ht="15">
      <c r="A149" s="1094" t="s">
        <v>851</v>
      </c>
      <c r="B149" s="1090">
        <v>0.13241653699784392</v>
      </c>
      <c r="C149" s="1090">
        <v>0.86758346300215605</v>
      </c>
      <c r="D149" s="1090">
        <v>0</v>
      </c>
      <c r="E149" s="1090">
        <v>1</v>
      </c>
      <c r="F149" s="1090"/>
    </row>
    <row r="150" spans="1:6" s="345" customFormat="1" ht="15">
      <c r="A150" s="1095" t="s">
        <v>1030</v>
      </c>
      <c r="B150" s="1114" t="s">
        <v>96</v>
      </c>
      <c r="C150" s="1114" t="s">
        <v>98</v>
      </c>
      <c r="D150" s="1114" t="s">
        <v>100</v>
      </c>
      <c r="E150" s="1115" t="s">
        <v>239</v>
      </c>
      <c r="F150" s="1116" t="s">
        <v>788</v>
      </c>
    </row>
    <row r="151" spans="1:6" s="345" customFormat="1" ht="14.25">
      <c r="A151" s="1088" t="s">
        <v>837</v>
      </c>
      <c r="B151" s="1089">
        <v>0</v>
      </c>
      <c r="C151" s="1089">
        <v>0</v>
      </c>
      <c r="D151" s="1089">
        <v>0</v>
      </c>
      <c r="E151" s="1089">
        <v>0</v>
      </c>
      <c r="F151" s="1090">
        <v>0</v>
      </c>
    </row>
    <row r="152" spans="1:6" s="345" customFormat="1" ht="14.25">
      <c r="A152" s="1088" t="s">
        <v>838</v>
      </c>
      <c r="B152" s="1089">
        <v>0</v>
      </c>
      <c r="C152" s="1089">
        <v>0</v>
      </c>
      <c r="D152" s="1089">
        <v>0</v>
      </c>
      <c r="E152" s="1089">
        <v>0</v>
      </c>
      <c r="F152" s="1090">
        <v>0</v>
      </c>
    </row>
    <row r="153" spans="1:6" s="345" customFormat="1" ht="14.25">
      <c r="A153" s="1088" t="s">
        <v>839</v>
      </c>
      <c r="B153" s="1089">
        <v>0</v>
      </c>
      <c r="C153" s="1089">
        <v>0</v>
      </c>
      <c r="D153" s="1089">
        <v>0</v>
      </c>
      <c r="E153" s="1089">
        <v>0</v>
      </c>
      <c r="F153" s="1090">
        <v>0</v>
      </c>
    </row>
    <row r="154" spans="1:6" s="345" customFormat="1" ht="14.25">
      <c r="A154" s="1088" t="s">
        <v>840</v>
      </c>
      <c r="B154" s="1089">
        <v>0</v>
      </c>
      <c r="C154" s="1089">
        <v>4</v>
      </c>
      <c r="D154" s="1089">
        <v>0</v>
      </c>
      <c r="E154" s="1089">
        <v>4</v>
      </c>
      <c r="F154" s="1090">
        <v>1.834862385321101E-2</v>
      </c>
    </row>
    <row r="155" spans="1:6" s="345" customFormat="1" ht="14.25">
      <c r="A155" s="1088" t="s">
        <v>841</v>
      </c>
      <c r="B155" s="1089">
        <v>0</v>
      </c>
      <c r="C155" s="1089">
        <v>2</v>
      </c>
      <c r="D155" s="1089">
        <v>0</v>
      </c>
      <c r="E155" s="1089">
        <v>2</v>
      </c>
      <c r="F155" s="1090">
        <v>9.1743119266055051E-3</v>
      </c>
    </row>
    <row r="156" spans="1:6" s="345" customFormat="1" ht="14.25">
      <c r="A156" s="1088" t="s">
        <v>842</v>
      </c>
      <c r="B156" s="1089">
        <v>2</v>
      </c>
      <c r="C156" s="1089">
        <v>7</v>
      </c>
      <c r="D156" s="1089">
        <v>0</v>
      </c>
      <c r="E156" s="1089">
        <v>9</v>
      </c>
      <c r="F156" s="1090">
        <v>4.1284403669724773E-2</v>
      </c>
    </row>
    <row r="157" spans="1:6" s="345" customFormat="1" ht="14.25">
      <c r="A157" s="1088" t="s">
        <v>843</v>
      </c>
      <c r="B157" s="1089">
        <v>1</v>
      </c>
      <c r="C157" s="1089">
        <v>5</v>
      </c>
      <c r="D157" s="1089">
        <v>0</v>
      </c>
      <c r="E157" s="1089">
        <v>6</v>
      </c>
      <c r="F157" s="1090">
        <v>2.7522935779816515E-2</v>
      </c>
    </row>
    <row r="158" spans="1:6" s="345" customFormat="1" ht="14.25">
      <c r="A158" s="1088" t="s">
        <v>844</v>
      </c>
      <c r="B158" s="1089">
        <v>1</v>
      </c>
      <c r="C158" s="1089">
        <v>8</v>
      </c>
      <c r="D158" s="1089">
        <v>0</v>
      </c>
      <c r="E158" s="1089">
        <v>9</v>
      </c>
      <c r="F158" s="1090">
        <v>4.1284403669724773E-2</v>
      </c>
    </row>
    <row r="159" spans="1:6" s="345" customFormat="1" ht="14.25">
      <c r="A159" s="1088" t="s">
        <v>845</v>
      </c>
      <c r="B159" s="1089">
        <v>0</v>
      </c>
      <c r="C159" s="1089">
        <v>9</v>
      </c>
      <c r="D159" s="1089">
        <v>0</v>
      </c>
      <c r="E159" s="1089">
        <v>9</v>
      </c>
      <c r="F159" s="1090">
        <v>4.1284403669724773E-2</v>
      </c>
    </row>
    <row r="160" spans="1:6" s="345" customFormat="1" ht="14.25">
      <c r="A160" s="1088" t="s">
        <v>846</v>
      </c>
      <c r="B160" s="1089">
        <v>0</v>
      </c>
      <c r="C160" s="1089">
        <v>8</v>
      </c>
      <c r="D160" s="1089">
        <v>0</v>
      </c>
      <c r="E160" s="1089">
        <v>8</v>
      </c>
      <c r="F160" s="1090">
        <v>3.669724770642202E-2</v>
      </c>
    </row>
    <row r="161" spans="1:7" s="345" customFormat="1" ht="14.25">
      <c r="A161" s="1088" t="s">
        <v>847</v>
      </c>
      <c r="B161" s="1089">
        <v>9</v>
      </c>
      <c r="C161" s="1089">
        <v>13</v>
      </c>
      <c r="D161" s="1089">
        <v>0</v>
      </c>
      <c r="E161" s="1089">
        <v>22</v>
      </c>
      <c r="F161" s="1090">
        <v>0.10091743119266056</v>
      </c>
    </row>
    <row r="162" spans="1:7" s="345" customFormat="1" ht="14.25">
      <c r="A162" s="1088" t="s">
        <v>848</v>
      </c>
      <c r="B162" s="1089">
        <v>85</v>
      </c>
      <c r="C162" s="1089">
        <v>12</v>
      </c>
      <c r="D162" s="1089">
        <v>0</v>
      </c>
      <c r="E162" s="1089">
        <v>97</v>
      </c>
      <c r="F162" s="1090">
        <v>0.44495412844036697</v>
      </c>
    </row>
    <row r="163" spans="1:7" s="345" customFormat="1" ht="14.25">
      <c r="A163" s="1088" t="s">
        <v>849</v>
      </c>
      <c r="B163" s="1089">
        <v>31</v>
      </c>
      <c r="C163" s="1089">
        <v>2</v>
      </c>
      <c r="D163" s="1089">
        <v>0</v>
      </c>
      <c r="E163" s="1089">
        <v>33</v>
      </c>
      <c r="F163" s="1090">
        <v>0.15137614678899083</v>
      </c>
    </row>
    <row r="164" spans="1:7" s="345" customFormat="1" ht="14.25">
      <c r="A164" s="1088" t="s">
        <v>850</v>
      </c>
      <c r="B164" s="1089">
        <v>19</v>
      </c>
      <c r="C164" s="1089">
        <v>0</v>
      </c>
      <c r="D164" s="1089">
        <v>0</v>
      </c>
      <c r="E164" s="1089">
        <v>19</v>
      </c>
      <c r="F164" s="1090">
        <v>8.7155963302752298E-2</v>
      </c>
    </row>
    <row r="165" spans="1:7" s="345" customFormat="1" ht="15">
      <c r="A165" s="1091" t="s">
        <v>239</v>
      </c>
      <c r="B165" s="1092">
        <v>148</v>
      </c>
      <c r="C165" s="1092">
        <v>70</v>
      </c>
      <c r="D165" s="1092">
        <v>0</v>
      </c>
      <c r="E165" s="1092">
        <v>218</v>
      </c>
      <c r="F165" s="1093">
        <v>1</v>
      </c>
    </row>
    <row r="166" spans="1:7" ht="15">
      <c r="A166" s="1096" t="s">
        <v>851</v>
      </c>
      <c r="B166" s="1090">
        <v>0.67889908256880738</v>
      </c>
      <c r="C166" s="1090">
        <v>0.32110091743119268</v>
      </c>
      <c r="D166" s="1090">
        <v>0</v>
      </c>
      <c r="E166" s="1090">
        <v>1</v>
      </c>
      <c r="F166" s="1090"/>
      <c r="G166" s="412"/>
    </row>
    <row r="167" spans="1:7">
      <c r="A167" s="1112" t="s">
        <v>860</v>
      </c>
      <c r="B167" s="1098"/>
      <c r="C167" s="1099"/>
      <c r="D167" s="1099"/>
      <c r="E167" s="1098"/>
      <c r="F167" s="1097"/>
      <c r="G167" s="412"/>
    </row>
    <row r="168" spans="1:7" ht="15.75">
      <c r="A168" s="833"/>
      <c r="B168" s="1103"/>
      <c r="C168" s="1108"/>
      <c r="D168" s="1108"/>
      <c r="E168" s="1103"/>
      <c r="F168" s="1103"/>
      <c r="G168" s="412"/>
    </row>
    <row r="169" spans="1:7">
      <c r="A169" s="492"/>
      <c r="B169" s="489"/>
      <c r="C169" s="490"/>
      <c r="D169" s="490"/>
      <c r="E169" s="489"/>
      <c r="F169" s="491"/>
      <c r="G169" s="412"/>
    </row>
    <row r="170" spans="1:7" ht="15.75">
      <c r="A170" s="494"/>
      <c r="C170" s="493"/>
      <c r="D170" s="493"/>
      <c r="G170" s="412"/>
    </row>
    <row r="171" spans="1:7" ht="15.75">
      <c r="A171" s="494"/>
      <c r="C171" s="493"/>
      <c r="D171" s="493"/>
      <c r="G171" s="412"/>
    </row>
    <row r="172" spans="1:7" ht="15.75">
      <c r="A172" s="494"/>
      <c r="C172" s="493"/>
      <c r="D172" s="493"/>
      <c r="G172" s="412"/>
    </row>
    <row r="173" spans="1:7" ht="15.75">
      <c r="A173" s="494"/>
      <c r="C173" s="493"/>
      <c r="D173" s="493"/>
      <c r="G173" s="412"/>
    </row>
    <row r="174" spans="1:7" ht="15.75">
      <c r="A174" s="494"/>
      <c r="C174" s="493"/>
      <c r="D174" s="493"/>
      <c r="G174" s="412"/>
    </row>
    <row r="175" spans="1:7" ht="15.75">
      <c r="A175" s="494"/>
      <c r="C175" s="493"/>
      <c r="D175" s="493"/>
      <c r="G175" s="412"/>
    </row>
    <row r="176" spans="1:7" ht="15.75">
      <c r="A176" s="494"/>
      <c r="C176" s="493"/>
      <c r="D176" s="493"/>
      <c r="G176" s="412"/>
    </row>
    <row r="177" spans="1:7" ht="15.75">
      <c r="A177" s="494"/>
      <c r="C177" s="493"/>
      <c r="D177" s="493"/>
      <c r="G177" s="412"/>
    </row>
    <row r="178" spans="1:7" ht="15.75">
      <c r="A178" s="494"/>
      <c r="C178" s="493"/>
      <c r="D178" s="493"/>
      <c r="G178" s="412"/>
    </row>
    <row r="179" spans="1:7" ht="15.75">
      <c r="A179" s="494"/>
      <c r="C179" s="493"/>
      <c r="D179" s="493"/>
      <c r="G179" s="412"/>
    </row>
    <row r="180" spans="1:7" ht="15.75">
      <c r="A180" s="494"/>
      <c r="C180" s="493"/>
      <c r="D180" s="493"/>
      <c r="G180" s="412"/>
    </row>
    <row r="181" spans="1:7" ht="15.75">
      <c r="A181" s="494"/>
      <c r="C181" s="493"/>
      <c r="D181" s="493"/>
      <c r="G181" s="412"/>
    </row>
    <row r="182" spans="1:7" ht="15.75">
      <c r="A182" s="494"/>
      <c r="C182" s="493"/>
      <c r="D182" s="493"/>
      <c r="G182" s="412"/>
    </row>
    <row r="183" spans="1:7" ht="15.75">
      <c r="A183" s="494"/>
      <c r="C183" s="493"/>
      <c r="D183" s="493"/>
      <c r="G183" s="412"/>
    </row>
    <row r="184" spans="1:7" ht="15.75">
      <c r="A184" s="495"/>
      <c r="C184" s="493"/>
      <c r="D184" s="493"/>
      <c r="G184" s="412"/>
    </row>
    <row r="185" spans="1:7" ht="15.75">
      <c r="A185" s="495"/>
      <c r="C185" s="493"/>
      <c r="D185" s="493"/>
      <c r="G185" s="412"/>
    </row>
    <row r="186" spans="1:7" ht="15.75">
      <c r="A186" s="495"/>
      <c r="C186" s="493"/>
      <c r="D186" s="493"/>
      <c r="G186" s="412"/>
    </row>
    <row r="187" spans="1:7" ht="15.75">
      <c r="A187" s="495"/>
      <c r="C187" s="493"/>
      <c r="D187" s="493"/>
      <c r="G187" s="412"/>
    </row>
    <row r="188" spans="1:7" ht="15.75">
      <c r="A188" s="495"/>
      <c r="C188" s="493"/>
      <c r="D188" s="493"/>
      <c r="G188" s="412"/>
    </row>
    <row r="189" spans="1:7" ht="15.75">
      <c r="A189" s="495"/>
      <c r="C189" s="493"/>
      <c r="D189" s="493"/>
      <c r="G189" s="412"/>
    </row>
    <row r="190" spans="1:7" ht="15.75">
      <c r="A190" s="495"/>
      <c r="C190" s="493"/>
      <c r="D190" s="493"/>
      <c r="G190" s="412"/>
    </row>
    <row r="191" spans="1:7" ht="15.75">
      <c r="A191" s="495"/>
      <c r="C191" s="493"/>
      <c r="D191" s="493"/>
    </row>
    <row r="192" spans="1:7" ht="15.75">
      <c r="A192" s="495"/>
      <c r="C192" s="493"/>
      <c r="D192" s="493"/>
    </row>
    <row r="193" spans="1:4" ht="15.75">
      <c r="A193" s="495"/>
      <c r="C193" s="493"/>
      <c r="D193" s="493"/>
    </row>
    <row r="194" spans="1:4" ht="15.75">
      <c r="A194" s="495"/>
      <c r="C194" s="493"/>
      <c r="D194" s="493"/>
    </row>
    <row r="195" spans="1:4" ht="15.75">
      <c r="A195" s="495"/>
      <c r="C195" s="493"/>
      <c r="D195" s="493"/>
    </row>
    <row r="196" spans="1:4" ht="15.75">
      <c r="A196" s="495"/>
      <c r="C196" s="493"/>
      <c r="D196" s="493"/>
    </row>
    <row r="197" spans="1:4" ht="15.75">
      <c r="A197" s="495"/>
      <c r="C197" s="493"/>
      <c r="D197" s="493"/>
    </row>
    <row r="198" spans="1:4" ht="15.75">
      <c r="A198" s="495"/>
      <c r="C198" s="493"/>
      <c r="D198" s="493"/>
    </row>
    <row r="199" spans="1:4" ht="15.75">
      <c r="A199" s="495"/>
      <c r="C199" s="493"/>
      <c r="D199" s="493"/>
    </row>
    <row r="200" spans="1:4" ht="15.75">
      <c r="A200" s="495"/>
      <c r="C200" s="493"/>
      <c r="D200" s="493"/>
    </row>
    <row r="201" spans="1:4" ht="15.75">
      <c r="A201" s="495"/>
      <c r="C201" s="493"/>
      <c r="D201" s="493"/>
    </row>
    <row r="202" spans="1:4" ht="15.75">
      <c r="A202" s="495"/>
      <c r="C202" s="493"/>
      <c r="D202" s="493"/>
    </row>
    <row r="203" spans="1:4" ht="15.75">
      <c r="A203" s="495"/>
      <c r="C203" s="493"/>
      <c r="D203" s="493"/>
    </row>
    <row r="204" spans="1:4" ht="15.75">
      <c r="A204" s="495"/>
      <c r="C204" s="493"/>
      <c r="D204" s="493"/>
    </row>
    <row r="205" spans="1:4" ht="15.75">
      <c r="A205" s="495"/>
      <c r="C205" s="493"/>
      <c r="D205" s="493"/>
    </row>
    <row r="206" spans="1:4" ht="15.75">
      <c r="A206" s="495"/>
      <c r="C206" s="493"/>
      <c r="D206" s="493"/>
    </row>
    <row r="207" spans="1:4" ht="15.75">
      <c r="A207" s="495"/>
      <c r="C207" s="493"/>
      <c r="D207" s="493"/>
    </row>
    <row r="208" spans="1:4" ht="15.75">
      <c r="A208" s="495"/>
      <c r="C208" s="493"/>
      <c r="D208" s="493"/>
    </row>
    <row r="209" spans="1:4" ht="15.75">
      <c r="A209" s="495"/>
      <c r="C209" s="493"/>
      <c r="D209" s="493"/>
    </row>
    <row r="210" spans="1:4" ht="15.75">
      <c r="A210" s="495"/>
      <c r="C210" s="493"/>
      <c r="D210" s="493"/>
    </row>
    <row r="211" spans="1:4" ht="15.75">
      <c r="A211" s="495"/>
      <c r="C211" s="493"/>
      <c r="D211" s="493"/>
    </row>
    <row r="212" spans="1:4" ht="15.75">
      <c r="A212" s="495"/>
      <c r="C212" s="493"/>
      <c r="D212" s="493"/>
    </row>
    <row r="213" spans="1:4" ht="15.75">
      <c r="A213" s="495"/>
      <c r="C213" s="493"/>
      <c r="D213" s="493"/>
    </row>
    <row r="214" spans="1:4" ht="15.75">
      <c r="A214" s="495"/>
      <c r="C214" s="493"/>
      <c r="D214" s="493"/>
    </row>
    <row r="215" spans="1:4" ht="15.75">
      <c r="A215" s="495"/>
      <c r="C215" s="493"/>
      <c r="D215" s="493"/>
    </row>
    <row r="216" spans="1:4" ht="15.75">
      <c r="A216" s="495"/>
      <c r="C216" s="493"/>
      <c r="D216" s="493"/>
    </row>
    <row r="217" spans="1:4" ht="15.75">
      <c r="A217" s="495"/>
      <c r="C217" s="493"/>
      <c r="D217" s="493"/>
    </row>
    <row r="218" spans="1:4" ht="15.75">
      <c r="A218" s="495"/>
      <c r="C218" s="493"/>
      <c r="D218" s="493"/>
    </row>
    <row r="219" spans="1:4" ht="15.75">
      <c r="A219" s="495"/>
      <c r="C219" s="493"/>
      <c r="D219" s="493"/>
    </row>
    <row r="220" spans="1:4" ht="15.75">
      <c r="A220" s="495"/>
      <c r="C220" s="493"/>
      <c r="D220" s="493"/>
    </row>
    <row r="221" spans="1:4" ht="15.75">
      <c r="A221" s="495"/>
      <c r="C221" s="493"/>
      <c r="D221" s="493"/>
    </row>
    <row r="222" spans="1:4" ht="15.75">
      <c r="A222" s="495"/>
      <c r="C222" s="493"/>
      <c r="D222" s="493"/>
    </row>
    <row r="223" spans="1:4" ht="15.75">
      <c r="A223" s="495"/>
      <c r="C223" s="493"/>
      <c r="D223" s="493"/>
    </row>
    <row r="224" spans="1:4" ht="15.75">
      <c r="A224" s="495"/>
      <c r="C224" s="493"/>
      <c r="D224" s="493"/>
    </row>
    <row r="225" spans="1:4" ht="15.75">
      <c r="A225" s="495"/>
      <c r="C225" s="493"/>
      <c r="D225" s="493"/>
    </row>
    <row r="226" spans="1:4" ht="15.75">
      <c r="A226" s="495"/>
      <c r="C226" s="493"/>
      <c r="D226" s="493"/>
    </row>
    <row r="227" spans="1:4" ht="15.75">
      <c r="A227" s="495"/>
      <c r="C227" s="493"/>
      <c r="D227" s="493"/>
    </row>
    <row r="228" spans="1:4" ht="15.75">
      <c r="A228" s="495"/>
      <c r="C228" s="493"/>
      <c r="D228" s="493"/>
    </row>
    <row r="229" spans="1:4" ht="15.75">
      <c r="A229" s="495"/>
      <c r="C229" s="493"/>
      <c r="D229" s="493"/>
    </row>
    <row r="230" spans="1:4" ht="15.75">
      <c r="A230" s="495"/>
      <c r="C230" s="493"/>
      <c r="D230" s="493"/>
    </row>
    <row r="231" spans="1:4" ht="15.75">
      <c r="A231" s="495"/>
      <c r="C231" s="493"/>
      <c r="D231" s="493"/>
    </row>
    <row r="232" spans="1:4" ht="15.75">
      <c r="A232" s="495"/>
      <c r="C232" s="493"/>
      <c r="D232" s="493"/>
    </row>
    <row r="233" spans="1:4" ht="15.75">
      <c r="A233" s="495"/>
      <c r="C233" s="493"/>
      <c r="D233" s="493"/>
    </row>
    <row r="234" spans="1:4" ht="15.75">
      <c r="A234" s="495"/>
      <c r="C234" s="493"/>
      <c r="D234" s="493"/>
    </row>
    <row r="235" spans="1:4" ht="15.75">
      <c r="A235" s="495"/>
      <c r="C235" s="493"/>
      <c r="D235" s="493"/>
    </row>
    <row r="236" spans="1:4" ht="15.75">
      <c r="A236" s="495"/>
      <c r="C236" s="493"/>
      <c r="D236" s="493"/>
    </row>
    <row r="237" spans="1:4" ht="15.75">
      <c r="A237" s="495"/>
      <c r="C237" s="493"/>
      <c r="D237" s="493"/>
    </row>
    <row r="238" spans="1:4" ht="15.75">
      <c r="A238" s="495"/>
      <c r="C238" s="493"/>
      <c r="D238" s="493"/>
    </row>
    <row r="239" spans="1:4" ht="15.75">
      <c r="A239" s="495"/>
      <c r="C239" s="493"/>
      <c r="D239" s="493"/>
    </row>
    <row r="240" spans="1:4" ht="15.75">
      <c r="A240" s="495"/>
      <c r="C240" s="493"/>
      <c r="D240" s="493"/>
    </row>
    <row r="241" spans="1:4" ht="15.75">
      <c r="A241" s="495"/>
      <c r="C241" s="493"/>
      <c r="D241" s="493"/>
    </row>
    <row r="242" spans="1:4" ht="15.75">
      <c r="A242" s="495"/>
      <c r="C242" s="493"/>
      <c r="D242" s="493"/>
    </row>
    <row r="243" spans="1:4" ht="15.75">
      <c r="A243" s="495"/>
      <c r="C243" s="493"/>
      <c r="D243" s="493"/>
    </row>
    <row r="244" spans="1:4" ht="15.75">
      <c r="A244" s="495"/>
      <c r="C244" s="493"/>
      <c r="D244" s="493"/>
    </row>
    <row r="245" spans="1:4" ht="15.75">
      <c r="A245" s="495"/>
      <c r="C245" s="493"/>
      <c r="D245" s="493"/>
    </row>
    <row r="246" spans="1:4" ht="15.75">
      <c r="A246" s="495"/>
      <c r="C246" s="493"/>
      <c r="D246" s="493"/>
    </row>
    <row r="247" spans="1:4" ht="15.75">
      <c r="A247" s="495"/>
      <c r="C247" s="493"/>
      <c r="D247" s="493"/>
    </row>
    <row r="248" spans="1:4" ht="15.75">
      <c r="A248" s="495"/>
      <c r="C248" s="493"/>
      <c r="D248" s="493"/>
    </row>
    <row r="249" spans="1:4" ht="15.75">
      <c r="A249" s="495"/>
      <c r="C249" s="493"/>
      <c r="D249" s="493"/>
    </row>
    <row r="250" spans="1:4" ht="15.75">
      <c r="A250" s="495"/>
      <c r="C250" s="493"/>
      <c r="D250" s="493"/>
    </row>
    <row r="251" spans="1:4" ht="15.75">
      <c r="A251" s="495"/>
      <c r="C251" s="493"/>
      <c r="D251" s="493"/>
    </row>
    <row r="252" spans="1:4" ht="15.75">
      <c r="A252" s="495"/>
      <c r="C252" s="493"/>
      <c r="D252" s="493"/>
    </row>
    <row r="253" spans="1:4" ht="15.75">
      <c r="A253" s="495"/>
      <c r="C253" s="493"/>
      <c r="D253" s="493"/>
    </row>
    <row r="254" spans="1:4" ht="15.75">
      <c r="A254" s="495"/>
      <c r="C254" s="493"/>
      <c r="D254" s="493"/>
    </row>
    <row r="255" spans="1:4" ht="15.75">
      <c r="A255" s="495"/>
      <c r="C255" s="493"/>
      <c r="D255" s="493"/>
    </row>
    <row r="256" spans="1:4" ht="15.75">
      <c r="A256" s="495"/>
    </row>
    <row r="257" spans="1:1" ht="15.75">
      <c r="A257" s="495"/>
    </row>
    <row r="258" spans="1:1" ht="15.75">
      <c r="A258" s="495"/>
    </row>
    <row r="259" spans="1:1" ht="15.75">
      <c r="A259" s="495"/>
    </row>
    <row r="260" spans="1:1" ht="15.75">
      <c r="A260" s="495"/>
    </row>
    <row r="261" spans="1:1" ht="15.75">
      <c r="A261" s="495"/>
    </row>
    <row r="262" spans="1:1" ht="15.75">
      <c r="A262" s="495"/>
    </row>
    <row r="263" spans="1:1" ht="15.75">
      <c r="A263" s="495"/>
    </row>
    <row r="264" spans="1:1" ht="15.75">
      <c r="A264" s="495"/>
    </row>
    <row r="265" spans="1:1" ht="15.75">
      <c r="A265" s="495"/>
    </row>
    <row r="266" spans="1:1" ht="15.75">
      <c r="A266" s="495"/>
    </row>
    <row r="267" spans="1:1" ht="15.75">
      <c r="A267" s="495"/>
    </row>
    <row r="268" spans="1:1" ht="15.75">
      <c r="A268" s="495"/>
    </row>
    <row r="269" spans="1:1" ht="15.75">
      <c r="A269" s="495"/>
    </row>
    <row r="270" spans="1:1" ht="15.75">
      <c r="A270" s="495"/>
    </row>
    <row r="271" spans="1:1" ht="15.75">
      <c r="A271" s="495"/>
    </row>
    <row r="272" spans="1:1" ht="15.75">
      <c r="A272" s="495"/>
    </row>
    <row r="273" spans="1:1" ht="15.75">
      <c r="A273" s="495"/>
    </row>
    <row r="274" spans="1:1" ht="15.75">
      <c r="A274" s="495"/>
    </row>
    <row r="275" spans="1:1" ht="15.75">
      <c r="A275" s="495"/>
    </row>
    <row r="276" spans="1:1" ht="15.75">
      <c r="A276" s="495"/>
    </row>
    <row r="277" spans="1:1" ht="15.75">
      <c r="A277" s="495"/>
    </row>
    <row r="278" spans="1:1" ht="15.75">
      <c r="A278" s="495"/>
    </row>
    <row r="279" spans="1:1" ht="15.75">
      <c r="A279" s="495"/>
    </row>
    <row r="280" spans="1:1" ht="15.75">
      <c r="A280" s="495"/>
    </row>
    <row r="281" spans="1:1" ht="15.75">
      <c r="A281" s="495"/>
    </row>
    <row r="282" spans="1:1" ht="15.75">
      <c r="A282" s="495"/>
    </row>
    <row r="283" spans="1:1" ht="15.75">
      <c r="A283" s="495"/>
    </row>
    <row r="284" spans="1:1" ht="15.75">
      <c r="A284" s="495"/>
    </row>
    <row r="285" spans="1:1" ht="15.75">
      <c r="A285" s="495"/>
    </row>
    <row r="286" spans="1:1" ht="15.75">
      <c r="A286" s="495"/>
    </row>
    <row r="287" spans="1:1" ht="15.75">
      <c r="A287" s="495"/>
    </row>
    <row r="288" spans="1:1" ht="15.75">
      <c r="A288" s="495"/>
    </row>
    <row r="289" spans="1:1" ht="15.75">
      <c r="A289" s="495"/>
    </row>
    <row r="290" spans="1:1" ht="15.75">
      <c r="A290" s="495"/>
    </row>
    <row r="291" spans="1:1" ht="15.75">
      <c r="A291" s="495"/>
    </row>
    <row r="292" spans="1:1" ht="15.75">
      <c r="A292" s="495"/>
    </row>
    <row r="293" spans="1:1" ht="15.75">
      <c r="A293" s="495"/>
    </row>
    <row r="294" spans="1:1" ht="15.75">
      <c r="A294" s="495"/>
    </row>
    <row r="295" spans="1:1" ht="15.75">
      <c r="A295" s="495"/>
    </row>
    <row r="296" spans="1:1" ht="15.75">
      <c r="A296" s="495"/>
    </row>
    <row r="297" spans="1:1" ht="15.75">
      <c r="A297" s="495"/>
    </row>
    <row r="298" spans="1:1" ht="15.75">
      <c r="A298" s="495"/>
    </row>
    <row r="299" spans="1:1" ht="15.75">
      <c r="A299" s="495"/>
    </row>
    <row r="300" spans="1:1" ht="15.75">
      <c r="A300" s="495"/>
    </row>
    <row r="301" spans="1:1" ht="15.75">
      <c r="A301" s="495"/>
    </row>
    <row r="302" spans="1:1" ht="15.75">
      <c r="A302" s="495"/>
    </row>
    <row r="303" spans="1:1" ht="15.75">
      <c r="A303" s="495"/>
    </row>
    <row r="304" spans="1:1" ht="15.75">
      <c r="A304" s="495"/>
    </row>
    <row r="305" spans="1:1" ht="15.75">
      <c r="A305" s="495"/>
    </row>
    <row r="306" spans="1:1" ht="15.75">
      <c r="A306" s="495"/>
    </row>
    <row r="307" spans="1:1" ht="15.75">
      <c r="A307" s="495"/>
    </row>
    <row r="308" spans="1:1" ht="15.75">
      <c r="A308" s="495"/>
    </row>
    <row r="309" spans="1:1" ht="15.75">
      <c r="A309" s="495"/>
    </row>
    <row r="310" spans="1:1" ht="15.75">
      <c r="A310" s="495"/>
    </row>
    <row r="311" spans="1:1" ht="15.75">
      <c r="A311" s="495"/>
    </row>
    <row r="312" spans="1:1" ht="15.75">
      <c r="A312" s="495"/>
    </row>
    <row r="313" spans="1:1" ht="15.75">
      <c r="A313" s="495"/>
    </row>
    <row r="314" spans="1:1" ht="15.75">
      <c r="A314" s="495"/>
    </row>
    <row r="315" spans="1:1" ht="15.75">
      <c r="A315" s="495"/>
    </row>
    <row r="316" spans="1:1" ht="15.75">
      <c r="A316" s="495"/>
    </row>
    <row r="317" spans="1:1" ht="15.75">
      <c r="A317" s="495"/>
    </row>
    <row r="318" spans="1:1" ht="15.75">
      <c r="A318" s="495"/>
    </row>
    <row r="319" spans="1:1" ht="15.75">
      <c r="A319" s="495"/>
    </row>
    <row r="320" spans="1:1" ht="15.75">
      <c r="A320" s="495"/>
    </row>
    <row r="321" spans="1:1" ht="15.75">
      <c r="A321" s="495"/>
    </row>
    <row r="322" spans="1:1" ht="15.75">
      <c r="A322" s="495"/>
    </row>
    <row r="323" spans="1:1" ht="15.75">
      <c r="A323" s="495"/>
    </row>
    <row r="324" spans="1:1" ht="15.75">
      <c r="A324" s="495"/>
    </row>
    <row r="325" spans="1:1" ht="15.75">
      <c r="A325" s="495"/>
    </row>
    <row r="326" spans="1:1" ht="15.75">
      <c r="A326" s="495"/>
    </row>
    <row r="327" spans="1:1" ht="15.75">
      <c r="A327" s="495"/>
    </row>
    <row r="328" spans="1:1" ht="15.75">
      <c r="A328" s="495"/>
    </row>
    <row r="329" spans="1:1" ht="15.75">
      <c r="A329" s="495"/>
    </row>
    <row r="330" spans="1:1" ht="15.75">
      <c r="A330" s="495"/>
    </row>
    <row r="331" spans="1:1" ht="15.75">
      <c r="A331" s="495"/>
    </row>
    <row r="332" spans="1:1" ht="15.75">
      <c r="A332" s="495"/>
    </row>
    <row r="333" spans="1:1" ht="15.75">
      <c r="A333" s="495"/>
    </row>
    <row r="334" spans="1:1" ht="15.75">
      <c r="A334" s="495"/>
    </row>
    <row r="335" spans="1:1" ht="15.75">
      <c r="A335" s="495"/>
    </row>
    <row r="336" spans="1:1" ht="15.75">
      <c r="A336" s="495"/>
    </row>
    <row r="337" spans="1:1" ht="15.75">
      <c r="A337" s="495"/>
    </row>
    <row r="338" spans="1:1" ht="15.75">
      <c r="A338" s="495"/>
    </row>
    <row r="339" spans="1:1" ht="15.75">
      <c r="A339" s="495"/>
    </row>
    <row r="340" spans="1:1" ht="15.75">
      <c r="A340" s="495"/>
    </row>
    <row r="341" spans="1:1" ht="15.75">
      <c r="A341" s="495"/>
    </row>
    <row r="342" spans="1:1" ht="15.75">
      <c r="A342" s="495"/>
    </row>
    <row r="343" spans="1:1" ht="15.75">
      <c r="A343" s="495"/>
    </row>
    <row r="344" spans="1:1" ht="15.75">
      <c r="A344" s="495"/>
    </row>
    <row r="345" spans="1:1" ht="15.75">
      <c r="A345" s="495"/>
    </row>
    <row r="346" spans="1:1" ht="15.75">
      <c r="A346" s="495"/>
    </row>
    <row r="347" spans="1:1" ht="15.75">
      <c r="A347" s="495"/>
    </row>
    <row r="348" spans="1:1" ht="15.75">
      <c r="A348" s="495"/>
    </row>
    <row r="349" spans="1:1" ht="15.75">
      <c r="A349" s="495"/>
    </row>
    <row r="350" spans="1:1" ht="15.75">
      <c r="A350" s="495"/>
    </row>
    <row r="351" spans="1:1" ht="15.75">
      <c r="A351" s="495"/>
    </row>
    <row r="352" spans="1:1" ht="15.75">
      <c r="A352" s="495"/>
    </row>
    <row r="353" spans="1:1" ht="15.75">
      <c r="A353" s="495"/>
    </row>
    <row r="354" spans="1:1" ht="15.75">
      <c r="A354" s="495"/>
    </row>
    <row r="355" spans="1:1" ht="15.75">
      <c r="A355" s="495"/>
    </row>
    <row r="356" spans="1:1" ht="15.75">
      <c r="A356" s="495"/>
    </row>
    <row r="357" spans="1:1" ht="15.75">
      <c r="A357" s="495"/>
    </row>
    <row r="358" spans="1:1" ht="15.75">
      <c r="A358" s="495"/>
    </row>
    <row r="359" spans="1:1" ht="15.75">
      <c r="A359" s="495"/>
    </row>
    <row r="360" spans="1:1" ht="15.75">
      <c r="A360" s="495"/>
    </row>
    <row r="361" spans="1:1" ht="15.75">
      <c r="A361" s="495"/>
    </row>
    <row r="362" spans="1:1" ht="15.75">
      <c r="A362" s="495"/>
    </row>
    <row r="363" spans="1:1" ht="15.75">
      <c r="A363" s="495"/>
    </row>
    <row r="364" spans="1:1" ht="15.75">
      <c r="A364" s="495"/>
    </row>
    <row r="365" spans="1:1" ht="15.75">
      <c r="A365" s="495"/>
    </row>
    <row r="366" spans="1:1" ht="15.75">
      <c r="A366" s="495"/>
    </row>
    <row r="367" spans="1:1" ht="15.75">
      <c r="A367" s="495"/>
    </row>
    <row r="368" spans="1:1" ht="15.75">
      <c r="A368" s="495"/>
    </row>
    <row r="369" spans="1:1" ht="15.75">
      <c r="A369" s="495"/>
    </row>
    <row r="370" spans="1:1" ht="15.75">
      <c r="A370" s="495"/>
    </row>
    <row r="371" spans="1:1" ht="15.75">
      <c r="A371" s="495"/>
    </row>
    <row r="372" spans="1:1" ht="15.75">
      <c r="A372" s="495"/>
    </row>
    <row r="373" spans="1:1" ht="15.75">
      <c r="A373" s="495"/>
    </row>
    <row r="374" spans="1:1" ht="15.75">
      <c r="A374" s="495"/>
    </row>
    <row r="375" spans="1:1" ht="15.75">
      <c r="A375" s="495"/>
    </row>
    <row r="376" spans="1:1" ht="15.75">
      <c r="A376" s="495"/>
    </row>
    <row r="377" spans="1:1" ht="15.75">
      <c r="A377" s="495"/>
    </row>
    <row r="378" spans="1:1" ht="15.75">
      <c r="A378" s="495"/>
    </row>
    <row r="379" spans="1:1" ht="15.75">
      <c r="A379" s="495"/>
    </row>
    <row r="380" spans="1:1" ht="15.75">
      <c r="A380" s="495"/>
    </row>
    <row r="381" spans="1:1" ht="15.75">
      <c r="A381" s="495"/>
    </row>
    <row r="382" spans="1:1" ht="15.75">
      <c r="A382" s="495"/>
    </row>
    <row r="383" spans="1:1" ht="15.75">
      <c r="A383" s="495"/>
    </row>
    <row r="384" spans="1:1" ht="15.75">
      <c r="A384" s="495"/>
    </row>
    <row r="385" spans="1:1" ht="15.75">
      <c r="A385" s="495"/>
    </row>
    <row r="386" spans="1:1" ht="15.75">
      <c r="A386" s="495"/>
    </row>
    <row r="387" spans="1:1" ht="15.75">
      <c r="A387" s="495"/>
    </row>
    <row r="388" spans="1:1" ht="15.75">
      <c r="A388" s="495"/>
    </row>
    <row r="389" spans="1:1" ht="15.75">
      <c r="A389" s="495"/>
    </row>
    <row r="390" spans="1:1" ht="15.75">
      <c r="A390" s="495"/>
    </row>
    <row r="391" spans="1:1" ht="15.75">
      <c r="A391" s="495"/>
    </row>
    <row r="392" spans="1:1" ht="15.75">
      <c r="A392" s="495"/>
    </row>
    <row r="393" spans="1:1" ht="15.75">
      <c r="A393" s="495"/>
    </row>
    <row r="394" spans="1:1" ht="15.75">
      <c r="A394" s="495"/>
    </row>
    <row r="395" spans="1:1" ht="15.75">
      <c r="A395" s="495"/>
    </row>
    <row r="396" spans="1:1" ht="15.75">
      <c r="A396" s="495"/>
    </row>
    <row r="397" spans="1:1" ht="15.75">
      <c r="A397" s="495"/>
    </row>
    <row r="398" spans="1:1" ht="15.75">
      <c r="A398" s="495"/>
    </row>
    <row r="399" spans="1:1" ht="15.75">
      <c r="A399" s="495"/>
    </row>
    <row r="400" spans="1:1" ht="15.75">
      <c r="A400" s="495"/>
    </row>
    <row r="401" spans="1:1" ht="15.75">
      <c r="A401" s="495"/>
    </row>
    <row r="402" spans="1:1" ht="15.75">
      <c r="A402" s="495"/>
    </row>
    <row r="403" spans="1:1" ht="15.75">
      <c r="A403" s="495"/>
    </row>
    <row r="404" spans="1:1" ht="15.75">
      <c r="A404" s="495"/>
    </row>
    <row r="405" spans="1:1" ht="15.75">
      <c r="A405" s="495"/>
    </row>
    <row r="406" spans="1:1" ht="15.75">
      <c r="A406" s="495"/>
    </row>
    <row r="407" spans="1:1" ht="15.75">
      <c r="A407" s="495"/>
    </row>
    <row r="408" spans="1:1" ht="15.75">
      <c r="A408" s="495"/>
    </row>
    <row r="409" spans="1:1" ht="15.75">
      <c r="A409" s="495"/>
    </row>
    <row r="410" spans="1:1" ht="15.75">
      <c r="A410" s="495"/>
    </row>
    <row r="411" spans="1:1" ht="15.75">
      <c r="A411" s="495"/>
    </row>
    <row r="412" spans="1:1" ht="15.75">
      <c r="A412" s="495"/>
    </row>
    <row r="413" spans="1:1" ht="15.75">
      <c r="A413" s="495"/>
    </row>
    <row r="414" spans="1:1" ht="15.75">
      <c r="A414" s="495"/>
    </row>
    <row r="415" spans="1:1" ht="15.75">
      <c r="A415" s="495"/>
    </row>
    <row r="416" spans="1:1" ht="15.75">
      <c r="A416" s="495"/>
    </row>
    <row r="417" spans="1:1" ht="15.75">
      <c r="A417" s="495"/>
    </row>
    <row r="418" spans="1:1" ht="15.75">
      <c r="A418" s="495"/>
    </row>
    <row r="419" spans="1:1" ht="15.75">
      <c r="A419" s="495"/>
    </row>
    <row r="420" spans="1:1" ht="15.75">
      <c r="A420" s="495"/>
    </row>
    <row r="421" spans="1:1" ht="15.75">
      <c r="A421" s="495"/>
    </row>
    <row r="422" spans="1:1" ht="15.75">
      <c r="A422" s="495"/>
    </row>
    <row r="423" spans="1:1" ht="15.75">
      <c r="A423" s="495"/>
    </row>
    <row r="424" spans="1:1" ht="15.75">
      <c r="A424" s="495"/>
    </row>
    <row r="425" spans="1:1" ht="15.75">
      <c r="A425" s="495"/>
    </row>
    <row r="426" spans="1:1" ht="15.75">
      <c r="A426" s="495"/>
    </row>
    <row r="427" spans="1:1" ht="15.75">
      <c r="A427" s="495"/>
    </row>
    <row r="428" spans="1:1" ht="15.75">
      <c r="A428" s="495"/>
    </row>
    <row r="429" spans="1:1" ht="15.75">
      <c r="A429" s="495"/>
    </row>
    <row r="430" spans="1:1" ht="15.75">
      <c r="A430" s="495"/>
    </row>
    <row r="431" spans="1:1" ht="15.75">
      <c r="A431" s="495"/>
    </row>
    <row r="432" spans="1:1" ht="15.75">
      <c r="A432" s="495"/>
    </row>
    <row r="433" spans="1:1" ht="15.75">
      <c r="A433" s="495"/>
    </row>
    <row r="434" spans="1:1" ht="15.75">
      <c r="A434" s="495"/>
    </row>
    <row r="435" spans="1:1" ht="15.75">
      <c r="A435" s="495"/>
    </row>
    <row r="436" spans="1:1" ht="15.75">
      <c r="A436" s="495"/>
    </row>
    <row r="437" spans="1:1" ht="15.75">
      <c r="A437" s="495"/>
    </row>
    <row r="438" spans="1:1" ht="15.75">
      <c r="A438" s="495"/>
    </row>
    <row r="439" spans="1:1" ht="15.75">
      <c r="A439" s="495"/>
    </row>
    <row r="440" spans="1:1" ht="15.75">
      <c r="A440" s="495"/>
    </row>
    <row r="441" spans="1:1" ht="15.75">
      <c r="A441" s="495"/>
    </row>
    <row r="442" spans="1:1" ht="15.75">
      <c r="A442" s="495"/>
    </row>
    <row r="443" spans="1:1" ht="15.75">
      <c r="A443" s="495"/>
    </row>
    <row r="444" spans="1:1" ht="15.75">
      <c r="A444" s="495"/>
    </row>
    <row r="445" spans="1:1" ht="15.75">
      <c r="A445" s="495"/>
    </row>
    <row r="446" spans="1:1" ht="15.75">
      <c r="A446" s="495"/>
    </row>
    <row r="447" spans="1:1" ht="15.75">
      <c r="A447" s="495"/>
    </row>
    <row r="448" spans="1:1" ht="15.75">
      <c r="A448" s="495"/>
    </row>
    <row r="449" spans="1:1" ht="15.75">
      <c r="A449" s="495"/>
    </row>
    <row r="450" spans="1:1" ht="15.75">
      <c r="A450" s="495"/>
    </row>
    <row r="451" spans="1:1" ht="15.75">
      <c r="A451" s="495"/>
    </row>
    <row r="452" spans="1:1" ht="15.75">
      <c r="A452" s="495"/>
    </row>
    <row r="453" spans="1:1" ht="15.75">
      <c r="A453" s="495"/>
    </row>
    <row r="454" spans="1:1" ht="15.75">
      <c r="A454" s="495"/>
    </row>
    <row r="455" spans="1:1" ht="15.75">
      <c r="A455" s="495"/>
    </row>
    <row r="456" spans="1:1" ht="15.75">
      <c r="A456" s="495"/>
    </row>
    <row r="457" spans="1:1" ht="15.75">
      <c r="A457" s="495"/>
    </row>
    <row r="458" spans="1:1" ht="15.75">
      <c r="A458" s="495"/>
    </row>
    <row r="459" spans="1:1" ht="15.75">
      <c r="A459" s="495"/>
    </row>
    <row r="460" spans="1:1" ht="15.75">
      <c r="A460" s="495"/>
    </row>
    <row r="461" spans="1:1" ht="15.75">
      <c r="A461" s="495"/>
    </row>
    <row r="462" spans="1:1" ht="15.75">
      <c r="A462" s="495"/>
    </row>
    <row r="463" spans="1:1" ht="15.75">
      <c r="A463" s="495"/>
    </row>
    <row r="464" spans="1:1" ht="15.75">
      <c r="A464" s="495"/>
    </row>
    <row r="465" spans="1:1" ht="15.75">
      <c r="A465" s="495"/>
    </row>
    <row r="466" spans="1:1" ht="15.75">
      <c r="A466" s="495"/>
    </row>
    <row r="467" spans="1:1" ht="15.75">
      <c r="A467" s="495"/>
    </row>
    <row r="468" spans="1:1" ht="15.75">
      <c r="A468" s="495"/>
    </row>
    <row r="469" spans="1:1" ht="15.75">
      <c r="A469" s="495"/>
    </row>
    <row r="470" spans="1:1" ht="15.75">
      <c r="A470" s="495"/>
    </row>
    <row r="471" spans="1:1" ht="15.75">
      <c r="A471" s="495"/>
    </row>
    <row r="472" spans="1:1" ht="15.75">
      <c r="A472" s="495"/>
    </row>
    <row r="473" spans="1:1" ht="15.75">
      <c r="A473" s="495"/>
    </row>
    <row r="474" spans="1:1" ht="15.75">
      <c r="A474" s="495"/>
    </row>
    <row r="475" spans="1:1" ht="15.75">
      <c r="A475" s="495"/>
    </row>
    <row r="476" spans="1:1" ht="15.75">
      <c r="A476" s="495"/>
    </row>
    <row r="477" spans="1:1" ht="15.75">
      <c r="A477" s="495"/>
    </row>
    <row r="478" spans="1:1" ht="15.75">
      <c r="A478" s="495"/>
    </row>
    <row r="479" spans="1:1" ht="15.75">
      <c r="A479" s="495"/>
    </row>
    <row r="480" spans="1:1" ht="15.75">
      <c r="A480" s="495"/>
    </row>
    <row r="481" spans="1:1" ht="15.75">
      <c r="A481" s="495"/>
    </row>
    <row r="482" spans="1:1" ht="15.75">
      <c r="A482" s="495"/>
    </row>
    <row r="483" spans="1:1" ht="15.75">
      <c r="A483" s="495"/>
    </row>
    <row r="484" spans="1:1" ht="15.75">
      <c r="A484" s="495"/>
    </row>
    <row r="485" spans="1:1" ht="15.75">
      <c r="A485" s="495"/>
    </row>
    <row r="486" spans="1:1" ht="15.75">
      <c r="A486" s="495"/>
    </row>
    <row r="487" spans="1:1" ht="15.75">
      <c r="A487" s="495"/>
    </row>
    <row r="488" spans="1:1" ht="15.75">
      <c r="A488" s="495"/>
    </row>
    <row r="489" spans="1:1" ht="15.75">
      <c r="A489" s="495"/>
    </row>
    <row r="490" spans="1:1" ht="15.75">
      <c r="A490" s="495"/>
    </row>
    <row r="491" spans="1:1" ht="15.75">
      <c r="A491" s="495"/>
    </row>
    <row r="492" spans="1:1" ht="15.75">
      <c r="A492" s="495"/>
    </row>
    <row r="493" spans="1:1" ht="15.75">
      <c r="A493" s="495"/>
    </row>
    <row r="494" spans="1:1" ht="15.75">
      <c r="A494" s="495"/>
    </row>
    <row r="495" spans="1:1" ht="15.75">
      <c r="A495" s="495"/>
    </row>
    <row r="496" spans="1:1" ht="15.75">
      <c r="A496" s="495"/>
    </row>
    <row r="497" spans="1:1" ht="15.75">
      <c r="A497" s="495"/>
    </row>
    <row r="498" spans="1:1" ht="15.75">
      <c r="A498" s="495"/>
    </row>
    <row r="499" spans="1:1" ht="15.75">
      <c r="A499" s="495"/>
    </row>
    <row r="500" spans="1:1" ht="15.75">
      <c r="A500" s="495"/>
    </row>
    <row r="501" spans="1:1" ht="15.75">
      <c r="A501" s="495"/>
    </row>
    <row r="502" spans="1:1" ht="15.75">
      <c r="A502" s="495"/>
    </row>
    <row r="503" spans="1:1" ht="15.75">
      <c r="A503" s="495"/>
    </row>
    <row r="504" spans="1:1" ht="15.75">
      <c r="A504" s="495"/>
    </row>
    <row r="505" spans="1:1" ht="15.75">
      <c r="A505" s="495"/>
    </row>
    <row r="506" spans="1:1" ht="15.75">
      <c r="A506" s="495"/>
    </row>
    <row r="507" spans="1:1" ht="15.75">
      <c r="A507" s="495"/>
    </row>
    <row r="508" spans="1:1" ht="15.75">
      <c r="A508" s="495"/>
    </row>
    <row r="509" spans="1:1" ht="15.75">
      <c r="A509" s="495"/>
    </row>
    <row r="510" spans="1:1" ht="15.75">
      <c r="A510" s="495"/>
    </row>
    <row r="511" spans="1:1" ht="15.75">
      <c r="A511" s="495"/>
    </row>
    <row r="512" spans="1:1" ht="15.75">
      <c r="A512" s="495"/>
    </row>
    <row r="513" spans="1:1" ht="15.75">
      <c r="A513" s="495"/>
    </row>
    <row r="514" spans="1:1" ht="15.75">
      <c r="A514" s="495"/>
    </row>
    <row r="515" spans="1:1" ht="15.75">
      <c r="A515" s="495"/>
    </row>
    <row r="516" spans="1:1" ht="15.75">
      <c r="A516" s="495"/>
    </row>
    <row r="517" spans="1:1" ht="15.75">
      <c r="A517" s="495"/>
    </row>
    <row r="518" spans="1:1" ht="15.75">
      <c r="A518" s="495"/>
    </row>
    <row r="519" spans="1:1" ht="15.75">
      <c r="A519" s="495"/>
    </row>
    <row r="520" spans="1:1" ht="15.75">
      <c r="A520" s="495"/>
    </row>
    <row r="521" spans="1:1" ht="15.75">
      <c r="A521" s="495"/>
    </row>
    <row r="522" spans="1:1" ht="15.75">
      <c r="A522" s="495"/>
    </row>
    <row r="523" spans="1:1" ht="15.75">
      <c r="A523" s="495"/>
    </row>
    <row r="524" spans="1:1" ht="15.75">
      <c r="A524" s="495"/>
    </row>
    <row r="525" spans="1:1" ht="15.75">
      <c r="A525" s="495"/>
    </row>
    <row r="526" spans="1:1" ht="15.75">
      <c r="A526" s="495"/>
    </row>
    <row r="527" spans="1:1" ht="15.75">
      <c r="A527" s="495"/>
    </row>
    <row r="528" spans="1:1" ht="15.75">
      <c r="A528" s="495"/>
    </row>
    <row r="529" spans="1:1" ht="15.75">
      <c r="A529" s="495"/>
    </row>
    <row r="530" spans="1:1" ht="15.75">
      <c r="A530" s="495"/>
    </row>
    <row r="531" spans="1:1" ht="15.75">
      <c r="A531" s="495"/>
    </row>
    <row r="532" spans="1:1" ht="15.75">
      <c r="A532" s="495"/>
    </row>
    <row r="533" spans="1:1" ht="15.75">
      <c r="A533" s="495"/>
    </row>
    <row r="534" spans="1:1" ht="15.75">
      <c r="A534" s="495"/>
    </row>
    <row r="535" spans="1:1" ht="15.75">
      <c r="A535" s="495"/>
    </row>
    <row r="536" spans="1:1" ht="15.75">
      <c r="A536" s="495"/>
    </row>
    <row r="537" spans="1:1" ht="15.75">
      <c r="A537" s="495"/>
    </row>
    <row r="538" spans="1:1" ht="15.75">
      <c r="A538" s="495"/>
    </row>
    <row r="539" spans="1:1" ht="15.75">
      <c r="A539" s="495"/>
    </row>
    <row r="540" spans="1:1" ht="15.75">
      <c r="A540" s="495"/>
    </row>
    <row r="541" spans="1:1" ht="15.75">
      <c r="A541" s="495"/>
    </row>
    <row r="542" spans="1:1" ht="15.75">
      <c r="A542" s="495"/>
    </row>
    <row r="543" spans="1:1" ht="15.75">
      <c r="A543" s="495"/>
    </row>
    <row r="544" spans="1:1" ht="15.75">
      <c r="A544" s="495"/>
    </row>
    <row r="545" spans="1:1" ht="15.75">
      <c r="A545" s="495"/>
    </row>
    <row r="546" spans="1:1" ht="15.75">
      <c r="A546" s="495"/>
    </row>
    <row r="547" spans="1:1" ht="15.75">
      <c r="A547" s="495"/>
    </row>
    <row r="548" spans="1:1" ht="15.75">
      <c r="A548" s="495"/>
    </row>
    <row r="549" spans="1:1" ht="15.75">
      <c r="A549" s="495"/>
    </row>
    <row r="550" spans="1:1" ht="15.75">
      <c r="A550" s="495"/>
    </row>
    <row r="551" spans="1:1" ht="15.75">
      <c r="A551" s="495"/>
    </row>
    <row r="552" spans="1:1" ht="15.75">
      <c r="A552" s="495"/>
    </row>
    <row r="553" spans="1:1" ht="15.75">
      <c r="A553" s="495"/>
    </row>
    <row r="554" spans="1:1" ht="15.75">
      <c r="A554" s="495"/>
    </row>
    <row r="555" spans="1:1" ht="15.75">
      <c r="A555" s="495"/>
    </row>
    <row r="556" spans="1:1" ht="15.75">
      <c r="A556" s="495"/>
    </row>
    <row r="557" spans="1:1" ht="15.75">
      <c r="A557" s="495"/>
    </row>
    <row r="558" spans="1:1" ht="15.75">
      <c r="A558" s="495"/>
    </row>
    <row r="559" spans="1:1" ht="15.75">
      <c r="A559" s="495"/>
    </row>
    <row r="560" spans="1:1" ht="15.75">
      <c r="A560" s="495"/>
    </row>
    <row r="561" spans="1:1" ht="15.75">
      <c r="A561" s="495"/>
    </row>
    <row r="562" spans="1:1" ht="15.75">
      <c r="A562" s="495"/>
    </row>
    <row r="563" spans="1:1" ht="15.75">
      <c r="A563" s="495"/>
    </row>
    <row r="564" spans="1:1" ht="15.75">
      <c r="A564" s="495"/>
    </row>
    <row r="565" spans="1:1" ht="15.75">
      <c r="A565" s="495"/>
    </row>
    <row r="566" spans="1:1" ht="15.75">
      <c r="A566" s="495"/>
    </row>
    <row r="567" spans="1:1" ht="15.75">
      <c r="A567" s="495"/>
    </row>
    <row r="568" spans="1:1" ht="15.75">
      <c r="A568" s="495"/>
    </row>
    <row r="569" spans="1:1" ht="15.75">
      <c r="A569" s="495"/>
    </row>
    <row r="570" spans="1:1" ht="15.75">
      <c r="A570" s="495"/>
    </row>
    <row r="571" spans="1:1" ht="15.75">
      <c r="A571" s="495"/>
    </row>
    <row r="572" spans="1:1" ht="15.75">
      <c r="A572" s="495"/>
    </row>
    <row r="573" spans="1:1" ht="15.75">
      <c r="A573" s="495"/>
    </row>
    <row r="574" spans="1:1" ht="15.75">
      <c r="A574" s="495"/>
    </row>
    <row r="575" spans="1:1" ht="15.75">
      <c r="A575" s="495"/>
    </row>
    <row r="576" spans="1:1" ht="15.75">
      <c r="A576" s="495"/>
    </row>
    <row r="577" spans="1:1" ht="15.75">
      <c r="A577" s="495"/>
    </row>
    <row r="578" spans="1:1" ht="15.75">
      <c r="A578" s="495"/>
    </row>
    <row r="579" spans="1:1" ht="15.75">
      <c r="A579" s="495"/>
    </row>
    <row r="580" spans="1:1" ht="15.75">
      <c r="A580" s="495"/>
    </row>
    <row r="581" spans="1:1" ht="15.75">
      <c r="A581" s="495"/>
    </row>
    <row r="582" spans="1:1" ht="15.75">
      <c r="A582" s="495"/>
    </row>
    <row r="583" spans="1:1" ht="15.75">
      <c r="A583" s="495"/>
    </row>
    <row r="584" spans="1:1" ht="15.75">
      <c r="A584" s="495"/>
    </row>
    <row r="585" spans="1:1" ht="15.75">
      <c r="A585" s="495"/>
    </row>
    <row r="586" spans="1:1" ht="15.75">
      <c r="A586" s="495"/>
    </row>
    <row r="587" spans="1:1" ht="15.75">
      <c r="A587" s="495"/>
    </row>
    <row r="588" spans="1:1" ht="15.75">
      <c r="A588" s="495"/>
    </row>
    <row r="589" spans="1:1" ht="15.75">
      <c r="A589" s="495"/>
    </row>
    <row r="590" spans="1:1" ht="15.75">
      <c r="A590" s="495"/>
    </row>
    <row r="591" spans="1:1" ht="15.75">
      <c r="A591" s="495"/>
    </row>
    <row r="592" spans="1:1" ht="15.75">
      <c r="A592" s="495"/>
    </row>
    <row r="593" spans="1:1" ht="15.75">
      <c r="A593" s="495"/>
    </row>
    <row r="594" spans="1:1" ht="15.75">
      <c r="A594" s="495"/>
    </row>
    <row r="595" spans="1:1" ht="15.75">
      <c r="A595" s="495"/>
    </row>
    <row r="596" spans="1:1" ht="15.75">
      <c r="A596" s="495"/>
    </row>
    <row r="597" spans="1:1" ht="15.75">
      <c r="A597" s="495"/>
    </row>
    <row r="598" spans="1:1" ht="15.75">
      <c r="A598" s="495"/>
    </row>
    <row r="599" spans="1:1" ht="15.75">
      <c r="A599" s="495"/>
    </row>
    <row r="600" spans="1:1" ht="15.75">
      <c r="A600" s="495"/>
    </row>
    <row r="601" spans="1:1" ht="15.75">
      <c r="A601" s="495"/>
    </row>
    <row r="602" spans="1:1" ht="15.75">
      <c r="A602" s="495"/>
    </row>
    <row r="603" spans="1:1" ht="15.75">
      <c r="A603" s="495"/>
    </row>
    <row r="604" spans="1:1" ht="15.75">
      <c r="A604" s="495"/>
    </row>
    <row r="605" spans="1:1" ht="15.75">
      <c r="A605" s="495"/>
    </row>
    <row r="606" spans="1:1" ht="15.75">
      <c r="A606" s="495"/>
    </row>
    <row r="607" spans="1:1" ht="15.75">
      <c r="A607" s="495"/>
    </row>
    <row r="608" spans="1:1" ht="15.75">
      <c r="A608" s="495"/>
    </row>
    <row r="609" spans="1:1" ht="15.75">
      <c r="A609" s="495"/>
    </row>
    <row r="610" spans="1:1" ht="15.75">
      <c r="A610" s="495"/>
    </row>
    <row r="611" spans="1:1" ht="15.75">
      <c r="A611" s="495"/>
    </row>
    <row r="612" spans="1:1" ht="15.75">
      <c r="A612" s="495"/>
    </row>
    <row r="613" spans="1:1" ht="15.75">
      <c r="A613" s="495"/>
    </row>
    <row r="614" spans="1:1" ht="15.75">
      <c r="A614" s="495"/>
    </row>
    <row r="615" spans="1:1" ht="15.75">
      <c r="A615" s="495"/>
    </row>
    <row r="616" spans="1:1" ht="15.75">
      <c r="A616" s="495"/>
    </row>
    <row r="617" spans="1:1" ht="15.75">
      <c r="A617" s="495"/>
    </row>
    <row r="618" spans="1:1" ht="15.75">
      <c r="A618" s="495"/>
    </row>
    <row r="619" spans="1:1" ht="15.75">
      <c r="A619" s="495"/>
    </row>
    <row r="620" spans="1:1" ht="15.75">
      <c r="A620" s="495"/>
    </row>
    <row r="621" spans="1:1" ht="15.75">
      <c r="A621" s="495"/>
    </row>
    <row r="622" spans="1:1" ht="15.75">
      <c r="A622" s="495"/>
    </row>
    <row r="623" spans="1:1" ht="15.75">
      <c r="A623" s="495"/>
    </row>
    <row r="624" spans="1:1" ht="15.75">
      <c r="A624" s="495"/>
    </row>
    <row r="625" spans="1:1" ht="15.75">
      <c r="A625" s="495"/>
    </row>
    <row r="626" spans="1:1" ht="15.75">
      <c r="A626" s="495"/>
    </row>
    <row r="627" spans="1:1" ht="15.75">
      <c r="A627" s="495"/>
    </row>
    <row r="628" spans="1:1" ht="15.75">
      <c r="A628" s="495"/>
    </row>
    <row r="629" spans="1:1" ht="15.75">
      <c r="A629" s="495"/>
    </row>
    <row r="630" spans="1:1" ht="15.75">
      <c r="A630" s="495"/>
    </row>
    <row r="631" spans="1:1" ht="15.75">
      <c r="A631" s="495"/>
    </row>
    <row r="632" spans="1:1" ht="15.75">
      <c r="A632" s="495"/>
    </row>
    <row r="633" spans="1:1" ht="15.75">
      <c r="A633" s="495"/>
    </row>
    <row r="634" spans="1:1" ht="15.75">
      <c r="A634" s="495"/>
    </row>
    <row r="635" spans="1:1" ht="15.75">
      <c r="A635" s="495"/>
    </row>
    <row r="636" spans="1:1" ht="15.75">
      <c r="A636" s="495"/>
    </row>
    <row r="637" spans="1:1" ht="15.75">
      <c r="A637" s="495"/>
    </row>
    <row r="638" spans="1:1" ht="15.75">
      <c r="A638" s="495"/>
    </row>
    <row r="639" spans="1:1" ht="15.75">
      <c r="A639" s="495"/>
    </row>
  </sheetData>
  <mergeCells count="17">
    <mergeCell ref="A128:F128"/>
    <mergeCell ref="A129:F129"/>
    <mergeCell ref="A130:F130"/>
    <mergeCell ref="A131:F131"/>
    <mergeCell ref="A89:F89"/>
    <mergeCell ref="A2:F2"/>
    <mergeCell ref="A3:F3"/>
    <mergeCell ref="A4:F4"/>
    <mergeCell ref="A5:F5"/>
    <mergeCell ref="A41:E41"/>
    <mergeCell ref="A88:F88"/>
    <mergeCell ref="A86:F86"/>
    <mergeCell ref="A44:F44"/>
    <mergeCell ref="A45:F45"/>
    <mergeCell ref="A46:F46"/>
    <mergeCell ref="A47:F47"/>
    <mergeCell ref="A87:F87"/>
  </mergeCells>
  <pageMargins left="0.8" right="0.43" top="0.54" bottom="0.24" header="0.5" footer="0.22"/>
  <pageSetup scale="57"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pageSetUpPr fitToPage="1"/>
  </sheetPr>
  <dimension ref="A1:H326"/>
  <sheetViews>
    <sheetView workbookViewId="0">
      <selection activeCell="A4" sqref="A4:F4"/>
    </sheetView>
  </sheetViews>
  <sheetFormatPr defaultColWidth="11.42578125" defaultRowHeight="11.25"/>
  <cols>
    <col min="1" max="1" width="120.42578125" style="120" customWidth="1"/>
    <col min="2" max="3" width="10.85546875" style="121" customWidth="1"/>
    <col min="4" max="4" width="7.5703125" style="121" customWidth="1"/>
    <col min="5" max="5" width="8.5703125" style="121" customWidth="1"/>
    <col min="6" max="6" width="12" style="121" customWidth="1"/>
    <col min="7" max="7" width="1.85546875" style="128" customWidth="1"/>
    <col min="8" max="8" width="9.140625" style="122" customWidth="1"/>
    <col min="9" max="9" width="10.7109375" style="122" bestFit="1" customWidth="1"/>
    <col min="10" max="256" width="9.140625" style="122" customWidth="1"/>
    <col min="257" max="257" width="71.7109375" style="122" customWidth="1"/>
    <col min="258" max="262" width="12.5703125" style="122" customWidth="1"/>
    <col min="263" max="263" width="1.85546875" style="122" customWidth="1"/>
    <col min="264" max="264" width="9.140625" style="122" customWidth="1"/>
    <col min="265" max="265" width="10.7109375" style="122" bestFit="1" customWidth="1"/>
    <col min="266" max="512" width="9.140625" style="122" customWidth="1"/>
    <col min="513" max="513" width="71.7109375" style="122" customWidth="1"/>
    <col min="514" max="518" width="12.5703125" style="122" customWidth="1"/>
    <col min="519" max="519" width="1.85546875" style="122" customWidth="1"/>
    <col min="520" max="520" width="9.140625" style="122" customWidth="1"/>
    <col min="521" max="521" width="10.7109375" style="122" bestFit="1" customWidth="1"/>
    <col min="522" max="768" width="9.140625" style="122" customWidth="1"/>
    <col min="769" max="769" width="71.7109375" style="122" customWidth="1"/>
    <col min="770" max="774" width="12.5703125" style="122" customWidth="1"/>
    <col min="775" max="775" width="1.85546875" style="122" customWidth="1"/>
    <col min="776" max="776" width="9.140625" style="122" customWidth="1"/>
    <col min="777" max="777" width="10.7109375" style="122" bestFit="1" customWidth="1"/>
    <col min="778" max="1024" width="9.140625" style="122" customWidth="1"/>
    <col min="1025" max="1025" width="71.7109375" style="122" customWidth="1"/>
    <col min="1026" max="1030" width="12.5703125" style="122" customWidth="1"/>
    <col min="1031" max="1031" width="1.85546875" style="122" customWidth="1"/>
    <col min="1032" max="1032" width="9.140625" style="122" customWidth="1"/>
    <col min="1033" max="1033" width="10.7109375" style="122" bestFit="1" customWidth="1"/>
    <col min="1034" max="1280" width="9.140625" style="122" customWidth="1"/>
    <col min="1281" max="1281" width="71.7109375" style="122" customWidth="1"/>
    <col min="1282" max="1286" width="12.5703125" style="122" customWidth="1"/>
    <col min="1287" max="1287" width="1.85546875" style="122" customWidth="1"/>
    <col min="1288" max="1288" width="9.140625" style="122" customWidth="1"/>
    <col min="1289" max="1289" width="10.7109375" style="122" bestFit="1" customWidth="1"/>
    <col min="1290" max="1536" width="9.140625" style="122" customWidth="1"/>
    <col min="1537" max="1537" width="71.7109375" style="122" customWidth="1"/>
    <col min="1538" max="1542" width="12.5703125" style="122" customWidth="1"/>
    <col min="1543" max="1543" width="1.85546875" style="122" customWidth="1"/>
    <col min="1544" max="1544" width="9.140625" style="122" customWidth="1"/>
    <col min="1545" max="1545" width="10.7109375" style="122" bestFit="1" customWidth="1"/>
    <col min="1546" max="1792" width="9.140625" style="122" customWidth="1"/>
    <col min="1793" max="1793" width="71.7109375" style="122" customWidth="1"/>
    <col min="1794" max="1798" width="12.5703125" style="122" customWidth="1"/>
    <col min="1799" max="1799" width="1.85546875" style="122" customWidth="1"/>
    <col min="1800" max="1800" width="9.140625" style="122" customWidth="1"/>
    <col min="1801" max="1801" width="10.7109375" style="122" bestFit="1" customWidth="1"/>
    <col min="1802" max="2048" width="9.140625" style="122" customWidth="1"/>
    <col min="2049" max="2049" width="71.7109375" style="122" customWidth="1"/>
    <col min="2050" max="2054" width="12.5703125" style="122" customWidth="1"/>
    <col min="2055" max="2055" width="1.85546875" style="122" customWidth="1"/>
    <col min="2056" max="2056" width="9.140625" style="122" customWidth="1"/>
    <col min="2057" max="2057" width="10.7109375" style="122" bestFit="1" customWidth="1"/>
    <col min="2058" max="2304" width="9.140625" style="122" customWidth="1"/>
    <col min="2305" max="2305" width="71.7109375" style="122" customWidth="1"/>
    <col min="2306" max="2310" width="12.5703125" style="122" customWidth="1"/>
    <col min="2311" max="2311" width="1.85546875" style="122" customWidth="1"/>
    <col min="2312" max="2312" width="9.140625" style="122" customWidth="1"/>
    <col min="2313" max="2313" width="10.7109375" style="122" bestFit="1" customWidth="1"/>
    <col min="2314" max="2560" width="9.140625" style="122" customWidth="1"/>
    <col min="2561" max="2561" width="71.7109375" style="122" customWidth="1"/>
    <col min="2562" max="2566" width="12.5703125" style="122" customWidth="1"/>
    <col min="2567" max="2567" width="1.85546875" style="122" customWidth="1"/>
    <col min="2568" max="2568" width="9.140625" style="122" customWidth="1"/>
    <col min="2569" max="2569" width="10.7109375" style="122" bestFit="1" customWidth="1"/>
    <col min="2570" max="2816" width="9.140625" style="122" customWidth="1"/>
    <col min="2817" max="2817" width="71.7109375" style="122" customWidth="1"/>
    <col min="2818" max="2822" width="12.5703125" style="122" customWidth="1"/>
    <col min="2823" max="2823" width="1.85546875" style="122" customWidth="1"/>
    <col min="2824" max="2824" width="9.140625" style="122" customWidth="1"/>
    <col min="2825" max="2825" width="10.7109375" style="122" bestFit="1" customWidth="1"/>
    <col min="2826" max="3072" width="9.140625" style="122" customWidth="1"/>
    <col min="3073" max="3073" width="71.7109375" style="122" customWidth="1"/>
    <col min="3074" max="3078" width="12.5703125" style="122" customWidth="1"/>
    <col min="3079" max="3079" width="1.85546875" style="122" customWidth="1"/>
    <col min="3080" max="3080" width="9.140625" style="122" customWidth="1"/>
    <col min="3081" max="3081" width="10.7109375" style="122" bestFit="1" customWidth="1"/>
    <col min="3082" max="3328" width="9.140625" style="122" customWidth="1"/>
    <col min="3329" max="3329" width="71.7109375" style="122" customWidth="1"/>
    <col min="3330" max="3334" width="12.5703125" style="122" customWidth="1"/>
    <col min="3335" max="3335" width="1.85546875" style="122" customWidth="1"/>
    <col min="3336" max="3336" width="9.140625" style="122" customWidth="1"/>
    <col min="3337" max="3337" width="10.7109375" style="122" bestFit="1" customWidth="1"/>
    <col min="3338" max="3584" width="9.140625" style="122" customWidth="1"/>
    <col min="3585" max="3585" width="71.7109375" style="122" customWidth="1"/>
    <col min="3586" max="3590" width="12.5703125" style="122" customWidth="1"/>
    <col min="3591" max="3591" width="1.85546875" style="122" customWidth="1"/>
    <col min="3592" max="3592" width="9.140625" style="122" customWidth="1"/>
    <col min="3593" max="3593" width="10.7109375" style="122" bestFit="1" customWidth="1"/>
    <col min="3594" max="3840" width="9.140625" style="122" customWidth="1"/>
    <col min="3841" max="3841" width="71.7109375" style="122" customWidth="1"/>
    <col min="3842" max="3846" width="12.5703125" style="122" customWidth="1"/>
    <col min="3847" max="3847" width="1.85546875" style="122" customWidth="1"/>
    <col min="3848" max="3848" width="9.140625" style="122" customWidth="1"/>
    <col min="3849" max="3849" width="10.7109375" style="122" bestFit="1" customWidth="1"/>
    <col min="3850" max="4096" width="9.140625" style="122" customWidth="1"/>
    <col min="4097" max="4097" width="71.7109375" style="122" customWidth="1"/>
    <col min="4098" max="4102" width="12.5703125" style="122" customWidth="1"/>
    <col min="4103" max="4103" width="1.85546875" style="122" customWidth="1"/>
    <col min="4104" max="4104" width="9.140625" style="122" customWidth="1"/>
    <col min="4105" max="4105" width="10.7109375" style="122" bestFit="1" customWidth="1"/>
    <col min="4106" max="4352" width="9.140625" style="122" customWidth="1"/>
    <col min="4353" max="4353" width="71.7109375" style="122" customWidth="1"/>
    <col min="4354" max="4358" width="12.5703125" style="122" customWidth="1"/>
    <col min="4359" max="4359" width="1.85546875" style="122" customWidth="1"/>
    <col min="4360" max="4360" width="9.140625" style="122" customWidth="1"/>
    <col min="4361" max="4361" width="10.7109375" style="122" bestFit="1" customWidth="1"/>
    <col min="4362" max="4608" width="9.140625" style="122" customWidth="1"/>
    <col min="4609" max="4609" width="71.7109375" style="122" customWidth="1"/>
    <col min="4610" max="4614" width="12.5703125" style="122" customWidth="1"/>
    <col min="4615" max="4615" width="1.85546875" style="122" customWidth="1"/>
    <col min="4616" max="4616" width="9.140625" style="122" customWidth="1"/>
    <col min="4617" max="4617" width="10.7109375" style="122" bestFit="1" customWidth="1"/>
    <col min="4618" max="4864" width="9.140625" style="122" customWidth="1"/>
    <col min="4865" max="4865" width="71.7109375" style="122" customWidth="1"/>
    <col min="4866" max="4870" width="12.5703125" style="122" customWidth="1"/>
    <col min="4871" max="4871" width="1.85546875" style="122" customWidth="1"/>
    <col min="4872" max="4872" width="9.140625" style="122" customWidth="1"/>
    <col min="4873" max="4873" width="10.7109375" style="122" bestFit="1" customWidth="1"/>
    <col min="4874" max="5120" width="9.140625" style="122" customWidth="1"/>
    <col min="5121" max="5121" width="71.7109375" style="122" customWidth="1"/>
    <col min="5122" max="5126" width="12.5703125" style="122" customWidth="1"/>
    <col min="5127" max="5127" width="1.85546875" style="122" customWidth="1"/>
    <col min="5128" max="5128" width="9.140625" style="122" customWidth="1"/>
    <col min="5129" max="5129" width="10.7109375" style="122" bestFit="1" customWidth="1"/>
    <col min="5130" max="5376" width="9.140625" style="122" customWidth="1"/>
    <col min="5377" max="5377" width="71.7109375" style="122" customWidth="1"/>
    <col min="5378" max="5382" width="12.5703125" style="122" customWidth="1"/>
    <col min="5383" max="5383" width="1.85546875" style="122" customWidth="1"/>
    <col min="5384" max="5384" width="9.140625" style="122" customWidth="1"/>
    <col min="5385" max="5385" width="10.7109375" style="122" bestFit="1" customWidth="1"/>
    <col min="5386" max="5632" width="9.140625" style="122" customWidth="1"/>
    <col min="5633" max="5633" width="71.7109375" style="122" customWidth="1"/>
    <col min="5634" max="5638" width="12.5703125" style="122" customWidth="1"/>
    <col min="5639" max="5639" width="1.85546875" style="122" customWidth="1"/>
    <col min="5640" max="5640" width="9.140625" style="122" customWidth="1"/>
    <col min="5641" max="5641" width="10.7109375" style="122" bestFit="1" customWidth="1"/>
    <col min="5642" max="5888" width="9.140625" style="122" customWidth="1"/>
    <col min="5889" max="5889" width="71.7109375" style="122" customWidth="1"/>
    <col min="5890" max="5894" width="12.5703125" style="122" customWidth="1"/>
    <col min="5895" max="5895" width="1.85546875" style="122" customWidth="1"/>
    <col min="5896" max="5896" width="9.140625" style="122" customWidth="1"/>
    <col min="5897" max="5897" width="10.7109375" style="122" bestFit="1" customWidth="1"/>
    <col min="5898" max="6144" width="9.140625" style="122" customWidth="1"/>
    <col min="6145" max="6145" width="71.7109375" style="122" customWidth="1"/>
    <col min="6146" max="6150" width="12.5703125" style="122" customWidth="1"/>
    <col min="6151" max="6151" width="1.85546875" style="122" customWidth="1"/>
    <col min="6152" max="6152" width="9.140625" style="122" customWidth="1"/>
    <col min="6153" max="6153" width="10.7109375" style="122" bestFit="1" customWidth="1"/>
    <col min="6154" max="6400" width="9.140625" style="122" customWidth="1"/>
    <col min="6401" max="6401" width="71.7109375" style="122" customWidth="1"/>
    <col min="6402" max="6406" width="12.5703125" style="122" customWidth="1"/>
    <col min="6407" max="6407" width="1.85546875" style="122" customWidth="1"/>
    <col min="6408" max="6408" width="9.140625" style="122" customWidth="1"/>
    <col min="6409" max="6409" width="10.7109375" style="122" bestFit="1" customWidth="1"/>
    <col min="6410" max="6656" width="9.140625" style="122" customWidth="1"/>
    <col min="6657" max="6657" width="71.7109375" style="122" customWidth="1"/>
    <col min="6658" max="6662" width="12.5703125" style="122" customWidth="1"/>
    <col min="6663" max="6663" width="1.85546875" style="122" customWidth="1"/>
    <col min="6664" max="6664" width="9.140625" style="122" customWidth="1"/>
    <col min="6665" max="6665" width="10.7109375" style="122" bestFit="1" customWidth="1"/>
    <col min="6666" max="6912" width="9.140625" style="122" customWidth="1"/>
    <col min="6913" max="6913" width="71.7109375" style="122" customWidth="1"/>
    <col min="6914" max="6918" width="12.5703125" style="122" customWidth="1"/>
    <col min="6919" max="6919" width="1.85546875" style="122" customWidth="1"/>
    <col min="6920" max="6920" width="9.140625" style="122" customWidth="1"/>
    <col min="6921" max="6921" width="10.7109375" style="122" bestFit="1" customWidth="1"/>
    <col min="6922" max="7168" width="9.140625" style="122" customWidth="1"/>
    <col min="7169" max="7169" width="71.7109375" style="122" customWidth="1"/>
    <col min="7170" max="7174" width="12.5703125" style="122" customWidth="1"/>
    <col min="7175" max="7175" width="1.85546875" style="122" customWidth="1"/>
    <col min="7176" max="7176" width="9.140625" style="122" customWidth="1"/>
    <col min="7177" max="7177" width="10.7109375" style="122" bestFit="1" customWidth="1"/>
    <col min="7178" max="7424" width="9.140625" style="122" customWidth="1"/>
    <col min="7425" max="7425" width="71.7109375" style="122" customWidth="1"/>
    <col min="7426" max="7430" width="12.5703125" style="122" customWidth="1"/>
    <col min="7431" max="7431" width="1.85546875" style="122" customWidth="1"/>
    <col min="7432" max="7432" width="9.140625" style="122" customWidth="1"/>
    <col min="7433" max="7433" width="10.7109375" style="122" bestFit="1" customWidth="1"/>
    <col min="7434" max="7680" width="9.140625" style="122" customWidth="1"/>
    <col min="7681" max="7681" width="71.7109375" style="122" customWidth="1"/>
    <col min="7682" max="7686" width="12.5703125" style="122" customWidth="1"/>
    <col min="7687" max="7687" width="1.85546875" style="122" customWidth="1"/>
    <col min="7688" max="7688" width="9.140625" style="122" customWidth="1"/>
    <col min="7689" max="7689" width="10.7109375" style="122" bestFit="1" customWidth="1"/>
    <col min="7690" max="7936" width="9.140625" style="122" customWidth="1"/>
    <col min="7937" max="7937" width="71.7109375" style="122" customWidth="1"/>
    <col min="7938" max="7942" width="12.5703125" style="122" customWidth="1"/>
    <col min="7943" max="7943" width="1.85546875" style="122" customWidth="1"/>
    <col min="7944" max="7944" width="9.140625" style="122" customWidth="1"/>
    <col min="7945" max="7945" width="10.7109375" style="122" bestFit="1" customWidth="1"/>
    <col min="7946" max="8192" width="9.140625" style="122" customWidth="1"/>
    <col min="8193" max="8193" width="71.7109375" style="122" customWidth="1"/>
    <col min="8194" max="8198" width="12.5703125" style="122" customWidth="1"/>
    <col min="8199" max="8199" width="1.85546875" style="122" customWidth="1"/>
    <col min="8200" max="8200" width="9.140625" style="122" customWidth="1"/>
    <col min="8201" max="8201" width="10.7109375" style="122" bestFit="1" customWidth="1"/>
    <col min="8202" max="8448" width="9.140625" style="122" customWidth="1"/>
    <col min="8449" max="8449" width="71.7109375" style="122" customWidth="1"/>
    <col min="8450" max="8454" width="12.5703125" style="122" customWidth="1"/>
    <col min="8455" max="8455" width="1.85546875" style="122" customWidth="1"/>
    <col min="8456" max="8456" width="9.140625" style="122" customWidth="1"/>
    <col min="8457" max="8457" width="10.7109375" style="122" bestFit="1" customWidth="1"/>
    <col min="8458" max="8704" width="9.140625" style="122" customWidth="1"/>
    <col min="8705" max="8705" width="71.7109375" style="122" customWidth="1"/>
    <col min="8706" max="8710" width="12.5703125" style="122" customWidth="1"/>
    <col min="8711" max="8711" width="1.85546875" style="122" customWidth="1"/>
    <col min="8712" max="8712" width="9.140625" style="122" customWidth="1"/>
    <col min="8713" max="8713" width="10.7109375" style="122" bestFit="1" customWidth="1"/>
    <col min="8714" max="8960" width="9.140625" style="122" customWidth="1"/>
    <col min="8961" max="8961" width="71.7109375" style="122" customWidth="1"/>
    <col min="8962" max="8966" width="12.5703125" style="122" customWidth="1"/>
    <col min="8967" max="8967" width="1.85546875" style="122" customWidth="1"/>
    <col min="8968" max="8968" width="9.140625" style="122" customWidth="1"/>
    <col min="8969" max="8969" width="10.7109375" style="122" bestFit="1" customWidth="1"/>
    <col min="8970" max="9216" width="9.140625" style="122" customWidth="1"/>
    <col min="9217" max="9217" width="71.7109375" style="122" customWidth="1"/>
    <col min="9218" max="9222" width="12.5703125" style="122" customWidth="1"/>
    <col min="9223" max="9223" width="1.85546875" style="122" customWidth="1"/>
    <col min="9224" max="9224" width="9.140625" style="122" customWidth="1"/>
    <col min="9225" max="9225" width="10.7109375" style="122" bestFit="1" customWidth="1"/>
    <col min="9226" max="9472" width="9.140625" style="122" customWidth="1"/>
    <col min="9473" max="9473" width="71.7109375" style="122" customWidth="1"/>
    <col min="9474" max="9478" width="12.5703125" style="122" customWidth="1"/>
    <col min="9479" max="9479" width="1.85546875" style="122" customWidth="1"/>
    <col min="9480" max="9480" width="9.140625" style="122" customWidth="1"/>
    <col min="9481" max="9481" width="10.7109375" style="122" bestFit="1" customWidth="1"/>
    <col min="9482" max="9728" width="9.140625" style="122" customWidth="1"/>
    <col min="9729" max="9729" width="71.7109375" style="122" customWidth="1"/>
    <col min="9730" max="9734" width="12.5703125" style="122" customWidth="1"/>
    <col min="9735" max="9735" width="1.85546875" style="122" customWidth="1"/>
    <col min="9736" max="9736" width="9.140625" style="122" customWidth="1"/>
    <col min="9737" max="9737" width="10.7109375" style="122" bestFit="1" customWidth="1"/>
    <col min="9738" max="9984" width="9.140625" style="122" customWidth="1"/>
    <col min="9985" max="9985" width="71.7109375" style="122" customWidth="1"/>
    <col min="9986" max="9990" width="12.5703125" style="122" customWidth="1"/>
    <col min="9991" max="9991" width="1.85546875" style="122" customWidth="1"/>
    <col min="9992" max="9992" width="9.140625" style="122" customWidth="1"/>
    <col min="9993" max="9993" width="10.7109375" style="122" bestFit="1" customWidth="1"/>
    <col min="9994" max="10240" width="9.140625" style="122" customWidth="1"/>
    <col min="10241" max="10241" width="71.7109375" style="122" customWidth="1"/>
    <col min="10242" max="10246" width="12.5703125" style="122" customWidth="1"/>
    <col min="10247" max="10247" width="1.85546875" style="122" customWidth="1"/>
    <col min="10248" max="10248" width="9.140625" style="122" customWidth="1"/>
    <col min="10249" max="10249" width="10.7109375" style="122" bestFit="1" customWidth="1"/>
    <col min="10250" max="10496" width="9.140625" style="122" customWidth="1"/>
    <col min="10497" max="10497" width="71.7109375" style="122" customWidth="1"/>
    <col min="10498" max="10502" width="12.5703125" style="122" customWidth="1"/>
    <col min="10503" max="10503" width="1.85546875" style="122" customWidth="1"/>
    <col min="10504" max="10504" width="9.140625" style="122" customWidth="1"/>
    <col min="10505" max="10505" width="10.7109375" style="122" bestFit="1" customWidth="1"/>
    <col min="10506" max="10752" width="9.140625" style="122" customWidth="1"/>
    <col min="10753" max="10753" width="71.7109375" style="122" customWidth="1"/>
    <col min="10754" max="10758" width="12.5703125" style="122" customWidth="1"/>
    <col min="10759" max="10759" width="1.85546875" style="122" customWidth="1"/>
    <col min="10760" max="10760" width="9.140625" style="122" customWidth="1"/>
    <col min="10761" max="10761" width="10.7109375" style="122" bestFit="1" customWidth="1"/>
    <col min="10762" max="11008" width="9.140625" style="122" customWidth="1"/>
    <col min="11009" max="11009" width="71.7109375" style="122" customWidth="1"/>
    <col min="11010" max="11014" width="12.5703125" style="122" customWidth="1"/>
    <col min="11015" max="11015" width="1.85546875" style="122" customWidth="1"/>
    <col min="11016" max="11016" width="9.140625" style="122" customWidth="1"/>
    <col min="11017" max="11017" width="10.7109375" style="122" bestFit="1" customWidth="1"/>
    <col min="11018" max="11264" width="9.140625" style="122" customWidth="1"/>
    <col min="11265" max="11265" width="71.7109375" style="122" customWidth="1"/>
    <col min="11266" max="11270" width="12.5703125" style="122" customWidth="1"/>
    <col min="11271" max="11271" width="1.85546875" style="122" customWidth="1"/>
    <col min="11272" max="11272" width="9.140625" style="122" customWidth="1"/>
    <col min="11273" max="11273" width="10.7109375" style="122" bestFit="1" customWidth="1"/>
    <col min="11274" max="11520" width="9.140625" style="122" customWidth="1"/>
    <col min="11521" max="11521" width="71.7109375" style="122" customWidth="1"/>
    <col min="11522" max="11526" width="12.5703125" style="122" customWidth="1"/>
    <col min="11527" max="11527" width="1.85546875" style="122" customWidth="1"/>
    <col min="11528" max="11528" width="9.140625" style="122" customWidth="1"/>
    <col min="11529" max="11529" width="10.7109375" style="122" bestFit="1" customWidth="1"/>
    <col min="11530" max="11776" width="9.140625" style="122" customWidth="1"/>
    <col min="11777" max="11777" width="71.7109375" style="122" customWidth="1"/>
    <col min="11778" max="11782" width="12.5703125" style="122" customWidth="1"/>
    <col min="11783" max="11783" width="1.85546875" style="122" customWidth="1"/>
    <col min="11784" max="11784" width="9.140625" style="122" customWidth="1"/>
    <col min="11785" max="11785" width="10.7109375" style="122" bestFit="1" customWidth="1"/>
    <col min="11786" max="12032" width="9.140625" style="122" customWidth="1"/>
    <col min="12033" max="12033" width="71.7109375" style="122" customWidth="1"/>
    <col min="12034" max="12038" width="12.5703125" style="122" customWidth="1"/>
    <col min="12039" max="12039" width="1.85546875" style="122" customWidth="1"/>
    <col min="12040" max="12040" width="9.140625" style="122" customWidth="1"/>
    <col min="12041" max="12041" width="10.7109375" style="122" bestFit="1" customWidth="1"/>
    <col min="12042" max="12288" width="9.140625" style="122" customWidth="1"/>
    <col min="12289" max="12289" width="71.7109375" style="122" customWidth="1"/>
    <col min="12290" max="12294" width="12.5703125" style="122" customWidth="1"/>
    <col min="12295" max="12295" width="1.85546875" style="122" customWidth="1"/>
    <col min="12296" max="12296" width="9.140625" style="122" customWidth="1"/>
    <col min="12297" max="12297" width="10.7109375" style="122" bestFit="1" customWidth="1"/>
    <col min="12298" max="12544" width="9.140625" style="122" customWidth="1"/>
    <col min="12545" max="12545" width="71.7109375" style="122" customWidth="1"/>
    <col min="12546" max="12550" width="12.5703125" style="122" customWidth="1"/>
    <col min="12551" max="12551" width="1.85546875" style="122" customWidth="1"/>
    <col min="12552" max="12552" width="9.140625" style="122" customWidth="1"/>
    <col min="12553" max="12553" width="10.7109375" style="122" bestFit="1" customWidth="1"/>
    <col min="12554" max="12800" width="9.140625" style="122" customWidth="1"/>
    <col min="12801" max="12801" width="71.7109375" style="122" customWidth="1"/>
    <col min="12802" max="12806" width="12.5703125" style="122" customWidth="1"/>
    <col min="12807" max="12807" width="1.85546875" style="122" customWidth="1"/>
    <col min="12808" max="12808" width="9.140625" style="122" customWidth="1"/>
    <col min="12809" max="12809" width="10.7109375" style="122" bestFit="1" customWidth="1"/>
    <col min="12810" max="13056" width="9.140625" style="122" customWidth="1"/>
    <col min="13057" max="13057" width="71.7109375" style="122" customWidth="1"/>
    <col min="13058" max="13062" width="12.5703125" style="122" customWidth="1"/>
    <col min="13063" max="13063" width="1.85546875" style="122" customWidth="1"/>
    <col min="13064" max="13064" width="9.140625" style="122" customWidth="1"/>
    <col min="13065" max="13065" width="10.7109375" style="122" bestFit="1" customWidth="1"/>
    <col min="13066" max="13312" width="9.140625" style="122" customWidth="1"/>
    <col min="13313" max="13313" width="71.7109375" style="122" customWidth="1"/>
    <col min="13314" max="13318" width="12.5703125" style="122" customWidth="1"/>
    <col min="13319" max="13319" width="1.85546875" style="122" customWidth="1"/>
    <col min="13320" max="13320" width="9.140625" style="122" customWidth="1"/>
    <col min="13321" max="13321" width="10.7109375" style="122" bestFit="1" customWidth="1"/>
    <col min="13322" max="13568" width="9.140625" style="122" customWidth="1"/>
    <col min="13569" max="13569" width="71.7109375" style="122" customWidth="1"/>
    <col min="13570" max="13574" width="12.5703125" style="122" customWidth="1"/>
    <col min="13575" max="13575" width="1.85546875" style="122" customWidth="1"/>
    <col min="13576" max="13576" width="9.140625" style="122" customWidth="1"/>
    <col min="13577" max="13577" width="10.7109375" style="122" bestFit="1" customWidth="1"/>
    <col min="13578" max="13824" width="9.140625" style="122" customWidth="1"/>
    <col min="13825" max="13825" width="71.7109375" style="122" customWidth="1"/>
    <col min="13826" max="13830" width="12.5703125" style="122" customWidth="1"/>
    <col min="13831" max="13831" width="1.85546875" style="122" customWidth="1"/>
    <col min="13832" max="13832" width="9.140625" style="122" customWidth="1"/>
    <col min="13833" max="13833" width="10.7109375" style="122" bestFit="1" customWidth="1"/>
    <col min="13834" max="14080" width="9.140625" style="122" customWidth="1"/>
    <col min="14081" max="14081" width="71.7109375" style="122" customWidth="1"/>
    <col min="14082" max="14086" width="12.5703125" style="122" customWidth="1"/>
    <col min="14087" max="14087" width="1.85546875" style="122" customWidth="1"/>
    <col min="14088" max="14088" width="9.140625" style="122" customWidth="1"/>
    <col min="14089" max="14089" width="10.7109375" style="122" bestFit="1" customWidth="1"/>
    <col min="14090" max="14336" width="9.140625" style="122" customWidth="1"/>
    <col min="14337" max="14337" width="71.7109375" style="122" customWidth="1"/>
    <col min="14338" max="14342" width="12.5703125" style="122" customWidth="1"/>
    <col min="14343" max="14343" width="1.85546875" style="122" customWidth="1"/>
    <col min="14344" max="14344" width="9.140625" style="122" customWidth="1"/>
    <col min="14345" max="14345" width="10.7109375" style="122" bestFit="1" customWidth="1"/>
    <col min="14346" max="14592" width="9.140625" style="122" customWidth="1"/>
    <col min="14593" max="14593" width="71.7109375" style="122" customWidth="1"/>
    <col min="14594" max="14598" width="12.5703125" style="122" customWidth="1"/>
    <col min="14599" max="14599" width="1.85546875" style="122" customWidth="1"/>
    <col min="14600" max="14600" width="9.140625" style="122" customWidth="1"/>
    <col min="14601" max="14601" width="10.7109375" style="122" bestFit="1" customWidth="1"/>
    <col min="14602" max="14848" width="9.140625" style="122" customWidth="1"/>
    <col min="14849" max="14849" width="71.7109375" style="122" customWidth="1"/>
    <col min="14850" max="14854" width="12.5703125" style="122" customWidth="1"/>
    <col min="14855" max="14855" width="1.85546875" style="122" customWidth="1"/>
    <col min="14856" max="14856" width="9.140625" style="122" customWidth="1"/>
    <col min="14857" max="14857" width="10.7109375" style="122" bestFit="1" customWidth="1"/>
    <col min="14858" max="15104" width="9.140625" style="122" customWidth="1"/>
    <col min="15105" max="15105" width="71.7109375" style="122" customWidth="1"/>
    <col min="15106" max="15110" width="12.5703125" style="122" customWidth="1"/>
    <col min="15111" max="15111" width="1.85546875" style="122" customWidth="1"/>
    <col min="15112" max="15112" width="9.140625" style="122" customWidth="1"/>
    <col min="15113" max="15113" width="10.7109375" style="122" bestFit="1" customWidth="1"/>
    <col min="15114" max="15360" width="9.140625" style="122" customWidth="1"/>
    <col min="15361" max="15361" width="71.7109375" style="122" customWidth="1"/>
    <col min="15362" max="15366" width="12.5703125" style="122" customWidth="1"/>
    <col min="15367" max="15367" width="1.85546875" style="122" customWidth="1"/>
    <col min="15368" max="15368" width="9.140625" style="122" customWidth="1"/>
    <col min="15369" max="15369" width="10.7109375" style="122" bestFit="1" customWidth="1"/>
    <col min="15370" max="15616" width="9.140625" style="122" customWidth="1"/>
    <col min="15617" max="15617" width="71.7109375" style="122" customWidth="1"/>
    <col min="15618" max="15622" width="12.5703125" style="122" customWidth="1"/>
    <col min="15623" max="15623" width="1.85546875" style="122" customWidth="1"/>
    <col min="15624" max="15624" width="9.140625" style="122" customWidth="1"/>
    <col min="15625" max="15625" width="10.7109375" style="122" bestFit="1" customWidth="1"/>
    <col min="15626" max="15872" width="9.140625" style="122" customWidth="1"/>
    <col min="15873" max="15873" width="71.7109375" style="122" customWidth="1"/>
    <col min="15874" max="15878" width="12.5703125" style="122" customWidth="1"/>
    <col min="15879" max="15879" width="1.85546875" style="122" customWidth="1"/>
    <col min="15880" max="15880" width="9.140625" style="122" customWidth="1"/>
    <col min="15881" max="15881" width="10.7109375" style="122" bestFit="1" customWidth="1"/>
    <col min="15882" max="16128" width="9.140625" style="122" customWidth="1"/>
    <col min="16129" max="16129" width="71.7109375" style="122" customWidth="1"/>
    <col min="16130" max="16134" width="12.5703125" style="122" customWidth="1"/>
    <col min="16135" max="16135" width="1.85546875" style="122" customWidth="1"/>
    <col min="16136" max="16136" width="9.140625" style="122" customWidth="1"/>
    <col min="16137" max="16137" width="10.7109375" style="122" bestFit="1" customWidth="1"/>
    <col min="16138" max="16384" width="9.140625" style="122" customWidth="1"/>
  </cols>
  <sheetData>
    <row r="1" spans="1:8" s="118" customFormat="1" ht="2.25" customHeight="1">
      <c r="A1" s="116"/>
      <c r="B1" s="117"/>
      <c r="C1" s="117"/>
      <c r="D1" s="117"/>
      <c r="E1" s="117"/>
      <c r="F1" s="117"/>
    </row>
    <row r="2" spans="1:8" s="118" customFormat="1" ht="18">
      <c r="A2" s="1391" t="s">
        <v>543</v>
      </c>
      <c r="B2" s="1391"/>
      <c r="C2" s="1391"/>
      <c r="D2" s="1391"/>
      <c r="E2" s="1391"/>
      <c r="F2" s="1391"/>
    </row>
    <row r="3" spans="1:8" s="118" customFormat="1" ht="18">
      <c r="A3" s="1391" t="s">
        <v>1466</v>
      </c>
      <c r="B3" s="1391"/>
      <c r="C3" s="1391"/>
      <c r="D3" s="1391"/>
      <c r="E3" s="1391"/>
      <c r="F3" s="1391"/>
    </row>
    <row r="4" spans="1:8" s="118" customFormat="1" ht="18">
      <c r="A4" s="1391" t="s">
        <v>1411</v>
      </c>
      <c r="B4" s="1391"/>
      <c r="C4" s="1391"/>
      <c r="D4" s="1391"/>
      <c r="E4" s="1391"/>
      <c r="F4" s="1391"/>
    </row>
    <row r="5" spans="1:8" s="119" customFormat="1" ht="18">
      <c r="A5" s="1501" t="s">
        <v>556</v>
      </c>
      <c r="B5" s="1501"/>
      <c r="C5" s="1501"/>
      <c r="D5" s="1501"/>
      <c r="E5" s="1501"/>
      <c r="F5" s="1501"/>
    </row>
    <row r="6" spans="1:8" ht="6" customHeight="1">
      <c r="G6" s="122"/>
    </row>
    <row r="7" spans="1:8" ht="4.5" customHeight="1" thickBot="1">
      <c r="A7" s="123"/>
      <c r="B7" s="124"/>
      <c r="C7" s="124"/>
      <c r="D7" s="124"/>
      <c r="E7" s="124"/>
      <c r="F7" s="124"/>
      <c r="G7" s="122"/>
    </row>
    <row r="8" spans="1:8" ht="16.5" thickTop="1" thickBot="1">
      <c r="A8" s="642"/>
      <c r="B8" s="661" t="s">
        <v>235</v>
      </c>
      <c r="C8" s="661" t="s">
        <v>236</v>
      </c>
      <c r="D8" s="661" t="s">
        <v>237</v>
      </c>
      <c r="E8" s="661" t="s">
        <v>238</v>
      </c>
      <c r="F8" s="661" t="s">
        <v>239</v>
      </c>
      <c r="G8" s="122"/>
    </row>
    <row r="9" spans="1:8" ht="18" customHeight="1" thickTop="1" thickBot="1">
      <c r="A9" s="618" t="s">
        <v>240</v>
      </c>
      <c r="B9" s="619">
        <v>7073742.1097100005</v>
      </c>
      <c r="C9" s="619">
        <v>1569736.4906300001</v>
      </c>
      <c r="D9" s="619">
        <v>0.68600000000000005</v>
      </c>
      <c r="E9" s="619">
        <v>269.94936999999999</v>
      </c>
      <c r="F9" s="619">
        <v>8643749.2357099988</v>
      </c>
      <c r="G9" s="122"/>
      <c r="H9" s="125"/>
    </row>
    <row r="10" spans="1:8" ht="18.75" customHeight="1" thickTop="1" thickBot="1">
      <c r="A10" s="620" t="s">
        <v>241</v>
      </c>
      <c r="B10" s="621">
        <v>659654.13873000001</v>
      </c>
      <c r="C10" s="621">
        <v>286584.04719000001</v>
      </c>
      <c r="D10" s="621">
        <v>0.68600000000000005</v>
      </c>
      <c r="E10" s="621">
        <v>215.64023999999998</v>
      </c>
      <c r="F10" s="621">
        <v>946454.51215999993</v>
      </c>
      <c r="G10" s="122"/>
      <c r="H10" s="125"/>
    </row>
    <row r="11" spans="1:8" ht="15" thickTop="1">
      <c r="A11" s="622" t="s">
        <v>242</v>
      </c>
      <c r="B11" s="623">
        <v>219176.47046000001</v>
      </c>
      <c r="C11" s="623">
        <v>78355.469159999993</v>
      </c>
      <c r="D11" s="623">
        <v>0</v>
      </c>
      <c r="E11" s="623">
        <v>0</v>
      </c>
      <c r="F11" s="623">
        <v>297531.93962000002</v>
      </c>
      <c r="G11" s="122"/>
      <c r="H11" s="125"/>
    </row>
    <row r="12" spans="1:8" ht="14.25">
      <c r="A12" s="622" t="s">
        <v>243</v>
      </c>
      <c r="B12" s="623">
        <v>184130.27930000002</v>
      </c>
      <c r="C12" s="623">
        <v>121603.53198</v>
      </c>
      <c r="D12" s="623">
        <v>0.68600000000000005</v>
      </c>
      <c r="E12" s="623">
        <v>215.64023999999998</v>
      </c>
      <c r="F12" s="623">
        <v>305950.13751999999</v>
      </c>
      <c r="G12" s="122"/>
      <c r="H12" s="125"/>
    </row>
    <row r="13" spans="1:8" ht="14.25">
      <c r="A13" s="622" t="s">
        <v>244</v>
      </c>
      <c r="B13" s="623">
        <v>256360.28021</v>
      </c>
      <c r="C13" s="623">
        <v>86625.042680000013</v>
      </c>
      <c r="D13" s="623">
        <v>0</v>
      </c>
      <c r="E13" s="623">
        <v>0</v>
      </c>
      <c r="F13" s="623">
        <v>342985.32289000001</v>
      </c>
      <c r="G13" s="122"/>
      <c r="H13" s="125"/>
    </row>
    <row r="14" spans="1:8" ht="14.25">
      <c r="A14" s="622" t="s">
        <v>245</v>
      </c>
      <c r="B14" s="623">
        <v>0</v>
      </c>
      <c r="C14" s="623">
        <v>0</v>
      </c>
      <c r="D14" s="623">
        <v>0</v>
      </c>
      <c r="E14" s="623">
        <v>0</v>
      </c>
      <c r="F14" s="623">
        <v>0</v>
      </c>
      <c r="G14" s="122"/>
      <c r="H14" s="125"/>
    </row>
    <row r="15" spans="1:8" ht="14.25">
      <c r="A15" s="622" t="s">
        <v>246</v>
      </c>
      <c r="B15" s="623">
        <v>0</v>
      </c>
      <c r="C15" s="623">
        <v>0</v>
      </c>
      <c r="D15" s="623">
        <v>0</v>
      </c>
      <c r="E15" s="623">
        <v>0</v>
      </c>
      <c r="F15" s="623">
        <v>0</v>
      </c>
      <c r="G15" s="122"/>
      <c r="H15" s="125"/>
    </row>
    <row r="16" spans="1:8" ht="14.25">
      <c r="A16" s="622" t="s">
        <v>247</v>
      </c>
      <c r="B16" s="623">
        <v>0</v>
      </c>
      <c r="C16" s="623">
        <v>0</v>
      </c>
      <c r="D16" s="623">
        <v>0</v>
      </c>
      <c r="E16" s="623">
        <v>0</v>
      </c>
      <c r="F16" s="623">
        <v>0</v>
      </c>
      <c r="G16" s="122"/>
      <c r="H16" s="125"/>
    </row>
    <row r="17" spans="1:8" ht="14.25">
      <c r="A17" s="622" t="s">
        <v>248</v>
      </c>
      <c r="B17" s="623">
        <v>7.7748900000000001</v>
      </c>
      <c r="C17" s="623">
        <v>3.3700000000000002E-3</v>
      </c>
      <c r="D17" s="623">
        <v>0</v>
      </c>
      <c r="E17" s="623">
        <v>0</v>
      </c>
      <c r="F17" s="623">
        <v>7.7782600000000004</v>
      </c>
      <c r="G17" s="122"/>
      <c r="H17" s="125"/>
    </row>
    <row r="18" spans="1:8" ht="15" thickBot="1">
      <c r="A18" s="622" t="s">
        <v>249</v>
      </c>
      <c r="B18" s="623">
        <v>-20.666130000000003</v>
      </c>
      <c r="C18" s="623">
        <v>0</v>
      </c>
      <c r="D18" s="623">
        <v>0</v>
      </c>
      <c r="E18" s="623">
        <v>0</v>
      </c>
      <c r="F18" s="623">
        <v>-20.666130000000003</v>
      </c>
      <c r="G18" s="122"/>
      <c r="H18" s="125"/>
    </row>
    <row r="19" spans="1:8" ht="16.5" thickTop="1" thickBot="1">
      <c r="A19" s="620" t="s">
        <v>250</v>
      </c>
      <c r="B19" s="621">
        <v>405148.48363999999</v>
      </c>
      <c r="C19" s="621">
        <v>270355.7879</v>
      </c>
      <c r="D19" s="621">
        <v>0</v>
      </c>
      <c r="E19" s="621">
        <v>54.309129999999996</v>
      </c>
      <c r="F19" s="621">
        <v>675558.58066999994</v>
      </c>
      <c r="G19" s="122"/>
      <c r="H19" s="125"/>
    </row>
    <row r="20" spans="1:8" ht="15" thickTop="1">
      <c r="A20" s="622" t="s">
        <v>251</v>
      </c>
      <c r="B20" s="623">
        <v>0</v>
      </c>
      <c r="C20" s="623">
        <v>0</v>
      </c>
      <c r="D20" s="623">
        <v>0</v>
      </c>
      <c r="E20" s="623">
        <v>0</v>
      </c>
      <c r="F20" s="623">
        <v>0</v>
      </c>
      <c r="G20" s="122"/>
      <c r="H20" s="125"/>
    </row>
    <row r="21" spans="1:8" ht="14.25">
      <c r="A21" s="622" t="s">
        <v>252</v>
      </c>
      <c r="B21" s="623">
        <v>209054.28717</v>
      </c>
      <c r="C21" s="623">
        <v>32906.87283</v>
      </c>
      <c r="D21" s="623">
        <v>0</v>
      </c>
      <c r="E21" s="623">
        <v>53.905589999999997</v>
      </c>
      <c r="F21" s="623">
        <v>242015.06559000001</v>
      </c>
      <c r="G21" s="122"/>
      <c r="H21" s="125"/>
    </row>
    <row r="22" spans="1:8" ht="14.25">
      <c r="A22" s="622" t="s">
        <v>253</v>
      </c>
      <c r="B22" s="623">
        <v>0</v>
      </c>
      <c r="C22" s="623">
        <v>0</v>
      </c>
      <c r="D22" s="623">
        <v>0</v>
      </c>
      <c r="E22" s="623">
        <v>0</v>
      </c>
      <c r="F22" s="623">
        <v>0</v>
      </c>
      <c r="G22" s="122"/>
      <c r="H22" s="125"/>
    </row>
    <row r="23" spans="1:8" ht="14.25">
      <c r="A23" s="622" t="s">
        <v>254</v>
      </c>
      <c r="B23" s="623">
        <v>0</v>
      </c>
      <c r="C23" s="623">
        <v>0</v>
      </c>
      <c r="D23" s="623">
        <v>0</v>
      </c>
      <c r="E23" s="623">
        <v>0</v>
      </c>
      <c r="F23" s="623">
        <v>0</v>
      </c>
      <c r="G23" s="122"/>
      <c r="H23" s="125"/>
    </row>
    <row r="24" spans="1:8" ht="14.25">
      <c r="A24" s="622" t="s">
        <v>255</v>
      </c>
      <c r="B24" s="623">
        <v>66931.599619999994</v>
      </c>
      <c r="C24" s="623">
        <v>43111.067990000003</v>
      </c>
      <c r="D24" s="623">
        <v>0</v>
      </c>
      <c r="E24" s="623">
        <v>0</v>
      </c>
      <c r="F24" s="623">
        <v>110042.66761</v>
      </c>
      <c r="G24" s="122"/>
      <c r="H24" s="125"/>
    </row>
    <row r="25" spans="1:8" ht="14.25">
      <c r="A25" s="622" t="s">
        <v>256</v>
      </c>
      <c r="B25" s="623">
        <v>129117.43191</v>
      </c>
      <c r="C25" s="623">
        <v>194328.99631000002</v>
      </c>
      <c r="D25" s="623">
        <v>0</v>
      </c>
      <c r="E25" s="623">
        <v>0.40354000000000001</v>
      </c>
      <c r="F25" s="623">
        <v>323446.83175999997</v>
      </c>
      <c r="G25" s="122"/>
      <c r="H25" s="125"/>
    </row>
    <row r="26" spans="1:8" ht="14.25">
      <c r="A26" s="622" t="s">
        <v>257</v>
      </c>
      <c r="B26" s="623">
        <v>45.164940000000001</v>
      </c>
      <c r="C26" s="623">
        <v>8.8507700000000007</v>
      </c>
      <c r="D26" s="623">
        <v>0</v>
      </c>
      <c r="E26" s="623">
        <v>0</v>
      </c>
      <c r="F26" s="623">
        <v>54.015709999999999</v>
      </c>
      <c r="G26" s="122"/>
      <c r="H26" s="125"/>
    </row>
    <row r="27" spans="1:8" ht="15" thickBot="1">
      <c r="A27" s="622" t="s">
        <v>258</v>
      </c>
      <c r="B27" s="623">
        <v>0</v>
      </c>
      <c r="C27" s="623">
        <v>0</v>
      </c>
      <c r="D27" s="623">
        <v>0</v>
      </c>
      <c r="E27" s="623">
        <v>0</v>
      </c>
      <c r="F27" s="623">
        <v>0</v>
      </c>
      <c r="G27" s="122"/>
      <c r="H27" s="125"/>
    </row>
    <row r="28" spans="1:8" ht="16.5" thickTop="1" thickBot="1">
      <c r="A28" s="620" t="s">
        <v>259</v>
      </c>
      <c r="B28" s="621">
        <v>5664381.44257</v>
      </c>
      <c r="C28" s="621">
        <v>751632.86408000009</v>
      </c>
      <c r="D28" s="621">
        <v>0</v>
      </c>
      <c r="E28" s="621">
        <v>0</v>
      </c>
      <c r="F28" s="621">
        <v>6416014.3066499997</v>
      </c>
      <c r="G28" s="122"/>
      <c r="H28" s="125"/>
    </row>
    <row r="29" spans="1:8" ht="15.75" thickTop="1">
      <c r="A29" s="624" t="s">
        <v>260</v>
      </c>
      <c r="B29" s="623">
        <v>5744651.1598000005</v>
      </c>
      <c r="C29" s="623">
        <v>826882.96487999998</v>
      </c>
      <c r="D29" s="623">
        <v>0</v>
      </c>
      <c r="E29" s="623">
        <v>0</v>
      </c>
      <c r="F29" s="623">
        <v>6571534.1246800004</v>
      </c>
      <c r="G29" s="122"/>
      <c r="H29" s="125"/>
    </row>
    <row r="30" spans="1:8" ht="14.25">
      <c r="A30" s="622" t="s">
        <v>261</v>
      </c>
      <c r="B30" s="623">
        <v>5539869.7853800002</v>
      </c>
      <c r="C30" s="623">
        <v>763164.64691999997</v>
      </c>
      <c r="D30" s="623">
        <v>0</v>
      </c>
      <c r="E30" s="623">
        <v>0</v>
      </c>
      <c r="F30" s="623">
        <v>6303034.4323000005</v>
      </c>
      <c r="G30" s="122"/>
      <c r="H30" s="125"/>
    </row>
    <row r="31" spans="1:8" ht="14.25">
      <c r="A31" s="622" t="s">
        <v>262</v>
      </c>
      <c r="B31" s="623">
        <v>204781.37441999998</v>
      </c>
      <c r="C31" s="623">
        <v>63447.026090000007</v>
      </c>
      <c r="D31" s="623">
        <v>0</v>
      </c>
      <c r="E31" s="623">
        <v>0</v>
      </c>
      <c r="F31" s="623">
        <v>268228.40051000001</v>
      </c>
      <c r="G31" s="122"/>
      <c r="H31" s="125"/>
    </row>
    <row r="32" spans="1:8" ht="14.25">
      <c r="A32" s="622" t="s">
        <v>263</v>
      </c>
      <c r="B32" s="623">
        <v>0</v>
      </c>
      <c r="C32" s="623">
        <v>271.29187000000002</v>
      </c>
      <c r="D32" s="623">
        <v>0</v>
      </c>
      <c r="E32" s="623">
        <v>0</v>
      </c>
      <c r="F32" s="623">
        <v>271.29187000000002</v>
      </c>
      <c r="G32" s="122"/>
      <c r="H32" s="125"/>
    </row>
    <row r="33" spans="1:8" ht="15">
      <c r="A33" s="624" t="s">
        <v>264</v>
      </c>
      <c r="B33" s="623">
        <v>72620.363280000005</v>
      </c>
      <c r="C33" s="623">
        <v>8213.440700000001</v>
      </c>
      <c r="D33" s="623">
        <v>0</v>
      </c>
      <c r="E33" s="623">
        <v>0</v>
      </c>
      <c r="F33" s="623">
        <v>80833.803979999997</v>
      </c>
      <c r="G33" s="122"/>
      <c r="H33" s="125"/>
    </row>
    <row r="34" spans="1:8" ht="14.25">
      <c r="A34" s="622" t="s">
        <v>265</v>
      </c>
      <c r="B34" s="623">
        <v>54148.468150000001</v>
      </c>
      <c r="C34" s="623">
        <v>5851.5266500000007</v>
      </c>
      <c r="D34" s="623">
        <v>0</v>
      </c>
      <c r="E34" s="623">
        <v>0</v>
      </c>
      <c r="F34" s="623">
        <v>59999.9948</v>
      </c>
      <c r="G34" s="122"/>
      <c r="H34" s="125"/>
    </row>
    <row r="35" spans="1:8" ht="14.25">
      <c r="A35" s="622" t="s">
        <v>266</v>
      </c>
      <c r="B35" s="623">
        <v>18471.895129999997</v>
      </c>
      <c r="C35" s="623">
        <v>2361.9140499999999</v>
      </c>
      <c r="D35" s="623">
        <v>0</v>
      </c>
      <c r="E35" s="623">
        <v>0</v>
      </c>
      <c r="F35" s="623">
        <v>20833.80918</v>
      </c>
      <c r="G35" s="122"/>
      <c r="H35" s="125"/>
    </row>
    <row r="36" spans="1:8" ht="14.25">
      <c r="A36" s="622" t="s">
        <v>267</v>
      </c>
      <c r="B36" s="623">
        <v>0</v>
      </c>
      <c r="C36" s="623">
        <v>0</v>
      </c>
      <c r="D36" s="623">
        <v>0</v>
      </c>
      <c r="E36" s="623">
        <v>0</v>
      </c>
      <c r="F36" s="623">
        <v>0</v>
      </c>
      <c r="G36" s="122"/>
      <c r="H36" s="125"/>
    </row>
    <row r="37" spans="1:8" ht="15">
      <c r="A37" s="624" t="s">
        <v>268</v>
      </c>
      <c r="B37" s="623">
        <v>121520.04979</v>
      </c>
      <c r="C37" s="623">
        <v>24003.65684</v>
      </c>
      <c r="D37" s="623">
        <v>0</v>
      </c>
      <c r="E37" s="623">
        <v>0</v>
      </c>
      <c r="F37" s="623">
        <v>145523.70663</v>
      </c>
      <c r="G37" s="122"/>
      <c r="H37" s="125"/>
    </row>
    <row r="38" spans="1:8" ht="14.25">
      <c r="A38" s="622" t="s">
        <v>269</v>
      </c>
      <c r="B38" s="623">
        <v>95552.402579999994</v>
      </c>
      <c r="C38" s="623">
        <v>11821.68253</v>
      </c>
      <c r="D38" s="623">
        <v>0</v>
      </c>
      <c r="E38" s="623">
        <v>0</v>
      </c>
      <c r="F38" s="623">
        <v>107374.08511</v>
      </c>
      <c r="G38" s="122"/>
      <c r="H38" s="125"/>
    </row>
    <row r="39" spans="1:8" ht="14.25">
      <c r="A39" s="622" t="s">
        <v>270</v>
      </c>
      <c r="B39" s="623">
        <v>25967.647209999999</v>
      </c>
      <c r="C39" s="623">
        <v>12181.974310000001</v>
      </c>
      <c r="D39" s="623">
        <v>0</v>
      </c>
      <c r="E39" s="623">
        <v>0</v>
      </c>
      <c r="F39" s="623">
        <v>38149.621520000001</v>
      </c>
      <c r="G39" s="122"/>
      <c r="H39" s="125"/>
    </row>
    <row r="40" spans="1:8" ht="14.25">
      <c r="A40" s="622" t="s">
        <v>271</v>
      </c>
      <c r="B40" s="623">
        <v>0</v>
      </c>
      <c r="C40" s="623">
        <v>0</v>
      </c>
      <c r="D40" s="623">
        <v>0</v>
      </c>
      <c r="E40" s="623">
        <v>0</v>
      </c>
      <c r="F40" s="623">
        <v>0</v>
      </c>
      <c r="G40" s="122"/>
      <c r="H40" s="125"/>
    </row>
    <row r="41" spans="1:8" ht="15">
      <c r="A41" s="624" t="s">
        <v>272</v>
      </c>
      <c r="B41" s="623">
        <v>58552.027179999997</v>
      </c>
      <c r="C41" s="623">
        <v>6744.6230400000004</v>
      </c>
      <c r="D41" s="623">
        <v>0</v>
      </c>
      <c r="E41" s="623">
        <v>0</v>
      </c>
      <c r="F41" s="623">
        <v>65296.650219999996</v>
      </c>
      <c r="G41" s="122"/>
      <c r="H41" s="125"/>
    </row>
    <row r="42" spans="1:8" ht="14.25">
      <c r="A42" s="622" t="s">
        <v>273</v>
      </c>
      <c r="B42" s="623">
        <v>55034.989170000001</v>
      </c>
      <c r="C42" s="623">
        <v>5569.0916699999998</v>
      </c>
      <c r="D42" s="623">
        <v>0</v>
      </c>
      <c r="E42" s="623">
        <v>0</v>
      </c>
      <c r="F42" s="623">
        <v>60604.080840000002</v>
      </c>
      <c r="G42" s="122"/>
      <c r="H42" s="125"/>
    </row>
    <row r="43" spans="1:8" ht="14.25">
      <c r="A43" s="622" t="s">
        <v>274</v>
      </c>
      <c r="B43" s="623">
        <v>3006.7799500000001</v>
      </c>
      <c r="C43" s="623">
        <v>1062.4974399999999</v>
      </c>
      <c r="D43" s="623">
        <v>0</v>
      </c>
      <c r="E43" s="623">
        <v>0</v>
      </c>
      <c r="F43" s="623">
        <v>4069.2773900000002</v>
      </c>
      <c r="G43" s="122"/>
      <c r="H43" s="125"/>
    </row>
    <row r="44" spans="1:8" ht="14.25">
      <c r="A44" s="622" t="s">
        <v>275</v>
      </c>
      <c r="B44" s="623">
        <v>433.09808000000004</v>
      </c>
      <c r="C44" s="623">
        <v>26.259119999999999</v>
      </c>
      <c r="D44" s="623">
        <v>0</v>
      </c>
      <c r="E44" s="623">
        <v>0</v>
      </c>
      <c r="F44" s="623">
        <v>459.35720000000003</v>
      </c>
      <c r="G44" s="122"/>
      <c r="H44" s="125"/>
    </row>
    <row r="45" spans="1:8" ht="14.25">
      <c r="A45" s="622" t="s">
        <v>276</v>
      </c>
      <c r="B45" s="623">
        <v>43.353870000000001</v>
      </c>
      <c r="C45" s="623">
        <v>82.175179999999997</v>
      </c>
      <c r="D45" s="623">
        <v>0</v>
      </c>
      <c r="E45" s="623">
        <v>0</v>
      </c>
      <c r="F45" s="623">
        <v>125.52905</v>
      </c>
      <c r="G45" s="122"/>
      <c r="H45" s="125"/>
    </row>
    <row r="46" spans="1:8" ht="14.25">
      <c r="A46" s="622" t="s">
        <v>277</v>
      </c>
      <c r="B46" s="623">
        <v>8.9076900000000006</v>
      </c>
      <c r="C46" s="623">
        <v>4.5996300000000003</v>
      </c>
      <c r="D46" s="623">
        <v>0</v>
      </c>
      <c r="E46" s="623">
        <v>0</v>
      </c>
      <c r="F46" s="623">
        <v>13.50732</v>
      </c>
      <c r="G46" s="122"/>
      <c r="H46" s="125"/>
    </row>
    <row r="47" spans="1:8" ht="14.25">
      <c r="A47" s="622" t="s">
        <v>278</v>
      </c>
      <c r="B47" s="623">
        <v>24.898419999999998</v>
      </c>
      <c r="C47" s="623">
        <v>0</v>
      </c>
      <c r="D47" s="623">
        <v>0</v>
      </c>
      <c r="E47" s="623">
        <v>0</v>
      </c>
      <c r="F47" s="623">
        <v>24.898419999999998</v>
      </c>
      <c r="G47" s="122"/>
      <c r="H47" s="125"/>
    </row>
    <row r="48" spans="1:8" ht="15">
      <c r="A48" s="624" t="s">
        <v>279</v>
      </c>
      <c r="B48" s="623">
        <v>-332962.15747999999</v>
      </c>
      <c r="C48" s="623">
        <v>-114211.82137999999</v>
      </c>
      <c r="D48" s="623">
        <v>0</v>
      </c>
      <c r="E48" s="623">
        <v>0</v>
      </c>
      <c r="F48" s="623">
        <v>-447173.97886000003</v>
      </c>
      <c r="G48" s="122"/>
      <c r="H48" s="125"/>
    </row>
    <row r="49" spans="1:8" ht="14.25">
      <c r="A49" s="622" t="s">
        <v>280</v>
      </c>
      <c r="B49" s="623">
        <v>-74265.745909999998</v>
      </c>
      <c r="C49" s="623">
        <v>-22913.607120000001</v>
      </c>
      <c r="D49" s="623">
        <v>0</v>
      </c>
      <c r="E49" s="623">
        <v>0</v>
      </c>
      <c r="F49" s="623">
        <v>-97179.353029999998</v>
      </c>
      <c r="G49" s="122"/>
      <c r="H49" s="125"/>
    </row>
    <row r="50" spans="1:8" ht="14.25">
      <c r="A50" s="622" t="s">
        <v>281</v>
      </c>
      <c r="B50" s="623">
        <v>-5341.2554600000003</v>
      </c>
      <c r="C50" s="623">
        <v>-3024.5454399999999</v>
      </c>
      <c r="D50" s="623">
        <v>0</v>
      </c>
      <c r="E50" s="623">
        <v>0</v>
      </c>
      <c r="F50" s="623">
        <v>-8365.8009000000002</v>
      </c>
      <c r="G50" s="122"/>
      <c r="H50" s="125"/>
    </row>
    <row r="51" spans="1:8" ht="14.25">
      <c r="A51" s="622" t="s">
        <v>282</v>
      </c>
      <c r="B51" s="623">
        <v>-19904.377940000002</v>
      </c>
      <c r="C51" s="623">
        <v>-2576.7183500000001</v>
      </c>
      <c r="D51" s="623">
        <v>0</v>
      </c>
      <c r="E51" s="623">
        <v>0</v>
      </c>
      <c r="F51" s="623">
        <v>-22481.096289999998</v>
      </c>
      <c r="G51" s="122"/>
      <c r="H51" s="125"/>
    </row>
    <row r="52" spans="1:8" ht="14.25">
      <c r="A52" s="622" t="s">
        <v>283</v>
      </c>
      <c r="B52" s="623">
        <v>-7984.3463899999997</v>
      </c>
      <c r="C52" s="623">
        <v>-1046.2799399999999</v>
      </c>
      <c r="D52" s="623">
        <v>0</v>
      </c>
      <c r="E52" s="623">
        <v>0</v>
      </c>
      <c r="F52" s="623">
        <v>-9030.626330000001</v>
      </c>
      <c r="G52" s="122"/>
      <c r="H52" s="125"/>
    </row>
    <row r="53" spans="1:8" ht="14.25">
      <c r="A53" s="622" t="s">
        <v>284</v>
      </c>
      <c r="B53" s="623">
        <v>-75841.931799999991</v>
      </c>
      <c r="C53" s="623">
        <v>-7080.8662000000004</v>
      </c>
      <c r="D53" s="623">
        <v>0</v>
      </c>
      <c r="E53" s="623">
        <v>0</v>
      </c>
      <c r="F53" s="623">
        <v>-82922.797999999995</v>
      </c>
      <c r="G53" s="122"/>
      <c r="H53" s="125"/>
    </row>
    <row r="54" spans="1:8" ht="14.25">
      <c r="A54" s="622" t="s">
        <v>285</v>
      </c>
      <c r="B54" s="623">
        <v>-15800.919539999999</v>
      </c>
      <c r="C54" s="623">
        <v>-6105.6965099999998</v>
      </c>
      <c r="D54" s="623">
        <v>0</v>
      </c>
      <c r="E54" s="623">
        <v>0</v>
      </c>
      <c r="F54" s="623">
        <v>-21906.616050000001</v>
      </c>
      <c r="G54" s="122"/>
      <c r="H54" s="125"/>
    </row>
    <row r="55" spans="1:8" ht="14.25">
      <c r="A55" s="622" t="s">
        <v>286</v>
      </c>
      <c r="B55" s="623">
        <v>-99686.449090000009</v>
      </c>
      <c r="C55" s="623">
        <v>-49195.990810000003</v>
      </c>
      <c r="D55" s="623">
        <v>0</v>
      </c>
      <c r="E55" s="623">
        <v>0</v>
      </c>
      <c r="F55" s="623">
        <v>-148882.4399</v>
      </c>
      <c r="G55" s="122"/>
      <c r="H55" s="125"/>
    </row>
    <row r="56" spans="1:8" ht="14.25">
      <c r="A56" s="622" t="s">
        <v>287</v>
      </c>
      <c r="B56" s="623">
        <v>-33951.506520000003</v>
      </c>
      <c r="C56" s="623">
        <v>-22250.418280000002</v>
      </c>
      <c r="D56" s="623">
        <v>0</v>
      </c>
      <c r="E56" s="623">
        <v>0</v>
      </c>
      <c r="F56" s="623">
        <v>-56201.924799999993</v>
      </c>
      <c r="G56" s="122"/>
      <c r="H56" s="125"/>
    </row>
    <row r="57" spans="1:8" ht="14.25">
      <c r="A57" s="622" t="s">
        <v>288</v>
      </c>
      <c r="B57" s="623">
        <v>-185.62482999999997</v>
      </c>
      <c r="C57" s="623">
        <v>-17.698730000000001</v>
      </c>
      <c r="D57" s="623">
        <v>0</v>
      </c>
      <c r="E57" s="623">
        <v>0</v>
      </c>
      <c r="F57" s="623">
        <v>-203.32355999999999</v>
      </c>
      <c r="G57" s="122"/>
      <c r="H57" s="125"/>
    </row>
    <row r="58" spans="1:8" ht="15" thickBot="1">
      <c r="A58" s="622" t="s">
        <v>289</v>
      </c>
      <c r="B58" s="623">
        <v>0</v>
      </c>
      <c r="C58" s="623">
        <v>0</v>
      </c>
      <c r="D58" s="623">
        <v>0</v>
      </c>
      <c r="E58" s="623">
        <v>0</v>
      </c>
      <c r="F58" s="623">
        <v>0</v>
      </c>
      <c r="G58" s="122"/>
      <c r="H58" s="125"/>
    </row>
    <row r="59" spans="1:8" ht="16.5" thickTop="1" thickBot="1">
      <c r="A59" s="620" t="s">
        <v>290</v>
      </c>
      <c r="B59" s="621">
        <v>37365.821369999998</v>
      </c>
      <c r="C59" s="621">
        <v>14173.70607</v>
      </c>
      <c r="D59" s="621">
        <v>0</v>
      </c>
      <c r="E59" s="621">
        <v>0</v>
      </c>
      <c r="F59" s="621">
        <v>51539.527439999998</v>
      </c>
      <c r="G59" s="122"/>
      <c r="H59" s="125"/>
    </row>
    <row r="60" spans="1:8" ht="15" thickTop="1">
      <c r="A60" s="622" t="s">
        <v>291</v>
      </c>
      <c r="B60" s="623">
        <v>667.05734999999993</v>
      </c>
      <c r="C60" s="623">
        <v>433.39391999999998</v>
      </c>
      <c r="D60" s="623">
        <v>711.49381000000005</v>
      </c>
      <c r="E60" s="623">
        <v>0</v>
      </c>
      <c r="F60" s="623">
        <v>1811.94508</v>
      </c>
      <c r="G60" s="122"/>
      <c r="H60" s="125"/>
    </row>
    <row r="61" spans="1:8" ht="14.25">
      <c r="A61" s="622" t="s">
        <v>292</v>
      </c>
      <c r="B61" s="623">
        <v>21824.78628</v>
      </c>
      <c r="C61" s="623">
        <v>2948.2142400000002</v>
      </c>
      <c r="D61" s="623">
        <v>0</v>
      </c>
      <c r="E61" s="623">
        <v>0</v>
      </c>
      <c r="F61" s="623">
        <v>24773.000519999998</v>
      </c>
      <c r="G61" s="122"/>
      <c r="H61" s="125"/>
    </row>
    <row r="62" spans="1:8" ht="14.25">
      <c r="A62" s="622" t="s">
        <v>293</v>
      </c>
      <c r="B62" s="623">
        <v>22141.798569999999</v>
      </c>
      <c r="C62" s="623">
        <v>15418.42432</v>
      </c>
      <c r="D62" s="623">
        <v>0</v>
      </c>
      <c r="E62" s="623">
        <v>0</v>
      </c>
      <c r="F62" s="623">
        <v>37560.222889999997</v>
      </c>
      <c r="G62" s="122"/>
      <c r="H62" s="125"/>
    </row>
    <row r="63" spans="1:8" ht="14.25">
      <c r="A63" s="622" t="s">
        <v>294</v>
      </c>
      <c r="B63" s="623">
        <v>0</v>
      </c>
      <c r="C63" s="623">
        <v>0</v>
      </c>
      <c r="D63" s="623">
        <v>0</v>
      </c>
      <c r="E63" s="623">
        <v>0</v>
      </c>
      <c r="F63" s="623">
        <v>0</v>
      </c>
      <c r="G63" s="122"/>
      <c r="H63" s="125"/>
    </row>
    <row r="64" spans="1:8" ht="15" thickBot="1">
      <c r="A64" s="622" t="s">
        <v>295</v>
      </c>
      <c r="B64" s="623">
        <v>-7267.8208299999997</v>
      </c>
      <c r="C64" s="623">
        <v>-4626.3264100000006</v>
      </c>
      <c r="D64" s="623">
        <v>-711.49381000000005</v>
      </c>
      <c r="E64" s="623">
        <v>0</v>
      </c>
      <c r="F64" s="623">
        <v>-12605.64105</v>
      </c>
      <c r="G64" s="122"/>
      <c r="H64" s="125"/>
    </row>
    <row r="65" spans="1:8" ht="16.5" thickTop="1" thickBot="1">
      <c r="A65" s="620" t="s">
        <v>296</v>
      </c>
      <c r="B65" s="621">
        <v>8659.8969499999985</v>
      </c>
      <c r="C65" s="621">
        <v>0</v>
      </c>
      <c r="D65" s="621">
        <v>0</v>
      </c>
      <c r="E65" s="621">
        <v>0</v>
      </c>
      <c r="F65" s="621">
        <v>8659.8969499999985</v>
      </c>
      <c r="G65" s="122"/>
      <c r="H65" s="125"/>
    </row>
    <row r="66" spans="1:8" ht="15" thickTop="1">
      <c r="A66" s="622" t="s">
        <v>297</v>
      </c>
      <c r="B66" s="623">
        <v>2232.8986099999997</v>
      </c>
      <c r="C66" s="623">
        <v>0</v>
      </c>
      <c r="D66" s="623">
        <v>0</v>
      </c>
      <c r="E66" s="623">
        <v>0</v>
      </c>
      <c r="F66" s="623">
        <v>2232.8986099999997</v>
      </c>
      <c r="G66" s="122"/>
      <c r="H66" s="125"/>
    </row>
    <row r="67" spans="1:8" ht="14.25">
      <c r="A67" s="622" t="s">
        <v>298</v>
      </c>
      <c r="B67" s="623">
        <v>17264.275000000001</v>
      </c>
      <c r="C67" s="623">
        <v>0</v>
      </c>
      <c r="D67" s="623">
        <v>0</v>
      </c>
      <c r="E67" s="623">
        <v>0</v>
      </c>
      <c r="F67" s="623">
        <v>17264.275000000001</v>
      </c>
      <c r="G67" s="122"/>
      <c r="H67" s="125"/>
    </row>
    <row r="68" spans="1:8" ht="14.25">
      <c r="A68" s="622" t="s">
        <v>299</v>
      </c>
      <c r="B68" s="623">
        <v>4300.3397300000006</v>
      </c>
      <c r="C68" s="623">
        <v>0</v>
      </c>
      <c r="D68" s="623">
        <v>0</v>
      </c>
      <c r="E68" s="623">
        <v>0</v>
      </c>
      <c r="F68" s="623">
        <v>4300.3397300000006</v>
      </c>
      <c r="G68" s="122"/>
      <c r="H68" s="125"/>
    </row>
    <row r="69" spans="1:8" ht="14.25">
      <c r="A69" s="622" t="s">
        <v>300</v>
      </c>
      <c r="B69" s="623">
        <v>3556.2784300000003</v>
      </c>
      <c r="C69" s="623">
        <v>0</v>
      </c>
      <c r="D69" s="623">
        <v>0</v>
      </c>
      <c r="E69" s="623">
        <v>0</v>
      </c>
      <c r="F69" s="623">
        <v>3556.2784300000003</v>
      </c>
      <c r="G69" s="122"/>
      <c r="H69" s="125"/>
    </row>
    <row r="70" spans="1:8" ht="15" thickBot="1">
      <c r="A70" s="622" t="s">
        <v>301</v>
      </c>
      <c r="B70" s="623">
        <v>-18693.894820000001</v>
      </c>
      <c r="C70" s="623">
        <v>0</v>
      </c>
      <c r="D70" s="623">
        <v>0</v>
      </c>
      <c r="E70" s="623">
        <v>0</v>
      </c>
      <c r="F70" s="623">
        <v>-18693.894820000001</v>
      </c>
      <c r="G70" s="122"/>
      <c r="H70" s="125"/>
    </row>
    <row r="71" spans="1:8" ht="16.5" thickTop="1" thickBot="1">
      <c r="A71" s="620" t="s">
        <v>302</v>
      </c>
      <c r="B71" s="621">
        <v>81710.959969999996</v>
      </c>
      <c r="C71" s="621">
        <v>245266.39314</v>
      </c>
      <c r="D71" s="621">
        <v>0</v>
      </c>
      <c r="E71" s="621">
        <v>0</v>
      </c>
      <c r="F71" s="621">
        <v>326977.35311000003</v>
      </c>
      <c r="G71" s="122"/>
      <c r="H71" s="125"/>
    </row>
    <row r="72" spans="1:8" ht="15" thickTop="1">
      <c r="A72" s="622" t="s">
        <v>251</v>
      </c>
      <c r="B72" s="623">
        <v>0</v>
      </c>
      <c r="C72" s="623">
        <v>0</v>
      </c>
      <c r="D72" s="623">
        <v>0</v>
      </c>
      <c r="E72" s="623">
        <v>0</v>
      </c>
      <c r="F72" s="623">
        <v>0</v>
      </c>
      <c r="G72" s="122"/>
      <c r="H72" s="125"/>
    </row>
    <row r="73" spans="1:8" ht="14.25">
      <c r="A73" s="622" t="s">
        <v>252</v>
      </c>
      <c r="B73" s="623">
        <v>79777.355549999993</v>
      </c>
      <c r="C73" s="623">
        <v>27654.823370000002</v>
      </c>
      <c r="D73" s="623">
        <v>0</v>
      </c>
      <c r="E73" s="623">
        <v>0</v>
      </c>
      <c r="F73" s="623">
        <v>107432.17892000001</v>
      </c>
      <c r="G73" s="122"/>
      <c r="H73" s="125"/>
    </row>
    <row r="74" spans="1:8" ht="14.25">
      <c r="A74" s="622" t="s">
        <v>253</v>
      </c>
      <c r="B74" s="623">
        <v>0</v>
      </c>
      <c r="C74" s="623">
        <v>0</v>
      </c>
      <c r="D74" s="623">
        <v>0</v>
      </c>
      <c r="E74" s="623">
        <v>0</v>
      </c>
      <c r="F74" s="623">
        <v>0</v>
      </c>
      <c r="G74" s="122"/>
      <c r="H74" s="125"/>
    </row>
    <row r="75" spans="1:8" ht="14.25">
      <c r="A75" s="622" t="s">
        <v>254</v>
      </c>
      <c r="B75" s="623">
        <v>0</v>
      </c>
      <c r="C75" s="623">
        <v>0</v>
      </c>
      <c r="D75" s="623">
        <v>0</v>
      </c>
      <c r="E75" s="623">
        <v>0</v>
      </c>
      <c r="F75" s="623">
        <v>0</v>
      </c>
      <c r="G75" s="122"/>
      <c r="H75" s="125"/>
    </row>
    <row r="76" spans="1:8" ht="14.25">
      <c r="A76" s="622" t="s">
        <v>303</v>
      </c>
      <c r="B76" s="623">
        <v>88.531880000000001</v>
      </c>
      <c r="C76" s="623">
        <v>30.709889999999998</v>
      </c>
      <c r="D76" s="623">
        <v>0</v>
      </c>
      <c r="E76" s="623">
        <v>0</v>
      </c>
      <c r="F76" s="623">
        <v>119.24177</v>
      </c>
      <c r="G76" s="122"/>
      <c r="H76" s="125"/>
    </row>
    <row r="77" spans="1:8" ht="14.25">
      <c r="A77" s="622" t="s">
        <v>304</v>
      </c>
      <c r="B77" s="623">
        <v>436.60343</v>
      </c>
      <c r="C77" s="623">
        <v>2744.4298699999999</v>
      </c>
      <c r="D77" s="623">
        <v>0</v>
      </c>
      <c r="E77" s="623">
        <v>0</v>
      </c>
      <c r="F77" s="623">
        <v>3181.0332999999996</v>
      </c>
      <c r="G77" s="122"/>
      <c r="H77" s="125"/>
    </row>
    <row r="78" spans="1:8" ht="14.25">
      <c r="A78" s="622" t="s">
        <v>256</v>
      </c>
      <c r="B78" s="623">
        <v>415.67781000000002</v>
      </c>
      <c r="C78" s="623">
        <v>216524.83481999999</v>
      </c>
      <c r="D78" s="623">
        <v>0</v>
      </c>
      <c r="E78" s="623">
        <v>0</v>
      </c>
      <c r="F78" s="623">
        <v>216940.51262999998</v>
      </c>
      <c r="G78" s="122"/>
      <c r="H78" s="125"/>
    </row>
    <row r="79" spans="1:8" ht="14.25">
      <c r="A79" s="622" t="s">
        <v>305</v>
      </c>
      <c r="B79" s="623">
        <v>1446.3016200000002</v>
      </c>
      <c r="C79" s="623">
        <v>169.54239999999999</v>
      </c>
      <c r="D79" s="623">
        <v>0</v>
      </c>
      <c r="E79" s="623">
        <v>0</v>
      </c>
      <c r="F79" s="623">
        <v>1615.84402</v>
      </c>
      <c r="G79" s="122"/>
      <c r="H79" s="125"/>
    </row>
    <row r="80" spans="1:8" ht="15" thickBot="1">
      <c r="A80" s="622" t="s">
        <v>306</v>
      </c>
      <c r="B80" s="623">
        <v>-453.51031999999998</v>
      </c>
      <c r="C80" s="623">
        <v>-1857.94721</v>
      </c>
      <c r="D80" s="623">
        <v>0</v>
      </c>
      <c r="E80" s="623">
        <v>0</v>
      </c>
      <c r="F80" s="623">
        <v>-2311.4575299999997</v>
      </c>
      <c r="G80" s="122"/>
      <c r="H80" s="125"/>
    </row>
    <row r="81" spans="1:8" ht="16.5" thickTop="1" thickBot="1">
      <c r="A81" s="620" t="s">
        <v>307</v>
      </c>
      <c r="B81" s="621">
        <v>199111.52550999998</v>
      </c>
      <c r="C81" s="621">
        <v>0</v>
      </c>
      <c r="D81" s="621">
        <v>0</v>
      </c>
      <c r="E81" s="621">
        <v>0</v>
      </c>
      <c r="F81" s="621">
        <v>199111.52550999998</v>
      </c>
      <c r="G81" s="122"/>
      <c r="H81" s="125"/>
    </row>
    <row r="82" spans="1:8" ht="15" thickTop="1">
      <c r="A82" s="622" t="s">
        <v>308</v>
      </c>
      <c r="B82" s="623">
        <v>48920.85656</v>
      </c>
      <c r="C82" s="623">
        <v>0</v>
      </c>
      <c r="D82" s="623">
        <v>0</v>
      </c>
      <c r="E82" s="623">
        <v>0</v>
      </c>
      <c r="F82" s="623">
        <v>48920.85656</v>
      </c>
      <c r="G82" s="122"/>
      <c r="H82" s="125"/>
    </row>
    <row r="83" spans="1:8" ht="14.25">
      <c r="A83" s="622" t="s">
        <v>309</v>
      </c>
      <c r="B83" s="623">
        <v>95724.565010000006</v>
      </c>
      <c r="C83" s="623">
        <v>0</v>
      </c>
      <c r="D83" s="623">
        <v>0</v>
      </c>
      <c r="E83" s="623">
        <v>0</v>
      </c>
      <c r="F83" s="623">
        <v>95724.565010000006</v>
      </c>
      <c r="G83" s="122"/>
      <c r="H83" s="125"/>
    </row>
    <row r="84" spans="1:8" ht="14.25">
      <c r="A84" s="622" t="s">
        <v>310</v>
      </c>
      <c r="B84" s="623">
        <v>15483.156199999999</v>
      </c>
      <c r="C84" s="623">
        <v>0</v>
      </c>
      <c r="D84" s="623">
        <v>0</v>
      </c>
      <c r="E84" s="623">
        <v>0</v>
      </c>
      <c r="F84" s="623">
        <v>15483.156199999999</v>
      </c>
      <c r="G84" s="122"/>
      <c r="H84" s="125"/>
    </row>
    <row r="85" spans="1:8" ht="14.25">
      <c r="A85" s="622" t="s">
        <v>311</v>
      </c>
      <c r="B85" s="623">
        <v>18204.644039999999</v>
      </c>
      <c r="C85" s="623">
        <v>0</v>
      </c>
      <c r="D85" s="623">
        <v>0</v>
      </c>
      <c r="E85" s="623">
        <v>0</v>
      </c>
      <c r="F85" s="623">
        <v>18204.644039999999</v>
      </c>
      <c r="G85" s="122"/>
      <c r="H85" s="125"/>
    </row>
    <row r="86" spans="1:8" ht="14.25">
      <c r="A86" s="622" t="s">
        <v>312</v>
      </c>
      <c r="B86" s="623">
        <v>15243.036169999999</v>
      </c>
      <c r="C86" s="623">
        <v>0</v>
      </c>
      <c r="D86" s="623">
        <v>0</v>
      </c>
      <c r="E86" s="623">
        <v>0</v>
      </c>
      <c r="F86" s="623">
        <v>15243.036169999999</v>
      </c>
      <c r="G86" s="122"/>
      <c r="H86" s="125"/>
    </row>
    <row r="87" spans="1:8" ht="14.25">
      <c r="A87" s="622" t="s">
        <v>313</v>
      </c>
      <c r="B87" s="623">
        <v>2615.3778299999999</v>
      </c>
      <c r="C87" s="623">
        <v>0</v>
      </c>
      <c r="D87" s="623">
        <v>0</v>
      </c>
      <c r="E87" s="623">
        <v>0</v>
      </c>
      <c r="F87" s="623">
        <v>2615.3778299999999</v>
      </c>
      <c r="G87" s="122"/>
      <c r="H87" s="125"/>
    </row>
    <row r="88" spans="1:8" ht="14.25">
      <c r="A88" s="622" t="s">
        <v>314</v>
      </c>
      <c r="B88" s="623">
        <v>169.12998000000002</v>
      </c>
      <c r="C88" s="623">
        <v>0</v>
      </c>
      <c r="D88" s="623">
        <v>0</v>
      </c>
      <c r="E88" s="623">
        <v>0</v>
      </c>
      <c r="F88" s="623">
        <v>169.12998000000002</v>
      </c>
      <c r="G88" s="122"/>
      <c r="H88" s="125"/>
    </row>
    <row r="89" spans="1:8" ht="14.25">
      <c r="A89" s="622" t="s">
        <v>315</v>
      </c>
      <c r="B89" s="623">
        <v>195.10968</v>
      </c>
      <c r="C89" s="623">
        <v>0</v>
      </c>
      <c r="D89" s="623">
        <v>0</v>
      </c>
      <c r="E89" s="623">
        <v>0</v>
      </c>
      <c r="F89" s="623">
        <v>195.10968</v>
      </c>
      <c r="G89" s="122"/>
      <c r="H89" s="125"/>
    </row>
    <row r="90" spans="1:8" ht="15" thickBot="1">
      <c r="A90" s="622" t="s">
        <v>316</v>
      </c>
      <c r="B90" s="623">
        <v>2555.65004</v>
      </c>
      <c r="C90" s="623">
        <v>0</v>
      </c>
      <c r="D90" s="623">
        <v>0</v>
      </c>
      <c r="E90" s="623">
        <v>0</v>
      </c>
      <c r="F90" s="623">
        <v>2555.65004</v>
      </c>
      <c r="G90" s="122"/>
      <c r="H90" s="125"/>
    </row>
    <row r="91" spans="1:8" ht="16.5" thickTop="1" thickBot="1">
      <c r="A91" s="620" t="s">
        <v>317</v>
      </c>
      <c r="B91" s="621">
        <v>17709.840969999997</v>
      </c>
      <c r="C91" s="621">
        <v>1723.6922500000001</v>
      </c>
      <c r="D91" s="621">
        <v>0</v>
      </c>
      <c r="E91" s="621">
        <v>0</v>
      </c>
      <c r="F91" s="621">
        <v>19433.533219999998</v>
      </c>
      <c r="G91" s="122"/>
      <c r="H91" s="125"/>
    </row>
    <row r="92" spans="1:8" ht="15" thickTop="1">
      <c r="A92" s="622" t="s">
        <v>318</v>
      </c>
      <c r="B92" s="623">
        <v>7726.0719000000008</v>
      </c>
      <c r="C92" s="623">
        <v>17.5959</v>
      </c>
      <c r="D92" s="623">
        <v>0</v>
      </c>
      <c r="E92" s="623">
        <v>0</v>
      </c>
      <c r="F92" s="623">
        <v>7743.6678000000002</v>
      </c>
      <c r="G92" s="122"/>
      <c r="H92" s="125"/>
    </row>
    <row r="93" spans="1:8" ht="14.25">
      <c r="A93" s="622" t="s">
        <v>319</v>
      </c>
      <c r="B93" s="623">
        <v>2697.8201800000002</v>
      </c>
      <c r="C93" s="623">
        <v>0</v>
      </c>
      <c r="D93" s="623">
        <v>0</v>
      </c>
      <c r="E93" s="623">
        <v>0</v>
      </c>
      <c r="F93" s="623">
        <v>2697.8201800000002</v>
      </c>
      <c r="G93" s="122"/>
      <c r="H93" s="125"/>
    </row>
    <row r="94" spans="1:8" ht="14.25">
      <c r="A94" s="622" t="s">
        <v>320</v>
      </c>
      <c r="B94" s="623">
        <v>1315.5911100000001</v>
      </c>
      <c r="C94" s="623">
        <v>1096.7788</v>
      </c>
      <c r="D94" s="623">
        <v>0</v>
      </c>
      <c r="E94" s="623">
        <v>0</v>
      </c>
      <c r="F94" s="623">
        <v>2412.3699100000003</v>
      </c>
      <c r="G94" s="122"/>
      <c r="H94" s="125"/>
    </row>
    <row r="95" spans="1:8" ht="14.25">
      <c r="A95" s="622" t="s">
        <v>321</v>
      </c>
      <c r="B95" s="623">
        <v>6238.6477500000001</v>
      </c>
      <c r="C95" s="623">
        <v>962.76059999999995</v>
      </c>
      <c r="D95" s="623">
        <v>0</v>
      </c>
      <c r="E95" s="623">
        <v>0</v>
      </c>
      <c r="F95" s="623">
        <v>7201.4083499999997</v>
      </c>
      <c r="G95" s="122"/>
      <c r="H95" s="125"/>
    </row>
    <row r="96" spans="1:8" ht="15" thickBot="1">
      <c r="A96" s="622" t="s">
        <v>322</v>
      </c>
      <c r="B96" s="625">
        <v>-268.28996999999998</v>
      </c>
      <c r="C96" s="625">
        <v>-353.44304999999997</v>
      </c>
      <c r="D96" s="625">
        <v>0</v>
      </c>
      <c r="E96" s="625">
        <v>0</v>
      </c>
      <c r="F96" s="625">
        <v>-621.73302000000001</v>
      </c>
      <c r="G96" s="122"/>
      <c r="H96" s="125"/>
    </row>
    <row r="97" spans="1:8" ht="16.5" thickTop="1" thickBot="1">
      <c r="A97" s="620" t="s">
        <v>323</v>
      </c>
      <c r="B97" s="621">
        <v>0</v>
      </c>
      <c r="C97" s="621">
        <v>0</v>
      </c>
      <c r="D97" s="621">
        <v>0</v>
      </c>
      <c r="E97" s="621">
        <v>0</v>
      </c>
      <c r="F97" s="621">
        <v>0</v>
      </c>
      <c r="G97" s="122"/>
      <c r="H97" s="125"/>
    </row>
    <row r="98" spans="1:8" ht="15" thickTop="1">
      <c r="A98" s="622" t="s">
        <v>324</v>
      </c>
      <c r="B98" s="623">
        <v>0</v>
      </c>
      <c r="C98" s="623">
        <v>0</v>
      </c>
      <c r="D98" s="623">
        <v>0</v>
      </c>
      <c r="E98" s="623">
        <v>0</v>
      </c>
      <c r="F98" s="623">
        <v>0</v>
      </c>
      <c r="G98" s="122"/>
      <c r="H98" s="125"/>
    </row>
    <row r="99" spans="1:8" ht="14.25">
      <c r="A99" s="622" t="s">
        <v>325</v>
      </c>
      <c r="B99" s="623">
        <v>0</v>
      </c>
      <c r="C99" s="623">
        <v>0</v>
      </c>
      <c r="D99" s="623">
        <v>0</v>
      </c>
      <c r="E99" s="623">
        <v>0</v>
      </c>
      <c r="F99" s="623">
        <v>0</v>
      </c>
      <c r="G99" s="122"/>
      <c r="H99" s="125"/>
    </row>
    <row r="100" spans="1:8" ht="14.25">
      <c r="A100" s="622" t="s">
        <v>326</v>
      </c>
      <c r="B100" s="623">
        <v>0</v>
      </c>
      <c r="C100" s="623">
        <v>0</v>
      </c>
      <c r="D100" s="623">
        <v>0</v>
      </c>
      <c r="E100" s="623">
        <v>0</v>
      </c>
      <c r="F100" s="623">
        <v>0</v>
      </c>
      <c r="G100" s="122"/>
      <c r="H100" s="125"/>
    </row>
    <row r="101" spans="1:8" ht="14.25">
      <c r="A101" s="622" t="s">
        <v>327</v>
      </c>
      <c r="B101" s="623">
        <v>0</v>
      </c>
      <c r="C101" s="623">
        <v>0</v>
      </c>
      <c r="D101" s="623">
        <v>0</v>
      </c>
      <c r="E101" s="623">
        <v>0</v>
      </c>
      <c r="F101" s="623">
        <v>0</v>
      </c>
      <c r="G101" s="122"/>
      <c r="H101" s="125"/>
    </row>
    <row r="102" spans="1:8" ht="14.25">
      <c r="A102" s="622" t="s">
        <v>328</v>
      </c>
      <c r="B102" s="625">
        <v>0</v>
      </c>
      <c r="C102" s="625">
        <v>0</v>
      </c>
      <c r="D102" s="625">
        <v>0</v>
      </c>
      <c r="E102" s="625">
        <v>0</v>
      </c>
      <c r="F102" s="625">
        <v>0</v>
      </c>
      <c r="G102" s="122"/>
      <c r="H102" s="125"/>
    </row>
    <row r="103" spans="1:8" ht="15" thickBot="1">
      <c r="A103" s="622" t="s">
        <v>329</v>
      </c>
      <c r="B103" s="625">
        <v>0</v>
      </c>
      <c r="C103" s="625">
        <v>0</v>
      </c>
      <c r="D103" s="625">
        <v>0</v>
      </c>
      <c r="E103" s="625">
        <v>0</v>
      </c>
      <c r="F103" s="625">
        <v>0</v>
      </c>
      <c r="G103" s="122"/>
      <c r="H103" s="125"/>
    </row>
    <row r="104" spans="1:8" ht="16.5" thickTop="1" thickBot="1">
      <c r="A104" s="626" t="s">
        <v>330</v>
      </c>
      <c r="B104" s="619">
        <v>5992553.4233100004</v>
      </c>
      <c r="C104" s="619">
        <v>1512638.4821300001</v>
      </c>
      <c r="D104" s="619">
        <v>208.95726000000002</v>
      </c>
      <c r="E104" s="619">
        <v>3.6606199999999998</v>
      </c>
      <c r="F104" s="619">
        <v>7505404.5233199997</v>
      </c>
      <c r="G104" s="122"/>
      <c r="H104" s="125"/>
    </row>
    <row r="105" spans="1:8" ht="16.5" thickTop="1" thickBot="1">
      <c r="A105" s="627" t="s">
        <v>331</v>
      </c>
      <c r="B105" s="621">
        <v>5120936.2993199993</v>
      </c>
      <c r="C105" s="621">
        <v>1296101.2791199998</v>
      </c>
      <c r="D105" s="621">
        <v>0</v>
      </c>
      <c r="E105" s="621">
        <v>3.3379400000000001</v>
      </c>
      <c r="F105" s="621">
        <v>6417040.9163800003</v>
      </c>
      <c r="G105" s="122"/>
      <c r="H105" s="125"/>
    </row>
    <row r="106" spans="1:8" ht="15" thickTop="1">
      <c r="A106" s="628" t="s">
        <v>332</v>
      </c>
      <c r="B106" s="623">
        <v>6427.5049400000007</v>
      </c>
      <c r="C106" s="623">
        <v>1207.4765400000001</v>
      </c>
      <c r="D106" s="623">
        <v>0</v>
      </c>
      <c r="E106" s="623">
        <v>0</v>
      </c>
      <c r="F106" s="623">
        <v>7634.9814800000004</v>
      </c>
      <c r="G106" s="122"/>
      <c r="H106" s="125"/>
    </row>
    <row r="107" spans="1:8" ht="14.25">
      <c r="A107" s="628" t="s">
        <v>333</v>
      </c>
      <c r="B107" s="623">
        <v>1963.70499</v>
      </c>
      <c r="C107" s="623">
        <v>17.897269999999999</v>
      </c>
      <c r="D107" s="623">
        <v>0</v>
      </c>
      <c r="E107" s="623">
        <v>0</v>
      </c>
      <c r="F107" s="623">
        <v>1981.6022600000001</v>
      </c>
      <c r="G107" s="122"/>
      <c r="H107" s="125"/>
    </row>
    <row r="108" spans="1:8" ht="14.25">
      <c r="A108" s="628" t="s">
        <v>334</v>
      </c>
      <c r="B108" s="623">
        <v>4463.7999500000005</v>
      </c>
      <c r="C108" s="623">
        <v>1189.57927</v>
      </c>
      <c r="D108" s="623">
        <v>0</v>
      </c>
      <c r="E108" s="623">
        <v>0</v>
      </c>
      <c r="F108" s="623">
        <v>5653.3792199999998</v>
      </c>
      <c r="G108" s="122"/>
      <c r="H108" s="125"/>
    </row>
    <row r="109" spans="1:8" ht="14.25">
      <c r="A109" s="628" t="s">
        <v>335</v>
      </c>
      <c r="B109" s="623">
        <v>1794062.0793900001</v>
      </c>
      <c r="C109" s="623">
        <v>414796.75692000001</v>
      </c>
      <c r="D109" s="623">
        <v>0</v>
      </c>
      <c r="E109" s="623">
        <v>3.3297099999999999</v>
      </c>
      <c r="F109" s="623">
        <v>2208862.1660199999</v>
      </c>
      <c r="G109" s="122"/>
      <c r="H109" s="125"/>
    </row>
    <row r="110" spans="1:8" ht="14.25">
      <c r="A110" s="628" t="s">
        <v>336</v>
      </c>
      <c r="B110" s="623">
        <v>2733291.9073299998</v>
      </c>
      <c r="C110" s="623">
        <v>576365.65195000009</v>
      </c>
      <c r="D110" s="623">
        <v>0</v>
      </c>
      <c r="E110" s="623">
        <v>0</v>
      </c>
      <c r="F110" s="623">
        <v>3309657.5592800002</v>
      </c>
      <c r="G110" s="122"/>
      <c r="H110" s="125"/>
    </row>
    <row r="111" spans="1:8" ht="14.25">
      <c r="A111" s="628" t="s">
        <v>337</v>
      </c>
      <c r="B111" s="623">
        <v>86061.149640000003</v>
      </c>
      <c r="C111" s="623">
        <v>27600.762629999997</v>
      </c>
      <c r="D111" s="623">
        <v>0</v>
      </c>
      <c r="E111" s="623">
        <v>0</v>
      </c>
      <c r="F111" s="623">
        <v>113661.91227</v>
      </c>
      <c r="G111" s="122"/>
      <c r="H111" s="125"/>
    </row>
    <row r="112" spans="1:8" ht="14.25">
      <c r="A112" s="628" t="s">
        <v>338</v>
      </c>
      <c r="B112" s="623">
        <v>2520.6422599999996</v>
      </c>
      <c r="C112" s="623">
        <v>2430.6729999999998</v>
      </c>
      <c r="D112" s="623">
        <v>0</v>
      </c>
      <c r="E112" s="623">
        <v>0</v>
      </c>
      <c r="F112" s="623">
        <v>4951.3152599999994</v>
      </c>
      <c r="G112" s="122"/>
      <c r="H112" s="125"/>
    </row>
    <row r="113" spans="1:8" ht="14.25">
      <c r="A113" s="629" t="s">
        <v>339</v>
      </c>
      <c r="B113" s="623">
        <v>46109.856530000005</v>
      </c>
      <c r="C113" s="623">
        <v>7109.1534900000006</v>
      </c>
      <c r="D113" s="623">
        <v>0</v>
      </c>
      <c r="E113" s="623">
        <v>0</v>
      </c>
      <c r="F113" s="623">
        <v>53219.010020000002</v>
      </c>
      <c r="G113" s="122"/>
      <c r="H113" s="125"/>
    </row>
    <row r="114" spans="1:8" ht="14.25">
      <c r="A114" s="629" t="s">
        <v>340</v>
      </c>
      <c r="B114" s="623">
        <v>165462.48911000002</v>
      </c>
      <c r="C114" s="623">
        <v>24725.96845</v>
      </c>
      <c r="D114" s="623">
        <v>0</v>
      </c>
      <c r="E114" s="623">
        <v>0</v>
      </c>
      <c r="F114" s="623">
        <v>190188.45756000001</v>
      </c>
      <c r="G114" s="122"/>
      <c r="H114" s="125"/>
    </row>
    <row r="115" spans="1:8" ht="14.25">
      <c r="A115" s="629" t="s">
        <v>341</v>
      </c>
      <c r="B115" s="623">
        <v>386747.65064000001</v>
      </c>
      <c r="C115" s="623">
        <v>73874.679170000003</v>
      </c>
      <c r="D115" s="623">
        <v>0</v>
      </c>
      <c r="E115" s="623">
        <v>0</v>
      </c>
      <c r="F115" s="623">
        <v>460622.32981000002</v>
      </c>
      <c r="G115" s="122"/>
      <c r="H115" s="125"/>
    </row>
    <row r="116" spans="1:8" ht="14.25">
      <c r="A116" s="629" t="s">
        <v>342</v>
      </c>
      <c r="B116" s="623">
        <v>1249570.8053299999</v>
      </c>
      <c r="C116" s="623">
        <v>136830.4773</v>
      </c>
      <c r="D116" s="623">
        <v>0</v>
      </c>
      <c r="E116" s="623">
        <v>0</v>
      </c>
      <c r="F116" s="623">
        <v>1386401.28263</v>
      </c>
      <c r="G116" s="122"/>
      <c r="H116" s="125"/>
    </row>
    <row r="117" spans="1:8" ht="14.25">
      <c r="A117" s="629" t="s">
        <v>343</v>
      </c>
      <c r="B117" s="623">
        <v>332967.00077999994</v>
      </c>
      <c r="C117" s="623">
        <v>148288.12509000002</v>
      </c>
      <c r="D117" s="623">
        <v>0</v>
      </c>
      <c r="E117" s="623">
        <v>0</v>
      </c>
      <c r="F117" s="623">
        <v>481255.12586999999</v>
      </c>
      <c r="G117" s="122"/>
      <c r="H117" s="125"/>
    </row>
    <row r="118" spans="1:8" ht="14.25">
      <c r="A118" s="629" t="s">
        <v>344</v>
      </c>
      <c r="B118" s="623">
        <v>463852.31304000004</v>
      </c>
      <c r="C118" s="623">
        <v>155505.81281999999</v>
      </c>
      <c r="D118" s="623">
        <v>0</v>
      </c>
      <c r="E118" s="623">
        <v>0</v>
      </c>
      <c r="F118" s="623">
        <v>619358.12586000003</v>
      </c>
      <c r="G118" s="122"/>
      <c r="H118" s="125"/>
    </row>
    <row r="119" spans="1:8" ht="14.25">
      <c r="A119" s="629" t="s">
        <v>345</v>
      </c>
      <c r="B119" s="623">
        <v>189031.35049000001</v>
      </c>
      <c r="C119" s="623">
        <v>61432.699820000002</v>
      </c>
      <c r="D119" s="623">
        <v>0</v>
      </c>
      <c r="E119" s="623">
        <v>8.2300000000000012E-3</v>
      </c>
      <c r="F119" s="623">
        <v>250464.05854</v>
      </c>
      <c r="G119" s="122"/>
      <c r="H119" s="125"/>
    </row>
    <row r="120" spans="1:8" ht="14.25">
      <c r="A120" s="629" t="s">
        <v>346</v>
      </c>
      <c r="B120" s="623">
        <v>311199.05255000002</v>
      </c>
      <c r="C120" s="623">
        <v>228051.36043999999</v>
      </c>
      <c r="D120" s="623">
        <v>0</v>
      </c>
      <c r="E120" s="623">
        <v>0</v>
      </c>
      <c r="F120" s="623">
        <v>539250.41298999998</v>
      </c>
      <c r="G120" s="122"/>
      <c r="H120" s="125"/>
    </row>
    <row r="121" spans="1:8" ht="15" thickBot="1">
      <c r="A121" s="628" t="s">
        <v>347</v>
      </c>
      <c r="B121" s="623">
        <v>86924.404620000001</v>
      </c>
      <c r="C121" s="623">
        <v>14247.33345</v>
      </c>
      <c r="D121" s="623">
        <v>0</v>
      </c>
      <c r="E121" s="623">
        <v>0</v>
      </c>
      <c r="F121" s="623">
        <v>101171.73806999999</v>
      </c>
      <c r="G121" s="122"/>
      <c r="H121" s="125"/>
    </row>
    <row r="122" spans="1:8" ht="16.5" thickTop="1" thickBot="1">
      <c r="A122" s="626" t="s">
        <v>348</v>
      </c>
      <c r="B122" s="619">
        <v>123.10075999999999</v>
      </c>
      <c r="C122" s="619">
        <v>189.58477999999999</v>
      </c>
      <c r="D122" s="619">
        <v>0</v>
      </c>
      <c r="E122" s="619">
        <v>0.32268000000000002</v>
      </c>
      <c r="F122" s="619">
        <v>313.00821999999999</v>
      </c>
      <c r="G122" s="122"/>
      <c r="H122" s="125"/>
    </row>
    <row r="123" spans="1:8" ht="16.5" thickTop="1" thickBot="1">
      <c r="A123" s="627" t="s">
        <v>557</v>
      </c>
      <c r="B123" s="621">
        <v>3095.2363700000001</v>
      </c>
      <c r="C123" s="621">
        <v>0</v>
      </c>
      <c r="D123" s="621">
        <v>0</v>
      </c>
      <c r="E123" s="621">
        <v>0</v>
      </c>
      <c r="F123" s="621">
        <v>3095.2363700000001</v>
      </c>
      <c r="G123" s="122"/>
      <c r="H123" s="125"/>
    </row>
    <row r="124" spans="1:8" ht="15" thickTop="1">
      <c r="A124" s="628" t="s">
        <v>558</v>
      </c>
      <c r="B124" s="623">
        <v>0</v>
      </c>
      <c r="C124" s="623">
        <v>0</v>
      </c>
      <c r="D124" s="623">
        <v>0</v>
      </c>
      <c r="E124" s="623">
        <v>0</v>
      </c>
      <c r="F124" s="623">
        <v>0</v>
      </c>
      <c r="G124" s="122"/>
      <c r="H124" s="125"/>
    </row>
    <row r="125" spans="1:8" ht="14.25">
      <c r="A125" s="628" t="s">
        <v>559</v>
      </c>
      <c r="B125" s="623">
        <v>3095.2363700000001</v>
      </c>
      <c r="C125" s="623">
        <v>0</v>
      </c>
      <c r="D125" s="623">
        <v>0</v>
      </c>
      <c r="E125" s="623">
        <v>0</v>
      </c>
      <c r="F125" s="623">
        <v>3095.2363700000001</v>
      </c>
      <c r="G125" s="122"/>
      <c r="H125" s="125"/>
    </row>
    <row r="126" spans="1:8" ht="14.25">
      <c r="A126" s="628" t="s">
        <v>560</v>
      </c>
      <c r="B126" s="623">
        <v>0</v>
      </c>
      <c r="C126" s="623">
        <v>0</v>
      </c>
      <c r="D126" s="623">
        <v>0</v>
      </c>
      <c r="E126" s="623">
        <v>0</v>
      </c>
      <c r="F126" s="623">
        <v>0</v>
      </c>
      <c r="G126" s="122"/>
      <c r="H126" s="125"/>
    </row>
    <row r="127" spans="1:8" ht="14.25">
      <c r="A127" s="628" t="s">
        <v>561</v>
      </c>
      <c r="B127" s="623">
        <v>0</v>
      </c>
      <c r="C127" s="623">
        <v>0</v>
      </c>
      <c r="D127" s="623">
        <v>0</v>
      </c>
      <c r="E127" s="623">
        <v>0</v>
      </c>
      <c r="F127" s="623">
        <v>0</v>
      </c>
      <c r="G127" s="122"/>
      <c r="H127" s="125"/>
    </row>
    <row r="128" spans="1:8" ht="14.25">
      <c r="A128" s="628" t="s">
        <v>562</v>
      </c>
      <c r="B128" s="623">
        <v>0</v>
      </c>
      <c r="C128" s="623">
        <v>0</v>
      </c>
      <c r="D128" s="623">
        <v>0</v>
      </c>
      <c r="E128" s="623">
        <v>0</v>
      </c>
      <c r="F128" s="623">
        <v>0</v>
      </c>
      <c r="G128" s="122"/>
      <c r="H128" s="125"/>
    </row>
    <row r="129" spans="1:8" ht="15" thickBot="1">
      <c r="A129" s="628" t="s">
        <v>1326</v>
      </c>
      <c r="B129" s="623">
        <v>0</v>
      </c>
      <c r="C129" s="623">
        <v>0</v>
      </c>
      <c r="D129" s="623">
        <v>0</v>
      </c>
      <c r="E129" s="623">
        <v>0</v>
      </c>
      <c r="F129" s="623">
        <v>0</v>
      </c>
      <c r="G129" s="122"/>
      <c r="H129" s="125"/>
    </row>
    <row r="130" spans="1:8" ht="16.5" thickTop="1" thickBot="1">
      <c r="A130" s="627" t="s">
        <v>349</v>
      </c>
      <c r="B130" s="621">
        <v>502558.18722000002</v>
      </c>
      <c r="C130" s="621">
        <v>55755.91474</v>
      </c>
      <c r="D130" s="621">
        <v>208.95726000000002</v>
      </c>
      <c r="E130" s="621">
        <v>0</v>
      </c>
      <c r="F130" s="621">
        <v>558523.05922000005</v>
      </c>
      <c r="G130" s="122"/>
      <c r="H130" s="125"/>
    </row>
    <row r="131" spans="1:8" ht="15" thickTop="1">
      <c r="A131" s="628" t="s">
        <v>350</v>
      </c>
      <c r="B131" s="623">
        <v>0</v>
      </c>
      <c r="C131" s="623">
        <v>0</v>
      </c>
      <c r="D131" s="623">
        <v>0</v>
      </c>
      <c r="E131" s="623">
        <v>0</v>
      </c>
      <c r="F131" s="623">
        <v>0</v>
      </c>
      <c r="G131" s="122"/>
      <c r="H131" s="125"/>
    </row>
    <row r="132" spans="1:8" ht="14.25">
      <c r="A132" s="628" t="s">
        <v>351</v>
      </c>
      <c r="B132" s="623">
        <v>28278.638199999998</v>
      </c>
      <c r="C132" s="623">
        <v>0</v>
      </c>
      <c r="D132" s="623">
        <v>0</v>
      </c>
      <c r="E132" s="623">
        <v>0</v>
      </c>
      <c r="F132" s="623">
        <v>28278.638199999998</v>
      </c>
      <c r="G132" s="122"/>
      <c r="H132" s="125"/>
    </row>
    <row r="133" spans="1:8" ht="14.25">
      <c r="A133" s="628" t="s">
        <v>352</v>
      </c>
      <c r="B133" s="623">
        <v>0</v>
      </c>
      <c r="C133" s="623">
        <v>1189.2921299999998</v>
      </c>
      <c r="D133" s="623">
        <v>0</v>
      </c>
      <c r="E133" s="623">
        <v>0</v>
      </c>
      <c r="F133" s="623">
        <v>1189.2921299999998</v>
      </c>
      <c r="G133" s="122"/>
      <c r="H133" s="125"/>
    </row>
    <row r="134" spans="1:8" ht="14.25">
      <c r="A134" s="628" t="s">
        <v>353</v>
      </c>
      <c r="B134" s="623">
        <v>67202.083599999998</v>
      </c>
      <c r="C134" s="623">
        <v>923.19581999999991</v>
      </c>
      <c r="D134" s="623">
        <v>208.95726000000002</v>
      </c>
      <c r="E134" s="623">
        <v>0</v>
      </c>
      <c r="F134" s="623">
        <v>68334.236680000002</v>
      </c>
      <c r="G134" s="122"/>
      <c r="H134" s="125"/>
    </row>
    <row r="135" spans="1:8" ht="14.25">
      <c r="A135" s="628" t="s">
        <v>354</v>
      </c>
      <c r="B135" s="623">
        <v>358170.53427999996</v>
      </c>
      <c r="C135" s="623">
        <v>24125.884409999999</v>
      </c>
      <c r="D135" s="623">
        <v>0</v>
      </c>
      <c r="E135" s="623">
        <v>0</v>
      </c>
      <c r="F135" s="623">
        <v>382296.41869000002</v>
      </c>
      <c r="G135" s="122"/>
      <c r="H135" s="125"/>
    </row>
    <row r="136" spans="1:8" ht="14.25">
      <c r="A136" s="628" t="s">
        <v>355</v>
      </c>
      <c r="B136" s="623">
        <v>0</v>
      </c>
      <c r="C136" s="623">
        <v>0</v>
      </c>
      <c r="D136" s="623">
        <v>0</v>
      </c>
      <c r="E136" s="623">
        <v>0</v>
      </c>
      <c r="F136" s="623">
        <v>0</v>
      </c>
      <c r="G136" s="122"/>
      <c r="H136" s="125"/>
    </row>
    <row r="137" spans="1:8" ht="14.25">
      <c r="A137" s="628" t="s">
        <v>356</v>
      </c>
      <c r="B137" s="623">
        <v>36605.365490000004</v>
      </c>
      <c r="C137" s="623">
        <v>28932.364000000001</v>
      </c>
      <c r="D137" s="623">
        <v>0</v>
      </c>
      <c r="E137" s="623">
        <v>0</v>
      </c>
      <c r="F137" s="623">
        <v>65537.729489999998</v>
      </c>
      <c r="G137" s="122"/>
      <c r="H137" s="125"/>
    </row>
    <row r="138" spans="1:8" ht="15" thickBot="1">
      <c r="A138" s="628" t="s">
        <v>357</v>
      </c>
      <c r="B138" s="623">
        <v>12301.56565</v>
      </c>
      <c r="C138" s="623">
        <v>585.17838000000006</v>
      </c>
      <c r="D138" s="623">
        <v>0</v>
      </c>
      <c r="E138" s="623">
        <v>0</v>
      </c>
      <c r="F138" s="623">
        <v>12886.74403</v>
      </c>
      <c r="G138" s="122"/>
      <c r="H138" s="125"/>
    </row>
    <row r="139" spans="1:8" ht="16.5" thickTop="1" thickBot="1">
      <c r="A139" s="627" t="s">
        <v>358</v>
      </c>
      <c r="B139" s="621">
        <v>220094.89006000001</v>
      </c>
      <c r="C139" s="621">
        <v>87235.595499999996</v>
      </c>
      <c r="D139" s="621">
        <v>0</v>
      </c>
      <c r="E139" s="621">
        <v>0</v>
      </c>
      <c r="F139" s="621">
        <v>307330.48556</v>
      </c>
      <c r="G139" s="122"/>
      <c r="H139" s="125"/>
    </row>
    <row r="140" spans="1:8" ht="15" thickTop="1">
      <c r="A140" s="628" t="s">
        <v>291</v>
      </c>
      <c r="B140" s="623">
        <v>154.46901</v>
      </c>
      <c r="C140" s="623">
        <v>19.576509999999999</v>
      </c>
      <c r="D140" s="623">
        <v>0</v>
      </c>
      <c r="E140" s="623">
        <v>0</v>
      </c>
      <c r="F140" s="623">
        <v>174.04551999999998</v>
      </c>
      <c r="G140" s="122"/>
      <c r="H140" s="125"/>
    </row>
    <row r="141" spans="1:8" ht="14.25">
      <c r="A141" s="628" t="s">
        <v>293</v>
      </c>
      <c r="B141" s="623">
        <v>82027.604240000001</v>
      </c>
      <c r="C141" s="623">
        <v>54982.407570000003</v>
      </c>
      <c r="D141" s="623">
        <v>0</v>
      </c>
      <c r="E141" s="623">
        <v>0</v>
      </c>
      <c r="F141" s="623">
        <v>137010.01181</v>
      </c>
      <c r="G141" s="122"/>
      <c r="H141" s="125"/>
    </row>
    <row r="142" spans="1:8" ht="14.25">
      <c r="A142" s="628" t="s">
        <v>359</v>
      </c>
      <c r="B142" s="623">
        <v>133283.68790000002</v>
      </c>
      <c r="C142" s="623">
        <v>31560.41561</v>
      </c>
      <c r="D142" s="623">
        <v>0</v>
      </c>
      <c r="E142" s="623">
        <v>0</v>
      </c>
      <c r="F142" s="623">
        <v>164844.10350999999</v>
      </c>
      <c r="G142" s="122"/>
      <c r="H142" s="125"/>
    </row>
    <row r="143" spans="1:8" ht="14.25">
      <c r="A143" s="628" t="s">
        <v>320</v>
      </c>
      <c r="B143" s="623">
        <v>4629.1289100000004</v>
      </c>
      <c r="C143" s="623">
        <v>673.19581000000005</v>
      </c>
      <c r="D143" s="623">
        <v>0</v>
      </c>
      <c r="E143" s="623">
        <v>0</v>
      </c>
      <c r="F143" s="623">
        <v>5302.3247199999996</v>
      </c>
      <c r="G143" s="122"/>
      <c r="H143" s="125"/>
    </row>
    <row r="144" spans="1:8" ht="15" thickBot="1">
      <c r="A144" s="628" t="s">
        <v>360</v>
      </c>
      <c r="B144" s="623">
        <v>0</v>
      </c>
      <c r="C144" s="623">
        <v>0</v>
      </c>
      <c r="D144" s="623">
        <v>0</v>
      </c>
      <c r="E144" s="623">
        <v>0</v>
      </c>
      <c r="F144" s="623">
        <v>0</v>
      </c>
      <c r="G144" s="122"/>
      <c r="H144" s="125"/>
    </row>
    <row r="145" spans="1:8" ht="16.5" thickTop="1" thickBot="1">
      <c r="A145" s="627" t="s">
        <v>361</v>
      </c>
      <c r="B145" s="621">
        <v>95060.335229999997</v>
      </c>
      <c r="C145" s="621">
        <v>71732.161500000002</v>
      </c>
      <c r="D145" s="621">
        <v>0</v>
      </c>
      <c r="E145" s="621">
        <v>0</v>
      </c>
      <c r="F145" s="621">
        <v>166792.49672999998</v>
      </c>
      <c r="G145" s="122"/>
      <c r="H145" s="125"/>
    </row>
    <row r="146" spans="1:8" ht="15" thickTop="1">
      <c r="A146" s="628" t="s">
        <v>362</v>
      </c>
      <c r="B146" s="623">
        <v>296.32971000000003</v>
      </c>
      <c r="C146" s="623">
        <v>0</v>
      </c>
      <c r="D146" s="623">
        <v>0</v>
      </c>
      <c r="E146" s="623">
        <v>0</v>
      </c>
      <c r="F146" s="623">
        <v>296.32971000000003</v>
      </c>
      <c r="G146" s="122"/>
      <c r="H146" s="125"/>
    </row>
    <row r="147" spans="1:8" ht="14.25">
      <c r="A147" s="628" t="s">
        <v>363</v>
      </c>
      <c r="B147" s="623">
        <v>0</v>
      </c>
      <c r="C147" s="623">
        <v>0</v>
      </c>
      <c r="D147" s="623">
        <v>0</v>
      </c>
      <c r="E147" s="623">
        <v>0</v>
      </c>
      <c r="F147" s="623">
        <v>0</v>
      </c>
      <c r="G147" s="122"/>
      <c r="H147" s="125"/>
    </row>
    <row r="148" spans="1:8" ht="14.25">
      <c r="A148" s="628" t="s">
        <v>364</v>
      </c>
      <c r="B148" s="623">
        <v>39301.091200000003</v>
      </c>
      <c r="C148" s="623">
        <v>55312.093079999999</v>
      </c>
      <c r="D148" s="623">
        <v>0</v>
      </c>
      <c r="E148" s="623">
        <v>0</v>
      </c>
      <c r="F148" s="623">
        <v>94613.184280000001</v>
      </c>
      <c r="G148" s="122"/>
      <c r="H148" s="125"/>
    </row>
    <row r="149" spans="1:8" ht="14.25">
      <c r="A149" s="628" t="s">
        <v>365</v>
      </c>
      <c r="B149" s="623">
        <v>51086.094689999998</v>
      </c>
      <c r="C149" s="623">
        <v>15208.37601</v>
      </c>
      <c r="D149" s="623">
        <v>0</v>
      </c>
      <c r="E149" s="623">
        <v>0</v>
      </c>
      <c r="F149" s="623">
        <v>66294.470700000005</v>
      </c>
      <c r="G149" s="122"/>
      <c r="H149" s="125"/>
    </row>
    <row r="150" spans="1:8" ht="15" thickBot="1">
      <c r="A150" s="628" t="s">
        <v>366</v>
      </c>
      <c r="B150" s="623">
        <v>4376.81963</v>
      </c>
      <c r="C150" s="623">
        <v>1211.6924099999999</v>
      </c>
      <c r="D150" s="623">
        <v>0</v>
      </c>
      <c r="E150" s="623">
        <v>0</v>
      </c>
      <c r="F150" s="623">
        <v>5588.5120399999996</v>
      </c>
      <c r="G150" s="122"/>
      <c r="H150" s="125"/>
    </row>
    <row r="151" spans="1:8" ht="16.5" thickTop="1" thickBot="1">
      <c r="A151" s="627" t="s">
        <v>367</v>
      </c>
      <c r="B151" s="621">
        <v>50621.875</v>
      </c>
      <c r="C151" s="621">
        <v>0</v>
      </c>
      <c r="D151" s="621">
        <v>0</v>
      </c>
      <c r="E151" s="621">
        <v>0</v>
      </c>
      <c r="F151" s="621">
        <v>50621.875</v>
      </c>
      <c r="G151" s="122"/>
      <c r="H151" s="125"/>
    </row>
    <row r="152" spans="1:8" ht="15" thickTop="1">
      <c r="A152" s="628" t="s">
        <v>368</v>
      </c>
      <c r="B152" s="623">
        <v>0</v>
      </c>
      <c r="C152" s="623">
        <v>0</v>
      </c>
      <c r="D152" s="623">
        <v>0</v>
      </c>
      <c r="E152" s="623">
        <v>0</v>
      </c>
      <c r="F152" s="623">
        <v>0</v>
      </c>
      <c r="G152" s="122"/>
      <c r="H152" s="125"/>
    </row>
    <row r="153" spans="1:8" ht="14.25">
      <c r="A153" s="628" t="s">
        <v>369</v>
      </c>
      <c r="B153" s="623">
        <v>0</v>
      </c>
      <c r="C153" s="623">
        <v>0</v>
      </c>
      <c r="D153" s="623">
        <v>0</v>
      </c>
      <c r="E153" s="623">
        <v>0</v>
      </c>
      <c r="F153" s="623">
        <v>0</v>
      </c>
      <c r="G153" s="122"/>
      <c r="H153" s="125"/>
    </row>
    <row r="154" spans="1:8" ht="14.25">
      <c r="A154" s="628" t="s">
        <v>370</v>
      </c>
      <c r="B154" s="623">
        <v>50000</v>
      </c>
      <c r="C154" s="623">
        <v>0</v>
      </c>
      <c r="D154" s="623">
        <v>0</v>
      </c>
      <c r="E154" s="623">
        <v>0</v>
      </c>
      <c r="F154" s="623">
        <v>50000</v>
      </c>
      <c r="G154" s="122"/>
      <c r="H154" s="125"/>
    </row>
    <row r="155" spans="1:8" ht="15" thickBot="1">
      <c r="A155" s="628" t="s">
        <v>371</v>
      </c>
      <c r="B155" s="623">
        <v>621.875</v>
      </c>
      <c r="C155" s="623">
        <v>0</v>
      </c>
      <c r="D155" s="623">
        <v>0</v>
      </c>
      <c r="E155" s="623">
        <v>0</v>
      </c>
      <c r="F155" s="623">
        <v>621.875</v>
      </c>
      <c r="G155" s="122"/>
      <c r="H155" s="125"/>
    </row>
    <row r="156" spans="1:8" ht="16.5" thickTop="1" thickBot="1">
      <c r="A156" s="627" t="s">
        <v>372</v>
      </c>
      <c r="B156" s="621">
        <v>63.49935</v>
      </c>
      <c r="C156" s="621">
        <v>1623.94649</v>
      </c>
      <c r="D156" s="621">
        <v>0</v>
      </c>
      <c r="E156" s="621">
        <v>0</v>
      </c>
      <c r="F156" s="621">
        <v>1687.4458400000001</v>
      </c>
      <c r="G156" s="122"/>
      <c r="H156" s="125"/>
    </row>
    <row r="157" spans="1:8" ht="15" thickTop="1">
      <c r="A157" s="628" t="s">
        <v>373</v>
      </c>
      <c r="B157" s="623">
        <v>63.49935</v>
      </c>
      <c r="C157" s="623">
        <v>1623.94649</v>
      </c>
      <c r="D157" s="623">
        <v>0</v>
      </c>
      <c r="E157" s="623">
        <v>0</v>
      </c>
      <c r="F157" s="623">
        <v>1687.4458400000001</v>
      </c>
      <c r="G157" s="122"/>
      <c r="H157" s="125"/>
    </row>
    <row r="158" spans="1:8" ht="14.25">
      <c r="A158" s="628" t="s">
        <v>374</v>
      </c>
      <c r="B158" s="623">
        <v>63.49935</v>
      </c>
      <c r="C158" s="623">
        <v>0</v>
      </c>
      <c r="D158" s="623">
        <v>0</v>
      </c>
      <c r="E158" s="623">
        <v>0</v>
      </c>
      <c r="F158" s="623">
        <v>63.49935</v>
      </c>
      <c r="G158" s="122"/>
      <c r="H158" s="125"/>
    </row>
    <row r="159" spans="1:8" ht="14.25">
      <c r="A159" s="628" t="s">
        <v>375</v>
      </c>
      <c r="B159" s="623">
        <v>0</v>
      </c>
      <c r="C159" s="623">
        <v>1593.0764899999999</v>
      </c>
      <c r="D159" s="623">
        <v>0</v>
      </c>
      <c r="E159" s="623">
        <v>0</v>
      </c>
      <c r="F159" s="623">
        <v>1593.0764899999999</v>
      </c>
      <c r="G159" s="122"/>
      <c r="H159" s="125"/>
    </row>
    <row r="160" spans="1:8" ht="14.25">
      <c r="A160" s="628" t="s">
        <v>376</v>
      </c>
      <c r="B160" s="623">
        <v>0</v>
      </c>
      <c r="C160" s="623">
        <v>0</v>
      </c>
      <c r="D160" s="623">
        <v>0</v>
      </c>
      <c r="E160" s="623">
        <v>0</v>
      </c>
      <c r="F160" s="623">
        <v>0</v>
      </c>
      <c r="G160" s="122"/>
      <c r="H160" s="125"/>
    </row>
    <row r="161" spans="1:8" ht="14.25">
      <c r="A161" s="628" t="s">
        <v>377</v>
      </c>
      <c r="B161" s="623">
        <v>0</v>
      </c>
      <c r="C161" s="623">
        <v>0</v>
      </c>
      <c r="D161" s="623">
        <v>0</v>
      </c>
      <c r="E161" s="623">
        <v>0</v>
      </c>
      <c r="F161" s="623">
        <v>0</v>
      </c>
      <c r="G161" s="122"/>
      <c r="H161" s="125"/>
    </row>
    <row r="162" spans="1:8" ht="14.25">
      <c r="A162" s="628" t="s">
        <v>378</v>
      </c>
      <c r="B162" s="623">
        <v>0</v>
      </c>
      <c r="C162" s="623">
        <v>30.87</v>
      </c>
      <c r="D162" s="623">
        <v>0</v>
      </c>
      <c r="E162" s="623">
        <v>0</v>
      </c>
      <c r="F162" s="623">
        <v>30.87</v>
      </c>
      <c r="G162" s="122"/>
      <c r="H162" s="125"/>
    </row>
    <row r="163" spans="1:8" ht="14.25">
      <c r="A163" s="628" t="s">
        <v>379</v>
      </c>
      <c r="B163" s="623">
        <v>0</v>
      </c>
      <c r="C163" s="623">
        <v>0</v>
      </c>
      <c r="D163" s="623">
        <v>0</v>
      </c>
      <c r="E163" s="623">
        <v>0</v>
      </c>
      <c r="F163" s="623">
        <v>0</v>
      </c>
      <c r="G163" s="122"/>
      <c r="H163" s="125"/>
    </row>
    <row r="164" spans="1:8" ht="15" thickBot="1">
      <c r="A164" s="628" t="s">
        <v>380</v>
      </c>
      <c r="B164" s="625">
        <v>0</v>
      </c>
      <c r="C164" s="625">
        <v>0</v>
      </c>
      <c r="D164" s="625">
        <v>0</v>
      </c>
      <c r="E164" s="625">
        <v>0</v>
      </c>
      <c r="F164" s="625">
        <v>0</v>
      </c>
      <c r="G164" s="122"/>
      <c r="H164" s="125"/>
    </row>
    <row r="165" spans="1:8" ht="16.5" thickTop="1" thickBot="1">
      <c r="A165" s="627" t="s">
        <v>381</v>
      </c>
      <c r="B165" s="621">
        <v>1138334.1125</v>
      </c>
      <c r="C165" s="621">
        <v>10.60008</v>
      </c>
      <c r="D165" s="621">
        <v>0</v>
      </c>
      <c r="E165" s="621">
        <v>0</v>
      </c>
      <c r="F165" s="621">
        <v>1138344.7125799998</v>
      </c>
      <c r="G165" s="122"/>
      <c r="H165" s="125"/>
    </row>
    <row r="166" spans="1:8" ht="15.75" thickTop="1">
      <c r="A166" s="632" t="s">
        <v>382</v>
      </c>
      <c r="B166" s="623">
        <v>411982.62112999998</v>
      </c>
      <c r="C166" s="623">
        <v>10.60008</v>
      </c>
      <c r="D166" s="623">
        <v>0</v>
      </c>
      <c r="E166" s="623">
        <v>0</v>
      </c>
      <c r="F166" s="623">
        <v>411993.22120999999</v>
      </c>
      <c r="G166" s="122"/>
      <c r="H166" s="125"/>
    </row>
    <row r="167" spans="1:8" ht="14.25">
      <c r="A167" s="628" t="s">
        <v>383</v>
      </c>
      <c r="B167" s="623">
        <v>411982.62112999998</v>
      </c>
      <c r="C167" s="623">
        <v>10.60008</v>
      </c>
      <c r="D167" s="623">
        <v>0</v>
      </c>
      <c r="E167" s="623">
        <v>0</v>
      </c>
      <c r="F167" s="623">
        <v>411993.22120999999</v>
      </c>
      <c r="G167" s="122"/>
      <c r="H167" s="125"/>
    </row>
    <row r="168" spans="1:8" ht="14.25">
      <c r="A168" s="628" t="s">
        <v>384</v>
      </c>
      <c r="B168" s="623">
        <v>0</v>
      </c>
      <c r="C168" s="623">
        <v>0</v>
      </c>
      <c r="D168" s="623">
        <v>0</v>
      </c>
      <c r="E168" s="623">
        <v>0</v>
      </c>
      <c r="F168" s="623">
        <v>0</v>
      </c>
      <c r="G168" s="122"/>
      <c r="H168" s="125"/>
    </row>
    <row r="169" spans="1:8" ht="14.25">
      <c r="A169" s="628" t="s">
        <v>385</v>
      </c>
      <c r="B169" s="623">
        <v>0</v>
      </c>
      <c r="C169" s="623">
        <v>0</v>
      </c>
      <c r="D169" s="623">
        <v>0</v>
      </c>
      <c r="E169" s="623">
        <v>0</v>
      </c>
      <c r="F169" s="623">
        <v>0</v>
      </c>
      <c r="G169" s="122"/>
      <c r="H169" s="125"/>
    </row>
    <row r="170" spans="1:8" ht="15">
      <c r="A170" s="632" t="s">
        <v>386</v>
      </c>
      <c r="B170" s="623">
        <v>19519.384449999998</v>
      </c>
      <c r="C170" s="623">
        <v>0</v>
      </c>
      <c r="D170" s="623">
        <v>0</v>
      </c>
      <c r="E170" s="623">
        <v>0</v>
      </c>
      <c r="F170" s="623">
        <v>19519.384449999998</v>
      </c>
      <c r="G170" s="122"/>
      <c r="H170" s="125"/>
    </row>
    <row r="171" spans="1:8" ht="14.25">
      <c r="A171" s="628" t="s">
        <v>387</v>
      </c>
      <c r="B171" s="623">
        <v>0</v>
      </c>
      <c r="C171" s="623">
        <v>0</v>
      </c>
      <c r="D171" s="623">
        <v>0</v>
      </c>
      <c r="E171" s="623">
        <v>0</v>
      </c>
      <c r="F171" s="623">
        <v>0</v>
      </c>
      <c r="G171" s="122"/>
      <c r="H171" s="125"/>
    </row>
    <row r="172" spans="1:8" ht="14.25">
      <c r="A172" s="628" t="s">
        <v>388</v>
      </c>
      <c r="B172" s="623">
        <v>2484.3708900000001</v>
      </c>
      <c r="C172" s="623">
        <v>0</v>
      </c>
      <c r="D172" s="623">
        <v>0</v>
      </c>
      <c r="E172" s="623">
        <v>0</v>
      </c>
      <c r="F172" s="623">
        <v>2484.3708900000001</v>
      </c>
      <c r="G172" s="122"/>
      <c r="H172" s="125"/>
    </row>
    <row r="173" spans="1:8" ht="14.25">
      <c r="A173" s="628" t="s">
        <v>389</v>
      </c>
      <c r="B173" s="623">
        <v>17035.013559999999</v>
      </c>
      <c r="C173" s="623">
        <v>0</v>
      </c>
      <c r="D173" s="623">
        <v>0</v>
      </c>
      <c r="E173" s="623">
        <v>0</v>
      </c>
      <c r="F173" s="623">
        <v>17035.013559999999</v>
      </c>
      <c r="G173" s="122"/>
      <c r="H173" s="125"/>
    </row>
    <row r="174" spans="1:8" ht="15">
      <c r="A174" s="632" t="s">
        <v>390</v>
      </c>
      <c r="B174" s="623">
        <v>0</v>
      </c>
      <c r="C174" s="623">
        <v>0</v>
      </c>
      <c r="D174" s="623">
        <v>0</v>
      </c>
      <c r="E174" s="623">
        <v>0</v>
      </c>
      <c r="F174" s="623">
        <v>0</v>
      </c>
      <c r="G174" s="122"/>
      <c r="H174" s="125"/>
    </row>
    <row r="175" spans="1:8" ht="14.25">
      <c r="A175" s="628" t="s">
        <v>391</v>
      </c>
      <c r="B175" s="623">
        <v>0</v>
      </c>
      <c r="C175" s="623">
        <v>0</v>
      </c>
      <c r="D175" s="623">
        <v>0</v>
      </c>
      <c r="E175" s="623">
        <v>0</v>
      </c>
      <c r="F175" s="623">
        <v>0</v>
      </c>
      <c r="G175" s="122"/>
      <c r="H175" s="125"/>
    </row>
    <row r="176" spans="1:8" ht="15">
      <c r="A176" s="632" t="s">
        <v>392</v>
      </c>
      <c r="B176" s="623">
        <v>662212.38535999996</v>
      </c>
      <c r="C176" s="623">
        <v>0</v>
      </c>
      <c r="D176" s="623">
        <v>0</v>
      </c>
      <c r="E176" s="623">
        <v>0</v>
      </c>
      <c r="F176" s="623">
        <v>662212.38535999996</v>
      </c>
      <c r="G176" s="122"/>
      <c r="H176" s="125"/>
    </row>
    <row r="177" spans="1:8" ht="14.25">
      <c r="A177" s="628" t="s">
        <v>393</v>
      </c>
      <c r="B177" s="623">
        <v>288817.03008999996</v>
      </c>
      <c r="C177" s="623">
        <v>0</v>
      </c>
      <c r="D177" s="623">
        <v>0</v>
      </c>
      <c r="E177" s="623">
        <v>0</v>
      </c>
      <c r="F177" s="623">
        <v>288817.03008999996</v>
      </c>
      <c r="G177" s="122"/>
      <c r="H177" s="125"/>
    </row>
    <row r="178" spans="1:8" ht="14.25">
      <c r="A178" s="628" t="s">
        <v>394</v>
      </c>
      <c r="B178" s="623">
        <v>230471.81622000001</v>
      </c>
      <c r="C178" s="623">
        <v>0</v>
      </c>
      <c r="D178" s="623">
        <v>0</v>
      </c>
      <c r="E178" s="623">
        <v>0</v>
      </c>
      <c r="F178" s="623">
        <v>230471.81622000001</v>
      </c>
      <c r="G178" s="122"/>
      <c r="H178" s="125"/>
    </row>
    <row r="179" spans="1:8" ht="14.25">
      <c r="A179" s="628" t="s">
        <v>395</v>
      </c>
      <c r="B179" s="623">
        <v>142923.53905000002</v>
      </c>
      <c r="C179" s="623">
        <v>0</v>
      </c>
      <c r="D179" s="623">
        <v>0</v>
      </c>
      <c r="E179" s="623">
        <v>0</v>
      </c>
      <c r="F179" s="623">
        <v>142923.53905000002</v>
      </c>
      <c r="G179" s="122"/>
      <c r="H179" s="125"/>
    </row>
    <row r="180" spans="1:8" ht="15">
      <c r="A180" s="632" t="s">
        <v>396</v>
      </c>
      <c r="B180" s="623">
        <v>44619.721560000005</v>
      </c>
      <c r="C180" s="623">
        <v>0</v>
      </c>
      <c r="D180" s="623">
        <v>0</v>
      </c>
      <c r="E180" s="623">
        <v>0</v>
      </c>
      <c r="F180" s="623">
        <v>44619.721560000005</v>
      </c>
      <c r="G180" s="122"/>
      <c r="H180" s="125"/>
    </row>
    <row r="181" spans="1:8" ht="14.25">
      <c r="A181" s="628" t="s">
        <v>397</v>
      </c>
      <c r="B181" s="623">
        <v>-2440.51521</v>
      </c>
      <c r="C181" s="623">
        <v>0</v>
      </c>
      <c r="D181" s="623">
        <v>0</v>
      </c>
      <c r="E181" s="623">
        <v>0</v>
      </c>
      <c r="F181" s="623">
        <v>-2440.51521</v>
      </c>
      <c r="G181" s="122"/>
      <c r="H181" s="125"/>
    </row>
    <row r="182" spans="1:8" ht="15" thickBot="1">
      <c r="A182" s="628" t="s">
        <v>398</v>
      </c>
      <c r="B182" s="623">
        <v>47060.236770000003</v>
      </c>
      <c r="C182" s="623">
        <v>0</v>
      </c>
      <c r="D182" s="623">
        <v>0</v>
      </c>
      <c r="E182" s="623">
        <v>0</v>
      </c>
      <c r="F182" s="623">
        <v>47060.236770000003</v>
      </c>
      <c r="G182" s="122"/>
      <c r="H182" s="125"/>
    </row>
    <row r="183" spans="1:8" ht="16.5" thickTop="1" thickBot="1">
      <c r="A183" s="633" t="s">
        <v>399</v>
      </c>
      <c r="B183" s="619">
        <v>7130887.5358100003</v>
      </c>
      <c r="C183" s="619">
        <v>1512649.0822100001</v>
      </c>
      <c r="D183" s="619">
        <v>208.95726000000002</v>
      </c>
      <c r="E183" s="619">
        <v>3.6606199999999998</v>
      </c>
      <c r="F183" s="619">
        <v>8643749.2358999997</v>
      </c>
      <c r="G183" s="122"/>
      <c r="H183" s="125"/>
    </row>
    <row r="184" spans="1:8" ht="16.5" thickTop="1" thickBot="1">
      <c r="A184" s="634" t="s">
        <v>400</v>
      </c>
      <c r="B184" s="621">
        <v>10146.120150000001</v>
      </c>
      <c r="C184" s="621">
        <v>6.86</v>
      </c>
      <c r="D184" s="621">
        <v>0</v>
      </c>
      <c r="E184" s="621">
        <v>0</v>
      </c>
      <c r="F184" s="621">
        <v>10152.980150000001</v>
      </c>
      <c r="G184" s="122"/>
      <c r="H184" s="125"/>
    </row>
    <row r="185" spans="1:8" ht="15.75" thickTop="1">
      <c r="A185" s="632" t="s">
        <v>401</v>
      </c>
      <c r="B185" s="623">
        <v>0</v>
      </c>
      <c r="C185" s="623">
        <v>0</v>
      </c>
      <c r="D185" s="623">
        <v>0</v>
      </c>
      <c r="E185" s="623">
        <v>0</v>
      </c>
      <c r="F185" s="623">
        <v>0</v>
      </c>
      <c r="G185" s="122"/>
      <c r="H185" s="125"/>
    </row>
    <row r="186" spans="1:8" ht="14.25">
      <c r="A186" s="628" t="s">
        <v>402</v>
      </c>
      <c r="B186" s="623">
        <v>0</v>
      </c>
      <c r="C186" s="623">
        <v>0</v>
      </c>
      <c r="D186" s="623">
        <v>0</v>
      </c>
      <c r="E186" s="623">
        <v>0</v>
      </c>
      <c r="F186" s="623">
        <v>0</v>
      </c>
      <c r="G186" s="122"/>
      <c r="H186" s="125"/>
    </row>
    <row r="187" spans="1:8" ht="14.25">
      <c r="A187" s="628" t="s">
        <v>403</v>
      </c>
      <c r="B187" s="623">
        <v>0</v>
      </c>
      <c r="C187" s="623">
        <v>0</v>
      </c>
      <c r="D187" s="623">
        <v>0</v>
      </c>
      <c r="E187" s="623">
        <v>0</v>
      </c>
      <c r="F187" s="623">
        <v>0</v>
      </c>
      <c r="G187" s="122"/>
      <c r="H187" s="125"/>
    </row>
    <row r="188" spans="1:8" ht="14.25">
      <c r="A188" s="628" t="s">
        <v>404</v>
      </c>
      <c r="B188" s="623">
        <v>0</v>
      </c>
      <c r="C188" s="623">
        <v>0</v>
      </c>
      <c r="D188" s="623">
        <v>0</v>
      </c>
      <c r="E188" s="623">
        <v>0</v>
      </c>
      <c r="F188" s="623">
        <v>0</v>
      </c>
      <c r="G188" s="122"/>
      <c r="H188" s="125"/>
    </row>
    <row r="189" spans="1:8" ht="14.25">
      <c r="A189" s="628" t="s">
        <v>405</v>
      </c>
      <c r="B189" s="623">
        <v>0</v>
      </c>
      <c r="C189" s="623">
        <v>0</v>
      </c>
      <c r="D189" s="623">
        <v>0</v>
      </c>
      <c r="E189" s="623">
        <v>0</v>
      </c>
      <c r="F189" s="623">
        <v>0</v>
      </c>
      <c r="G189" s="122"/>
      <c r="H189" s="125"/>
    </row>
    <row r="190" spans="1:8" ht="14.25">
      <c r="A190" s="628" t="s">
        <v>406</v>
      </c>
      <c r="B190" s="623">
        <v>0</v>
      </c>
      <c r="C190" s="623">
        <v>0</v>
      </c>
      <c r="D190" s="623">
        <v>0</v>
      </c>
      <c r="E190" s="623">
        <v>0</v>
      </c>
      <c r="F190" s="623">
        <v>0</v>
      </c>
      <c r="G190" s="122"/>
      <c r="H190" s="125"/>
    </row>
    <row r="191" spans="1:8" ht="15">
      <c r="A191" s="632" t="s">
        <v>407</v>
      </c>
      <c r="B191" s="623">
        <v>2452.7673599999998</v>
      </c>
      <c r="C191" s="623">
        <v>6.86</v>
      </c>
      <c r="D191" s="623">
        <v>0</v>
      </c>
      <c r="E191" s="623">
        <v>0</v>
      </c>
      <c r="F191" s="623">
        <v>2459.62736</v>
      </c>
      <c r="G191" s="122"/>
      <c r="H191" s="125"/>
    </row>
    <row r="192" spans="1:8" ht="14.25">
      <c r="A192" s="628" t="s">
        <v>408</v>
      </c>
      <c r="B192" s="623">
        <v>0</v>
      </c>
      <c r="C192" s="623">
        <v>0</v>
      </c>
      <c r="D192" s="623">
        <v>0</v>
      </c>
      <c r="E192" s="623">
        <v>0</v>
      </c>
      <c r="F192" s="623">
        <v>0</v>
      </c>
      <c r="G192" s="122"/>
      <c r="H192" s="125"/>
    </row>
    <row r="193" spans="1:8" ht="14.25">
      <c r="A193" s="628" t="s">
        <v>409</v>
      </c>
      <c r="B193" s="623">
        <v>0</v>
      </c>
      <c r="C193" s="623">
        <v>0</v>
      </c>
      <c r="D193" s="623">
        <v>0</v>
      </c>
      <c r="E193" s="623">
        <v>0</v>
      </c>
      <c r="F193" s="623">
        <v>0</v>
      </c>
      <c r="G193" s="122"/>
      <c r="H193" s="125"/>
    </row>
    <row r="194" spans="1:8" ht="14.25">
      <c r="A194" s="628" t="s">
        <v>410</v>
      </c>
      <c r="B194" s="623">
        <v>239.8597</v>
      </c>
      <c r="C194" s="623">
        <v>6.86</v>
      </c>
      <c r="D194" s="623">
        <v>0</v>
      </c>
      <c r="E194" s="623">
        <v>0</v>
      </c>
      <c r="F194" s="623">
        <v>246.71970000000002</v>
      </c>
      <c r="G194" s="122"/>
      <c r="H194" s="125"/>
    </row>
    <row r="195" spans="1:8" ht="14.25">
      <c r="A195" s="628" t="s">
        <v>411</v>
      </c>
      <c r="B195" s="623">
        <v>0</v>
      </c>
      <c r="C195" s="623">
        <v>0</v>
      </c>
      <c r="D195" s="623">
        <v>0</v>
      </c>
      <c r="E195" s="623">
        <v>0</v>
      </c>
      <c r="F195" s="623">
        <v>0</v>
      </c>
      <c r="G195" s="122"/>
      <c r="H195" s="125"/>
    </row>
    <row r="196" spans="1:8" ht="14.25">
      <c r="A196" s="628" t="s">
        <v>412</v>
      </c>
      <c r="B196" s="623">
        <v>2212.9076600000003</v>
      </c>
      <c r="C196" s="623">
        <v>0</v>
      </c>
      <c r="D196" s="623">
        <v>0</v>
      </c>
      <c r="E196" s="623">
        <v>0</v>
      </c>
      <c r="F196" s="623">
        <v>2212.9076600000003</v>
      </c>
      <c r="G196" s="122"/>
      <c r="H196" s="125"/>
    </row>
    <row r="197" spans="1:8" ht="15">
      <c r="A197" s="632" t="s">
        <v>413</v>
      </c>
      <c r="B197" s="623">
        <v>0</v>
      </c>
      <c r="C197" s="623">
        <v>0</v>
      </c>
      <c r="D197" s="623">
        <v>0</v>
      </c>
      <c r="E197" s="623">
        <v>0</v>
      </c>
      <c r="F197" s="623">
        <v>0</v>
      </c>
      <c r="G197" s="122"/>
      <c r="H197" s="125"/>
    </row>
    <row r="198" spans="1:8" ht="15">
      <c r="A198" s="632" t="s">
        <v>414</v>
      </c>
      <c r="B198" s="623">
        <v>7693.3527899999999</v>
      </c>
      <c r="C198" s="623">
        <v>0</v>
      </c>
      <c r="D198" s="623">
        <v>0</v>
      </c>
      <c r="E198" s="623">
        <v>0</v>
      </c>
      <c r="F198" s="623">
        <v>7693.3527899999999</v>
      </c>
      <c r="G198" s="122"/>
      <c r="H198" s="125"/>
    </row>
    <row r="199" spans="1:8" ht="14.25">
      <c r="A199" s="628" t="s">
        <v>415</v>
      </c>
      <c r="B199" s="623">
        <v>0</v>
      </c>
      <c r="C199" s="623">
        <v>0</v>
      </c>
      <c r="D199" s="623">
        <v>0</v>
      </c>
      <c r="E199" s="623">
        <v>0</v>
      </c>
      <c r="F199" s="623">
        <v>0</v>
      </c>
      <c r="G199" s="122"/>
      <c r="H199" s="125"/>
    </row>
    <row r="200" spans="1:8" ht="14.25">
      <c r="A200" s="628" t="s">
        <v>416</v>
      </c>
      <c r="B200" s="623">
        <v>7693.3527899999999</v>
      </c>
      <c r="C200" s="623">
        <v>0</v>
      </c>
      <c r="D200" s="623">
        <v>0</v>
      </c>
      <c r="E200" s="623">
        <v>0</v>
      </c>
      <c r="F200" s="623">
        <v>7693.3527899999999</v>
      </c>
      <c r="H200" s="125"/>
    </row>
    <row r="201" spans="1:8" ht="14.25">
      <c r="A201" s="628" t="s">
        <v>417</v>
      </c>
      <c r="B201" s="623">
        <v>0</v>
      </c>
      <c r="C201" s="623">
        <v>0</v>
      </c>
      <c r="D201" s="623">
        <v>0</v>
      </c>
      <c r="E201" s="623">
        <v>0</v>
      </c>
      <c r="F201" s="623">
        <v>0</v>
      </c>
      <c r="H201" s="125"/>
    </row>
    <row r="202" spans="1:8" ht="14.25">
      <c r="A202" s="628" t="s">
        <v>418</v>
      </c>
      <c r="B202" s="623">
        <v>0</v>
      </c>
      <c r="C202" s="623">
        <v>0</v>
      </c>
      <c r="D202" s="623">
        <v>0</v>
      </c>
      <c r="E202" s="623">
        <v>0</v>
      </c>
      <c r="F202" s="623">
        <v>0</v>
      </c>
      <c r="H202" s="125"/>
    </row>
    <row r="203" spans="1:8" ht="15.75" thickBot="1">
      <c r="A203" s="632" t="s">
        <v>419</v>
      </c>
      <c r="B203" s="623">
        <v>0</v>
      </c>
      <c r="C203" s="623">
        <v>0</v>
      </c>
      <c r="D203" s="623">
        <v>0</v>
      </c>
      <c r="E203" s="623">
        <v>0</v>
      </c>
      <c r="F203" s="623">
        <v>0</v>
      </c>
      <c r="H203" s="125"/>
    </row>
    <row r="204" spans="1:8" ht="16.5" thickTop="1" thickBot="1">
      <c r="A204" s="627" t="s">
        <v>420</v>
      </c>
      <c r="B204" s="621">
        <v>5992750.5123000005</v>
      </c>
      <c r="C204" s="621">
        <v>8111429.1200600006</v>
      </c>
      <c r="D204" s="621">
        <v>2690.7771600000001</v>
      </c>
      <c r="E204" s="621">
        <v>310.17586</v>
      </c>
      <c r="F204" s="621">
        <v>14107180.585379999</v>
      </c>
      <c r="H204" s="125"/>
    </row>
    <row r="205" spans="1:8" ht="15.75" thickTop="1">
      <c r="A205" s="632" t="s">
        <v>421</v>
      </c>
      <c r="B205" s="623">
        <v>10541.215480000001</v>
      </c>
      <c r="C205" s="623">
        <v>3533.54484</v>
      </c>
      <c r="D205" s="623">
        <v>0</v>
      </c>
      <c r="E205" s="623">
        <v>0</v>
      </c>
      <c r="F205" s="623">
        <v>14074.760319999999</v>
      </c>
      <c r="H205" s="125"/>
    </row>
    <row r="206" spans="1:8" ht="14.25">
      <c r="A206" s="628" t="s">
        <v>422</v>
      </c>
      <c r="B206" s="623">
        <v>0</v>
      </c>
      <c r="C206" s="623">
        <v>0</v>
      </c>
      <c r="D206" s="623">
        <v>0</v>
      </c>
      <c r="E206" s="623">
        <v>0</v>
      </c>
      <c r="F206" s="623">
        <v>0</v>
      </c>
      <c r="H206" s="125"/>
    </row>
    <row r="207" spans="1:8" ht="14.25">
      <c r="A207" s="628" t="s">
        <v>423</v>
      </c>
      <c r="B207" s="623">
        <v>0</v>
      </c>
      <c r="C207" s="623">
        <v>0</v>
      </c>
      <c r="D207" s="623">
        <v>0</v>
      </c>
      <c r="E207" s="623">
        <v>0</v>
      </c>
      <c r="F207" s="623">
        <v>0</v>
      </c>
      <c r="H207" s="125"/>
    </row>
    <row r="208" spans="1:8" ht="14.25">
      <c r="A208" s="628" t="s">
        <v>424</v>
      </c>
      <c r="B208" s="623">
        <v>10541.215480000001</v>
      </c>
      <c r="C208" s="623">
        <v>3533.54484</v>
      </c>
      <c r="D208" s="623">
        <v>0</v>
      </c>
      <c r="E208" s="623">
        <v>0</v>
      </c>
      <c r="F208" s="623">
        <v>14074.760319999999</v>
      </c>
      <c r="H208" s="125"/>
    </row>
    <row r="209" spans="1:8" ht="15">
      <c r="A209" s="632" t="s">
        <v>425</v>
      </c>
      <c r="B209" s="623">
        <v>61695.015759999995</v>
      </c>
      <c r="C209" s="623">
        <v>0</v>
      </c>
      <c r="D209" s="623">
        <v>742.23801000000003</v>
      </c>
      <c r="E209" s="623">
        <v>0</v>
      </c>
      <c r="F209" s="623">
        <v>62437.253770000003</v>
      </c>
      <c r="H209" s="125"/>
    </row>
    <row r="210" spans="1:8" ht="14.25">
      <c r="A210" s="628" t="s">
        <v>426</v>
      </c>
      <c r="B210" s="623">
        <v>0</v>
      </c>
      <c r="C210" s="623">
        <v>0</v>
      </c>
      <c r="D210" s="623">
        <v>0</v>
      </c>
      <c r="E210" s="623">
        <v>0</v>
      </c>
      <c r="F210" s="623">
        <v>0</v>
      </c>
      <c r="H210" s="125"/>
    </row>
    <row r="211" spans="1:8" ht="14.25">
      <c r="A211" s="628" t="s">
        <v>427</v>
      </c>
      <c r="B211" s="623">
        <v>61695.015759999995</v>
      </c>
      <c r="C211" s="623">
        <v>0</v>
      </c>
      <c r="D211" s="623">
        <v>742.23801000000003</v>
      </c>
      <c r="E211" s="623">
        <v>0</v>
      </c>
      <c r="F211" s="623">
        <v>62437.253770000003</v>
      </c>
      <c r="H211" s="125"/>
    </row>
    <row r="212" spans="1:8" ht="14.25">
      <c r="A212" s="628" t="s">
        <v>428</v>
      </c>
      <c r="B212" s="623">
        <v>0</v>
      </c>
      <c r="C212" s="623">
        <v>0</v>
      </c>
      <c r="D212" s="623">
        <v>0</v>
      </c>
      <c r="E212" s="623">
        <v>0</v>
      </c>
      <c r="F212" s="623">
        <v>0</v>
      </c>
      <c r="H212" s="125"/>
    </row>
    <row r="213" spans="1:8" ht="14.25">
      <c r="A213" s="628" t="s">
        <v>429</v>
      </c>
      <c r="B213" s="623">
        <v>0</v>
      </c>
      <c r="C213" s="623">
        <v>0</v>
      </c>
      <c r="D213" s="623">
        <v>0</v>
      </c>
      <c r="E213" s="623">
        <v>0</v>
      </c>
      <c r="F213" s="623">
        <v>0</v>
      </c>
      <c r="H213" s="125"/>
    </row>
    <row r="214" spans="1:8" ht="14.25">
      <c r="A214" s="628" t="s">
        <v>430</v>
      </c>
      <c r="B214" s="623">
        <v>0</v>
      </c>
      <c r="C214" s="623">
        <v>0</v>
      </c>
      <c r="D214" s="623">
        <v>0</v>
      </c>
      <c r="E214" s="623">
        <v>0</v>
      </c>
      <c r="F214" s="623">
        <v>0</v>
      </c>
      <c r="H214" s="125"/>
    </row>
    <row r="215" spans="1:8" ht="15">
      <c r="A215" s="632" t="s">
        <v>431</v>
      </c>
      <c r="B215" s="623">
        <v>0</v>
      </c>
      <c r="C215" s="623">
        <v>1502.3492800000001</v>
      </c>
      <c r="D215" s="623">
        <v>0</v>
      </c>
      <c r="E215" s="623">
        <v>0</v>
      </c>
      <c r="F215" s="623">
        <v>1502.3492800000001</v>
      </c>
      <c r="H215" s="125"/>
    </row>
    <row r="216" spans="1:8" ht="14.25">
      <c r="A216" s="628" t="s">
        <v>432</v>
      </c>
      <c r="B216" s="623">
        <v>0</v>
      </c>
      <c r="C216" s="623">
        <v>1502.3492800000001</v>
      </c>
      <c r="D216" s="623">
        <v>0</v>
      </c>
      <c r="E216" s="623">
        <v>0</v>
      </c>
      <c r="F216" s="623">
        <v>1502.3492800000001</v>
      </c>
      <c r="H216" s="125"/>
    </row>
    <row r="217" spans="1:8" ht="14.25">
      <c r="A217" s="628" t="s">
        <v>433</v>
      </c>
      <c r="B217" s="623">
        <v>0</v>
      </c>
      <c r="C217" s="623">
        <v>0</v>
      </c>
      <c r="D217" s="623">
        <v>0</v>
      </c>
      <c r="E217" s="623">
        <v>0</v>
      </c>
      <c r="F217" s="623">
        <v>0</v>
      </c>
      <c r="H217" s="125"/>
    </row>
    <row r="218" spans="1:8" ht="15">
      <c r="A218" s="632" t="s">
        <v>434</v>
      </c>
      <c r="B218" s="623">
        <v>0</v>
      </c>
      <c r="C218" s="623">
        <v>0</v>
      </c>
      <c r="D218" s="623">
        <v>0</v>
      </c>
      <c r="E218" s="623">
        <v>0</v>
      </c>
      <c r="F218" s="623">
        <v>0</v>
      </c>
      <c r="H218" s="125"/>
    </row>
    <row r="219" spans="1:8" ht="14.25">
      <c r="A219" s="628" t="s">
        <v>435</v>
      </c>
      <c r="B219" s="623">
        <v>0</v>
      </c>
      <c r="C219" s="623">
        <v>0</v>
      </c>
      <c r="D219" s="623">
        <v>0</v>
      </c>
      <c r="E219" s="623">
        <v>0</v>
      </c>
      <c r="F219" s="623">
        <v>0</v>
      </c>
      <c r="H219" s="125"/>
    </row>
    <row r="220" spans="1:8" ht="14.25">
      <c r="A220" s="628" t="s">
        <v>436</v>
      </c>
      <c r="B220" s="623">
        <v>0</v>
      </c>
      <c r="C220" s="623">
        <v>0</v>
      </c>
      <c r="D220" s="623">
        <v>0</v>
      </c>
      <c r="E220" s="623">
        <v>0</v>
      </c>
      <c r="F220" s="623">
        <v>0</v>
      </c>
      <c r="H220" s="125"/>
    </row>
    <row r="221" spans="1:8" ht="15">
      <c r="A221" s="632" t="s">
        <v>437</v>
      </c>
      <c r="B221" s="623">
        <v>5171087.1359700002</v>
      </c>
      <c r="C221" s="623">
        <v>5998203.6660399996</v>
      </c>
      <c r="D221" s="623">
        <v>0</v>
      </c>
      <c r="E221" s="623">
        <v>0</v>
      </c>
      <c r="F221" s="623">
        <v>11169290.80201</v>
      </c>
      <c r="H221" s="125"/>
    </row>
    <row r="222" spans="1:8" ht="14.25">
      <c r="A222" s="628" t="s">
        <v>438</v>
      </c>
      <c r="B222" s="623">
        <v>4250920.3690799996</v>
      </c>
      <c r="C222" s="623">
        <v>5570360.5403300002</v>
      </c>
      <c r="D222" s="623">
        <v>0</v>
      </c>
      <c r="E222" s="623">
        <v>0</v>
      </c>
      <c r="F222" s="623">
        <v>9821280.9094099998</v>
      </c>
      <c r="H222" s="125"/>
    </row>
    <row r="223" spans="1:8" ht="14.25">
      <c r="A223" s="628" t="s">
        <v>439</v>
      </c>
      <c r="B223" s="623">
        <v>4.7E-2</v>
      </c>
      <c r="C223" s="623">
        <v>0</v>
      </c>
      <c r="D223" s="623">
        <v>0</v>
      </c>
      <c r="E223" s="623">
        <v>0</v>
      </c>
      <c r="F223" s="623">
        <v>4.7E-2</v>
      </c>
      <c r="H223" s="125"/>
    </row>
    <row r="224" spans="1:8" ht="14.25">
      <c r="A224" s="628" t="s">
        <v>440</v>
      </c>
      <c r="B224" s="623">
        <v>444533.49114</v>
      </c>
      <c r="C224" s="623">
        <v>179997.31313999998</v>
      </c>
      <c r="D224" s="623">
        <v>0</v>
      </c>
      <c r="E224" s="623">
        <v>0</v>
      </c>
      <c r="F224" s="623">
        <v>624530.80427999992</v>
      </c>
      <c r="H224" s="125"/>
    </row>
    <row r="225" spans="1:8" ht="14.25">
      <c r="A225" s="628" t="s">
        <v>441</v>
      </c>
      <c r="B225" s="623">
        <v>0</v>
      </c>
      <c r="C225" s="623">
        <v>0</v>
      </c>
      <c r="D225" s="623">
        <v>0</v>
      </c>
      <c r="E225" s="623">
        <v>0</v>
      </c>
      <c r="F225" s="623">
        <v>0</v>
      </c>
      <c r="H225" s="125"/>
    </row>
    <row r="226" spans="1:8" ht="14.25">
      <c r="A226" s="628" t="s">
        <v>442</v>
      </c>
      <c r="B226" s="623">
        <v>168767.39275999999</v>
      </c>
      <c r="C226" s="623">
        <v>48488.828000000001</v>
      </c>
      <c r="D226" s="623">
        <v>0</v>
      </c>
      <c r="E226" s="623">
        <v>0</v>
      </c>
      <c r="F226" s="623">
        <v>217256.22076</v>
      </c>
      <c r="H226" s="125"/>
    </row>
    <row r="227" spans="1:8" ht="14.25">
      <c r="A227" s="628" t="s">
        <v>443</v>
      </c>
      <c r="B227" s="623">
        <v>521.23527000000001</v>
      </c>
      <c r="C227" s="623">
        <v>0</v>
      </c>
      <c r="D227" s="623">
        <v>0</v>
      </c>
      <c r="E227" s="623">
        <v>0</v>
      </c>
      <c r="F227" s="623">
        <v>521.23527000000001</v>
      </c>
      <c r="H227" s="125"/>
    </row>
    <row r="228" spans="1:8" ht="14.25">
      <c r="A228" s="628" t="s">
        <v>444</v>
      </c>
      <c r="B228" s="623">
        <v>11.260999999999999</v>
      </c>
      <c r="C228" s="623">
        <v>0</v>
      </c>
      <c r="D228" s="623">
        <v>0</v>
      </c>
      <c r="E228" s="623">
        <v>0</v>
      </c>
      <c r="F228" s="623">
        <v>11.260999999999999</v>
      </c>
      <c r="H228" s="125"/>
    </row>
    <row r="229" spans="1:8" ht="14.25">
      <c r="A229" s="628" t="s">
        <v>445</v>
      </c>
      <c r="B229" s="623">
        <v>0</v>
      </c>
      <c r="C229" s="623">
        <v>0</v>
      </c>
      <c r="D229" s="623">
        <v>0</v>
      </c>
      <c r="E229" s="623">
        <v>0</v>
      </c>
      <c r="F229" s="623">
        <v>0</v>
      </c>
      <c r="H229" s="125"/>
    </row>
    <row r="230" spans="1:8" ht="14.25">
      <c r="A230" s="628" t="s">
        <v>446</v>
      </c>
      <c r="B230" s="623">
        <v>306333.33972000005</v>
      </c>
      <c r="C230" s="623">
        <v>199356.98457</v>
      </c>
      <c r="D230" s="623">
        <v>0</v>
      </c>
      <c r="E230" s="623">
        <v>0</v>
      </c>
      <c r="F230" s="623">
        <v>505690.32429000002</v>
      </c>
      <c r="H230" s="125"/>
    </row>
    <row r="231" spans="1:8" ht="15">
      <c r="A231" s="632" t="s">
        <v>447</v>
      </c>
      <c r="B231" s="623">
        <v>713472.70817</v>
      </c>
      <c r="C231" s="623">
        <v>2064025.669</v>
      </c>
      <c r="D231" s="623">
        <v>1948.5391499999998</v>
      </c>
      <c r="E231" s="623">
        <v>310.17586</v>
      </c>
      <c r="F231" s="623">
        <v>2779757.0921799997</v>
      </c>
      <c r="H231" s="125"/>
    </row>
    <row r="232" spans="1:8" ht="14.25">
      <c r="A232" s="628" t="s">
        <v>448</v>
      </c>
      <c r="B232" s="623">
        <v>299258.78574999998</v>
      </c>
      <c r="C232" s="623">
        <v>122702.89254</v>
      </c>
      <c r="D232" s="623">
        <v>0</v>
      </c>
      <c r="E232" s="623">
        <v>310.17586</v>
      </c>
      <c r="F232" s="623">
        <v>422271.85414999997</v>
      </c>
      <c r="H232" s="125"/>
    </row>
    <row r="233" spans="1:8" ht="14.25">
      <c r="A233" s="628" t="s">
        <v>449</v>
      </c>
      <c r="B233" s="623">
        <v>14206.38</v>
      </c>
      <c r="C233" s="623">
        <v>9388.6125399999983</v>
      </c>
      <c r="D233" s="623">
        <v>0</v>
      </c>
      <c r="E233" s="623">
        <v>0</v>
      </c>
      <c r="F233" s="623">
        <v>23594.992539999999</v>
      </c>
      <c r="H233" s="125"/>
    </row>
    <row r="234" spans="1:8" ht="14.25">
      <c r="A234" s="628" t="s">
        <v>450</v>
      </c>
      <c r="B234" s="623">
        <v>95875.622010000006</v>
      </c>
      <c r="C234" s="623">
        <v>96318.656140000006</v>
      </c>
      <c r="D234" s="623">
        <v>750.51103000000001</v>
      </c>
      <c r="E234" s="623">
        <v>0</v>
      </c>
      <c r="F234" s="623">
        <v>192944.78918000002</v>
      </c>
      <c r="H234" s="125"/>
    </row>
    <row r="235" spans="1:8" ht="14.25">
      <c r="A235" s="628" t="s">
        <v>451</v>
      </c>
      <c r="B235" s="623">
        <v>48155.164810000002</v>
      </c>
      <c r="C235" s="623">
        <v>26552.943640000001</v>
      </c>
      <c r="D235" s="623">
        <v>1142.31773</v>
      </c>
      <c r="E235" s="623">
        <v>0</v>
      </c>
      <c r="F235" s="623">
        <v>75850.426180000009</v>
      </c>
      <c r="H235" s="125"/>
    </row>
    <row r="236" spans="1:8" ht="14.25">
      <c r="A236" s="628" t="s">
        <v>452</v>
      </c>
      <c r="B236" s="623">
        <v>0</v>
      </c>
      <c r="C236" s="623">
        <v>0</v>
      </c>
      <c r="D236" s="623">
        <v>0</v>
      </c>
      <c r="E236" s="623">
        <v>0</v>
      </c>
      <c r="F236" s="623">
        <v>0</v>
      </c>
      <c r="H236" s="125"/>
    </row>
    <row r="237" spans="1:8" ht="14.25">
      <c r="A237" s="628" t="s">
        <v>453</v>
      </c>
      <c r="B237" s="623">
        <v>255976.7556</v>
      </c>
      <c r="C237" s="623">
        <v>1809062.5641400001</v>
      </c>
      <c r="D237" s="623">
        <v>55.710389999999997</v>
      </c>
      <c r="E237" s="623">
        <v>0</v>
      </c>
      <c r="F237" s="623">
        <v>2065095.0301300001</v>
      </c>
      <c r="H237" s="125"/>
    </row>
    <row r="238" spans="1:8" ht="15">
      <c r="A238" s="632" t="s">
        <v>454</v>
      </c>
      <c r="B238" s="623">
        <v>35954.43692</v>
      </c>
      <c r="C238" s="623">
        <v>44163.890899999999</v>
      </c>
      <c r="D238" s="623">
        <v>0</v>
      </c>
      <c r="E238" s="623">
        <v>0</v>
      </c>
      <c r="F238" s="623">
        <v>80118.327819999991</v>
      </c>
      <c r="H238" s="125"/>
    </row>
    <row r="239" spans="1:8" ht="14.25">
      <c r="A239" s="628" t="s">
        <v>455</v>
      </c>
      <c r="B239" s="623">
        <v>35954.43692</v>
      </c>
      <c r="C239" s="623">
        <v>44163.890899999999</v>
      </c>
      <c r="D239" s="623">
        <v>0</v>
      </c>
      <c r="E239" s="623">
        <v>0</v>
      </c>
      <c r="F239" s="623">
        <v>80118.327819999991</v>
      </c>
      <c r="H239" s="125"/>
    </row>
    <row r="240" spans="1:8" ht="14.25">
      <c r="A240" s="628" t="s">
        <v>456</v>
      </c>
      <c r="B240" s="623">
        <v>0</v>
      </c>
      <c r="C240" s="623">
        <v>0</v>
      </c>
      <c r="D240" s="623">
        <v>0</v>
      </c>
      <c r="E240" s="623">
        <v>0</v>
      </c>
      <c r="F240" s="623">
        <v>0</v>
      </c>
      <c r="H240" s="125"/>
    </row>
    <row r="241" spans="1:8" ht="15">
      <c r="A241" s="632" t="s">
        <v>457</v>
      </c>
      <c r="B241" s="623">
        <v>0</v>
      </c>
      <c r="C241" s="623">
        <v>0</v>
      </c>
      <c r="D241" s="623">
        <v>0</v>
      </c>
      <c r="E241" s="623">
        <v>0</v>
      </c>
      <c r="F241" s="623">
        <v>0</v>
      </c>
      <c r="H241" s="125"/>
    </row>
    <row r="242" spans="1:8" ht="14.25">
      <c r="A242" s="628" t="s">
        <v>455</v>
      </c>
      <c r="B242" s="623">
        <v>0</v>
      </c>
      <c r="C242" s="623">
        <v>0</v>
      </c>
      <c r="D242" s="623">
        <v>0</v>
      </c>
      <c r="E242" s="623">
        <v>0</v>
      </c>
      <c r="F242" s="623">
        <v>0</v>
      </c>
      <c r="H242" s="125"/>
    </row>
    <row r="243" spans="1:8" ht="14.25">
      <c r="A243" s="628" t="s">
        <v>456</v>
      </c>
      <c r="B243" s="625">
        <v>0</v>
      </c>
      <c r="C243" s="625">
        <v>0</v>
      </c>
      <c r="D243" s="625">
        <v>0</v>
      </c>
      <c r="E243" s="625">
        <v>0</v>
      </c>
      <c r="F243" s="625">
        <v>0</v>
      </c>
      <c r="H243" s="125"/>
    </row>
    <row r="244" spans="1:8" ht="15">
      <c r="A244" s="632" t="s">
        <v>458</v>
      </c>
      <c r="B244" s="635">
        <v>35954.43692</v>
      </c>
      <c r="C244" s="635">
        <v>44163.890899999999</v>
      </c>
      <c r="D244" s="635">
        <v>0</v>
      </c>
      <c r="E244" s="635">
        <v>0</v>
      </c>
      <c r="F244" s="635">
        <v>80118.327819999991</v>
      </c>
      <c r="H244" s="125"/>
    </row>
    <row r="245" spans="1:8" ht="15.75" thickBot="1">
      <c r="A245" s="632" t="s">
        <v>459</v>
      </c>
      <c r="B245" s="636">
        <v>0</v>
      </c>
      <c r="C245" s="636">
        <v>0</v>
      </c>
      <c r="D245" s="636">
        <v>0</v>
      </c>
      <c r="E245" s="636">
        <v>0</v>
      </c>
      <c r="F245" s="636">
        <v>0</v>
      </c>
      <c r="H245" s="125"/>
    </row>
    <row r="246" spans="1:8" ht="16.5" thickTop="1" thickBot="1">
      <c r="A246" s="637" t="s">
        <v>460</v>
      </c>
      <c r="B246" s="621">
        <v>662490.90989999997</v>
      </c>
      <c r="C246" s="621">
        <v>79349.033960000001</v>
      </c>
      <c r="D246" s="621">
        <v>0</v>
      </c>
      <c r="E246" s="621">
        <v>2.3E-3</v>
      </c>
      <c r="F246" s="621">
        <v>741839.94615999993</v>
      </c>
      <c r="H246" s="125"/>
    </row>
    <row r="247" spans="1:8" ht="15" thickTop="1">
      <c r="A247" s="629" t="s">
        <v>461</v>
      </c>
      <c r="B247" s="623">
        <v>2310.2972799999998</v>
      </c>
      <c r="C247" s="623">
        <v>167.83951000000002</v>
      </c>
      <c r="D247" s="623">
        <v>0</v>
      </c>
      <c r="E247" s="623">
        <v>0</v>
      </c>
      <c r="F247" s="623">
        <v>2478.13679</v>
      </c>
      <c r="H247" s="125"/>
    </row>
    <row r="248" spans="1:8" ht="14.25">
      <c r="A248" s="629" t="s">
        <v>462</v>
      </c>
      <c r="B248" s="623">
        <v>3929.1674400000002</v>
      </c>
      <c r="C248" s="623">
        <v>6128.6842900000001</v>
      </c>
      <c r="D248" s="623">
        <v>0</v>
      </c>
      <c r="E248" s="623">
        <v>2.3E-3</v>
      </c>
      <c r="F248" s="623">
        <v>10057.854029999999</v>
      </c>
      <c r="H248" s="125"/>
    </row>
    <row r="249" spans="1:8" ht="14.25">
      <c r="A249" s="629" t="s">
        <v>463</v>
      </c>
      <c r="B249" s="623">
        <v>616255.32517999993</v>
      </c>
      <c r="C249" s="623">
        <v>64129.306759999999</v>
      </c>
      <c r="D249" s="623">
        <v>0</v>
      </c>
      <c r="E249" s="623">
        <v>0</v>
      </c>
      <c r="F249" s="623">
        <v>680384.63194000011</v>
      </c>
      <c r="H249" s="125"/>
    </row>
    <row r="250" spans="1:8" ht="14.25">
      <c r="A250" s="629" t="s">
        <v>464</v>
      </c>
      <c r="B250" s="623">
        <v>13202.391509999999</v>
      </c>
      <c r="C250" s="623">
        <v>4919.53125</v>
      </c>
      <c r="D250" s="623">
        <v>0</v>
      </c>
      <c r="E250" s="623">
        <v>0</v>
      </c>
      <c r="F250" s="623">
        <v>18121.922760000001</v>
      </c>
      <c r="H250" s="125"/>
    </row>
    <row r="251" spans="1:8" ht="14.25">
      <c r="A251" s="629" t="s">
        <v>465</v>
      </c>
      <c r="B251" s="623">
        <v>11958.82879</v>
      </c>
      <c r="C251" s="623">
        <v>1367.2504799999999</v>
      </c>
      <c r="D251" s="623">
        <v>0</v>
      </c>
      <c r="E251" s="623">
        <v>0</v>
      </c>
      <c r="F251" s="623">
        <v>13326.07927</v>
      </c>
      <c r="H251" s="125"/>
    </row>
    <row r="252" spans="1:8" ht="14.25">
      <c r="A252" s="629" t="s">
        <v>466</v>
      </c>
      <c r="B252" s="623">
        <v>4124.8291300000001</v>
      </c>
      <c r="C252" s="623">
        <v>796.12363000000005</v>
      </c>
      <c r="D252" s="623">
        <v>0</v>
      </c>
      <c r="E252" s="623">
        <v>0</v>
      </c>
      <c r="F252" s="623">
        <v>4920.9527600000001</v>
      </c>
      <c r="H252" s="125"/>
    </row>
    <row r="253" spans="1:8" ht="14.25">
      <c r="A253" s="629" t="s">
        <v>467</v>
      </c>
      <c r="B253" s="623">
        <v>5669.6887200000001</v>
      </c>
      <c r="C253" s="623">
        <v>919.75208999999995</v>
      </c>
      <c r="D253" s="623">
        <v>0</v>
      </c>
      <c r="E253" s="623">
        <v>0</v>
      </c>
      <c r="F253" s="623">
        <v>6589.4408099999991</v>
      </c>
      <c r="H253" s="125"/>
    </row>
    <row r="254" spans="1:8" ht="14.25">
      <c r="A254" s="629" t="s">
        <v>468</v>
      </c>
      <c r="B254" s="623">
        <v>2635.63679</v>
      </c>
      <c r="C254" s="623">
        <v>520.92130999999995</v>
      </c>
      <c r="D254" s="623">
        <v>0</v>
      </c>
      <c r="E254" s="623">
        <v>0</v>
      </c>
      <c r="F254" s="623">
        <v>3156.5581000000002</v>
      </c>
      <c r="H254" s="125"/>
    </row>
    <row r="255" spans="1:8" ht="14.25">
      <c r="A255" s="629" t="s">
        <v>469</v>
      </c>
      <c r="B255" s="623">
        <v>0</v>
      </c>
      <c r="C255" s="623">
        <v>0</v>
      </c>
      <c r="D255" s="623">
        <v>0</v>
      </c>
      <c r="E255" s="623">
        <v>0</v>
      </c>
      <c r="F255" s="623">
        <v>0</v>
      </c>
      <c r="H255" s="125"/>
    </row>
    <row r="256" spans="1:8" ht="14.25">
      <c r="A256" s="629" t="s">
        <v>470</v>
      </c>
      <c r="B256" s="623">
        <v>2345.9590800000001</v>
      </c>
      <c r="C256" s="623">
        <v>375.36336</v>
      </c>
      <c r="D256" s="623">
        <v>0</v>
      </c>
      <c r="E256" s="623">
        <v>0</v>
      </c>
      <c r="F256" s="623">
        <v>2721.3224399999999</v>
      </c>
      <c r="H256" s="125"/>
    </row>
    <row r="257" spans="1:8" ht="15" thickBot="1">
      <c r="A257" s="629" t="s">
        <v>471</v>
      </c>
      <c r="B257" s="623">
        <v>58.785980000000002</v>
      </c>
      <c r="C257" s="623">
        <v>24.261279999999999</v>
      </c>
      <c r="D257" s="623">
        <v>0</v>
      </c>
      <c r="E257" s="623">
        <v>0</v>
      </c>
      <c r="F257" s="623">
        <v>83.047259999999994</v>
      </c>
      <c r="H257" s="125"/>
    </row>
    <row r="258" spans="1:8" ht="16.5" thickTop="1" thickBot="1">
      <c r="A258" s="637" t="s">
        <v>472</v>
      </c>
      <c r="B258" s="621">
        <v>-178582.77011000001</v>
      </c>
      <c r="C258" s="621">
        <v>-21175.962530000001</v>
      </c>
      <c r="D258" s="621">
        <v>0</v>
      </c>
      <c r="E258" s="621">
        <v>0</v>
      </c>
      <c r="F258" s="621">
        <v>-199758.73263999997</v>
      </c>
      <c r="H258" s="125"/>
    </row>
    <row r="259" spans="1:8" ht="15" thickTop="1">
      <c r="A259" s="629" t="s">
        <v>473</v>
      </c>
      <c r="B259" s="623">
        <v>-159516.79921</v>
      </c>
      <c r="C259" s="623">
        <v>-19688.46386</v>
      </c>
      <c r="D259" s="623">
        <v>0</v>
      </c>
      <c r="E259" s="623">
        <v>0</v>
      </c>
      <c r="F259" s="623">
        <v>-179205.26306999999</v>
      </c>
      <c r="H259" s="125"/>
    </row>
    <row r="260" spans="1:8" ht="14.25">
      <c r="A260" s="629" t="s">
        <v>474</v>
      </c>
      <c r="B260" s="623">
        <v>0</v>
      </c>
      <c r="C260" s="623">
        <v>0</v>
      </c>
      <c r="D260" s="623">
        <v>0</v>
      </c>
      <c r="E260" s="623">
        <v>0</v>
      </c>
      <c r="F260" s="623">
        <v>0</v>
      </c>
      <c r="H260" s="125"/>
    </row>
    <row r="261" spans="1:8" ht="14.25">
      <c r="A261" s="629" t="s">
        <v>475</v>
      </c>
      <c r="B261" s="623">
        <v>-17319.929749999999</v>
      </c>
      <c r="C261" s="623">
        <v>-590.28631999999993</v>
      </c>
      <c r="D261" s="623">
        <v>0</v>
      </c>
      <c r="E261" s="623">
        <v>0</v>
      </c>
      <c r="F261" s="623">
        <v>-17910.216069999999</v>
      </c>
      <c r="H261" s="125"/>
    </row>
    <row r="262" spans="1:8" ht="14.25">
      <c r="A262" s="629" t="s">
        <v>476</v>
      </c>
      <c r="B262" s="623">
        <v>-1104.74252</v>
      </c>
      <c r="C262" s="623">
        <v>-897.21235000000001</v>
      </c>
      <c r="D262" s="623">
        <v>0</v>
      </c>
      <c r="E262" s="623">
        <v>0</v>
      </c>
      <c r="F262" s="623">
        <v>-2001.95487</v>
      </c>
      <c r="H262" s="125"/>
    </row>
    <row r="263" spans="1:8" ht="14.25">
      <c r="A263" s="629" t="s">
        <v>477</v>
      </c>
      <c r="B263" s="623">
        <v>-635.38611000000003</v>
      </c>
      <c r="C263" s="623">
        <v>0</v>
      </c>
      <c r="D263" s="623">
        <v>0</v>
      </c>
      <c r="E263" s="623">
        <v>0</v>
      </c>
      <c r="F263" s="623">
        <v>-635.38611000000003</v>
      </c>
      <c r="H263" s="125"/>
    </row>
    <row r="264" spans="1:8" ht="14.25">
      <c r="A264" s="629" t="s">
        <v>478</v>
      </c>
      <c r="B264" s="623">
        <v>0</v>
      </c>
      <c r="C264" s="623">
        <v>0</v>
      </c>
      <c r="D264" s="623">
        <v>0</v>
      </c>
      <c r="E264" s="623">
        <v>0</v>
      </c>
      <c r="F264" s="623">
        <v>0</v>
      </c>
      <c r="H264" s="125"/>
    </row>
    <row r="265" spans="1:8" ht="15" thickBot="1">
      <c r="A265" s="629" t="s">
        <v>563</v>
      </c>
      <c r="B265" s="623">
        <v>-5.9125200000000007</v>
      </c>
      <c r="C265" s="623">
        <v>0</v>
      </c>
      <c r="D265" s="623">
        <v>0</v>
      </c>
      <c r="E265" s="623">
        <v>0</v>
      </c>
      <c r="F265" s="623">
        <v>-5.9125200000000007</v>
      </c>
      <c r="H265" s="125"/>
    </row>
    <row r="266" spans="1:8" ht="16.5" thickTop="1" thickBot="1">
      <c r="A266" s="639" t="s">
        <v>479</v>
      </c>
      <c r="B266" s="619">
        <v>483908.13979000004</v>
      </c>
      <c r="C266" s="619">
        <v>58173.071429999996</v>
      </c>
      <c r="D266" s="619">
        <v>0</v>
      </c>
      <c r="E266" s="619">
        <v>2.3E-3</v>
      </c>
      <c r="F266" s="619">
        <v>542081.21351999999</v>
      </c>
      <c r="H266" s="125"/>
    </row>
    <row r="267" spans="1:8" ht="16.5" thickTop="1" thickBot="1">
      <c r="A267" s="637" t="s">
        <v>480</v>
      </c>
      <c r="B267" s="621">
        <v>19044.776460000001</v>
      </c>
      <c r="C267" s="621">
        <v>7428.8980499999998</v>
      </c>
      <c r="D267" s="621">
        <v>0</v>
      </c>
      <c r="E267" s="621">
        <v>0</v>
      </c>
      <c r="F267" s="621">
        <v>26473.674510000001</v>
      </c>
      <c r="H267" s="125"/>
    </row>
    <row r="268" spans="1:8" ht="15" thickTop="1">
      <c r="A268" s="629" t="s">
        <v>481</v>
      </c>
      <c r="B268" s="623">
        <v>12424.625169999999</v>
      </c>
      <c r="C268" s="623">
        <v>3198.89446</v>
      </c>
      <c r="D268" s="623">
        <v>0</v>
      </c>
      <c r="E268" s="623">
        <v>0</v>
      </c>
      <c r="F268" s="623">
        <v>15623.519630000001</v>
      </c>
      <c r="H268" s="125"/>
    </row>
    <row r="269" spans="1:8" ht="14.25">
      <c r="A269" s="629" t="s">
        <v>482</v>
      </c>
      <c r="B269" s="623">
        <v>1515.21282</v>
      </c>
      <c r="C269" s="623">
        <v>1663.7678700000001</v>
      </c>
      <c r="D269" s="623">
        <v>0</v>
      </c>
      <c r="E269" s="623">
        <v>0</v>
      </c>
      <c r="F269" s="623">
        <v>3178.9806899999999</v>
      </c>
      <c r="H269" s="125"/>
    </row>
    <row r="270" spans="1:8" ht="14.25">
      <c r="A270" s="629" t="s">
        <v>483</v>
      </c>
      <c r="B270" s="623">
        <v>2788.0577400000002</v>
      </c>
      <c r="C270" s="623">
        <v>1694.42</v>
      </c>
      <c r="D270" s="623">
        <v>0</v>
      </c>
      <c r="E270" s="623">
        <v>0</v>
      </c>
      <c r="F270" s="623">
        <v>4482.4777400000003</v>
      </c>
      <c r="H270" s="125"/>
    </row>
    <row r="271" spans="1:8" ht="14.25">
      <c r="A271" s="629" t="s">
        <v>484</v>
      </c>
      <c r="B271" s="623">
        <v>0</v>
      </c>
      <c r="C271" s="623">
        <v>0</v>
      </c>
      <c r="D271" s="623">
        <v>0</v>
      </c>
      <c r="E271" s="623">
        <v>0</v>
      </c>
      <c r="F271" s="623">
        <v>0</v>
      </c>
      <c r="H271" s="125"/>
    </row>
    <row r="272" spans="1:8" ht="14.25">
      <c r="A272" s="629" t="s">
        <v>485</v>
      </c>
      <c r="B272" s="623">
        <v>2316.8807299999999</v>
      </c>
      <c r="C272" s="623">
        <v>871.81571999999994</v>
      </c>
      <c r="D272" s="623">
        <v>0</v>
      </c>
      <c r="E272" s="623">
        <v>0</v>
      </c>
      <c r="F272" s="623">
        <v>3188.6964500000004</v>
      </c>
      <c r="H272" s="125"/>
    </row>
    <row r="273" spans="1:8" ht="15" thickBot="1">
      <c r="A273" s="629" t="s">
        <v>486</v>
      </c>
      <c r="B273" s="623">
        <v>0</v>
      </c>
      <c r="C273" s="623">
        <v>0</v>
      </c>
      <c r="D273" s="623">
        <v>0</v>
      </c>
      <c r="E273" s="623">
        <v>0</v>
      </c>
      <c r="F273" s="623">
        <v>0</v>
      </c>
      <c r="H273" s="125"/>
    </row>
    <row r="274" spans="1:8" ht="16.5" thickTop="1" thickBot="1">
      <c r="A274" s="637" t="s">
        <v>487</v>
      </c>
      <c r="B274" s="621">
        <v>-7951.1688400000003</v>
      </c>
      <c r="C274" s="621">
        <v>-2473.1631699999998</v>
      </c>
      <c r="D274" s="621">
        <v>0</v>
      </c>
      <c r="E274" s="621">
        <v>0</v>
      </c>
      <c r="F274" s="621">
        <v>-10424.33201</v>
      </c>
      <c r="H274" s="125"/>
    </row>
    <row r="275" spans="1:8" ht="15" thickTop="1">
      <c r="A275" s="629" t="s">
        <v>481</v>
      </c>
      <c r="B275" s="623">
        <v>-1905.3416399999999</v>
      </c>
      <c r="C275" s="623">
        <v>-650.97056000000009</v>
      </c>
      <c r="D275" s="623">
        <v>0</v>
      </c>
      <c r="E275" s="623">
        <v>0</v>
      </c>
      <c r="F275" s="623">
        <v>-2556.3122000000003</v>
      </c>
      <c r="H275" s="125"/>
    </row>
    <row r="276" spans="1:8" ht="14.25">
      <c r="A276" s="629" t="s">
        <v>488</v>
      </c>
      <c r="B276" s="623">
        <v>-3150.46045</v>
      </c>
      <c r="C276" s="623">
        <v>-27.710650000000001</v>
      </c>
      <c r="D276" s="623">
        <v>0</v>
      </c>
      <c r="E276" s="623">
        <v>0</v>
      </c>
      <c r="F276" s="623">
        <v>-3178.1711</v>
      </c>
      <c r="H276" s="125"/>
    </row>
    <row r="277" spans="1:8" ht="14.25">
      <c r="A277" s="629" t="s">
        <v>489</v>
      </c>
      <c r="B277" s="623">
        <v>-1.43472</v>
      </c>
      <c r="C277" s="623">
        <v>-15.423200000000001</v>
      </c>
      <c r="D277" s="623">
        <v>0</v>
      </c>
      <c r="E277" s="623">
        <v>0</v>
      </c>
      <c r="F277" s="623">
        <v>-16.85792</v>
      </c>
      <c r="H277" s="125"/>
    </row>
    <row r="278" spans="1:8" ht="14.25">
      <c r="A278" s="629" t="s">
        <v>490</v>
      </c>
      <c r="B278" s="623">
        <v>-56.96125</v>
      </c>
      <c r="C278" s="623">
        <v>0</v>
      </c>
      <c r="D278" s="623">
        <v>0</v>
      </c>
      <c r="E278" s="623">
        <v>0</v>
      </c>
      <c r="F278" s="623">
        <v>-56.96125</v>
      </c>
      <c r="H278" s="125"/>
    </row>
    <row r="279" spans="1:8" ht="14.25">
      <c r="A279" s="629" t="s">
        <v>491</v>
      </c>
      <c r="B279" s="623">
        <v>-2836.9707799999996</v>
      </c>
      <c r="C279" s="623">
        <v>-1779.0587600000001</v>
      </c>
      <c r="D279" s="623">
        <v>0</v>
      </c>
      <c r="E279" s="623">
        <v>0</v>
      </c>
      <c r="F279" s="623">
        <v>-4616.0295400000005</v>
      </c>
      <c r="H279" s="125"/>
    </row>
    <row r="280" spans="1:8" ht="15" thickBot="1">
      <c r="A280" s="629" t="s">
        <v>492</v>
      </c>
      <c r="B280" s="623">
        <v>0</v>
      </c>
      <c r="C280" s="623">
        <v>0</v>
      </c>
      <c r="D280" s="623">
        <v>0</v>
      </c>
      <c r="E280" s="623">
        <v>0</v>
      </c>
      <c r="F280" s="623">
        <v>0</v>
      </c>
      <c r="H280" s="125"/>
    </row>
    <row r="281" spans="1:8" ht="16.5" thickTop="1" thickBot="1">
      <c r="A281" s="637" t="s">
        <v>493</v>
      </c>
      <c r="B281" s="621">
        <v>495001.74741000001</v>
      </c>
      <c r="C281" s="621">
        <v>63128.80631</v>
      </c>
      <c r="D281" s="621">
        <v>0</v>
      </c>
      <c r="E281" s="621">
        <v>2.3E-3</v>
      </c>
      <c r="F281" s="621">
        <v>558130.55602000002</v>
      </c>
      <c r="H281" s="125"/>
    </row>
    <row r="282" spans="1:8" ht="15.75" thickTop="1">
      <c r="A282" s="640" t="s">
        <v>494</v>
      </c>
      <c r="B282" s="623">
        <v>68220.238310000001</v>
      </c>
      <c r="C282" s="623">
        <v>20141.541440000001</v>
      </c>
      <c r="D282" s="623">
        <v>0</v>
      </c>
      <c r="E282" s="623">
        <v>0</v>
      </c>
      <c r="F282" s="623">
        <v>88361.779750000002</v>
      </c>
      <c r="H282" s="125"/>
    </row>
    <row r="283" spans="1:8" ht="14.25">
      <c r="A283" s="629" t="s">
        <v>495</v>
      </c>
      <c r="B283" s="623">
        <v>4498.8325400000003</v>
      </c>
      <c r="C283" s="623">
        <v>2288.4459200000001</v>
      </c>
      <c r="D283" s="623">
        <v>0</v>
      </c>
      <c r="E283" s="623">
        <v>0</v>
      </c>
      <c r="F283" s="623">
        <v>6787.2784599999995</v>
      </c>
      <c r="H283" s="125"/>
    </row>
    <row r="284" spans="1:8" ht="14.25">
      <c r="A284" s="629" t="s">
        <v>496</v>
      </c>
      <c r="B284" s="623">
        <v>63720.556770000003</v>
      </c>
      <c r="C284" s="623">
        <v>17848.293519999999</v>
      </c>
      <c r="D284" s="623">
        <v>0</v>
      </c>
      <c r="E284" s="623">
        <v>0</v>
      </c>
      <c r="F284" s="623">
        <v>81568.850290000002</v>
      </c>
      <c r="H284" s="125"/>
    </row>
    <row r="285" spans="1:8" ht="14.25">
      <c r="A285" s="629" t="s">
        <v>497</v>
      </c>
      <c r="B285" s="623">
        <v>0</v>
      </c>
      <c r="C285" s="623">
        <v>0</v>
      </c>
      <c r="D285" s="623">
        <v>0</v>
      </c>
      <c r="E285" s="623">
        <v>0</v>
      </c>
      <c r="F285" s="623">
        <v>0</v>
      </c>
      <c r="H285" s="125"/>
    </row>
    <row r="286" spans="1:8" ht="14.25">
      <c r="A286" s="629" t="s">
        <v>498</v>
      </c>
      <c r="B286" s="623">
        <v>0</v>
      </c>
      <c r="C286" s="623">
        <v>4.8019999999999996</v>
      </c>
      <c r="D286" s="623">
        <v>0</v>
      </c>
      <c r="E286" s="623">
        <v>0</v>
      </c>
      <c r="F286" s="623">
        <v>4.8019999999999996</v>
      </c>
      <c r="H286" s="125"/>
    </row>
    <row r="287" spans="1:8" ht="14.25">
      <c r="A287" s="629" t="s">
        <v>499</v>
      </c>
      <c r="B287" s="623">
        <v>0.84899999999999998</v>
      </c>
      <c r="C287" s="623">
        <v>0</v>
      </c>
      <c r="D287" s="623">
        <v>0</v>
      </c>
      <c r="E287" s="623">
        <v>0</v>
      </c>
      <c r="F287" s="623">
        <v>0.84899999999999998</v>
      </c>
      <c r="H287" s="125"/>
    </row>
    <row r="288" spans="1:8" ht="14.25">
      <c r="A288" s="629" t="s">
        <v>500</v>
      </c>
      <c r="B288" s="623">
        <v>0</v>
      </c>
      <c r="C288" s="623">
        <v>0</v>
      </c>
      <c r="D288" s="623">
        <v>0</v>
      </c>
      <c r="E288" s="623">
        <v>0</v>
      </c>
      <c r="F288" s="623">
        <v>0</v>
      </c>
      <c r="H288" s="125"/>
    </row>
    <row r="289" spans="1:8" ht="14.25">
      <c r="A289" s="629" t="s">
        <v>501</v>
      </c>
      <c r="B289" s="623">
        <v>0</v>
      </c>
      <c r="C289" s="623">
        <v>0</v>
      </c>
      <c r="D289" s="623">
        <v>0</v>
      </c>
      <c r="E289" s="623">
        <v>0</v>
      </c>
      <c r="F289" s="623">
        <v>0</v>
      </c>
      <c r="H289" s="125"/>
    </row>
    <row r="290" spans="1:8" ht="15">
      <c r="A290" s="640" t="s">
        <v>502</v>
      </c>
      <c r="B290" s="623">
        <v>-115901.43509</v>
      </c>
      <c r="C290" s="623">
        <v>-39313.172789999997</v>
      </c>
      <c r="D290" s="623">
        <v>0</v>
      </c>
      <c r="E290" s="623">
        <v>0</v>
      </c>
      <c r="F290" s="623">
        <v>-155214.60788</v>
      </c>
      <c r="H290" s="125"/>
    </row>
    <row r="291" spans="1:8" ht="14.25">
      <c r="A291" s="629" t="s">
        <v>503</v>
      </c>
      <c r="B291" s="623">
        <v>-111319.25984</v>
      </c>
      <c r="C291" s="623">
        <v>-37266.803439999996</v>
      </c>
      <c r="D291" s="623">
        <v>0</v>
      </c>
      <c r="E291" s="623">
        <v>0</v>
      </c>
      <c r="F291" s="623">
        <v>-148586.06328</v>
      </c>
      <c r="H291" s="125"/>
    </row>
    <row r="292" spans="1:8" ht="14.25">
      <c r="A292" s="629" t="s">
        <v>504</v>
      </c>
      <c r="B292" s="623">
        <v>-19.820709999999998</v>
      </c>
      <c r="C292" s="623">
        <v>-86.708539999999999</v>
      </c>
      <c r="D292" s="623">
        <v>0</v>
      </c>
      <c r="E292" s="623">
        <v>0</v>
      </c>
      <c r="F292" s="623">
        <v>-106.52925</v>
      </c>
      <c r="H292" s="125"/>
    </row>
    <row r="293" spans="1:8" ht="14.25">
      <c r="A293" s="629" t="s">
        <v>505</v>
      </c>
      <c r="B293" s="623">
        <v>-3.0870000000000002</v>
      </c>
      <c r="C293" s="623">
        <v>-3.7730000000000001</v>
      </c>
      <c r="D293" s="623">
        <v>0</v>
      </c>
      <c r="E293" s="623">
        <v>0</v>
      </c>
      <c r="F293" s="623">
        <v>-6.86</v>
      </c>
      <c r="H293" s="125"/>
    </row>
    <row r="294" spans="1:8" ht="14.25">
      <c r="A294" s="629" t="s">
        <v>506</v>
      </c>
      <c r="B294" s="623">
        <v>-4558.8915399999996</v>
      </c>
      <c r="C294" s="623">
        <v>-1955.8878099999999</v>
      </c>
      <c r="D294" s="623">
        <v>0</v>
      </c>
      <c r="E294" s="623">
        <v>0</v>
      </c>
      <c r="F294" s="623">
        <v>-6514.7793499999998</v>
      </c>
      <c r="H294" s="125"/>
    </row>
    <row r="295" spans="1:8" ht="14.25">
      <c r="A295" s="629" t="s">
        <v>507</v>
      </c>
      <c r="B295" s="623">
        <v>-0.376</v>
      </c>
      <c r="C295" s="623">
        <v>0</v>
      </c>
      <c r="D295" s="623">
        <v>0</v>
      </c>
      <c r="E295" s="623">
        <v>0</v>
      </c>
      <c r="F295" s="623">
        <v>-0.376</v>
      </c>
      <c r="H295" s="125"/>
    </row>
    <row r="296" spans="1:8" ht="15" thickBot="1">
      <c r="A296" s="629" t="s">
        <v>508</v>
      </c>
      <c r="B296" s="623">
        <v>0</v>
      </c>
      <c r="C296" s="623">
        <v>0</v>
      </c>
      <c r="D296" s="623">
        <v>0</v>
      </c>
      <c r="E296" s="623">
        <v>0</v>
      </c>
      <c r="F296" s="623">
        <v>0</v>
      </c>
      <c r="H296" s="125"/>
    </row>
    <row r="297" spans="1:8" ht="16.5" thickTop="1" thickBot="1">
      <c r="A297" s="639" t="s">
        <v>509</v>
      </c>
      <c r="B297" s="619">
        <v>447320.55063000001</v>
      </c>
      <c r="C297" s="619">
        <v>43957.174960000004</v>
      </c>
      <c r="D297" s="619">
        <v>0</v>
      </c>
      <c r="E297" s="619">
        <v>2.3E-3</v>
      </c>
      <c r="F297" s="619">
        <v>491277.72788999998</v>
      </c>
      <c r="H297" s="125"/>
    </row>
    <row r="298" spans="1:8" ht="16.5" thickTop="1" thickBot="1">
      <c r="A298" s="637" t="s">
        <v>510</v>
      </c>
      <c r="B298" s="621">
        <v>-410445.25669000001</v>
      </c>
      <c r="C298" s="621">
        <v>-27434.546160000002</v>
      </c>
      <c r="D298" s="621">
        <v>0</v>
      </c>
      <c r="E298" s="621">
        <v>0</v>
      </c>
      <c r="F298" s="621">
        <v>-437879.80285000004</v>
      </c>
      <c r="H298" s="125"/>
    </row>
    <row r="299" spans="1:8" ht="15" thickTop="1">
      <c r="A299" s="629" t="s">
        <v>511</v>
      </c>
      <c r="B299" s="623">
        <v>-251586.13165999998</v>
      </c>
      <c r="C299" s="623">
        <v>-657.93001000000004</v>
      </c>
      <c r="D299" s="623">
        <v>0</v>
      </c>
      <c r="E299" s="623">
        <v>0</v>
      </c>
      <c r="F299" s="623">
        <v>-252244.06167</v>
      </c>
      <c r="H299" s="125"/>
    </row>
    <row r="300" spans="1:8" ht="14.25">
      <c r="A300" s="629" t="s">
        <v>512</v>
      </c>
      <c r="B300" s="623">
        <v>-33304.12889</v>
      </c>
      <c r="C300" s="623">
        <v>-1215.1836000000001</v>
      </c>
      <c r="D300" s="623">
        <v>0</v>
      </c>
      <c r="E300" s="623">
        <v>0</v>
      </c>
      <c r="F300" s="623">
        <v>-34519.312490000004</v>
      </c>
      <c r="H300" s="125"/>
    </row>
    <row r="301" spans="1:8" ht="14.25">
      <c r="A301" s="629" t="s">
        <v>513</v>
      </c>
      <c r="B301" s="623">
        <v>-4289.2055399999999</v>
      </c>
      <c r="C301" s="623">
        <v>-5639.9822699999995</v>
      </c>
      <c r="D301" s="623">
        <v>0</v>
      </c>
      <c r="E301" s="623">
        <v>0</v>
      </c>
      <c r="F301" s="623">
        <v>-9929.1878100000013</v>
      </c>
      <c r="H301" s="125"/>
    </row>
    <row r="302" spans="1:8" ht="14.25">
      <c r="A302" s="629" t="s">
        <v>514</v>
      </c>
      <c r="B302" s="623">
        <v>-13357.249820000001</v>
      </c>
      <c r="C302" s="623">
        <v>-6.1970000000000001</v>
      </c>
      <c r="D302" s="623">
        <v>0</v>
      </c>
      <c r="E302" s="623">
        <v>0</v>
      </c>
      <c r="F302" s="623">
        <v>-13363.446820000001</v>
      </c>
      <c r="H302" s="125"/>
    </row>
    <row r="303" spans="1:8" ht="14.25">
      <c r="A303" s="629" t="s">
        <v>515</v>
      </c>
      <c r="B303" s="623">
        <v>-18775.183940000003</v>
      </c>
      <c r="C303" s="623">
        <v>-1121.548</v>
      </c>
      <c r="D303" s="623">
        <v>0</v>
      </c>
      <c r="E303" s="623">
        <v>0</v>
      </c>
      <c r="F303" s="623">
        <v>-19896.731940000001</v>
      </c>
      <c r="H303" s="125"/>
    </row>
    <row r="304" spans="1:8" ht="14.25">
      <c r="A304" s="629" t="s">
        <v>516</v>
      </c>
      <c r="B304" s="623">
        <v>-9980.4444100000001</v>
      </c>
      <c r="C304" s="623">
        <v>-103.71674</v>
      </c>
      <c r="D304" s="623">
        <v>0</v>
      </c>
      <c r="E304" s="623">
        <v>0</v>
      </c>
      <c r="F304" s="623">
        <v>-10084.16115</v>
      </c>
      <c r="H304" s="125"/>
    </row>
    <row r="305" spans="1:8" ht="14.25">
      <c r="A305" s="629" t="s">
        <v>517</v>
      </c>
      <c r="B305" s="623">
        <v>-14970.017470000001</v>
      </c>
      <c r="C305" s="623">
        <v>0</v>
      </c>
      <c r="D305" s="623">
        <v>0</v>
      </c>
      <c r="E305" s="623">
        <v>0</v>
      </c>
      <c r="F305" s="623">
        <v>-14970.017470000001</v>
      </c>
      <c r="H305" s="125"/>
    </row>
    <row r="306" spans="1:8" ht="14.25">
      <c r="A306" s="629" t="s">
        <v>518</v>
      </c>
      <c r="B306" s="623">
        <v>-3384.2213700000002</v>
      </c>
      <c r="C306" s="623">
        <v>-355.08436</v>
      </c>
      <c r="D306" s="623">
        <v>0</v>
      </c>
      <c r="E306" s="623">
        <v>0</v>
      </c>
      <c r="F306" s="623">
        <v>-3739.30573</v>
      </c>
      <c r="H306" s="125"/>
    </row>
    <row r="307" spans="1:8" ht="15" thickBot="1">
      <c r="A307" s="629" t="s">
        <v>519</v>
      </c>
      <c r="B307" s="623">
        <v>-60798.673590000006</v>
      </c>
      <c r="C307" s="623">
        <v>-18334.904180000001</v>
      </c>
      <c r="D307" s="623">
        <v>0</v>
      </c>
      <c r="E307" s="623">
        <v>0</v>
      </c>
      <c r="F307" s="623">
        <v>-79133.577769999989</v>
      </c>
      <c r="H307" s="125"/>
    </row>
    <row r="308" spans="1:8" ht="16.5" thickTop="1" thickBot="1">
      <c r="A308" s="637" t="s">
        <v>520</v>
      </c>
      <c r="B308" s="621">
        <v>36875.293939999996</v>
      </c>
      <c r="C308" s="621">
        <v>16522.628800000002</v>
      </c>
      <c r="D308" s="621">
        <v>0</v>
      </c>
      <c r="E308" s="621">
        <v>2.3E-3</v>
      </c>
      <c r="F308" s="621">
        <v>53397.925040000002</v>
      </c>
      <c r="H308" s="125"/>
    </row>
    <row r="309" spans="1:8" ht="15.75" thickTop="1">
      <c r="A309" s="640" t="s">
        <v>521</v>
      </c>
      <c r="B309" s="623">
        <v>128.42756</v>
      </c>
      <c r="C309" s="623">
        <v>25.543650000000003</v>
      </c>
      <c r="D309" s="623">
        <v>0</v>
      </c>
      <c r="E309" s="623">
        <v>0.29982999999999999</v>
      </c>
      <c r="F309" s="623">
        <v>154.27104</v>
      </c>
      <c r="H309" s="125"/>
    </row>
    <row r="310" spans="1:8" ht="14.25">
      <c r="A310" s="629" t="s">
        <v>522</v>
      </c>
      <c r="B310" s="623">
        <v>128.42756</v>
      </c>
      <c r="C310" s="623">
        <v>25.543650000000003</v>
      </c>
      <c r="D310" s="623">
        <v>0</v>
      </c>
      <c r="E310" s="623">
        <v>0</v>
      </c>
      <c r="F310" s="623">
        <v>153.97120999999999</v>
      </c>
      <c r="H310" s="125"/>
    </row>
    <row r="311" spans="1:8" ht="14.25">
      <c r="A311" s="629" t="s">
        <v>523</v>
      </c>
      <c r="B311" s="623">
        <v>0</v>
      </c>
      <c r="C311" s="623">
        <v>0</v>
      </c>
      <c r="D311" s="623">
        <v>0</v>
      </c>
      <c r="E311" s="623">
        <v>0.29982999999999999</v>
      </c>
      <c r="F311" s="623">
        <v>0.29982999999999999</v>
      </c>
      <c r="H311" s="125"/>
    </row>
    <row r="312" spans="1:8" ht="15">
      <c r="A312" s="640" t="s">
        <v>524</v>
      </c>
      <c r="B312" s="623">
        <v>-27.345549999999999</v>
      </c>
      <c r="C312" s="623">
        <v>-197.32640000000001</v>
      </c>
      <c r="D312" s="623">
        <v>0</v>
      </c>
      <c r="E312" s="623">
        <v>-0.12645000000000001</v>
      </c>
      <c r="F312" s="623">
        <v>-224.79839999999999</v>
      </c>
      <c r="H312" s="125"/>
    </row>
    <row r="313" spans="1:8" ht="14.25">
      <c r="A313" s="629" t="s">
        <v>525</v>
      </c>
      <c r="B313" s="623">
        <v>-27.345549999999999</v>
      </c>
      <c r="C313" s="623">
        <v>-197.32640000000001</v>
      </c>
      <c r="D313" s="623">
        <v>0</v>
      </c>
      <c r="E313" s="623">
        <v>0</v>
      </c>
      <c r="F313" s="623">
        <v>-224.67195000000001</v>
      </c>
      <c r="H313" s="125"/>
    </row>
    <row r="314" spans="1:8" ht="15" thickBot="1">
      <c r="A314" s="629" t="s">
        <v>526</v>
      </c>
      <c r="B314" s="623">
        <v>0</v>
      </c>
      <c r="C314" s="623">
        <v>0</v>
      </c>
      <c r="D314" s="623">
        <v>0</v>
      </c>
      <c r="E314" s="623">
        <v>-0.12645000000000001</v>
      </c>
      <c r="F314" s="623">
        <v>-0.12645000000000001</v>
      </c>
      <c r="H314" s="125"/>
    </row>
    <row r="315" spans="1:8" ht="16.5" thickTop="1" thickBot="1">
      <c r="A315" s="637" t="s">
        <v>527</v>
      </c>
      <c r="B315" s="621">
        <v>36976.375950000001</v>
      </c>
      <c r="C315" s="621">
        <v>16350.84605</v>
      </c>
      <c r="D315" s="621">
        <v>0</v>
      </c>
      <c r="E315" s="621">
        <v>0.17568</v>
      </c>
      <c r="F315" s="621">
        <v>53327.397680000002</v>
      </c>
      <c r="H315" s="125"/>
    </row>
    <row r="316" spans="1:8" ht="15.75" thickTop="1" thickBot="1">
      <c r="A316" s="629" t="s">
        <v>528</v>
      </c>
      <c r="B316" s="623">
        <v>-563.30088999999998</v>
      </c>
      <c r="C316" s="623">
        <v>8.4918300000000002</v>
      </c>
      <c r="D316" s="623">
        <v>0</v>
      </c>
      <c r="E316" s="623">
        <v>0</v>
      </c>
      <c r="F316" s="623">
        <v>-554.80906000000004</v>
      </c>
      <c r="H316" s="125"/>
    </row>
    <row r="317" spans="1:8" ht="16.5" thickTop="1" thickBot="1">
      <c r="A317" s="637" t="s">
        <v>529</v>
      </c>
      <c r="B317" s="621">
        <v>36413.075060000003</v>
      </c>
      <c r="C317" s="621">
        <v>16359.337880000001</v>
      </c>
      <c r="D317" s="621">
        <v>0</v>
      </c>
      <c r="E317" s="621">
        <v>0.17568</v>
      </c>
      <c r="F317" s="621">
        <v>52772.588619999995</v>
      </c>
      <c r="H317" s="125"/>
    </row>
    <row r="318" spans="1:8" ht="15.75" thickTop="1" thickBot="1">
      <c r="A318" s="629" t="s">
        <v>530</v>
      </c>
      <c r="B318" s="623">
        <v>189.64789999999999</v>
      </c>
      <c r="C318" s="623">
        <v>233.81188</v>
      </c>
      <c r="D318" s="623">
        <v>0</v>
      </c>
      <c r="E318" s="623">
        <v>0</v>
      </c>
      <c r="F318" s="623">
        <v>423.45978000000002</v>
      </c>
      <c r="H318" s="125"/>
    </row>
    <row r="319" spans="1:8" ht="16.5" thickTop="1" thickBot="1">
      <c r="A319" s="637" t="s">
        <v>531</v>
      </c>
      <c r="B319" s="621">
        <v>36602.722959999999</v>
      </c>
      <c r="C319" s="621">
        <v>16593.14976</v>
      </c>
      <c r="D319" s="621">
        <v>0</v>
      </c>
      <c r="E319" s="621">
        <v>0.17568</v>
      </c>
      <c r="F319" s="621">
        <v>53196.0484</v>
      </c>
      <c r="H319" s="125"/>
    </row>
    <row r="320" spans="1:8" ht="15.75" thickTop="1" thickBot="1">
      <c r="A320" s="629" t="s">
        <v>532</v>
      </c>
      <c r="B320" s="623">
        <v>0</v>
      </c>
      <c r="C320" s="623">
        <v>1.0000000000000001E-5</v>
      </c>
      <c r="D320" s="623">
        <v>0</v>
      </c>
      <c r="E320" s="623">
        <v>0</v>
      </c>
      <c r="F320" s="623">
        <v>1.0000000000000001E-5</v>
      </c>
      <c r="H320" s="125"/>
    </row>
    <row r="321" spans="1:8" ht="16.5" thickTop="1" thickBot="1">
      <c r="A321" s="637" t="s">
        <v>533</v>
      </c>
      <c r="B321" s="621">
        <v>36602.722959999999</v>
      </c>
      <c r="C321" s="621">
        <v>16593.14977</v>
      </c>
      <c r="D321" s="621">
        <v>0</v>
      </c>
      <c r="E321" s="621">
        <v>0.17568</v>
      </c>
      <c r="F321" s="621">
        <v>53196.048409999996</v>
      </c>
      <c r="H321" s="125"/>
    </row>
    <row r="322" spans="1:8" ht="16.5" thickTop="1" thickBot="1">
      <c r="A322" s="640" t="s">
        <v>534</v>
      </c>
      <c r="B322" s="623">
        <v>-6135.8114599999999</v>
      </c>
      <c r="C322" s="623">
        <v>0</v>
      </c>
      <c r="D322" s="623">
        <v>0</v>
      </c>
      <c r="E322" s="623">
        <v>0</v>
      </c>
      <c r="F322" s="623">
        <v>-6135.8114599999999</v>
      </c>
      <c r="H322" s="125"/>
    </row>
    <row r="323" spans="1:8" ht="16.5" thickTop="1" thickBot="1">
      <c r="A323" s="637" t="s">
        <v>535</v>
      </c>
      <c r="B323" s="641">
        <v>30466.911499999998</v>
      </c>
      <c r="C323" s="641">
        <v>16593.14977</v>
      </c>
      <c r="D323" s="641">
        <v>0</v>
      </c>
      <c r="E323" s="641">
        <v>0.17568</v>
      </c>
      <c r="F323" s="641">
        <v>47060.236950000006</v>
      </c>
      <c r="H323" s="125"/>
    </row>
    <row r="324" spans="1:8" ht="15.75" thickTop="1" thickBot="1">
      <c r="A324" s="659"/>
      <c r="B324" s="660"/>
      <c r="C324" s="660"/>
      <c r="D324" s="660"/>
      <c r="E324" s="660"/>
      <c r="F324" s="660"/>
      <c r="H324" s="125"/>
    </row>
    <row r="325" spans="1:8" ht="13.5" thickTop="1">
      <c r="A325" s="98"/>
      <c r="B325" s="842"/>
      <c r="C325" s="842"/>
      <c r="D325" s="842"/>
      <c r="E325" s="842"/>
      <c r="F325" s="842"/>
      <c r="H325" s="125"/>
    </row>
    <row r="326" spans="1:8">
      <c r="A326" s="130"/>
      <c r="H326" s="125"/>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G636"/>
  <sheetViews>
    <sheetView zoomScale="70" zoomScaleNormal="70" workbookViewId="0">
      <selection activeCell="A13" sqref="A13"/>
    </sheetView>
  </sheetViews>
  <sheetFormatPr defaultColWidth="11.42578125" defaultRowHeight="12.75"/>
  <cols>
    <col min="1" max="1" width="105.28515625" style="120" customWidth="1"/>
    <col min="2" max="2" width="11.7109375" style="137" customWidth="1"/>
    <col min="3" max="3" width="10.85546875" style="137" customWidth="1"/>
    <col min="4" max="4" width="11" style="137" customWidth="1"/>
    <col min="5" max="5" width="9.5703125" style="137" customWidth="1"/>
    <col min="6" max="6" width="10" style="137" customWidth="1"/>
    <col min="7" max="7" width="11" style="137" customWidth="1"/>
    <col min="8" max="8" width="10" style="137" customWidth="1"/>
    <col min="9" max="9" width="10" style="140" customWidth="1"/>
    <col min="10" max="13" width="9.5703125" style="140" customWidth="1"/>
    <col min="14" max="15" width="10" style="140" customWidth="1"/>
    <col min="16" max="16" width="9.140625" style="140" customWidth="1"/>
    <col min="17" max="17" width="9.5703125" style="140" customWidth="1"/>
    <col min="18" max="18" width="9.5703125" style="137" customWidth="1"/>
    <col min="19" max="22" width="10" style="137" customWidth="1"/>
    <col min="23" max="23" width="9.5703125" style="137" customWidth="1"/>
    <col min="24" max="24" width="10" style="137" customWidth="1"/>
    <col min="25" max="25" width="9.5703125" style="137" customWidth="1"/>
    <col min="26" max="26" width="10" style="137" customWidth="1"/>
    <col min="27" max="27" width="9.5703125" style="137" customWidth="1"/>
    <col min="28" max="31" width="10" style="137" customWidth="1"/>
    <col min="32" max="32" width="12" style="137" customWidth="1"/>
    <col min="33" max="256" width="11.42578125" style="138"/>
    <col min="257" max="257" width="92.85546875" style="138" customWidth="1"/>
    <col min="258" max="286" width="11.28515625" style="138" customWidth="1"/>
    <col min="287" max="287" width="11.42578125" style="138" customWidth="1"/>
    <col min="288" max="288" width="13.140625" style="138" customWidth="1"/>
    <col min="289" max="512" width="11.42578125" style="138"/>
    <col min="513" max="513" width="92.85546875" style="138" customWidth="1"/>
    <col min="514" max="542" width="11.28515625" style="138" customWidth="1"/>
    <col min="543" max="543" width="11.42578125" style="138" customWidth="1"/>
    <col min="544" max="544" width="13.140625" style="138" customWidth="1"/>
    <col min="545" max="768" width="11.42578125" style="138"/>
    <col min="769" max="769" width="92.85546875" style="138" customWidth="1"/>
    <col min="770" max="798" width="11.28515625" style="138" customWidth="1"/>
    <col min="799" max="799" width="11.42578125" style="138" customWidth="1"/>
    <col min="800" max="800" width="13.140625" style="138" customWidth="1"/>
    <col min="801" max="1024" width="11.42578125" style="138"/>
    <col min="1025" max="1025" width="92.85546875" style="138" customWidth="1"/>
    <col min="1026" max="1054" width="11.28515625" style="138" customWidth="1"/>
    <col min="1055" max="1055" width="11.42578125" style="138" customWidth="1"/>
    <col min="1056" max="1056" width="13.140625" style="138" customWidth="1"/>
    <col min="1057" max="1280" width="11.42578125" style="138"/>
    <col min="1281" max="1281" width="92.85546875" style="138" customWidth="1"/>
    <col min="1282" max="1310" width="11.28515625" style="138" customWidth="1"/>
    <col min="1311" max="1311" width="11.42578125" style="138" customWidth="1"/>
    <col min="1312" max="1312" width="13.140625" style="138" customWidth="1"/>
    <col min="1313" max="1536" width="11.42578125" style="138"/>
    <col min="1537" max="1537" width="92.85546875" style="138" customWidth="1"/>
    <col min="1538" max="1566" width="11.28515625" style="138" customWidth="1"/>
    <col min="1567" max="1567" width="11.42578125" style="138" customWidth="1"/>
    <col min="1568" max="1568" width="13.140625" style="138" customWidth="1"/>
    <col min="1569" max="1792" width="11.42578125" style="138"/>
    <col min="1793" max="1793" width="92.85546875" style="138" customWidth="1"/>
    <col min="1794" max="1822" width="11.28515625" style="138" customWidth="1"/>
    <col min="1823" max="1823" width="11.42578125" style="138" customWidth="1"/>
    <col min="1824" max="1824" width="13.140625" style="138" customWidth="1"/>
    <col min="1825" max="2048" width="11.42578125" style="138"/>
    <col min="2049" max="2049" width="92.85546875" style="138" customWidth="1"/>
    <col min="2050" max="2078" width="11.28515625" style="138" customWidth="1"/>
    <col min="2079" max="2079" width="11.42578125" style="138" customWidth="1"/>
    <col min="2080" max="2080" width="13.140625" style="138" customWidth="1"/>
    <col min="2081" max="2304" width="11.42578125" style="138"/>
    <col min="2305" max="2305" width="92.85546875" style="138" customWidth="1"/>
    <col min="2306" max="2334" width="11.28515625" style="138" customWidth="1"/>
    <col min="2335" max="2335" width="11.42578125" style="138" customWidth="1"/>
    <col min="2336" max="2336" width="13.140625" style="138" customWidth="1"/>
    <col min="2337" max="2560" width="11.42578125" style="138"/>
    <col min="2561" max="2561" width="92.85546875" style="138" customWidth="1"/>
    <col min="2562" max="2590" width="11.28515625" style="138" customWidth="1"/>
    <col min="2591" max="2591" width="11.42578125" style="138" customWidth="1"/>
    <col min="2592" max="2592" width="13.140625" style="138" customWidth="1"/>
    <col min="2593" max="2816" width="11.42578125" style="138"/>
    <col min="2817" max="2817" width="92.85546875" style="138" customWidth="1"/>
    <col min="2818" max="2846" width="11.28515625" style="138" customWidth="1"/>
    <col min="2847" max="2847" width="11.42578125" style="138" customWidth="1"/>
    <col min="2848" max="2848" width="13.140625" style="138" customWidth="1"/>
    <col min="2849" max="3072" width="11.42578125" style="138"/>
    <col min="3073" max="3073" width="92.85546875" style="138" customWidth="1"/>
    <col min="3074" max="3102" width="11.28515625" style="138" customWidth="1"/>
    <col min="3103" max="3103" width="11.42578125" style="138" customWidth="1"/>
    <col min="3104" max="3104" width="13.140625" style="138" customWidth="1"/>
    <col min="3105" max="3328" width="11.42578125" style="138"/>
    <col min="3329" max="3329" width="92.85546875" style="138" customWidth="1"/>
    <col min="3330" max="3358" width="11.28515625" style="138" customWidth="1"/>
    <col min="3359" max="3359" width="11.42578125" style="138" customWidth="1"/>
    <col min="3360" max="3360" width="13.140625" style="138" customWidth="1"/>
    <col min="3361" max="3584" width="11.42578125" style="138"/>
    <col min="3585" max="3585" width="92.85546875" style="138" customWidth="1"/>
    <col min="3586" max="3614" width="11.28515625" style="138" customWidth="1"/>
    <col min="3615" max="3615" width="11.42578125" style="138" customWidth="1"/>
    <col min="3616" max="3616" width="13.140625" style="138" customWidth="1"/>
    <col min="3617" max="3840" width="11.42578125" style="138"/>
    <col min="3841" max="3841" width="92.85546875" style="138" customWidth="1"/>
    <col min="3842" max="3870" width="11.28515625" style="138" customWidth="1"/>
    <col min="3871" max="3871" width="11.42578125" style="138" customWidth="1"/>
    <col min="3872" max="3872" width="13.140625" style="138" customWidth="1"/>
    <col min="3873" max="4096" width="11.42578125" style="138"/>
    <col min="4097" max="4097" width="92.85546875" style="138" customWidth="1"/>
    <col min="4098" max="4126" width="11.28515625" style="138" customWidth="1"/>
    <col min="4127" max="4127" width="11.42578125" style="138" customWidth="1"/>
    <col min="4128" max="4128" width="13.140625" style="138" customWidth="1"/>
    <col min="4129" max="4352" width="11.42578125" style="138"/>
    <col min="4353" max="4353" width="92.85546875" style="138" customWidth="1"/>
    <col min="4354" max="4382" width="11.28515625" style="138" customWidth="1"/>
    <col min="4383" max="4383" width="11.42578125" style="138" customWidth="1"/>
    <col min="4384" max="4384" width="13.140625" style="138" customWidth="1"/>
    <col min="4385" max="4608" width="11.42578125" style="138"/>
    <col min="4609" max="4609" width="92.85546875" style="138" customWidth="1"/>
    <col min="4610" max="4638" width="11.28515625" style="138" customWidth="1"/>
    <col min="4639" max="4639" width="11.42578125" style="138" customWidth="1"/>
    <col min="4640" max="4640" width="13.140625" style="138" customWidth="1"/>
    <col min="4641" max="4864" width="11.42578125" style="138"/>
    <col min="4865" max="4865" width="92.85546875" style="138" customWidth="1"/>
    <col min="4866" max="4894" width="11.28515625" style="138" customWidth="1"/>
    <col min="4895" max="4895" width="11.42578125" style="138" customWidth="1"/>
    <col min="4896" max="4896" width="13.140625" style="138" customWidth="1"/>
    <col min="4897" max="5120" width="11.42578125" style="138"/>
    <col min="5121" max="5121" width="92.85546875" style="138" customWidth="1"/>
    <col min="5122" max="5150" width="11.28515625" style="138" customWidth="1"/>
    <col min="5151" max="5151" width="11.42578125" style="138" customWidth="1"/>
    <col min="5152" max="5152" width="13.140625" style="138" customWidth="1"/>
    <col min="5153" max="5376" width="11.42578125" style="138"/>
    <col min="5377" max="5377" width="92.85546875" style="138" customWidth="1"/>
    <col min="5378" max="5406" width="11.28515625" style="138" customWidth="1"/>
    <col min="5407" max="5407" width="11.42578125" style="138" customWidth="1"/>
    <col min="5408" max="5408" width="13.140625" style="138" customWidth="1"/>
    <col min="5409" max="5632" width="11.42578125" style="138"/>
    <col min="5633" max="5633" width="92.85546875" style="138" customWidth="1"/>
    <col min="5634" max="5662" width="11.28515625" style="138" customWidth="1"/>
    <col min="5663" max="5663" width="11.42578125" style="138" customWidth="1"/>
    <col min="5664" max="5664" width="13.140625" style="138" customWidth="1"/>
    <col min="5665" max="5888" width="11.42578125" style="138"/>
    <col min="5889" max="5889" width="92.85546875" style="138" customWidth="1"/>
    <col min="5890" max="5918" width="11.28515625" style="138" customWidth="1"/>
    <col min="5919" max="5919" width="11.42578125" style="138" customWidth="1"/>
    <col min="5920" max="5920" width="13.140625" style="138" customWidth="1"/>
    <col min="5921" max="6144" width="11.42578125" style="138"/>
    <col min="6145" max="6145" width="92.85546875" style="138" customWidth="1"/>
    <col min="6146" max="6174" width="11.28515625" style="138" customWidth="1"/>
    <col min="6175" max="6175" width="11.42578125" style="138" customWidth="1"/>
    <col min="6176" max="6176" width="13.140625" style="138" customWidth="1"/>
    <col min="6177" max="6400" width="11.42578125" style="138"/>
    <col min="6401" max="6401" width="92.85546875" style="138" customWidth="1"/>
    <col min="6402" max="6430" width="11.28515625" style="138" customWidth="1"/>
    <col min="6431" max="6431" width="11.42578125" style="138" customWidth="1"/>
    <col min="6432" max="6432" width="13.140625" style="138" customWidth="1"/>
    <col min="6433" max="6656" width="11.42578125" style="138"/>
    <col min="6657" max="6657" width="92.85546875" style="138" customWidth="1"/>
    <col min="6658" max="6686" width="11.28515625" style="138" customWidth="1"/>
    <col min="6687" max="6687" width="11.42578125" style="138" customWidth="1"/>
    <col min="6688" max="6688" width="13.140625" style="138" customWidth="1"/>
    <col min="6689" max="6912" width="11.42578125" style="138"/>
    <col min="6913" max="6913" width="92.85546875" style="138" customWidth="1"/>
    <col min="6914" max="6942" width="11.28515625" style="138" customWidth="1"/>
    <col min="6943" max="6943" width="11.42578125" style="138" customWidth="1"/>
    <col min="6944" max="6944" width="13.140625" style="138" customWidth="1"/>
    <col min="6945" max="7168" width="11.42578125" style="138"/>
    <col min="7169" max="7169" width="92.85546875" style="138" customWidth="1"/>
    <col min="7170" max="7198" width="11.28515625" style="138" customWidth="1"/>
    <col min="7199" max="7199" width="11.42578125" style="138" customWidth="1"/>
    <col min="7200" max="7200" width="13.140625" style="138" customWidth="1"/>
    <col min="7201" max="7424" width="11.42578125" style="138"/>
    <col min="7425" max="7425" width="92.85546875" style="138" customWidth="1"/>
    <col min="7426" max="7454" width="11.28515625" style="138" customWidth="1"/>
    <col min="7455" max="7455" width="11.42578125" style="138" customWidth="1"/>
    <col min="7456" max="7456" width="13.140625" style="138" customWidth="1"/>
    <col min="7457" max="7680" width="11.42578125" style="138"/>
    <col min="7681" max="7681" width="92.85546875" style="138" customWidth="1"/>
    <col min="7682" max="7710" width="11.28515625" style="138" customWidth="1"/>
    <col min="7711" max="7711" width="11.42578125" style="138" customWidth="1"/>
    <col min="7712" max="7712" width="13.140625" style="138" customWidth="1"/>
    <col min="7713" max="7936" width="11.42578125" style="138"/>
    <col min="7937" max="7937" width="92.85546875" style="138" customWidth="1"/>
    <col min="7938" max="7966" width="11.28515625" style="138" customWidth="1"/>
    <col min="7967" max="7967" width="11.42578125" style="138" customWidth="1"/>
    <col min="7968" max="7968" width="13.140625" style="138" customWidth="1"/>
    <col min="7969" max="8192" width="11.42578125" style="138"/>
    <col min="8193" max="8193" width="92.85546875" style="138" customWidth="1"/>
    <col min="8194" max="8222" width="11.28515625" style="138" customWidth="1"/>
    <col min="8223" max="8223" width="11.42578125" style="138" customWidth="1"/>
    <col min="8224" max="8224" width="13.140625" style="138" customWidth="1"/>
    <col min="8225" max="8448" width="11.42578125" style="138"/>
    <col min="8449" max="8449" width="92.85546875" style="138" customWidth="1"/>
    <col min="8450" max="8478" width="11.28515625" style="138" customWidth="1"/>
    <col min="8479" max="8479" width="11.42578125" style="138" customWidth="1"/>
    <col min="8480" max="8480" width="13.140625" style="138" customWidth="1"/>
    <col min="8481" max="8704" width="11.42578125" style="138"/>
    <col min="8705" max="8705" width="92.85546875" style="138" customWidth="1"/>
    <col min="8706" max="8734" width="11.28515625" style="138" customWidth="1"/>
    <col min="8735" max="8735" width="11.42578125" style="138" customWidth="1"/>
    <col min="8736" max="8736" width="13.140625" style="138" customWidth="1"/>
    <col min="8737" max="8960" width="11.42578125" style="138"/>
    <col min="8961" max="8961" width="92.85546875" style="138" customWidth="1"/>
    <col min="8962" max="8990" width="11.28515625" style="138" customWidth="1"/>
    <col min="8991" max="8991" width="11.42578125" style="138" customWidth="1"/>
    <col min="8992" max="8992" width="13.140625" style="138" customWidth="1"/>
    <col min="8993" max="9216" width="11.42578125" style="138"/>
    <col min="9217" max="9217" width="92.85546875" style="138" customWidth="1"/>
    <col min="9218" max="9246" width="11.28515625" style="138" customWidth="1"/>
    <col min="9247" max="9247" width="11.42578125" style="138" customWidth="1"/>
    <col min="9248" max="9248" width="13.140625" style="138" customWidth="1"/>
    <col min="9249" max="9472" width="11.42578125" style="138"/>
    <col min="9473" max="9473" width="92.85546875" style="138" customWidth="1"/>
    <col min="9474" max="9502" width="11.28515625" style="138" customWidth="1"/>
    <col min="9503" max="9503" width="11.42578125" style="138" customWidth="1"/>
    <col min="9504" max="9504" width="13.140625" style="138" customWidth="1"/>
    <col min="9505" max="9728" width="11.42578125" style="138"/>
    <col min="9729" max="9729" width="92.85546875" style="138" customWidth="1"/>
    <col min="9730" max="9758" width="11.28515625" style="138" customWidth="1"/>
    <col min="9759" max="9759" width="11.42578125" style="138" customWidth="1"/>
    <col min="9760" max="9760" width="13.140625" style="138" customWidth="1"/>
    <col min="9761" max="9984" width="11.42578125" style="138"/>
    <col min="9985" max="9985" width="92.85546875" style="138" customWidth="1"/>
    <col min="9986" max="10014" width="11.28515625" style="138" customWidth="1"/>
    <col min="10015" max="10015" width="11.42578125" style="138" customWidth="1"/>
    <col min="10016" max="10016" width="13.140625" style="138" customWidth="1"/>
    <col min="10017" max="10240" width="11.42578125" style="138"/>
    <col min="10241" max="10241" width="92.85546875" style="138" customWidth="1"/>
    <col min="10242" max="10270" width="11.28515625" style="138" customWidth="1"/>
    <col min="10271" max="10271" width="11.42578125" style="138" customWidth="1"/>
    <col min="10272" max="10272" width="13.140625" style="138" customWidth="1"/>
    <col min="10273" max="10496" width="11.42578125" style="138"/>
    <col min="10497" max="10497" width="92.85546875" style="138" customWidth="1"/>
    <col min="10498" max="10526" width="11.28515625" style="138" customWidth="1"/>
    <col min="10527" max="10527" width="11.42578125" style="138" customWidth="1"/>
    <col min="10528" max="10528" width="13.140625" style="138" customWidth="1"/>
    <col min="10529" max="10752" width="11.42578125" style="138"/>
    <col min="10753" max="10753" width="92.85546875" style="138" customWidth="1"/>
    <col min="10754" max="10782" width="11.28515625" style="138" customWidth="1"/>
    <col min="10783" max="10783" width="11.42578125" style="138" customWidth="1"/>
    <col min="10784" max="10784" width="13.140625" style="138" customWidth="1"/>
    <col min="10785" max="11008" width="11.42578125" style="138"/>
    <col min="11009" max="11009" width="92.85546875" style="138" customWidth="1"/>
    <col min="11010" max="11038" width="11.28515625" style="138" customWidth="1"/>
    <col min="11039" max="11039" width="11.42578125" style="138" customWidth="1"/>
    <col min="11040" max="11040" width="13.140625" style="138" customWidth="1"/>
    <col min="11041" max="11264" width="11.42578125" style="138"/>
    <col min="11265" max="11265" width="92.85546875" style="138" customWidth="1"/>
    <col min="11266" max="11294" width="11.28515625" style="138" customWidth="1"/>
    <col min="11295" max="11295" width="11.42578125" style="138" customWidth="1"/>
    <col min="11296" max="11296" width="13.140625" style="138" customWidth="1"/>
    <col min="11297" max="11520" width="11.42578125" style="138"/>
    <col min="11521" max="11521" width="92.85546875" style="138" customWidth="1"/>
    <col min="11522" max="11550" width="11.28515625" style="138" customWidth="1"/>
    <col min="11551" max="11551" width="11.42578125" style="138" customWidth="1"/>
    <col min="11552" max="11552" width="13.140625" style="138" customWidth="1"/>
    <col min="11553" max="11776" width="11.42578125" style="138"/>
    <col min="11777" max="11777" width="92.85546875" style="138" customWidth="1"/>
    <col min="11778" max="11806" width="11.28515625" style="138" customWidth="1"/>
    <col min="11807" max="11807" width="11.42578125" style="138" customWidth="1"/>
    <col min="11808" max="11808" width="13.140625" style="138" customWidth="1"/>
    <col min="11809" max="12032" width="11.42578125" style="138"/>
    <col min="12033" max="12033" width="92.85546875" style="138" customWidth="1"/>
    <col min="12034" max="12062" width="11.28515625" style="138" customWidth="1"/>
    <col min="12063" max="12063" width="11.42578125" style="138" customWidth="1"/>
    <col min="12064" max="12064" width="13.140625" style="138" customWidth="1"/>
    <col min="12065" max="12288" width="11.42578125" style="138"/>
    <col min="12289" max="12289" width="92.85546875" style="138" customWidth="1"/>
    <col min="12290" max="12318" width="11.28515625" style="138" customWidth="1"/>
    <col min="12319" max="12319" width="11.42578125" style="138" customWidth="1"/>
    <col min="12320" max="12320" width="13.140625" style="138" customWidth="1"/>
    <col min="12321" max="12544" width="11.42578125" style="138"/>
    <col min="12545" max="12545" width="92.85546875" style="138" customWidth="1"/>
    <col min="12546" max="12574" width="11.28515625" style="138" customWidth="1"/>
    <col min="12575" max="12575" width="11.42578125" style="138" customWidth="1"/>
    <col min="12576" max="12576" width="13.140625" style="138" customWidth="1"/>
    <col min="12577" max="12800" width="11.42578125" style="138"/>
    <col min="12801" max="12801" width="92.85546875" style="138" customWidth="1"/>
    <col min="12802" max="12830" width="11.28515625" style="138" customWidth="1"/>
    <col min="12831" max="12831" width="11.42578125" style="138" customWidth="1"/>
    <col min="12832" max="12832" width="13.140625" style="138" customWidth="1"/>
    <col min="12833" max="13056" width="11.42578125" style="138"/>
    <col min="13057" max="13057" width="92.85546875" style="138" customWidth="1"/>
    <col min="13058" max="13086" width="11.28515625" style="138" customWidth="1"/>
    <col min="13087" max="13087" width="11.42578125" style="138" customWidth="1"/>
    <col min="13088" max="13088" width="13.140625" style="138" customWidth="1"/>
    <col min="13089" max="13312" width="11.42578125" style="138"/>
    <col min="13313" max="13313" width="92.85546875" style="138" customWidth="1"/>
    <col min="13314" max="13342" width="11.28515625" style="138" customWidth="1"/>
    <col min="13343" max="13343" width="11.42578125" style="138" customWidth="1"/>
    <col min="13344" max="13344" width="13.140625" style="138" customWidth="1"/>
    <col min="13345" max="13568" width="11.42578125" style="138"/>
    <col min="13569" max="13569" width="92.85546875" style="138" customWidth="1"/>
    <col min="13570" max="13598" width="11.28515625" style="138" customWidth="1"/>
    <col min="13599" max="13599" width="11.42578125" style="138" customWidth="1"/>
    <col min="13600" max="13600" width="13.140625" style="138" customWidth="1"/>
    <col min="13601" max="13824" width="11.42578125" style="138"/>
    <col min="13825" max="13825" width="92.85546875" style="138" customWidth="1"/>
    <col min="13826" max="13854" width="11.28515625" style="138" customWidth="1"/>
    <col min="13855" max="13855" width="11.42578125" style="138" customWidth="1"/>
    <col min="13856" max="13856" width="13.140625" style="138" customWidth="1"/>
    <col min="13857" max="14080" width="11.42578125" style="138"/>
    <col min="14081" max="14081" width="92.85546875" style="138" customWidth="1"/>
    <col min="14082" max="14110" width="11.28515625" style="138" customWidth="1"/>
    <col min="14111" max="14111" width="11.42578125" style="138" customWidth="1"/>
    <col min="14112" max="14112" width="13.140625" style="138" customWidth="1"/>
    <col min="14113" max="14336" width="11.42578125" style="138"/>
    <col min="14337" max="14337" width="92.85546875" style="138" customWidth="1"/>
    <col min="14338" max="14366" width="11.28515625" style="138" customWidth="1"/>
    <col min="14367" max="14367" width="11.42578125" style="138" customWidth="1"/>
    <col min="14368" max="14368" width="13.140625" style="138" customWidth="1"/>
    <col min="14369" max="14592" width="11.42578125" style="138"/>
    <col min="14593" max="14593" width="92.85546875" style="138" customWidth="1"/>
    <col min="14594" max="14622" width="11.28515625" style="138" customWidth="1"/>
    <col min="14623" max="14623" width="11.42578125" style="138" customWidth="1"/>
    <col min="14624" max="14624" width="13.140625" style="138" customWidth="1"/>
    <col min="14625" max="14848" width="11.42578125" style="138"/>
    <col min="14849" max="14849" width="92.85546875" style="138" customWidth="1"/>
    <col min="14850" max="14878" width="11.28515625" style="138" customWidth="1"/>
    <col min="14879" max="14879" width="11.42578125" style="138" customWidth="1"/>
    <col min="14880" max="14880" width="13.140625" style="138" customWidth="1"/>
    <col min="14881" max="15104" width="11.42578125" style="138"/>
    <col min="15105" max="15105" width="92.85546875" style="138" customWidth="1"/>
    <col min="15106" max="15134" width="11.28515625" style="138" customWidth="1"/>
    <col min="15135" max="15135" width="11.42578125" style="138" customWidth="1"/>
    <col min="15136" max="15136" width="13.140625" style="138" customWidth="1"/>
    <col min="15137" max="15360" width="11.42578125" style="138"/>
    <col min="15361" max="15361" width="92.85546875" style="138" customWidth="1"/>
    <col min="15362" max="15390" width="11.28515625" style="138" customWidth="1"/>
    <col min="15391" max="15391" width="11.42578125" style="138" customWidth="1"/>
    <col min="15392" max="15392" width="13.140625" style="138" customWidth="1"/>
    <col min="15393" max="15616" width="11.42578125" style="138"/>
    <col min="15617" max="15617" width="92.85546875" style="138" customWidth="1"/>
    <col min="15618" max="15646" width="11.28515625" style="138" customWidth="1"/>
    <col min="15647" max="15647" width="11.42578125" style="138" customWidth="1"/>
    <col min="15648" max="15648" width="13.140625" style="138" customWidth="1"/>
    <col min="15649" max="15872" width="11.42578125" style="138"/>
    <col min="15873" max="15873" width="92.85546875" style="138" customWidth="1"/>
    <col min="15874" max="15902" width="11.28515625" style="138" customWidth="1"/>
    <col min="15903" max="15903" width="11.42578125" style="138" customWidth="1"/>
    <col min="15904" max="15904" width="13.140625" style="138" customWidth="1"/>
    <col min="15905" max="16128" width="11.42578125" style="138"/>
    <col min="16129" max="16129" width="92.85546875" style="138" customWidth="1"/>
    <col min="16130" max="16158" width="11.28515625" style="138" customWidth="1"/>
    <col min="16159" max="16159" width="11.42578125" style="138" customWidth="1"/>
    <col min="16160" max="16160" width="13.140625" style="138" customWidth="1"/>
    <col min="16161" max="16384" width="11.42578125" style="138"/>
  </cols>
  <sheetData>
    <row r="1" spans="1:33" s="133" customFormat="1" ht="2.25" customHeight="1">
      <c r="A1" s="498"/>
      <c r="B1" s="499"/>
      <c r="C1" s="499"/>
      <c r="D1" s="499"/>
      <c r="E1" s="499"/>
      <c r="F1" s="499"/>
      <c r="G1" s="499"/>
      <c r="H1" s="499"/>
      <c r="I1" s="499"/>
      <c r="J1" s="499"/>
      <c r="K1" s="499"/>
      <c r="L1" s="499"/>
      <c r="M1" s="499"/>
      <c r="N1" s="499"/>
      <c r="O1" s="499"/>
      <c r="P1" s="499"/>
      <c r="Q1" s="499"/>
      <c r="R1" s="500"/>
      <c r="S1" s="500"/>
      <c r="T1" s="500"/>
      <c r="U1" s="500"/>
      <c r="V1" s="500"/>
      <c r="W1" s="500"/>
      <c r="X1" s="500"/>
      <c r="Y1" s="500"/>
      <c r="Z1" s="500"/>
      <c r="AA1" s="500"/>
      <c r="AB1" s="500"/>
      <c r="AC1" s="500"/>
      <c r="AD1" s="500"/>
      <c r="AE1" s="500"/>
      <c r="AF1" s="500"/>
    </row>
    <row r="2" spans="1:33" s="134" customFormat="1" ht="37.5" customHeight="1">
      <c r="A2" s="1467" t="s">
        <v>543</v>
      </c>
      <c r="B2" s="1467"/>
      <c r="C2" s="1467"/>
      <c r="D2" s="1467"/>
      <c r="E2" s="1467"/>
      <c r="F2" s="1467"/>
      <c r="G2" s="1467"/>
      <c r="H2" s="1467"/>
      <c r="I2" s="1467"/>
      <c r="J2" s="1467"/>
      <c r="K2" s="1467"/>
      <c r="L2" s="1467"/>
      <c r="M2" s="1467"/>
      <c r="N2" s="1467"/>
      <c r="O2" s="1467"/>
      <c r="P2" s="1467"/>
      <c r="Q2" s="1467"/>
      <c r="R2" s="1467"/>
      <c r="S2" s="1467"/>
      <c r="T2" s="1467"/>
      <c r="U2" s="1467"/>
      <c r="V2" s="1467"/>
      <c r="W2" s="1467"/>
      <c r="X2" s="1467"/>
      <c r="Y2" s="1467"/>
      <c r="Z2" s="1467"/>
      <c r="AA2" s="1467"/>
      <c r="AB2" s="1467"/>
      <c r="AC2" s="1467"/>
      <c r="AD2" s="1467"/>
      <c r="AE2" s="1467"/>
      <c r="AF2" s="1467"/>
    </row>
    <row r="3" spans="1:33" s="134" customFormat="1" ht="26.25" customHeight="1">
      <c r="A3" s="1467" t="s">
        <v>1031</v>
      </c>
      <c r="B3" s="1467"/>
      <c r="C3" s="1467"/>
      <c r="D3" s="1467"/>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row>
    <row r="4" spans="1:33" s="134" customFormat="1" ht="25.5" customHeight="1">
      <c r="A4" s="1467" t="s">
        <v>1411</v>
      </c>
      <c r="B4" s="1467"/>
      <c r="C4" s="1467"/>
      <c r="D4" s="1467"/>
      <c r="E4" s="1467"/>
      <c r="F4" s="1467"/>
      <c r="G4" s="1467"/>
      <c r="H4" s="1467"/>
      <c r="I4" s="1467"/>
      <c r="J4" s="1467"/>
      <c r="K4" s="1467"/>
      <c r="L4" s="1467"/>
      <c r="M4" s="1467"/>
      <c r="N4" s="1467"/>
      <c r="O4" s="1467"/>
      <c r="P4" s="1467"/>
      <c r="Q4" s="1467"/>
      <c r="R4" s="1467"/>
      <c r="S4" s="1467"/>
      <c r="T4" s="1467"/>
      <c r="U4" s="1467"/>
      <c r="V4" s="1467"/>
      <c r="W4" s="1467"/>
      <c r="X4" s="1467"/>
      <c r="Y4" s="1467"/>
      <c r="Z4" s="1467"/>
      <c r="AA4" s="1467"/>
      <c r="AB4" s="1467"/>
      <c r="AC4" s="1467"/>
      <c r="AD4" s="1467"/>
      <c r="AE4" s="1467"/>
      <c r="AF4" s="1467"/>
    </row>
    <row r="5" spans="1:33" s="355" customFormat="1" ht="47.25" customHeight="1">
      <c r="A5" s="1502" t="s">
        <v>556</v>
      </c>
      <c r="B5" s="1502"/>
      <c r="C5" s="1502"/>
      <c r="D5" s="1502"/>
      <c r="E5" s="1502"/>
      <c r="F5" s="1502"/>
      <c r="G5" s="1502"/>
      <c r="H5" s="1502"/>
      <c r="I5" s="1502"/>
      <c r="J5" s="1502"/>
      <c r="K5" s="1502"/>
      <c r="L5" s="1502"/>
      <c r="M5" s="1502"/>
      <c r="N5" s="1502"/>
      <c r="O5" s="1502"/>
      <c r="P5" s="1502"/>
      <c r="Q5" s="1502"/>
      <c r="R5" s="1502"/>
      <c r="S5" s="1502"/>
      <c r="T5" s="1502"/>
      <c r="U5" s="1502"/>
      <c r="V5" s="1502"/>
      <c r="W5" s="1502"/>
      <c r="X5" s="1502"/>
      <c r="Y5" s="1502"/>
      <c r="Z5" s="1502"/>
      <c r="AA5" s="1502"/>
      <c r="AB5" s="1502"/>
      <c r="AC5" s="1502"/>
      <c r="AD5" s="1502"/>
      <c r="AE5" s="1502"/>
      <c r="AF5" s="1502"/>
    </row>
    <row r="6" spans="1:33" ht="6" customHeight="1"/>
    <row r="7" spans="1:33" ht="4.5" customHeight="1">
      <c r="A7" s="123"/>
      <c r="B7" s="124"/>
      <c r="C7" s="124"/>
      <c r="D7" s="124"/>
      <c r="E7" s="124"/>
      <c r="F7" s="124"/>
      <c r="G7" s="124"/>
      <c r="H7" s="124"/>
      <c r="I7" s="364"/>
      <c r="J7" s="364"/>
      <c r="K7" s="364"/>
      <c r="L7" s="364"/>
      <c r="M7" s="364"/>
      <c r="N7" s="364"/>
      <c r="O7" s="364"/>
      <c r="P7" s="364"/>
      <c r="Q7" s="364"/>
    </row>
    <row r="8" spans="1:33" s="426" customFormat="1" ht="31.5" customHeight="1">
      <c r="A8" s="1117"/>
      <c r="B8" s="1122" t="s">
        <v>111</v>
      </c>
      <c r="C8" s="1122" t="s">
        <v>113</v>
      </c>
      <c r="D8" s="1122" t="s">
        <v>115</v>
      </c>
      <c r="E8" s="1122" t="s">
        <v>117</v>
      </c>
      <c r="F8" s="1122" t="s">
        <v>119</v>
      </c>
      <c r="G8" s="1122" t="s">
        <v>121</v>
      </c>
      <c r="H8" s="1122" t="s">
        <v>123</v>
      </c>
      <c r="I8" s="1122" t="s">
        <v>125</v>
      </c>
      <c r="J8" s="1122" t="s">
        <v>127</v>
      </c>
      <c r="K8" s="1122" t="s">
        <v>129</v>
      </c>
      <c r="L8" s="1122" t="s">
        <v>131</v>
      </c>
      <c r="M8" s="1122" t="s">
        <v>133</v>
      </c>
      <c r="N8" s="1122" t="s">
        <v>135</v>
      </c>
      <c r="O8" s="1122" t="s">
        <v>137</v>
      </c>
      <c r="P8" s="1122" t="s">
        <v>139</v>
      </c>
      <c r="Q8" s="1122" t="s">
        <v>141</v>
      </c>
      <c r="R8" s="1122" t="s">
        <v>143</v>
      </c>
      <c r="S8" s="1122" t="s">
        <v>145</v>
      </c>
      <c r="T8" s="1122" t="s">
        <v>147</v>
      </c>
      <c r="U8" s="1122" t="s">
        <v>149</v>
      </c>
      <c r="V8" s="1122" t="s">
        <v>151</v>
      </c>
      <c r="W8" s="1122" t="s">
        <v>153</v>
      </c>
      <c r="X8" s="1122" t="s">
        <v>155</v>
      </c>
      <c r="Y8" s="1122" t="s">
        <v>157</v>
      </c>
      <c r="Z8" s="1123" t="s">
        <v>159</v>
      </c>
      <c r="AA8" s="1123" t="s">
        <v>161</v>
      </c>
      <c r="AB8" s="1123" t="s">
        <v>163</v>
      </c>
      <c r="AC8" s="1123" t="s">
        <v>165</v>
      </c>
      <c r="AD8" s="1123" t="s">
        <v>166</v>
      </c>
      <c r="AE8" s="1123" t="s">
        <v>168</v>
      </c>
      <c r="AF8" s="1124" t="s">
        <v>564</v>
      </c>
    </row>
    <row r="9" spans="1:33" s="426" customFormat="1" ht="15">
      <c r="A9" s="1117" t="s">
        <v>1032</v>
      </c>
      <c r="B9" s="1118"/>
      <c r="C9" s="1118"/>
      <c r="D9" s="1118"/>
      <c r="E9" s="1118"/>
      <c r="F9" s="1118"/>
      <c r="G9" s="1118"/>
      <c r="H9" s="1118"/>
      <c r="I9" s="1118"/>
      <c r="J9" s="1118"/>
      <c r="K9" s="1118"/>
      <c r="L9" s="1118"/>
      <c r="M9" s="1118"/>
      <c r="N9" s="1118"/>
      <c r="O9" s="1118"/>
      <c r="P9" s="1118"/>
      <c r="Q9" s="1118"/>
      <c r="R9" s="1118"/>
      <c r="S9" s="1118"/>
      <c r="T9" s="1118"/>
      <c r="U9" s="1118"/>
      <c r="V9" s="1118"/>
      <c r="W9" s="1118"/>
      <c r="X9" s="1118"/>
      <c r="Y9" s="1118"/>
      <c r="Z9" s="1118"/>
      <c r="AA9" s="1118"/>
      <c r="AB9" s="1118"/>
      <c r="AC9" s="1118"/>
      <c r="AD9" s="1118"/>
      <c r="AE9" s="1118"/>
      <c r="AF9" s="1118"/>
    </row>
    <row r="10" spans="1:33" s="351" customFormat="1" ht="28.5" customHeight="1">
      <c r="A10" s="1119" t="s">
        <v>240</v>
      </c>
      <c r="B10" s="1012">
        <v>1752876.8998699998</v>
      </c>
      <c r="C10" s="1012">
        <v>991082.39839999995</v>
      </c>
      <c r="D10" s="1012">
        <v>526113.32307000004</v>
      </c>
      <c r="E10" s="1012">
        <v>142636.01750999998</v>
      </c>
      <c r="F10" s="1012">
        <v>269945.71255</v>
      </c>
      <c r="G10" s="1012">
        <v>380492.50075999997</v>
      </c>
      <c r="H10" s="1012">
        <v>237996.71063999998</v>
      </c>
      <c r="I10" s="1012">
        <v>243609.29798</v>
      </c>
      <c r="J10" s="1012">
        <v>204314.19391</v>
      </c>
      <c r="K10" s="1012">
        <v>143217.44886999999</v>
      </c>
      <c r="L10" s="1012">
        <v>131041.07781</v>
      </c>
      <c r="M10" s="1012">
        <v>74901.14344</v>
      </c>
      <c r="N10" s="1012">
        <v>276242.24721</v>
      </c>
      <c r="O10" s="1012">
        <v>153974.66175999999</v>
      </c>
      <c r="P10" s="1012">
        <v>111624.18682999999</v>
      </c>
      <c r="Q10" s="1012">
        <v>66348.237259999994</v>
      </c>
      <c r="R10" s="1012">
        <v>120025.33534000001</v>
      </c>
      <c r="S10" s="1012">
        <v>207837.16030000002</v>
      </c>
      <c r="T10" s="1012">
        <v>85825.687340000004</v>
      </c>
      <c r="U10" s="1012">
        <v>279707.75492000004</v>
      </c>
      <c r="V10" s="1012">
        <v>321638.92705</v>
      </c>
      <c r="W10" s="1012">
        <v>150022.15674999999</v>
      </c>
      <c r="X10" s="1012">
        <v>242772.59623</v>
      </c>
      <c r="Y10" s="1012">
        <v>128841.78264</v>
      </c>
      <c r="Z10" s="1012">
        <v>311524.49070999998</v>
      </c>
      <c r="AA10" s="1012">
        <v>134154.66859000002</v>
      </c>
      <c r="AB10" s="1012">
        <v>321345.11779000005</v>
      </c>
      <c r="AC10" s="1012">
        <v>288659.62108999997</v>
      </c>
      <c r="AD10" s="1012">
        <v>60328.623140000003</v>
      </c>
      <c r="AE10" s="1012">
        <v>284649.25594999996</v>
      </c>
      <c r="AF10" s="1012">
        <v>8643749.2357099988</v>
      </c>
      <c r="AG10" s="501"/>
    </row>
    <row r="11" spans="1:33" s="351" customFormat="1" ht="19.5" customHeight="1">
      <c r="A11" s="640" t="s">
        <v>241</v>
      </c>
      <c r="B11" s="623">
        <v>292539.01525</v>
      </c>
      <c r="C11" s="623">
        <v>124718.40324</v>
      </c>
      <c r="D11" s="623">
        <v>47669.514479999998</v>
      </c>
      <c r="E11" s="623">
        <v>17620.612550000002</v>
      </c>
      <c r="F11" s="623">
        <v>35772.02349</v>
      </c>
      <c r="G11" s="623">
        <v>21743.061409999998</v>
      </c>
      <c r="H11" s="623">
        <v>15348.85505</v>
      </c>
      <c r="I11" s="623">
        <v>28271.185430000001</v>
      </c>
      <c r="J11" s="623">
        <v>6386.7707300000002</v>
      </c>
      <c r="K11" s="623">
        <v>9114.0956300000016</v>
      </c>
      <c r="L11" s="623">
        <v>10151.656550000002</v>
      </c>
      <c r="M11" s="623">
        <v>7727.5277300000007</v>
      </c>
      <c r="N11" s="623">
        <v>30507.66044</v>
      </c>
      <c r="O11" s="623">
        <v>26360.894049999999</v>
      </c>
      <c r="P11" s="623">
        <v>12296.31668</v>
      </c>
      <c r="Q11" s="623">
        <v>2885.9909199999997</v>
      </c>
      <c r="R11" s="623">
        <v>6673.78737</v>
      </c>
      <c r="S11" s="623">
        <v>18548.504760000003</v>
      </c>
      <c r="T11" s="623">
        <v>7382.3178899999994</v>
      </c>
      <c r="U11" s="623">
        <v>28393.210329999998</v>
      </c>
      <c r="V11" s="623">
        <v>22092.560799999999</v>
      </c>
      <c r="W11" s="623">
        <v>10018.87305</v>
      </c>
      <c r="X11" s="623">
        <v>25180.52576</v>
      </c>
      <c r="Y11" s="623">
        <v>9484.7245999999996</v>
      </c>
      <c r="Z11" s="623">
        <v>29919.164579999997</v>
      </c>
      <c r="AA11" s="623">
        <v>6748.5057000000006</v>
      </c>
      <c r="AB11" s="623">
        <v>36630.267509999998</v>
      </c>
      <c r="AC11" s="623">
        <v>35719.71847</v>
      </c>
      <c r="AD11" s="623">
        <v>3561.1721899999998</v>
      </c>
      <c r="AE11" s="623">
        <v>16987.595519999999</v>
      </c>
      <c r="AF11" s="623">
        <v>946454.51215999993</v>
      </c>
      <c r="AG11" s="501"/>
    </row>
    <row r="12" spans="1:33" s="351" customFormat="1" ht="17.25" customHeight="1">
      <c r="A12" s="640" t="s">
        <v>250</v>
      </c>
      <c r="B12" s="623">
        <v>73638.870340000009</v>
      </c>
      <c r="C12" s="623">
        <v>40395.044500000004</v>
      </c>
      <c r="D12" s="623">
        <v>50657.783750000002</v>
      </c>
      <c r="E12" s="623">
        <v>13401.297619999999</v>
      </c>
      <c r="F12" s="623">
        <v>22480.172070000001</v>
      </c>
      <c r="G12" s="623">
        <v>28417.050859999999</v>
      </c>
      <c r="H12" s="623">
        <v>24579.020969999998</v>
      </c>
      <c r="I12" s="623">
        <v>29857.8606</v>
      </c>
      <c r="J12" s="623">
        <v>32794.662859999997</v>
      </c>
      <c r="K12" s="623">
        <v>11659.503500000001</v>
      </c>
      <c r="L12" s="623">
        <v>19488.858070000002</v>
      </c>
      <c r="M12" s="623">
        <v>4962.57834</v>
      </c>
      <c r="N12" s="623">
        <v>23080.544180000001</v>
      </c>
      <c r="O12" s="623">
        <v>10375.865619999999</v>
      </c>
      <c r="P12" s="623">
        <v>10652.82242</v>
      </c>
      <c r="Q12" s="623">
        <v>3562.7599399999999</v>
      </c>
      <c r="R12" s="623">
        <v>14741.250619999999</v>
      </c>
      <c r="S12" s="623">
        <v>28704.496800000001</v>
      </c>
      <c r="T12" s="623">
        <v>4781.1517800000001</v>
      </c>
      <c r="U12" s="623">
        <v>19200.719229999999</v>
      </c>
      <c r="V12" s="623">
        <v>34061.254919999999</v>
      </c>
      <c r="W12" s="623">
        <v>21091.771929999999</v>
      </c>
      <c r="X12" s="623">
        <v>25175.422300000002</v>
      </c>
      <c r="Y12" s="623">
        <v>18765.6407</v>
      </c>
      <c r="Z12" s="623">
        <v>13158.211359999999</v>
      </c>
      <c r="AA12" s="623">
        <v>12667.23761</v>
      </c>
      <c r="AB12" s="623">
        <v>25018.766829999997</v>
      </c>
      <c r="AC12" s="623">
        <v>8087.4919099999997</v>
      </c>
      <c r="AD12" s="623">
        <v>4094.3137499999998</v>
      </c>
      <c r="AE12" s="623">
        <v>46006.155290000002</v>
      </c>
      <c r="AF12" s="623">
        <v>675558.58066999994</v>
      </c>
      <c r="AG12" s="501"/>
    </row>
    <row r="13" spans="1:33" s="351" customFormat="1" ht="17.25" customHeight="1">
      <c r="A13" s="640" t="s">
        <v>259</v>
      </c>
      <c r="B13" s="623">
        <v>1251724.0868199999</v>
      </c>
      <c r="C13" s="623">
        <v>752209.53203</v>
      </c>
      <c r="D13" s="623">
        <v>343809.18923000002</v>
      </c>
      <c r="E13" s="623">
        <v>83609.070919999998</v>
      </c>
      <c r="F13" s="623">
        <v>189823.46161000003</v>
      </c>
      <c r="G13" s="623">
        <v>318189.77278</v>
      </c>
      <c r="H13" s="623">
        <v>190236.60149999999</v>
      </c>
      <c r="I13" s="623">
        <v>176638.96424999999</v>
      </c>
      <c r="J13" s="623">
        <v>156051.58207</v>
      </c>
      <c r="K13" s="623">
        <v>117526.50434999999</v>
      </c>
      <c r="L13" s="623">
        <v>94871.879840000009</v>
      </c>
      <c r="M13" s="623">
        <v>58456.162630000006</v>
      </c>
      <c r="N13" s="623">
        <v>208585.59789999999</v>
      </c>
      <c r="O13" s="623">
        <v>110291.95904</v>
      </c>
      <c r="P13" s="623">
        <v>75705.563250000007</v>
      </c>
      <c r="Q13" s="623">
        <v>57192.284729999999</v>
      </c>
      <c r="R13" s="623">
        <v>88433.417610000004</v>
      </c>
      <c r="S13" s="623">
        <v>153897.89152999999</v>
      </c>
      <c r="T13" s="623">
        <v>66264.124389999997</v>
      </c>
      <c r="U13" s="623">
        <v>226133.15416999999</v>
      </c>
      <c r="V13" s="623">
        <v>241739.84280000001</v>
      </c>
      <c r="W13" s="623">
        <v>108760.45701</v>
      </c>
      <c r="X13" s="623">
        <v>172789.99056999999</v>
      </c>
      <c r="Y13" s="623">
        <v>95317.895000000004</v>
      </c>
      <c r="Z13" s="623">
        <v>235454.95757</v>
      </c>
      <c r="AA13" s="623">
        <v>109998.74321</v>
      </c>
      <c r="AB13" s="623">
        <v>243259.23755000002</v>
      </c>
      <c r="AC13" s="623">
        <v>227618.62946</v>
      </c>
      <c r="AD13" s="623">
        <v>50889.426920000005</v>
      </c>
      <c r="AE13" s="623">
        <v>210534.32590999999</v>
      </c>
      <c r="AF13" s="623">
        <v>6416014.3066499997</v>
      </c>
      <c r="AG13" s="501"/>
    </row>
    <row r="14" spans="1:33" s="351" customFormat="1" ht="17.25" customHeight="1">
      <c r="A14" s="640" t="s">
        <v>261</v>
      </c>
      <c r="B14" s="623">
        <v>1210866.06073</v>
      </c>
      <c r="C14" s="623">
        <v>670017.98872000002</v>
      </c>
      <c r="D14" s="623">
        <v>314321.47337999998</v>
      </c>
      <c r="E14" s="623">
        <v>87996.625469999999</v>
      </c>
      <c r="F14" s="623">
        <v>184265.33611</v>
      </c>
      <c r="G14" s="623">
        <v>322806.62513</v>
      </c>
      <c r="H14" s="623">
        <v>185750.61486</v>
      </c>
      <c r="I14" s="623">
        <v>180136.96226</v>
      </c>
      <c r="J14" s="623">
        <v>157183.09828000001</v>
      </c>
      <c r="K14" s="623">
        <v>122615.23654000001</v>
      </c>
      <c r="L14" s="623">
        <v>96627.370370000004</v>
      </c>
      <c r="M14" s="623">
        <v>57675.345909999996</v>
      </c>
      <c r="N14" s="623">
        <v>211737.01913999999</v>
      </c>
      <c r="O14" s="623">
        <v>110274.72835999999</v>
      </c>
      <c r="P14" s="623">
        <v>74323.743430000002</v>
      </c>
      <c r="Q14" s="623">
        <v>57654.147299999997</v>
      </c>
      <c r="R14" s="623">
        <v>89389.997239999997</v>
      </c>
      <c r="S14" s="623">
        <v>159224.94619999998</v>
      </c>
      <c r="T14" s="623">
        <v>69408.798330000005</v>
      </c>
      <c r="U14" s="623">
        <v>233528.48861</v>
      </c>
      <c r="V14" s="623">
        <v>257978.56368000002</v>
      </c>
      <c r="W14" s="623">
        <v>112639.48358</v>
      </c>
      <c r="X14" s="623">
        <v>172236.45041999998</v>
      </c>
      <c r="Y14" s="623">
        <v>100109.1545</v>
      </c>
      <c r="Z14" s="623">
        <v>208294.93362</v>
      </c>
      <c r="AA14" s="623">
        <v>107399.36965000001</v>
      </c>
      <c r="AB14" s="623">
        <v>249284.96318000002</v>
      </c>
      <c r="AC14" s="623">
        <v>230799.57238</v>
      </c>
      <c r="AD14" s="623">
        <v>48826.826099999998</v>
      </c>
      <c r="AE14" s="623">
        <v>219660.50881999999</v>
      </c>
      <c r="AF14" s="623">
        <v>6303034.4323000005</v>
      </c>
      <c r="AG14" s="501"/>
    </row>
    <row r="15" spans="1:33" s="351" customFormat="1" ht="17.25" customHeight="1">
      <c r="A15" s="640" t="s">
        <v>1033</v>
      </c>
      <c r="B15" s="623">
        <v>78980.321629999991</v>
      </c>
      <c r="C15" s="623">
        <v>79516.695609999995</v>
      </c>
      <c r="D15" s="623">
        <v>31681.301289999999</v>
      </c>
      <c r="E15" s="623">
        <v>147.26657999999998</v>
      </c>
      <c r="F15" s="623">
        <v>6428.7862400000004</v>
      </c>
      <c r="G15" s="623">
        <v>655.53737000000001</v>
      </c>
      <c r="H15" s="623">
        <v>7518.76008</v>
      </c>
      <c r="I15" s="623">
        <v>0</v>
      </c>
      <c r="J15" s="623">
        <v>3448.2664799999998</v>
      </c>
      <c r="K15" s="623">
        <v>197.53182999999999</v>
      </c>
      <c r="L15" s="623">
        <v>808.3750500000001</v>
      </c>
      <c r="M15" s="623">
        <v>1787.18992</v>
      </c>
      <c r="N15" s="623">
        <v>4393.2941500000006</v>
      </c>
      <c r="O15" s="623">
        <v>662.33763999999996</v>
      </c>
      <c r="P15" s="623">
        <v>2676.0594100000003</v>
      </c>
      <c r="Q15" s="623">
        <v>677.34782999999993</v>
      </c>
      <c r="R15" s="623">
        <v>452.88284999999996</v>
      </c>
      <c r="S15" s="623">
        <v>1888.25125</v>
      </c>
      <c r="T15" s="623">
        <v>0</v>
      </c>
      <c r="U15" s="623">
        <v>1213.4811499999998</v>
      </c>
      <c r="V15" s="623">
        <v>351.00684999999999</v>
      </c>
      <c r="W15" s="623">
        <v>1778.6992700000001</v>
      </c>
      <c r="X15" s="623">
        <v>3511.5808399999996</v>
      </c>
      <c r="Y15" s="623">
        <v>20.436299999999999</v>
      </c>
      <c r="Z15" s="623">
        <v>24518.6577</v>
      </c>
      <c r="AA15" s="623">
        <v>4875.0110000000004</v>
      </c>
      <c r="AB15" s="623">
        <v>705.74248999999998</v>
      </c>
      <c r="AC15" s="623">
        <v>6896.3041399999993</v>
      </c>
      <c r="AD15" s="623">
        <v>2688.4168</v>
      </c>
      <c r="AE15" s="623">
        <v>20.15063</v>
      </c>
      <c r="AF15" s="623">
        <v>268499.69238000002</v>
      </c>
      <c r="AG15" s="501"/>
    </row>
    <row r="16" spans="1:33" s="351" customFormat="1" ht="17.25" customHeight="1">
      <c r="A16" s="640" t="s">
        <v>265</v>
      </c>
      <c r="B16" s="623">
        <v>7114.1758600000003</v>
      </c>
      <c r="C16" s="623">
        <v>14814.746650000001</v>
      </c>
      <c r="D16" s="623">
        <v>3709.2262099999998</v>
      </c>
      <c r="E16" s="623">
        <v>1640.51397</v>
      </c>
      <c r="F16" s="623">
        <v>3075.1451200000001</v>
      </c>
      <c r="G16" s="623">
        <v>2112.79864</v>
      </c>
      <c r="H16" s="623">
        <v>1390.1107</v>
      </c>
      <c r="I16" s="623">
        <v>2133.3041000000003</v>
      </c>
      <c r="J16" s="623">
        <v>260.04822000000001</v>
      </c>
      <c r="K16" s="623">
        <v>571.40904</v>
      </c>
      <c r="L16" s="623">
        <v>1785.68084</v>
      </c>
      <c r="M16" s="623">
        <v>250.91154</v>
      </c>
      <c r="N16" s="623">
        <v>2546.6570999999999</v>
      </c>
      <c r="O16" s="623">
        <v>1716.90048</v>
      </c>
      <c r="P16" s="623">
        <v>845.15865000000008</v>
      </c>
      <c r="Q16" s="623">
        <v>1602.25765</v>
      </c>
      <c r="R16" s="623">
        <v>1236.3199299999999</v>
      </c>
      <c r="S16" s="623">
        <v>450.99713000000003</v>
      </c>
      <c r="T16" s="623">
        <v>552.57069999999999</v>
      </c>
      <c r="U16" s="623">
        <v>262.10570000000001</v>
      </c>
      <c r="V16" s="623">
        <v>1499.05341</v>
      </c>
      <c r="W16" s="623">
        <v>2137.2542000000003</v>
      </c>
      <c r="X16" s="623">
        <v>3177.8260800000003</v>
      </c>
      <c r="Y16" s="623">
        <v>310.02350000000001</v>
      </c>
      <c r="Z16" s="623">
        <v>1375.05286</v>
      </c>
      <c r="AA16" s="623">
        <v>381.69317999999998</v>
      </c>
      <c r="AB16" s="623">
        <v>1085.41563</v>
      </c>
      <c r="AC16" s="623">
        <v>1349.5844399999999</v>
      </c>
      <c r="AD16" s="623">
        <v>547.92022999999995</v>
      </c>
      <c r="AE16" s="623">
        <v>65.133039999999994</v>
      </c>
      <c r="AF16" s="623">
        <v>59999.9948</v>
      </c>
      <c r="AG16" s="501"/>
    </row>
    <row r="17" spans="1:33" s="351" customFormat="1" ht="17.25" customHeight="1">
      <c r="A17" s="640" t="s">
        <v>1034</v>
      </c>
      <c r="B17" s="623">
        <v>805.85354000000007</v>
      </c>
      <c r="C17" s="623">
        <v>10641.979730000001</v>
      </c>
      <c r="D17" s="623">
        <v>4983.9572800000005</v>
      </c>
      <c r="E17" s="623">
        <v>0</v>
      </c>
      <c r="F17" s="623">
        <v>290.15458000000001</v>
      </c>
      <c r="G17" s="623">
        <v>260.36932999999999</v>
      </c>
      <c r="H17" s="623">
        <v>1483.0531699999999</v>
      </c>
      <c r="I17" s="623">
        <v>0</v>
      </c>
      <c r="J17" s="623">
        <v>100.24644000000001</v>
      </c>
      <c r="K17" s="623">
        <v>0</v>
      </c>
      <c r="L17" s="623">
        <v>0</v>
      </c>
      <c r="M17" s="623">
        <v>268.91340000000002</v>
      </c>
      <c r="N17" s="623">
        <v>80.693629999999999</v>
      </c>
      <c r="O17" s="623">
        <v>0</v>
      </c>
      <c r="P17" s="623">
        <v>0</v>
      </c>
      <c r="Q17" s="623">
        <v>55.674930000000003</v>
      </c>
      <c r="R17" s="623">
        <v>0</v>
      </c>
      <c r="S17" s="623">
        <v>0</v>
      </c>
      <c r="T17" s="623">
        <v>0</v>
      </c>
      <c r="U17" s="623">
        <v>0</v>
      </c>
      <c r="V17" s="623">
        <v>0</v>
      </c>
      <c r="W17" s="623">
        <v>147.33464999999998</v>
      </c>
      <c r="X17" s="623">
        <v>3.8315900000000003</v>
      </c>
      <c r="Y17" s="623">
        <v>0</v>
      </c>
      <c r="Z17" s="623">
        <v>1015.81204</v>
      </c>
      <c r="AA17" s="623">
        <v>357.72244000000001</v>
      </c>
      <c r="AB17" s="623">
        <v>44.062379999999997</v>
      </c>
      <c r="AC17" s="623">
        <v>172.40845999999999</v>
      </c>
      <c r="AD17" s="623">
        <v>121.74159</v>
      </c>
      <c r="AE17" s="623">
        <v>0</v>
      </c>
      <c r="AF17" s="623">
        <v>20833.80918</v>
      </c>
      <c r="AG17" s="501"/>
    </row>
    <row r="18" spans="1:33" s="351" customFormat="1" ht="17.25" customHeight="1">
      <c r="A18" s="640" t="s">
        <v>269</v>
      </c>
      <c r="B18" s="623">
        <v>17528.492429999998</v>
      </c>
      <c r="C18" s="623">
        <v>5188.35257</v>
      </c>
      <c r="D18" s="623">
        <v>9621.2253800000017</v>
      </c>
      <c r="E18" s="623">
        <v>5002.8325000000004</v>
      </c>
      <c r="F18" s="623">
        <v>3220.5211400000003</v>
      </c>
      <c r="G18" s="623">
        <v>14226.105019999999</v>
      </c>
      <c r="H18" s="623">
        <v>5367.2419099999997</v>
      </c>
      <c r="I18" s="623">
        <v>3171.78883</v>
      </c>
      <c r="J18" s="623">
        <v>6162.0116799999996</v>
      </c>
      <c r="K18" s="623">
        <v>1787.5851</v>
      </c>
      <c r="L18" s="623">
        <v>930.45695000000001</v>
      </c>
      <c r="M18" s="623">
        <v>1552.1849499999998</v>
      </c>
      <c r="N18" s="623">
        <v>1625.9514999999999</v>
      </c>
      <c r="O18" s="623">
        <v>1075.63391</v>
      </c>
      <c r="P18" s="623">
        <v>1390.28971</v>
      </c>
      <c r="Q18" s="623">
        <v>308.22568999999999</v>
      </c>
      <c r="R18" s="623">
        <v>2698.4892300000001</v>
      </c>
      <c r="S18" s="623">
        <v>1798.90155</v>
      </c>
      <c r="T18" s="623">
        <v>931.71776</v>
      </c>
      <c r="U18" s="623">
        <v>2606.4018099999998</v>
      </c>
      <c r="V18" s="623">
        <v>2801.8012699999999</v>
      </c>
      <c r="W18" s="623">
        <v>1693.11321</v>
      </c>
      <c r="X18" s="623">
        <v>2836.3866699999999</v>
      </c>
      <c r="Y18" s="623">
        <v>975.54683999999997</v>
      </c>
      <c r="Z18" s="623">
        <v>2930.06095</v>
      </c>
      <c r="AA18" s="623">
        <v>3624.2845899999998</v>
      </c>
      <c r="AB18" s="623">
        <v>3097.28829</v>
      </c>
      <c r="AC18" s="623">
        <v>2704.3535099999999</v>
      </c>
      <c r="AD18" s="623">
        <v>259.45839000000001</v>
      </c>
      <c r="AE18" s="623">
        <v>257.38177000000002</v>
      </c>
      <c r="AF18" s="623">
        <v>107374.08511</v>
      </c>
      <c r="AG18" s="501"/>
    </row>
    <row r="19" spans="1:33" s="351" customFormat="1" ht="17.25" customHeight="1">
      <c r="A19" s="640" t="s">
        <v>1035</v>
      </c>
      <c r="B19" s="623">
        <v>11997.46499</v>
      </c>
      <c r="C19" s="623">
        <v>6631.3565499999995</v>
      </c>
      <c r="D19" s="623">
        <v>7724.3709900000003</v>
      </c>
      <c r="E19" s="623">
        <v>38.703420000000001</v>
      </c>
      <c r="F19" s="623">
        <v>3423.25605</v>
      </c>
      <c r="G19" s="623">
        <v>0</v>
      </c>
      <c r="H19" s="623">
        <v>1807.2699700000001</v>
      </c>
      <c r="I19" s="623">
        <v>0</v>
      </c>
      <c r="J19" s="623">
        <v>204.99760000000001</v>
      </c>
      <c r="K19" s="623">
        <v>0</v>
      </c>
      <c r="L19" s="623">
        <v>18.664279999999998</v>
      </c>
      <c r="M19" s="623">
        <v>335.87246999999996</v>
      </c>
      <c r="N19" s="623">
        <v>627.17108999999994</v>
      </c>
      <c r="O19" s="623">
        <v>0</v>
      </c>
      <c r="P19" s="623">
        <v>0</v>
      </c>
      <c r="Q19" s="623">
        <v>90.262330000000006</v>
      </c>
      <c r="R19" s="623">
        <v>0</v>
      </c>
      <c r="S19" s="623">
        <v>159.16469000000001</v>
      </c>
      <c r="T19" s="623">
        <v>0</v>
      </c>
      <c r="U19" s="623">
        <v>0</v>
      </c>
      <c r="V19" s="623">
        <v>0</v>
      </c>
      <c r="W19" s="623">
        <v>166.90207000000001</v>
      </c>
      <c r="X19" s="623">
        <v>329.86599000000001</v>
      </c>
      <c r="Y19" s="623">
        <v>0</v>
      </c>
      <c r="Z19" s="623">
        <v>4232.4703399999999</v>
      </c>
      <c r="AA19" s="623">
        <v>188.47781000000001</v>
      </c>
      <c r="AB19" s="623">
        <v>0</v>
      </c>
      <c r="AC19" s="623">
        <v>41.053339999999999</v>
      </c>
      <c r="AD19" s="623">
        <v>132.29754</v>
      </c>
      <c r="AE19" s="623">
        <v>0</v>
      </c>
      <c r="AF19" s="623">
        <v>38149.621520000001</v>
      </c>
      <c r="AG19" s="501"/>
    </row>
    <row r="20" spans="1:33" s="351" customFormat="1" ht="17.25" customHeight="1">
      <c r="A20" s="640" t="s">
        <v>272</v>
      </c>
      <c r="B20" s="623">
        <v>12625.012919999999</v>
      </c>
      <c r="C20" s="623">
        <v>7502.6028200000001</v>
      </c>
      <c r="D20" s="623">
        <v>2248.5862999999999</v>
      </c>
      <c r="E20" s="623">
        <v>596.14895999999999</v>
      </c>
      <c r="F20" s="623">
        <v>1482.35304</v>
      </c>
      <c r="G20" s="623">
        <v>2241.3637100000001</v>
      </c>
      <c r="H20" s="623">
        <v>1804.22108</v>
      </c>
      <c r="I20" s="623">
        <v>1142.3510800000001</v>
      </c>
      <c r="J20" s="623">
        <v>1418.0207499999999</v>
      </c>
      <c r="K20" s="623">
        <v>945.08983999999998</v>
      </c>
      <c r="L20" s="623">
        <v>910.90445999999997</v>
      </c>
      <c r="M20" s="623">
        <v>477.30089000000004</v>
      </c>
      <c r="N20" s="623">
        <v>1303.0044599999999</v>
      </c>
      <c r="O20" s="623">
        <v>3137.69373</v>
      </c>
      <c r="P20" s="623">
        <v>1299.7865900000002</v>
      </c>
      <c r="Q20" s="623">
        <v>585.60845999999992</v>
      </c>
      <c r="R20" s="623">
        <v>578.40737999999999</v>
      </c>
      <c r="S20" s="623">
        <v>1285.88393</v>
      </c>
      <c r="T20" s="623">
        <v>550.98208999999997</v>
      </c>
      <c r="U20" s="623">
        <v>1428.11022</v>
      </c>
      <c r="V20" s="623">
        <v>1499.9910300000001</v>
      </c>
      <c r="W20" s="623">
        <v>853.22843</v>
      </c>
      <c r="X20" s="623">
        <v>1377.67769</v>
      </c>
      <c r="Y20" s="623">
        <v>774.9229499999999</v>
      </c>
      <c r="Z20" s="623">
        <v>4610.9061799999999</v>
      </c>
      <c r="AA20" s="623">
        <v>1069.1364699999999</v>
      </c>
      <c r="AB20" s="623">
        <v>3803.3337999999999</v>
      </c>
      <c r="AC20" s="623">
        <v>5192.9820899999995</v>
      </c>
      <c r="AD20" s="623">
        <v>625.4212</v>
      </c>
      <c r="AE20" s="623">
        <v>1925.6176699999999</v>
      </c>
      <c r="AF20" s="623">
        <v>65296.650219999996</v>
      </c>
      <c r="AG20" s="501"/>
    </row>
    <row r="21" spans="1:33" s="351" customFormat="1" ht="17.25" customHeight="1">
      <c r="A21" s="640" t="s">
        <v>279</v>
      </c>
      <c r="B21" s="623">
        <v>-88193.295280000006</v>
      </c>
      <c r="C21" s="623">
        <v>-42104.190619999994</v>
      </c>
      <c r="D21" s="623">
        <v>-30480.9516</v>
      </c>
      <c r="E21" s="623">
        <v>-11813.019980000001</v>
      </c>
      <c r="F21" s="623">
        <v>-12362.09067</v>
      </c>
      <c r="G21" s="623">
        <v>-24113.026420000002</v>
      </c>
      <c r="H21" s="623">
        <v>-14884.670269999999</v>
      </c>
      <c r="I21" s="623">
        <v>-9945.4420200000004</v>
      </c>
      <c r="J21" s="623">
        <v>-12725.107380000001</v>
      </c>
      <c r="K21" s="623">
        <v>-8590.348</v>
      </c>
      <c r="L21" s="623">
        <v>-6209.5721100000001</v>
      </c>
      <c r="M21" s="623">
        <v>-3891.55645</v>
      </c>
      <c r="N21" s="623">
        <v>-13728.19317</v>
      </c>
      <c r="O21" s="623">
        <v>-6575.3350799999998</v>
      </c>
      <c r="P21" s="623">
        <v>-4829.4745400000002</v>
      </c>
      <c r="Q21" s="623">
        <v>-3781.2394599999998</v>
      </c>
      <c r="R21" s="623">
        <v>-5922.6790199999996</v>
      </c>
      <c r="S21" s="623">
        <v>-10910.253220000001</v>
      </c>
      <c r="T21" s="623">
        <v>-5179.9444899999999</v>
      </c>
      <c r="U21" s="623">
        <v>-12905.43332</v>
      </c>
      <c r="V21" s="623">
        <v>-22390.57344</v>
      </c>
      <c r="W21" s="623">
        <v>-10655.5584</v>
      </c>
      <c r="X21" s="623">
        <v>-10683.628710000001</v>
      </c>
      <c r="Y21" s="623">
        <v>-6872.1890899999999</v>
      </c>
      <c r="Z21" s="623">
        <v>-11522.936119999998</v>
      </c>
      <c r="AA21" s="623">
        <v>-7896.9519299999993</v>
      </c>
      <c r="AB21" s="623">
        <v>-14761.568220000001</v>
      </c>
      <c r="AC21" s="623">
        <v>-19537.6289</v>
      </c>
      <c r="AD21" s="623">
        <v>-2312.6549300000001</v>
      </c>
      <c r="AE21" s="623">
        <v>-11394.46602</v>
      </c>
      <c r="AF21" s="623">
        <v>-447173.97886000003</v>
      </c>
      <c r="AG21" s="501"/>
    </row>
    <row r="22" spans="1:33" s="351" customFormat="1" ht="17.25" customHeight="1">
      <c r="A22" s="640" t="s">
        <v>290</v>
      </c>
      <c r="B22" s="623">
        <v>15781.60835</v>
      </c>
      <c r="C22" s="623">
        <v>6587.5905899999998</v>
      </c>
      <c r="D22" s="623">
        <v>1018.49177</v>
      </c>
      <c r="E22" s="623">
        <v>3583.1862299999998</v>
      </c>
      <c r="F22" s="623">
        <v>1146.6969999999999</v>
      </c>
      <c r="G22" s="623">
        <v>1378.9718700000001</v>
      </c>
      <c r="H22" s="623">
        <v>1252.8156999999999</v>
      </c>
      <c r="I22" s="623">
        <v>670.60781000000009</v>
      </c>
      <c r="J22" s="623">
        <v>604.22689000000003</v>
      </c>
      <c r="K22" s="623">
        <v>645.83665000000008</v>
      </c>
      <c r="L22" s="623">
        <v>931.43849999999998</v>
      </c>
      <c r="M22" s="623">
        <v>1215.6087199999999</v>
      </c>
      <c r="N22" s="623">
        <v>627.15877</v>
      </c>
      <c r="O22" s="623">
        <v>1279.8843999999999</v>
      </c>
      <c r="P22" s="623">
        <v>2246.6549</v>
      </c>
      <c r="Q22" s="623">
        <v>635.95366999999999</v>
      </c>
      <c r="R22" s="623">
        <v>336.43646999999999</v>
      </c>
      <c r="S22" s="623">
        <v>626.13733999999999</v>
      </c>
      <c r="T22" s="623">
        <v>418.15012999999999</v>
      </c>
      <c r="U22" s="623">
        <v>475.00582000000003</v>
      </c>
      <c r="V22" s="623">
        <v>773.88684000000001</v>
      </c>
      <c r="W22" s="623">
        <v>909.44092000000001</v>
      </c>
      <c r="X22" s="623">
        <v>1481.25153</v>
      </c>
      <c r="Y22" s="623">
        <v>205.98419000000001</v>
      </c>
      <c r="Z22" s="623">
        <v>2737.3556100000001</v>
      </c>
      <c r="AA22" s="623">
        <v>220.77767</v>
      </c>
      <c r="AB22" s="623">
        <v>2024.2075500000001</v>
      </c>
      <c r="AC22" s="623">
        <v>896.23334</v>
      </c>
      <c r="AD22" s="623">
        <v>257.48259000000002</v>
      </c>
      <c r="AE22" s="623">
        <v>570.44561999999996</v>
      </c>
      <c r="AF22" s="623">
        <v>51539.527439999998</v>
      </c>
      <c r="AG22" s="501"/>
    </row>
    <row r="23" spans="1:33" s="351" customFormat="1" ht="17.25" customHeight="1">
      <c r="A23" s="640" t="s">
        <v>296</v>
      </c>
      <c r="B23" s="623">
        <v>2238.3086400000002</v>
      </c>
      <c r="C23" s="623">
        <v>626.07596999999998</v>
      </c>
      <c r="D23" s="623">
        <v>211.00060000000002</v>
      </c>
      <c r="E23" s="623">
        <v>2602.1871099999998</v>
      </c>
      <c r="F23" s="623">
        <v>1026.47289</v>
      </c>
      <c r="G23" s="623">
        <v>5.1999999999999998E-2</v>
      </c>
      <c r="H23" s="623">
        <v>941.07586000000003</v>
      </c>
      <c r="I23" s="623">
        <v>0</v>
      </c>
      <c r="J23" s="623">
        <v>4.2999999999999997E-2</v>
      </c>
      <c r="K23" s="623">
        <v>0</v>
      </c>
      <c r="L23" s="623">
        <v>0</v>
      </c>
      <c r="M23" s="623">
        <v>18.922939999999997</v>
      </c>
      <c r="N23" s="623">
        <v>8.3000000000000004E-2</v>
      </c>
      <c r="O23" s="623">
        <v>0</v>
      </c>
      <c r="P23" s="623">
        <v>129.73794999999998</v>
      </c>
      <c r="Q23" s="623">
        <v>22.6342</v>
      </c>
      <c r="R23" s="623">
        <v>0</v>
      </c>
      <c r="S23" s="623">
        <v>0.13200000000000001</v>
      </c>
      <c r="T23" s="623">
        <v>1E-3</v>
      </c>
      <c r="U23" s="623">
        <v>0.04</v>
      </c>
      <c r="V23" s="623">
        <v>0</v>
      </c>
      <c r="W23" s="623">
        <v>288.13965000000002</v>
      </c>
      <c r="X23" s="623">
        <v>31.3752</v>
      </c>
      <c r="Y23" s="623">
        <v>0</v>
      </c>
      <c r="Z23" s="623">
        <v>497.71765999999997</v>
      </c>
      <c r="AA23" s="623">
        <v>0</v>
      </c>
      <c r="AB23" s="623">
        <v>1E-3</v>
      </c>
      <c r="AC23" s="623">
        <v>1E-3</v>
      </c>
      <c r="AD23" s="623">
        <v>25.89528</v>
      </c>
      <c r="AE23" s="623">
        <v>0</v>
      </c>
      <c r="AF23" s="623">
        <v>8659.8969499999985</v>
      </c>
      <c r="AG23" s="501"/>
    </row>
    <row r="24" spans="1:33" s="351" customFormat="1" ht="17.25" customHeight="1">
      <c r="A24" s="640" t="s">
        <v>302</v>
      </c>
      <c r="B24" s="623">
        <v>51876.314700000003</v>
      </c>
      <c r="C24" s="623">
        <v>42104.060720000001</v>
      </c>
      <c r="D24" s="623">
        <v>65422.5746</v>
      </c>
      <c r="E24" s="623">
        <v>18082.583449999998</v>
      </c>
      <c r="F24" s="623">
        <v>14250.64487</v>
      </c>
      <c r="G24" s="623">
        <v>5987.2296399999996</v>
      </c>
      <c r="H24" s="623">
        <v>1854.3334600000001</v>
      </c>
      <c r="I24" s="623">
        <v>5948.8908799999999</v>
      </c>
      <c r="J24" s="623">
        <v>6027.7163499999997</v>
      </c>
      <c r="K24" s="623">
        <v>1682.6345200000001</v>
      </c>
      <c r="L24" s="623">
        <v>1262.2490700000001</v>
      </c>
      <c r="M24" s="623">
        <v>151.75407999999999</v>
      </c>
      <c r="N24" s="623">
        <v>7035.01206</v>
      </c>
      <c r="O24" s="623">
        <v>3636.7245200000002</v>
      </c>
      <c r="P24" s="623">
        <v>7367.0477099999998</v>
      </c>
      <c r="Q24" s="623">
        <v>32.967919999999999</v>
      </c>
      <c r="R24" s="623">
        <v>7072.0405899999996</v>
      </c>
      <c r="S24" s="623">
        <v>2838.9355399999999</v>
      </c>
      <c r="T24" s="623">
        <v>1403.5844199999999</v>
      </c>
      <c r="U24" s="623">
        <v>2445.4328100000002</v>
      </c>
      <c r="V24" s="623">
        <v>16964.78801</v>
      </c>
      <c r="W24" s="623">
        <v>7319.2407000000003</v>
      </c>
      <c r="X24" s="623">
        <v>14130.742490000001</v>
      </c>
      <c r="Y24" s="623">
        <v>3377.1264700000002</v>
      </c>
      <c r="Z24" s="623">
        <v>17787.408059999998</v>
      </c>
      <c r="AA24" s="623">
        <v>2793.9249500000001</v>
      </c>
      <c r="AB24" s="623">
        <v>9702.8064200000008</v>
      </c>
      <c r="AC24" s="623">
        <v>2775.2188200000001</v>
      </c>
      <c r="AD24" s="623">
        <v>61.836040000000004</v>
      </c>
      <c r="AE24" s="623">
        <v>5581.5292399999998</v>
      </c>
      <c r="AF24" s="623">
        <v>326977.35311000003</v>
      </c>
      <c r="AG24" s="501"/>
    </row>
    <row r="25" spans="1:33" s="351" customFormat="1" ht="18.75" customHeight="1">
      <c r="A25" s="640" t="s">
        <v>307</v>
      </c>
      <c r="B25" s="623">
        <v>60672.931210000002</v>
      </c>
      <c r="C25" s="623">
        <v>22331.98775</v>
      </c>
      <c r="D25" s="623">
        <v>16962.848469999997</v>
      </c>
      <c r="E25" s="623">
        <v>3278.0134700000003</v>
      </c>
      <c r="F25" s="623">
        <v>5065.1180300000005</v>
      </c>
      <c r="G25" s="623">
        <v>3742.6916299999998</v>
      </c>
      <c r="H25" s="623">
        <v>3592.4040199999999</v>
      </c>
      <c r="I25" s="623">
        <v>1885.96579</v>
      </c>
      <c r="J25" s="623">
        <v>2286.29891</v>
      </c>
      <c r="K25" s="623">
        <v>2367.4177500000001</v>
      </c>
      <c r="L25" s="623">
        <v>2735.01676</v>
      </c>
      <c r="M25" s="623">
        <v>1953.7872</v>
      </c>
      <c r="N25" s="623">
        <v>5253.03755</v>
      </c>
      <c r="O25" s="623">
        <v>1826.5408500000001</v>
      </c>
      <c r="P25" s="623">
        <v>2368.5734500000003</v>
      </c>
      <c r="Q25" s="623">
        <v>1999.76476</v>
      </c>
      <c r="R25" s="623">
        <v>2642.99829</v>
      </c>
      <c r="S25" s="623">
        <v>2740.0697099999998</v>
      </c>
      <c r="T25" s="623">
        <v>5493.3858499999997</v>
      </c>
      <c r="U25" s="623">
        <v>2645.98468</v>
      </c>
      <c r="V25" s="623">
        <v>4896.9942899999996</v>
      </c>
      <c r="W25" s="623">
        <v>1402.0024799999999</v>
      </c>
      <c r="X25" s="623">
        <v>3885.7951000000003</v>
      </c>
      <c r="Y25" s="623">
        <v>1449.3786599999999</v>
      </c>
      <c r="Z25" s="623">
        <v>11421.673849999999</v>
      </c>
      <c r="AA25" s="623">
        <v>1362.61598</v>
      </c>
      <c r="AB25" s="623">
        <v>4481.9632999999994</v>
      </c>
      <c r="AC25" s="623">
        <v>12592.245010000001</v>
      </c>
      <c r="AD25" s="623">
        <v>1352.9710500000001</v>
      </c>
      <c r="AE25" s="623">
        <v>4421.0496600000006</v>
      </c>
      <c r="AF25" s="623">
        <v>199111.52550999998</v>
      </c>
      <c r="AG25" s="501"/>
    </row>
    <row r="26" spans="1:33" s="351" customFormat="1" ht="20.25" customHeight="1">
      <c r="A26" s="640" t="s">
        <v>317</v>
      </c>
      <c r="B26" s="623">
        <v>4405.7645599999996</v>
      </c>
      <c r="C26" s="623">
        <v>2109.7036000000003</v>
      </c>
      <c r="D26" s="623">
        <v>361.92016999999998</v>
      </c>
      <c r="E26" s="623">
        <v>459.06615999999997</v>
      </c>
      <c r="F26" s="623">
        <v>381.12259</v>
      </c>
      <c r="G26" s="623">
        <v>1033.67057</v>
      </c>
      <c r="H26" s="623">
        <v>191.60407999999998</v>
      </c>
      <c r="I26" s="623">
        <v>335.82321999999999</v>
      </c>
      <c r="J26" s="623">
        <v>162.8931</v>
      </c>
      <c r="K26" s="623">
        <v>221.45647</v>
      </c>
      <c r="L26" s="623">
        <v>1599.97902</v>
      </c>
      <c r="M26" s="623">
        <v>414.80180000000001</v>
      </c>
      <c r="N26" s="623">
        <v>1153.1533100000001</v>
      </c>
      <c r="O26" s="623">
        <v>202.79328000000001</v>
      </c>
      <c r="P26" s="623">
        <v>857.47046999999998</v>
      </c>
      <c r="Q26" s="623">
        <v>15.881120000000001</v>
      </c>
      <c r="R26" s="623">
        <v>125.40439000000001</v>
      </c>
      <c r="S26" s="623">
        <v>480.99261999999999</v>
      </c>
      <c r="T26" s="623">
        <v>82.971879999999999</v>
      </c>
      <c r="U26" s="623">
        <v>414.20787999999999</v>
      </c>
      <c r="V26" s="623">
        <v>1109.5993899999999</v>
      </c>
      <c r="W26" s="623">
        <v>232.23101</v>
      </c>
      <c r="X26" s="623">
        <v>97.493279999999999</v>
      </c>
      <c r="Y26" s="623">
        <v>241.03301999999999</v>
      </c>
      <c r="Z26" s="623">
        <v>548.00202000000002</v>
      </c>
      <c r="AA26" s="623">
        <v>362.86346999999995</v>
      </c>
      <c r="AB26" s="623">
        <v>227.86762999999999</v>
      </c>
      <c r="AC26" s="623">
        <v>970.08308</v>
      </c>
      <c r="AD26" s="623">
        <v>85.525320000000008</v>
      </c>
      <c r="AE26" s="623">
        <v>548.15470999999991</v>
      </c>
      <c r="AF26" s="623">
        <v>19433.533219999998</v>
      </c>
      <c r="AG26" s="501"/>
    </row>
    <row r="27" spans="1:33" s="351" customFormat="1" ht="15">
      <c r="A27" s="640" t="s">
        <v>323</v>
      </c>
      <c r="B27" s="623">
        <v>0</v>
      </c>
      <c r="C27" s="623">
        <v>0</v>
      </c>
      <c r="D27" s="623">
        <v>0</v>
      </c>
      <c r="E27" s="623">
        <v>0</v>
      </c>
      <c r="F27" s="623">
        <v>0</v>
      </c>
      <c r="G27" s="623">
        <v>0</v>
      </c>
      <c r="H27" s="623">
        <v>0</v>
      </c>
      <c r="I27" s="623">
        <v>0</v>
      </c>
      <c r="J27" s="623">
        <v>0</v>
      </c>
      <c r="K27" s="623">
        <v>0</v>
      </c>
      <c r="L27" s="623">
        <v>0</v>
      </c>
      <c r="M27" s="623">
        <v>0</v>
      </c>
      <c r="N27" s="623">
        <v>0</v>
      </c>
      <c r="O27" s="623">
        <v>0</v>
      </c>
      <c r="P27" s="623">
        <v>0</v>
      </c>
      <c r="Q27" s="623">
        <v>0</v>
      </c>
      <c r="R27" s="623">
        <v>0</v>
      </c>
      <c r="S27" s="623">
        <v>0</v>
      </c>
      <c r="T27" s="623">
        <v>0</v>
      </c>
      <c r="U27" s="623">
        <v>0</v>
      </c>
      <c r="V27" s="623">
        <v>0</v>
      </c>
      <c r="W27" s="623">
        <v>0</v>
      </c>
      <c r="X27" s="623">
        <v>0</v>
      </c>
      <c r="Y27" s="623">
        <v>0</v>
      </c>
      <c r="Z27" s="623">
        <v>0</v>
      </c>
      <c r="AA27" s="623">
        <v>0</v>
      </c>
      <c r="AB27" s="623">
        <v>0</v>
      </c>
      <c r="AC27" s="623">
        <v>0</v>
      </c>
      <c r="AD27" s="623">
        <v>0</v>
      </c>
      <c r="AE27" s="623">
        <v>0</v>
      </c>
      <c r="AF27" s="623">
        <v>0</v>
      </c>
      <c r="AG27" s="501"/>
    </row>
    <row r="28" spans="1:33" s="351" customFormat="1" ht="27.75" customHeight="1">
      <c r="A28" s="1119" t="s">
        <v>330</v>
      </c>
      <c r="B28" s="1012">
        <v>1558110.3598800001</v>
      </c>
      <c r="C28" s="1012">
        <v>888957.46238000004</v>
      </c>
      <c r="D28" s="1012">
        <v>458331.54779000004</v>
      </c>
      <c r="E28" s="1012">
        <v>113815.72015000001</v>
      </c>
      <c r="F28" s="1012">
        <v>222598.23165999999</v>
      </c>
      <c r="G28" s="1012">
        <v>306839.00004000001</v>
      </c>
      <c r="H28" s="1012">
        <v>199719.71588999999</v>
      </c>
      <c r="I28" s="1012">
        <v>195632.15647999998</v>
      </c>
      <c r="J28" s="1012">
        <v>164351.65253999998</v>
      </c>
      <c r="K28" s="1012">
        <v>113967.29624</v>
      </c>
      <c r="L28" s="1012">
        <v>92888.461379999993</v>
      </c>
      <c r="M28" s="1012">
        <v>62815.103710000003</v>
      </c>
      <c r="N28" s="1012">
        <v>239052.54677000002</v>
      </c>
      <c r="O28" s="1012">
        <v>136021.68746000002</v>
      </c>
      <c r="P28" s="1012">
        <v>99045.566149999999</v>
      </c>
      <c r="Q28" s="1012">
        <v>56511.554479999999</v>
      </c>
      <c r="R28" s="1012">
        <v>107841.23871999999</v>
      </c>
      <c r="S28" s="1012">
        <v>183417.76741999999</v>
      </c>
      <c r="T28" s="1012">
        <v>69993.73623000001</v>
      </c>
      <c r="U28" s="1012">
        <v>247588.19686000003</v>
      </c>
      <c r="V28" s="1012">
        <v>286554.30285000004</v>
      </c>
      <c r="W28" s="1012">
        <v>127031.58938999999</v>
      </c>
      <c r="X28" s="1012">
        <v>221010.45149000001</v>
      </c>
      <c r="Y28" s="1012">
        <v>114795.50604000001</v>
      </c>
      <c r="Z28" s="1012">
        <v>280889.25300999999</v>
      </c>
      <c r="AA28" s="1012">
        <v>121027.39079999999</v>
      </c>
      <c r="AB28" s="1012">
        <v>288667.55215</v>
      </c>
      <c r="AC28" s="1012">
        <v>249147.40062999999</v>
      </c>
      <c r="AD28" s="1012">
        <v>50062.455729999994</v>
      </c>
      <c r="AE28" s="1012">
        <v>248719.61900000001</v>
      </c>
      <c r="AF28" s="1012">
        <v>7505404.5233199997</v>
      </c>
      <c r="AG28" s="501"/>
    </row>
    <row r="29" spans="1:33" s="351" customFormat="1" ht="17.25" customHeight="1">
      <c r="A29" s="640" t="s">
        <v>331</v>
      </c>
      <c r="B29" s="623">
        <v>1075162.99449</v>
      </c>
      <c r="C29" s="623">
        <v>723683.23197000008</v>
      </c>
      <c r="D29" s="623">
        <v>401343.42806000001</v>
      </c>
      <c r="E29" s="623">
        <v>106823.42307999999</v>
      </c>
      <c r="F29" s="623">
        <v>198054.55984</v>
      </c>
      <c r="G29" s="623">
        <v>289131.07445000001</v>
      </c>
      <c r="H29" s="623">
        <v>180901.81388</v>
      </c>
      <c r="I29" s="623">
        <v>178195.24309999999</v>
      </c>
      <c r="J29" s="623">
        <v>153765.03730000003</v>
      </c>
      <c r="K29" s="623">
        <v>107507.56354</v>
      </c>
      <c r="L29" s="623">
        <v>80044.264330000005</v>
      </c>
      <c r="M29" s="623">
        <v>58420.415009999997</v>
      </c>
      <c r="N29" s="623">
        <v>219025.80722999998</v>
      </c>
      <c r="O29" s="623">
        <v>130378.64617000001</v>
      </c>
      <c r="P29" s="623">
        <v>94988.858989999993</v>
      </c>
      <c r="Q29" s="623">
        <v>48990.4427</v>
      </c>
      <c r="R29" s="623">
        <v>98049.173840000003</v>
      </c>
      <c r="S29" s="623">
        <v>161571.93256000002</v>
      </c>
      <c r="T29" s="623">
        <v>66060.272540000005</v>
      </c>
      <c r="U29" s="623">
        <v>238692.85994999998</v>
      </c>
      <c r="V29" s="623">
        <v>270259.8014</v>
      </c>
      <c r="W29" s="623">
        <v>115823.09631000001</v>
      </c>
      <c r="X29" s="623">
        <v>189486.29274999999</v>
      </c>
      <c r="Y29" s="623">
        <v>104332.76331000001</v>
      </c>
      <c r="Z29" s="623">
        <v>272560.07795000001</v>
      </c>
      <c r="AA29" s="623">
        <v>110644.33262</v>
      </c>
      <c r="AB29" s="623">
        <v>241650.82334</v>
      </c>
      <c r="AC29" s="623">
        <v>229832.37053000001</v>
      </c>
      <c r="AD29" s="623">
        <v>41638.182890000004</v>
      </c>
      <c r="AE29" s="623">
        <v>230022.13225</v>
      </c>
      <c r="AF29" s="623">
        <v>6417040.9163800003</v>
      </c>
      <c r="AG29" s="501"/>
    </row>
    <row r="30" spans="1:33" s="351" customFormat="1" ht="17.25" customHeight="1">
      <c r="A30" s="629" t="s">
        <v>332</v>
      </c>
      <c r="B30" s="623">
        <v>1762.9438700000001</v>
      </c>
      <c r="C30" s="623">
        <v>3108.1050699999996</v>
      </c>
      <c r="D30" s="623">
        <v>121.89706</v>
      </c>
      <c r="E30" s="623">
        <v>63.988750000000003</v>
      </c>
      <c r="F30" s="623">
        <v>261.98448999999999</v>
      </c>
      <c r="G30" s="623">
        <v>435.11235999999997</v>
      </c>
      <c r="H30" s="623">
        <v>0</v>
      </c>
      <c r="I30" s="623">
        <v>0</v>
      </c>
      <c r="J30" s="623">
        <v>0</v>
      </c>
      <c r="K30" s="623">
        <v>19.339669999999998</v>
      </c>
      <c r="L30" s="623">
        <v>2.1619600000000001</v>
      </c>
      <c r="M30" s="623">
        <v>0</v>
      </c>
      <c r="N30" s="623">
        <v>729.76566000000003</v>
      </c>
      <c r="O30" s="623">
        <v>454.48021999999997</v>
      </c>
      <c r="P30" s="623">
        <v>63.509080000000004</v>
      </c>
      <c r="Q30" s="623">
        <v>0</v>
      </c>
      <c r="R30" s="623">
        <v>0</v>
      </c>
      <c r="S30" s="623">
        <v>0</v>
      </c>
      <c r="T30" s="623">
        <v>0</v>
      </c>
      <c r="U30" s="623">
        <v>0</v>
      </c>
      <c r="V30" s="623">
        <v>8.5971499999999992</v>
      </c>
      <c r="W30" s="623">
        <v>0</v>
      </c>
      <c r="X30" s="623">
        <v>54.507589999999993</v>
      </c>
      <c r="Y30" s="623">
        <v>30.086400000000001</v>
      </c>
      <c r="Z30" s="623">
        <v>492.21940000000001</v>
      </c>
      <c r="AA30" s="623">
        <v>0</v>
      </c>
      <c r="AB30" s="623">
        <v>0.20330000000000001</v>
      </c>
      <c r="AC30" s="623">
        <v>0</v>
      </c>
      <c r="AD30" s="623">
        <v>26.079450000000001</v>
      </c>
      <c r="AE30" s="623">
        <v>0</v>
      </c>
      <c r="AF30" s="623">
        <v>7634.9814800000004</v>
      </c>
      <c r="AG30" s="501"/>
    </row>
    <row r="31" spans="1:33" s="351" customFormat="1" ht="17.25" customHeight="1">
      <c r="A31" s="629" t="s">
        <v>335</v>
      </c>
      <c r="B31" s="623">
        <v>440857.18679000001</v>
      </c>
      <c r="C31" s="623">
        <v>176298.27455999999</v>
      </c>
      <c r="D31" s="623">
        <v>124194.4862</v>
      </c>
      <c r="E31" s="623">
        <v>51689.163549999997</v>
      </c>
      <c r="F31" s="623">
        <v>58970.249490000002</v>
      </c>
      <c r="G31" s="623">
        <v>124138.1349</v>
      </c>
      <c r="H31" s="623">
        <v>40268.820679999997</v>
      </c>
      <c r="I31" s="623">
        <v>48484.789079999995</v>
      </c>
      <c r="J31" s="623">
        <v>41010.101450000002</v>
      </c>
      <c r="K31" s="623">
        <v>45926.320780000002</v>
      </c>
      <c r="L31" s="623">
        <v>28437.424649999997</v>
      </c>
      <c r="M31" s="623">
        <v>16084.92884</v>
      </c>
      <c r="N31" s="623">
        <v>79269.098280000006</v>
      </c>
      <c r="O31" s="623">
        <v>46438.424200000001</v>
      </c>
      <c r="P31" s="623">
        <v>38915.91936</v>
      </c>
      <c r="Q31" s="623">
        <v>20448.590940000002</v>
      </c>
      <c r="R31" s="623">
        <v>31478.988890000001</v>
      </c>
      <c r="S31" s="623">
        <v>52363.417219999996</v>
      </c>
      <c r="T31" s="623">
        <v>26107.626179999999</v>
      </c>
      <c r="U31" s="623">
        <v>101131.94220999999</v>
      </c>
      <c r="V31" s="623">
        <v>171568.20869</v>
      </c>
      <c r="W31" s="623">
        <v>41423.504300000001</v>
      </c>
      <c r="X31" s="623">
        <v>27002.414960000002</v>
      </c>
      <c r="Y31" s="623">
        <v>35559.951009999997</v>
      </c>
      <c r="Z31" s="623">
        <v>46614.712390000001</v>
      </c>
      <c r="AA31" s="623">
        <v>26339.636750000001</v>
      </c>
      <c r="AB31" s="623">
        <v>60274.890920000005</v>
      </c>
      <c r="AC31" s="623">
        <v>91588.092529999994</v>
      </c>
      <c r="AD31" s="623">
        <v>13126.788400000001</v>
      </c>
      <c r="AE31" s="623">
        <v>102850.07781999999</v>
      </c>
      <c r="AF31" s="623">
        <v>2208862.1660199999</v>
      </c>
      <c r="AG31" s="501"/>
    </row>
    <row r="32" spans="1:33" s="351" customFormat="1" ht="17.25" customHeight="1">
      <c r="A32" s="629" t="s">
        <v>336</v>
      </c>
      <c r="B32" s="623">
        <v>6390.2092499999999</v>
      </c>
      <c r="C32" s="623">
        <v>489197.29437000002</v>
      </c>
      <c r="D32" s="623">
        <v>256140.13650999998</v>
      </c>
      <c r="E32" s="623">
        <v>50841.870900000002</v>
      </c>
      <c r="F32" s="623">
        <v>133457.70009999999</v>
      </c>
      <c r="G32" s="623">
        <v>153273.01106999998</v>
      </c>
      <c r="H32" s="623">
        <v>133323.90961</v>
      </c>
      <c r="I32" s="623">
        <v>123305.35067</v>
      </c>
      <c r="J32" s="623">
        <v>108667.67440999999</v>
      </c>
      <c r="K32" s="623">
        <v>58417.882640000003</v>
      </c>
      <c r="L32" s="623">
        <v>47936.58556</v>
      </c>
      <c r="M32" s="623">
        <v>35697.942069999997</v>
      </c>
      <c r="N32" s="623">
        <v>119694.22234000001</v>
      </c>
      <c r="O32" s="623">
        <v>76669.081180000008</v>
      </c>
      <c r="P32" s="623">
        <v>51291.62601</v>
      </c>
      <c r="Q32" s="623">
        <v>27423.679559999997</v>
      </c>
      <c r="R32" s="623">
        <v>62167.45321</v>
      </c>
      <c r="S32" s="623">
        <v>106303.53654999999</v>
      </c>
      <c r="T32" s="623">
        <v>37471.985950000002</v>
      </c>
      <c r="U32" s="623">
        <v>129781.72406000001</v>
      </c>
      <c r="V32" s="623">
        <v>95542.91446</v>
      </c>
      <c r="W32" s="623">
        <v>70517.593030000004</v>
      </c>
      <c r="X32" s="623">
        <v>156635.50319999998</v>
      </c>
      <c r="Y32" s="623">
        <v>63498.81035</v>
      </c>
      <c r="Z32" s="623">
        <v>205703.10441</v>
      </c>
      <c r="AA32" s="623">
        <v>81633.95981</v>
      </c>
      <c r="AB32" s="623">
        <v>165898.51924000002</v>
      </c>
      <c r="AC32" s="623">
        <v>115021.32068999999</v>
      </c>
      <c r="AD32" s="623">
        <v>27609.267379999998</v>
      </c>
      <c r="AE32" s="623">
        <v>120143.69069</v>
      </c>
      <c r="AF32" s="623">
        <v>3309657.5592800002</v>
      </c>
      <c r="AG32" s="501"/>
    </row>
    <row r="33" spans="1:33" s="351" customFormat="1" ht="17.25" customHeight="1">
      <c r="A33" s="629" t="s">
        <v>345</v>
      </c>
      <c r="B33" s="623">
        <v>60589.023280000001</v>
      </c>
      <c r="C33" s="623">
        <v>43877.890149999999</v>
      </c>
      <c r="D33" s="623">
        <v>16282.107199999999</v>
      </c>
      <c r="E33" s="623">
        <v>3541.9367599999996</v>
      </c>
      <c r="F33" s="623">
        <v>3476.1251299999999</v>
      </c>
      <c r="G33" s="623">
        <v>8076.8111699999999</v>
      </c>
      <c r="H33" s="623">
        <v>5326.8112199999996</v>
      </c>
      <c r="I33" s="623">
        <v>3551.4665399999999</v>
      </c>
      <c r="J33" s="623">
        <v>1877.34178</v>
      </c>
      <c r="K33" s="623">
        <v>1655.8630600000001</v>
      </c>
      <c r="L33" s="623">
        <v>1618.1456000000001</v>
      </c>
      <c r="M33" s="623">
        <v>5666.1287300000004</v>
      </c>
      <c r="N33" s="623">
        <v>13586.970670000001</v>
      </c>
      <c r="O33" s="623">
        <v>5187.8076500000006</v>
      </c>
      <c r="P33" s="623">
        <v>2973.6816100000001</v>
      </c>
      <c r="Q33" s="623">
        <v>953.93790999999999</v>
      </c>
      <c r="R33" s="623">
        <v>3311.1369199999999</v>
      </c>
      <c r="S33" s="623">
        <v>871.03476000000001</v>
      </c>
      <c r="T33" s="623">
        <v>1770.84548</v>
      </c>
      <c r="U33" s="623">
        <v>2965.4030499999999</v>
      </c>
      <c r="V33" s="623">
        <v>381.46629999999999</v>
      </c>
      <c r="W33" s="623">
        <v>2721.4528700000001</v>
      </c>
      <c r="X33" s="623">
        <v>3034.9369200000001</v>
      </c>
      <c r="Y33" s="623">
        <v>3851.13814</v>
      </c>
      <c r="Z33" s="623">
        <v>16060.61594</v>
      </c>
      <c r="AA33" s="623">
        <v>1169.93992</v>
      </c>
      <c r="AB33" s="623">
        <v>11792.206769999999</v>
      </c>
      <c r="AC33" s="623">
        <v>19876.306370000002</v>
      </c>
      <c r="AD33" s="623">
        <v>177.5669</v>
      </c>
      <c r="AE33" s="623">
        <v>4237.9597400000002</v>
      </c>
      <c r="AF33" s="623">
        <v>250464.05854</v>
      </c>
      <c r="AG33" s="501"/>
    </row>
    <row r="34" spans="1:33" s="351" customFormat="1" ht="17.25" customHeight="1">
      <c r="A34" s="629" t="s">
        <v>346</v>
      </c>
      <c r="B34" s="623">
        <v>539250.41298999998</v>
      </c>
      <c r="C34" s="623">
        <v>0</v>
      </c>
      <c r="D34" s="623">
        <v>0</v>
      </c>
      <c r="E34" s="623">
        <v>0</v>
      </c>
      <c r="F34" s="623">
        <v>0</v>
      </c>
      <c r="G34" s="623">
        <v>0</v>
      </c>
      <c r="H34" s="623">
        <v>0</v>
      </c>
      <c r="I34" s="623">
        <v>0</v>
      </c>
      <c r="J34" s="623">
        <v>0</v>
      </c>
      <c r="K34" s="623">
        <v>0</v>
      </c>
      <c r="L34" s="623">
        <v>0</v>
      </c>
      <c r="M34" s="623">
        <v>0</v>
      </c>
      <c r="N34" s="623">
        <v>0</v>
      </c>
      <c r="O34" s="623">
        <v>0</v>
      </c>
      <c r="P34" s="623">
        <v>0</v>
      </c>
      <c r="Q34" s="623">
        <v>0</v>
      </c>
      <c r="R34" s="623">
        <v>0</v>
      </c>
      <c r="S34" s="623">
        <v>0</v>
      </c>
      <c r="T34" s="623">
        <v>0</v>
      </c>
      <c r="U34" s="623">
        <v>0</v>
      </c>
      <c r="V34" s="623">
        <v>0</v>
      </c>
      <c r="W34" s="623">
        <v>0</v>
      </c>
      <c r="X34" s="623">
        <v>0</v>
      </c>
      <c r="Y34" s="623">
        <v>0</v>
      </c>
      <c r="Z34" s="623">
        <v>0</v>
      </c>
      <c r="AA34" s="623">
        <v>0</v>
      </c>
      <c r="AB34" s="623">
        <v>0</v>
      </c>
      <c r="AC34" s="623">
        <v>0</v>
      </c>
      <c r="AD34" s="623">
        <v>0</v>
      </c>
      <c r="AE34" s="623">
        <v>0</v>
      </c>
      <c r="AF34" s="623">
        <v>539250.41298999998</v>
      </c>
      <c r="AG34" s="501"/>
    </row>
    <row r="35" spans="1:33" s="351" customFormat="1" ht="17.25" customHeight="1">
      <c r="A35" s="629" t="s">
        <v>347</v>
      </c>
      <c r="B35" s="623">
        <v>26313.21831</v>
      </c>
      <c r="C35" s="623">
        <v>11201.667820000001</v>
      </c>
      <c r="D35" s="623">
        <v>4604.8010899999999</v>
      </c>
      <c r="E35" s="623">
        <v>686.46312</v>
      </c>
      <c r="F35" s="623">
        <v>1888.50063</v>
      </c>
      <c r="G35" s="623">
        <v>3208.00495</v>
      </c>
      <c r="H35" s="623">
        <v>1982.2723700000001</v>
      </c>
      <c r="I35" s="623">
        <v>2853.63681</v>
      </c>
      <c r="J35" s="623">
        <v>2209.91966</v>
      </c>
      <c r="K35" s="623">
        <v>1488.1573899999999</v>
      </c>
      <c r="L35" s="623">
        <v>2049.9465599999999</v>
      </c>
      <c r="M35" s="623">
        <v>971.41536999999994</v>
      </c>
      <c r="N35" s="623">
        <v>5745.7502800000002</v>
      </c>
      <c r="O35" s="623">
        <v>1628.8529199999998</v>
      </c>
      <c r="P35" s="623">
        <v>1744.12293</v>
      </c>
      <c r="Q35" s="623">
        <v>164.23429000000002</v>
      </c>
      <c r="R35" s="623">
        <v>1091.59482</v>
      </c>
      <c r="S35" s="623">
        <v>2033.9440300000001</v>
      </c>
      <c r="T35" s="623">
        <v>709.81493</v>
      </c>
      <c r="U35" s="623">
        <v>4813.7906299999995</v>
      </c>
      <c r="V35" s="623">
        <v>2758.6147999999998</v>
      </c>
      <c r="W35" s="623">
        <v>1160.54611</v>
      </c>
      <c r="X35" s="623">
        <v>2758.9300800000001</v>
      </c>
      <c r="Y35" s="623">
        <v>1392.7774099999999</v>
      </c>
      <c r="Z35" s="623">
        <v>3689.4258100000002</v>
      </c>
      <c r="AA35" s="623">
        <v>1500.7961399999999</v>
      </c>
      <c r="AB35" s="623">
        <v>3685.0031099999997</v>
      </c>
      <c r="AC35" s="623">
        <v>3346.65094</v>
      </c>
      <c r="AD35" s="623">
        <v>698.48076000000003</v>
      </c>
      <c r="AE35" s="623">
        <v>2790.404</v>
      </c>
      <c r="AF35" s="623">
        <v>101171.73806999999</v>
      </c>
      <c r="AG35" s="501"/>
    </row>
    <row r="36" spans="1:33" s="351" customFormat="1" ht="17.25" customHeight="1">
      <c r="A36" s="640" t="s">
        <v>348</v>
      </c>
      <c r="B36" s="623">
        <v>2.0595400000000001</v>
      </c>
      <c r="C36" s="623">
        <v>20.80996</v>
      </c>
      <c r="D36" s="623">
        <v>37.012269999999994</v>
      </c>
      <c r="E36" s="623">
        <v>13.54298</v>
      </c>
      <c r="F36" s="623">
        <v>8.4793400000000005</v>
      </c>
      <c r="G36" s="623">
        <v>0.98084000000000005</v>
      </c>
      <c r="H36" s="623">
        <v>2.0087299999999999</v>
      </c>
      <c r="I36" s="623">
        <v>0.65040999999999993</v>
      </c>
      <c r="J36" s="623">
        <v>11.153090000000001</v>
      </c>
      <c r="K36" s="623">
        <v>4.5768699999999995</v>
      </c>
      <c r="L36" s="623">
        <v>4.9527299999999999</v>
      </c>
      <c r="M36" s="623">
        <v>2.1486999999999998</v>
      </c>
      <c r="N36" s="623">
        <v>76.27152000000001</v>
      </c>
      <c r="O36" s="623">
        <v>1.9950600000000001</v>
      </c>
      <c r="P36" s="623">
        <v>17.018319999999999</v>
      </c>
      <c r="Q36" s="623">
        <v>0</v>
      </c>
      <c r="R36" s="623">
        <v>2.67103</v>
      </c>
      <c r="S36" s="623">
        <v>8.64499</v>
      </c>
      <c r="T36" s="623">
        <v>0.88884000000000007</v>
      </c>
      <c r="U36" s="623">
        <v>4.4158500000000007</v>
      </c>
      <c r="V36" s="623">
        <v>7.7965100000000005</v>
      </c>
      <c r="W36" s="623">
        <v>29.748290000000001</v>
      </c>
      <c r="X36" s="623">
        <v>7.6877800000000001</v>
      </c>
      <c r="Y36" s="623">
        <v>30.402709999999999</v>
      </c>
      <c r="Z36" s="623">
        <v>14.282080000000001</v>
      </c>
      <c r="AA36" s="623">
        <v>2.8097800000000004</v>
      </c>
      <c r="AB36" s="623">
        <v>0</v>
      </c>
      <c r="AC36" s="623">
        <v>0</v>
      </c>
      <c r="AD36" s="623">
        <v>0</v>
      </c>
      <c r="AE36" s="623">
        <v>0</v>
      </c>
      <c r="AF36" s="623">
        <v>313.00821999999999</v>
      </c>
      <c r="AG36" s="501"/>
    </row>
    <row r="37" spans="1:33" s="351" customFormat="1" ht="17.25" customHeight="1">
      <c r="A37" s="640" t="s">
        <v>349</v>
      </c>
      <c r="B37" s="623">
        <v>222164.56799000001</v>
      </c>
      <c r="C37" s="623">
        <v>137460.60027000002</v>
      </c>
      <c r="D37" s="623">
        <v>38261.789939999995</v>
      </c>
      <c r="E37" s="623">
        <v>2500</v>
      </c>
      <c r="F37" s="623">
        <v>14577.43894</v>
      </c>
      <c r="G37" s="623">
        <v>4518.4607500000002</v>
      </c>
      <c r="H37" s="623">
        <v>10117.867320000001</v>
      </c>
      <c r="I37" s="623">
        <v>8568.2072599999992</v>
      </c>
      <c r="J37" s="623">
        <v>2523.5905600000001</v>
      </c>
      <c r="K37" s="623">
        <v>500</v>
      </c>
      <c r="L37" s="623">
        <v>4576.3720999999996</v>
      </c>
      <c r="M37" s="623">
        <v>1560.22469</v>
      </c>
      <c r="N37" s="623">
        <v>0</v>
      </c>
      <c r="O37" s="623">
        <v>1521.71019</v>
      </c>
      <c r="P37" s="623">
        <v>0</v>
      </c>
      <c r="Q37" s="623">
        <v>5450.2777800000003</v>
      </c>
      <c r="R37" s="623">
        <v>5546.3530700000001</v>
      </c>
      <c r="S37" s="623">
        <v>14045.57105</v>
      </c>
      <c r="T37" s="623">
        <v>7.0219100000000001</v>
      </c>
      <c r="U37" s="623">
        <v>0</v>
      </c>
      <c r="V37" s="623">
        <v>0</v>
      </c>
      <c r="W37" s="623">
        <v>2208.9572599999997</v>
      </c>
      <c r="X37" s="623">
        <v>23243.794109999999</v>
      </c>
      <c r="Y37" s="623">
        <v>900</v>
      </c>
      <c r="Z37" s="623">
        <v>384.42111999999997</v>
      </c>
      <c r="AA37" s="623">
        <v>5106.8625499999998</v>
      </c>
      <c r="AB37" s="623">
        <v>32209.77894</v>
      </c>
      <c r="AC37" s="623">
        <v>9233.3556099999987</v>
      </c>
      <c r="AD37" s="623">
        <v>5793.2167099999997</v>
      </c>
      <c r="AE37" s="623">
        <v>5542.6190999999999</v>
      </c>
      <c r="AF37" s="623">
        <v>558523.05922000005</v>
      </c>
      <c r="AG37" s="501"/>
    </row>
    <row r="38" spans="1:33" s="351" customFormat="1" ht="17.25" customHeight="1">
      <c r="A38" s="640" t="s">
        <v>358</v>
      </c>
      <c r="B38" s="623">
        <v>147236.24304</v>
      </c>
      <c r="C38" s="623">
        <v>20910.77421</v>
      </c>
      <c r="D38" s="623">
        <v>9256.8645799999995</v>
      </c>
      <c r="E38" s="623">
        <v>2953.2876299999998</v>
      </c>
      <c r="F38" s="623">
        <v>5282.0562</v>
      </c>
      <c r="G38" s="623">
        <v>9843.6032699999996</v>
      </c>
      <c r="H38" s="623">
        <v>5088.2240999999995</v>
      </c>
      <c r="I38" s="623">
        <v>6812.6285199999993</v>
      </c>
      <c r="J38" s="623">
        <v>6772.9117000000006</v>
      </c>
      <c r="K38" s="623">
        <v>4667.8307100000002</v>
      </c>
      <c r="L38" s="623">
        <v>4121.7807300000004</v>
      </c>
      <c r="M38" s="623">
        <v>1907.7421899999999</v>
      </c>
      <c r="N38" s="623">
        <v>6508.0529800000004</v>
      </c>
      <c r="O38" s="623">
        <v>2661.6733899999999</v>
      </c>
      <c r="P38" s="623">
        <v>2243.3283900000001</v>
      </c>
      <c r="Q38" s="623">
        <v>1426.8112699999999</v>
      </c>
      <c r="R38" s="623">
        <v>2746.1883499999999</v>
      </c>
      <c r="S38" s="623">
        <v>4238.3623799999996</v>
      </c>
      <c r="T38" s="623">
        <v>2614.8442599999998</v>
      </c>
      <c r="U38" s="623">
        <v>6707.9007000000001</v>
      </c>
      <c r="V38" s="623">
        <v>8496.621650000001</v>
      </c>
      <c r="W38" s="623">
        <v>6710.8592500000004</v>
      </c>
      <c r="X38" s="623">
        <v>5565.6052599999994</v>
      </c>
      <c r="Y38" s="623">
        <v>3641.85023</v>
      </c>
      <c r="Z38" s="623">
        <v>5879.03197</v>
      </c>
      <c r="AA38" s="623">
        <v>2473.9157700000001</v>
      </c>
      <c r="AB38" s="623">
        <v>6712.9901900000004</v>
      </c>
      <c r="AC38" s="623">
        <v>7117.5412999999999</v>
      </c>
      <c r="AD38" s="623">
        <v>2230.5212000000001</v>
      </c>
      <c r="AE38" s="623">
        <v>4500.4401399999997</v>
      </c>
      <c r="AF38" s="623">
        <v>307330.48556</v>
      </c>
      <c r="AG38" s="501"/>
    </row>
    <row r="39" spans="1:33" s="351" customFormat="1" ht="18.75" customHeight="1">
      <c r="A39" s="640" t="s">
        <v>361</v>
      </c>
      <c r="B39" s="623">
        <v>62922.61982</v>
      </c>
      <c r="C39" s="623">
        <v>6036.3008200000004</v>
      </c>
      <c r="D39" s="623">
        <v>9432.4529399999992</v>
      </c>
      <c r="E39" s="623">
        <v>1525.4664599999999</v>
      </c>
      <c r="F39" s="623">
        <v>4493.4641900000006</v>
      </c>
      <c r="G39" s="623">
        <v>3118.47433</v>
      </c>
      <c r="H39" s="623">
        <v>3260.1875199999999</v>
      </c>
      <c r="I39" s="623">
        <v>2055.4271899999999</v>
      </c>
      <c r="J39" s="623">
        <v>1278.9598899999999</v>
      </c>
      <c r="K39" s="623">
        <v>1287.3251200000002</v>
      </c>
      <c r="L39" s="623">
        <v>4055.4327799999996</v>
      </c>
      <c r="M39" s="623">
        <v>860.99861999999996</v>
      </c>
      <c r="N39" s="623">
        <v>13426.859960000002</v>
      </c>
      <c r="O39" s="623">
        <v>1314.5909099999999</v>
      </c>
      <c r="P39" s="623">
        <v>1796.3604499999999</v>
      </c>
      <c r="Q39" s="623">
        <v>593.72049000000004</v>
      </c>
      <c r="R39" s="623">
        <v>1357.70487</v>
      </c>
      <c r="S39" s="623">
        <v>3546.9276500000001</v>
      </c>
      <c r="T39" s="623">
        <v>1301.0184199999999</v>
      </c>
      <c r="U39" s="623">
        <v>2183.02036</v>
      </c>
      <c r="V39" s="623">
        <v>7536.2302399999999</v>
      </c>
      <c r="W39" s="623">
        <v>2021.2084299999999</v>
      </c>
      <c r="X39" s="623">
        <v>2707.07159</v>
      </c>
      <c r="Y39" s="623">
        <v>5363.99305</v>
      </c>
      <c r="Z39" s="623">
        <v>1761.8777399999999</v>
      </c>
      <c r="AA39" s="623">
        <v>2452.20316</v>
      </c>
      <c r="AB39" s="623">
        <v>7451.6316299999999</v>
      </c>
      <c r="AC39" s="623">
        <v>2596.0056600000003</v>
      </c>
      <c r="AD39" s="623">
        <v>400.53492999999997</v>
      </c>
      <c r="AE39" s="623">
        <v>8654.4275099999995</v>
      </c>
      <c r="AF39" s="623">
        <v>166792.49672999998</v>
      </c>
      <c r="AG39" s="501"/>
    </row>
    <row r="40" spans="1:33" s="351" customFormat="1" ht="17.25" customHeight="1">
      <c r="A40" s="640" t="s">
        <v>367</v>
      </c>
      <c r="B40" s="623">
        <v>50621.875</v>
      </c>
      <c r="C40" s="623">
        <v>0</v>
      </c>
      <c r="D40" s="623">
        <v>0</v>
      </c>
      <c r="E40" s="623">
        <v>0</v>
      </c>
      <c r="F40" s="623">
        <v>0</v>
      </c>
      <c r="G40" s="623">
        <v>0</v>
      </c>
      <c r="H40" s="623">
        <v>0</v>
      </c>
      <c r="I40" s="623">
        <v>0</v>
      </c>
      <c r="J40" s="623">
        <v>0</v>
      </c>
      <c r="K40" s="623">
        <v>0</v>
      </c>
      <c r="L40" s="623">
        <v>0</v>
      </c>
      <c r="M40" s="623">
        <v>0</v>
      </c>
      <c r="N40" s="623">
        <v>0</v>
      </c>
      <c r="O40" s="623">
        <v>0</v>
      </c>
      <c r="P40" s="623">
        <v>0</v>
      </c>
      <c r="Q40" s="623">
        <v>0</v>
      </c>
      <c r="R40" s="623">
        <v>0</v>
      </c>
      <c r="S40" s="623">
        <v>0</v>
      </c>
      <c r="T40" s="623">
        <v>0</v>
      </c>
      <c r="U40" s="623">
        <v>0</v>
      </c>
      <c r="V40" s="623">
        <v>0</v>
      </c>
      <c r="W40" s="623">
        <v>0</v>
      </c>
      <c r="X40" s="623">
        <v>0</v>
      </c>
      <c r="Y40" s="623">
        <v>0</v>
      </c>
      <c r="Z40" s="623">
        <v>0</v>
      </c>
      <c r="AA40" s="623">
        <v>0</v>
      </c>
      <c r="AB40" s="623">
        <v>0</v>
      </c>
      <c r="AC40" s="623">
        <v>0</v>
      </c>
      <c r="AD40" s="623">
        <v>0</v>
      </c>
      <c r="AE40" s="623">
        <v>0</v>
      </c>
      <c r="AF40" s="623">
        <v>50621.875</v>
      </c>
      <c r="AG40" s="501"/>
    </row>
    <row r="41" spans="1:33" s="351" customFormat="1" ht="17.25" customHeight="1">
      <c r="A41" s="640" t="s">
        <v>372</v>
      </c>
      <c r="B41" s="623">
        <v>0</v>
      </c>
      <c r="C41" s="623">
        <v>0</v>
      </c>
      <c r="D41" s="623">
        <v>0</v>
      </c>
      <c r="E41" s="623">
        <v>0</v>
      </c>
      <c r="F41" s="623">
        <v>0</v>
      </c>
      <c r="G41" s="623">
        <v>0</v>
      </c>
      <c r="H41" s="623">
        <v>0</v>
      </c>
      <c r="I41" s="623">
        <v>0</v>
      </c>
      <c r="J41" s="623">
        <v>0</v>
      </c>
      <c r="K41" s="623">
        <v>0</v>
      </c>
      <c r="L41" s="623">
        <v>0</v>
      </c>
      <c r="M41" s="623">
        <v>0</v>
      </c>
      <c r="N41" s="623">
        <v>0</v>
      </c>
      <c r="O41" s="623">
        <v>0</v>
      </c>
      <c r="P41" s="623">
        <v>0</v>
      </c>
      <c r="Q41" s="623">
        <v>0</v>
      </c>
      <c r="R41" s="623">
        <v>0</v>
      </c>
      <c r="S41" s="623">
        <v>0</v>
      </c>
      <c r="T41" s="623">
        <v>0</v>
      </c>
      <c r="U41" s="623">
        <v>0</v>
      </c>
      <c r="V41" s="623">
        <v>0</v>
      </c>
      <c r="W41" s="623">
        <v>237.71985000000001</v>
      </c>
      <c r="X41" s="623">
        <v>0</v>
      </c>
      <c r="Y41" s="623">
        <v>480.39893999999998</v>
      </c>
      <c r="Z41" s="623">
        <v>102.9</v>
      </c>
      <c r="AA41" s="623">
        <v>347.26691999999997</v>
      </c>
      <c r="AB41" s="623">
        <v>455.66178000000002</v>
      </c>
      <c r="AC41" s="623">
        <v>63.498350000000002</v>
      </c>
      <c r="AD41" s="623">
        <v>0</v>
      </c>
      <c r="AE41" s="623">
        <v>0</v>
      </c>
      <c r="AF41" s="623">
        <v>1687.4458400000001</v>
      </c>
      <c r="AG41" s="501"/>
    </row>
    <row r="42" spans="1:33" s="351" customFormat="1" ht="17.25" customHeight="1">
      <c r="A42" s="640" t="s">
        <v>557</v>
      </c>
      <c r="B42" s="623">
        <v>0</v>
      </c>
      <c r="C42" s="623">
        <v>845.74514999999997</v>
      </c>
      <c r="D42" s="623">
        <v>0</v>
      </c>
      <c r="E42" s="623">
        <v>0</v>
      </c>
      <c r="F42" s="623">
        <v>182.23314999999999</v>
      </c>
      <c r="G42" s="623">
        <v>226.40639999999999</v>
      </c>
      <c r="H42" s="623">
        <v>349.61434000000003</v>
      </c>
      <c r="I42" s="623">
        <v>0</v>
      </c>
      <c r="J42" s="623">
        <v>0</v>
      </c>
      <c r="K42" s="623">
        <v>0</v>
      </c>
      <c r="L42" s="623">
        <v>85.658710000000013</v>
      </c>
      <c r="M42" s="623">
        <v>63.5745</v>
      </c>
      <c r="N42" s="623">
        <v>15.55508</v>
      </c>
      <c r="O42" s="623">
        <v>143.07173999999998</v>
      </c>
      <c r="P42" s="623">
        <v>0</v>
      </c>
      <c r="Q42" s="623">
        <v>50.302239999999998</v>
      </c>
      <c r="R42" s="623">
        <v>139.14756</v>
      </c>
      <c r="S42" s="623">
        <v>6.3287899999999997</v>
      </c>
      <c r="T42" s="623">
        <v>9.6902600000000003</v>
      </c>
      <c r="U42" s="623">
        <v>0</v>
      </c>
      <c r="V42" s="623">
        <v>253.85305</v>
      </c>
      <c r="W42" s="623">
        <v>0</v>
      </c>
      <c r="X42" s="623">
        <v>0</v>
      </c>
      <c r="Y42" s="623">
        <v>46.097799999999999</v>
      </c>
      <c r="Z42" s="623">
        <v>186.66215</v>
      </c>
      <c r="AA42" s="623">
        <v>0</v>
      </c>
      <c r="AB42" s="623">
        <v>186.66627</v>
      </c>
      <c r="AC42" s="623">
        <v>304.62918000000002</v>
      </c>
      <c r="AD42" s="623">
        <v>0</v>
      </c>
      <c r="AE42" s="623">
        <v>0</v>
      </c>
      <c r="AF42" s="623">
        <v>3095.2363700000001</v>
      </c>
      <c r="AG42" s="501"/>
    </row>
    <row r="43" spans="1:33" s="351" customFormat="1" ht="15">
      <c r="A43" s="1119" t="s">
        <v>381</v>
      </c>
      <c r="B43" s="1012">
        <v>194766.53991999998</v>
      </c>
      <c r="C43" s="1012">
        <v>102124.93601999999</v>
      </c>
      <c r="D43" s="1012">
        <v>67781.775280000002</v>
      </c>
      <c r="E43" s="1012">
        <v>28820.29736</v>
      </c>
      <c r="F43" s="1012">
        <v>47347.480889999999</v>
      </c>
      <c r="G43" s="1012">
        <v>73653.500719999996</v>
      </c>
      <c r="H43" s="1012">
        <v>38276.994749999998</v>
      </c>
      <c r="I43" s="1012">
        <v>47977.141499999998</v>
      </c>
      <c r="J43" s="1012">
        <v>39962.541369999999</v>
      </c>
      <c r="K43" s="1012">
        <v>29250.15264</v>
      </c>
      <c r="L43" s="1012">
        <v>38152.616430000002</v>
      </c>
      <c r="M43" s="1012">
        <v>12086.039869999999</v>
      </c>
      <c r="N43" s="1012">
        <v>37189.700440000001</v>
      </c>
      <c r="O43" s="1012">
        <v>17952.974300000002</v>
      </c>
      <c r="P43" s="1012">
        <v>12578.62068</v>
      </c>
      <c r="Q43" s="1012">
        <v>9836.6827799999992</v>
      </c>
      <c r="R43" s="1012">
        <v>12184.096619999998</v>
      </c>
      <c r="S43" s="1012">
        <v>24419.392879999999</v>
      </c>
      <c r="T43" s="1012">
        <v>15831.95111</v>
      </c>
      <c r="U43" s="1012">
        <v>32119.558059999999</v>
      </c>
      <c r="V43" s="1012">
        <v>35084.624299999996</v>
      </c>
      <c r="W43" s="1012">
        <v>22990.567360000001</v>
      </c>
      <c r="X43" s="1012">
        <v>21762.14474</v>
      </c>
      <c r="Y43" s="1012">
        <v>14046.276599999999</v>
      </c>
      <c r="Z43" s="1012">
        <v>30635.237710000001</v>
      </c>
      <c r="AA43" s="1012">
        <v>13127.277789999998</v>
      </c>
      <c r="AB43" s="1012">
        <v>32677.565640000001</v>
      </c>
      <c r="AC43" s="1012">
        <v>39512.220460000004</v>
      </c>
      <c r="AD43" s="1012">
        <v>10266.16741</v>
      </c>
      <c r="AE43" s="1012">
        <v>35929.63695</v>
      </c>
      <c r="AF43" s="1012">
        <v>1138344.7125799998</v>
      </c>
      <c r="AG43" s="501"/>
    </row>
    <row r="44" spans="1:33" s="351" customFormat="1" ht="15">
      <c r="A44" s="640" t="s">
        <v>382</v>
      </c>
      <c r="B44" s="623">
        <v>116087.6</v>
      </c>
      <c r="C44" s="623">
        <v>53674.151149999998</v>
      </c>
      <c r="D44" s="623">
        <v>26241.599999999999</v>
      </c>
      <c r="E44" s="623">
        <v>10674.40855</v>
      </c>
      <c r="F44" s="623">
        <v>6233.8955700000006</v>
      </c>
      <c r="G44" s="623">
        <v>24933.170260000003</v>
      </c>
      <c r="H44" s="623">
        <v>3539.7</v>
      </c>
      <c r="I44" s="623">
        <v>6453.83601</v>
      </c>
      <c r="J44" s="623">
        <v>5439.53</v>
      </c>
      <c r="K44" s="623">
        <v>6452.0374000000002</v>
      </c>
      <c r="L44" s="623">
        <v>6226.8132400000004</v>
      </c>
      <c r="M44" s="623">
        <v>4060.3272299999999</v>
      </c>
      <c r="N44" s="623">
        <v>3607.58</v>
      </c>
      <c r="O44" s="623">
        <v>3507.2392</v>
      </c>
      <c r="P44" s="623">
        <v>4256.7272999999996</v>
      </c>
      <c r="Q44" s="623">
        <v>2940.875</v>
      </c>
      <c r="R44" s="623">
        <v>2835.27</v>
      </c>
      <c r="S44" s="623">
        <v>4182.6170099999999</v>
      </c>
      <c r="T44" s="623">
        <v>5895.9</v>
      </c>
      <c r="U44" s="623">
        <v>12050.609899999999</v>
      </c>
      <c r="V44" s="623">
        <v>9746.6233699999993</v>
      </c>
      <c r="W44" s="623">
        <v>1733.932</v>
      </c>
      <c r="X44" s="623">
        <v>2099.7099600000001</v>
      </c>
      <c r="Y44" s="623">
        <v>2001.59</v>
      </c>
      <c r="Z44" s="623">
        <v>25762.693059999998</v>
      </c>
      <c r="AA44" s="623">
        <v>3701.835</v>
      </c>
      <c r="AB44" s="623">
        <v>20073.3</v>
      </c>
      <c r="AC44" s="623">
        <v>14506.7</v>
      </c>
      <c r="AD44" s="623">
        <v>9145.5499999999993</v>
      </c>
      <c r="AE44" s="623">
        <v>13927.4</v>
      </c>
      <c r="AF44" s="623">
        <v>411993.22120999999</v>
      </c>
      <c r="AG44" s="501"/>
    </row>
    <row r="45" spans="1:33" s="351" customFormat="1" ht="15">
      <c r="A45" s="640" t="s">
        <v>386</v>
      </c>
      <c r="B45" s="623">
        <v>691.50496999999996</v>
      </c>
      <c r="C45" s="623">
        <v>287.54940000000005</v>
      </c>
      <c r="D45" s="623">
        <v>0</v>
      </c>
      <c r="E45" s="623">
        <v>22.161759999999997</v>
      </c>
      <c r="F45" s="623">
        <v>0</v>
      </c>
      <c r="G45" s="623">
        <v>0</v>
      </c>
      <c r="H45" s="623">
        <v>2.98</v>
      </c>
      <c r="I45" s="623">
        <v>287.98298</v>
      </c>
      <c r="J45" s="623">
        <v>1215.1113600000001</v>
      </c>
      <c r="K45" s="623">
        <v>1084.8056899999999</v>
      </c>
      <c r="L45" s="623">
        <v>1184.7460700000001</v>
      </c>
      <c r="M45" s="623">
        <v>154.136</v>
      </c>
      <c r="N45" s="623">
        <v>355.36014</v>
      </c>
      <c r="O45" s="623">
        <v>1067.7353400000002</v>
      </c>
      <c r="P45" s="623">
        <v>579.02035000000001</v>
      </c>
      <c r="Q45" s="623">
        <v>2933.2283199999997</v>
      </c>
      <c r="R45" s="623">
        <v>984.13</v>
      </c>
      <c r="S45" s="623">
        <v>908.53549999999996</v>
      </c>
      <c r="T45" s="623">
        <v>183.81980999999999</v>
      </c>
      <c r="U45" s="623">
        <v>0</v>
      </c>
      <c r="V45" s="623">
        <v>359.88867999999997</v>
      </c>
      <c r="W45" s="623">
        <v>489.86705999999998</v>
      </c>
      <c r="X45" s="623">
        <v>3090.6350699999998</v>
      </c>
      <c r="Y45" s="623">
        <v>2E-3</v>
      </c>
      <c r="Z45" s="623">
        <v>2274.4818399999999</v>
      </c>
      <c r="AA45" s="623">
        <v>179.62493000000001</v>
      </c>
      <c r="AB45" s="623">
        <v>0</v>
      </c>
      <c r="AC45" s="623">
        <v>789.18174999999997</v>
      </c>
      <c r="AD45" s="623">
        <v>170.57301999999999</v>
      </c>
      <c r="AE45" s="623">
        <v>222.32240999999999</v>
      </c>
      <c r="AF45" s="623">
        <v>19519.384449999998</v>
      </c>
      <c r="AG45" s="501"/>
    </row>
    <row r="46" spans="1:33" s="351" customFormat="1" ht="15">
      <c r="A46" s="640" t="s">
        <v>390</v>
      </c>
      <c r="B46" s="623">
        <v>0</v>
      </c>
      <c r="C46" s="623">
        <v>0</v>
      </c>
      <c r="D46" s="623">
        <v>0</v>
      </c>
      <c r="E46" s="623">
        <v>0</v>
      </c>
      <c r="F46" s="623">
        <v>0</v>
      </c>
      <c r="G46" s="623">
        <v>0</v>
      </c>
      <c r="H46" s="623">
        <v>0</v>
      </c>
      <c r="I46" s="623">
        <v>0</v>
      </c>
      <c r="J46" s="623">
        <v>0</v>
      </c>
      <c r="K46" s="623">
        <v>0</v>
      </c>
      <c r="L46" s="623">
        <v>0</v>
      </c>
      <c r="M46" s="623">
        <v>0</v>
      </c>
      <c r="N46" s="623">
        <v>0</v>
      </c>
      <c r="O46" s="623">
        <v>0</v>
      </c>
      <c r="P46" s="623">
        <v>0</v>
      </c>
      <c r="Q46" s="623">
        <v>0</v>
      </c>
      <c r="R46" s="623">
        <v>0</v>
      </c>
      <c r="S46" s="623">
        <v>0</v>
      </c>
      <c r="T46" s="623">
        <v>0</v>
      </c>
      <c r="U46" s="623">
        <v>0</v>
      </c>
      <c r="V46" s="623">
        <v>0</v>
      </c>
      <c r="W46" s="623">
        <v>0</v>
      </c>
      <c r="X46" s="623">
        <v>0</v>
      </c>
      <c r="Y46" s="623">
        <v>0</v>
      </c>
      <c r="Z46" s="623">
        <v>0</v>
      </c>
      <c r="AA46" s="623">
        <v>0</v>
      </c>
      <c r="AB46" s="623">
        <v>0</v>
      </c>
      <c r="AC46" s="623">
        <v>0</v>
      </c>
      <c r="AD46" s="623">
        <v>0</v>
      </c>
      <c r="AE46" s="623">
        <v>0</v>
      </c>
      <c r="AF46" s="623">
        <v>0</v>
      </c>
      <c r="AG46" s="501"/>
    </row>
    <row r="47" spans="1:33" s="351" customFormat="1" ht="15">
      <c r="A47" s="640" t="s">
        <v>392</v>
      </c>
      <c r="B47" s="623">
        <v>73248.51556</v>
      </c>
      <c r="C47" s="623">
        <v>44171.59403</v>
      </c>
      <c r="D47" s="623">
        <v>41089.665159999997</v>
      </c>
      <c r="E47" s="623">
        <v>19901.857019999999</v>
      </c>
      <c r="F47" s="623">
        <v>41328.9208</v>
      </c>
      <c r="G47" s="623">
        <v>46275.946189999995</v>
      </c>
      <c r="H47" s="623">
        <v>33161.440499999997</v>
      </c>
      <c r="I47" s="623">
        <v>39131.115729999998</v>
      </c>
      <c r="J47" s="623">
        <v>31135.87572</v>
      </c>
      <c r="K47" s="623">
        <v>20221.92194</v>
      </c>
      <c r="L47" s="623">
        <v>27094.953819999999</v>
      </c>
      <c r="M47" s="623">
        <v>8598.6090299999996</v>
      </c>
      <c r="N47" s="623">
        <v>30227.626270000001</v>
      </c>
      <c r="O47" s="623">
        <v>12878.313689999999</v>
      </c>
      <c r="P47" s="623">
        <v>9603.1690099999996</v>
      </c>
      <c r="Q47" s="623">
        <v>3840.6639399999999</v>
      </c>
      <c r="R47" s="623">
        <v>8438.4835399999993</v>
      </c>
      <c r="S47" s="623">
        <v>17996.132170000001</v>
      </c>
      <c r="T47" s="623">
        <v>9041.3217800000002</v>
      </c>
      <c r="U47" s="623">
        <v>14760.544529999999</v>
      </c>
      <c r="V47" s="623">
        <v>19010.84362</v>
      </c>
      <c r="W47" s="623">
        <v>20087.742389999999</v>
      </c>
      <c r="X47" s="623">
        <v>16724.955859999998</v>
      </c>
      <c r="Y47" s="623">
        <v>11238.144269999999</v>
      </c>
      <c r="Z47" s="623">
        <v>2505.0006600000002</v>
      </c>
      <c r="AA47" s="623">
        <v>8845.7724199999993</v>
      </c>
      <c r="AB47" s="623">
        <v>10193.736199999999</v>
      </c>
      <c r="AC47" s="623">
        <v>23068.633309999997</v>
      </c>
      <c r="AD47" s="623">
        <v>891.29493000000002</v>
      </c>
      <c r="AE47" s="623">
        <v>17499.591270000001</v>
      </c>
      <c r="AF47" s="623">
        <v>662212.38535999996</v>
      </c>
      <c r="AG47" s="501"/>
    </row>
    <row r="48" spans="1:33" s="351" customFormat="1" ht="15">
      <c r="A48" s="640" t="s">
        <v>396</v>
      </c>
      <c r="B48" s="623">
        <v>4738.91939</v>
      </c>
      <c r="C48" s="623">
        <v>3991.6414399999999</v>
      </c>
      <c r="D48" s="623">
        <v>450.51011999999997</v>
      </c>
      <c r="E48" s="623">
        <v>-1778.12997</v>
      </c>
      <c r="F48" s="623">
        <v>-215.33548000000002</v>
      </c>
      <c r="G48" s="623">
        <v>2444.38427</v>
      </c>
      <c r="H48" s="623">
        <v>1572.8742500000001</v>
      </c>
      <c r="I48" s="623">
        <v>2104.20678</v>
      </c>
      <c r="J48" s="623">
        <v>2172.0242899999998</v>
      </c>
      <c r="K48" s="623">
        <v>1491.38761</v>
      </c>
      <c r="L48" s="623">
        <v>3646.1032999999998</v>
      </c>
      <c r="M48" s="623">
        <v>-727.03238999999996</v>
      </c>
      <c r="N48" s="623">
        <v>2999.1340299999997</v>
      </c>
      <c r="O48" s="623">
        <v>499.68607000000003</v>
      </c>
      <c r="P48" s="623">
        <v>-1860.2959799999999</v>
      </c>
      <c r="Q48" s="623">
        <v>121.91552</v>
      </c>
      <c r="R48" s="623">
        <v>-73.786919999999995</v>
      </c>
      <c r="S48" s="623">
        <v>1332.1081999999999</v>
      </c>
      <c r="T48" s="623">
        <v>710.90952000000004</v>
      </c>
      <c r="U48" s="623">
        <v>5308.4036299999998</v>
      </c>
      <c r="V48" s="623">
        <v>5967.2686299999996</v>
      </c>
      <c r="W48" s="623">
        <v>679.02591000000007</v>
      </c>
      <c r="X48" s="623">
        <v>-153.15615</v>
      </c>
      <c r="Y48" s="623">
        <v>806.54032999999993</v>
      </c>
      <c r="Z48" s="623">
        <v>93.062149999999988</v>
      </c>
      <c r="AA48" s="623">
        <v>400.04543999999999</v>
      </c>
      <c r="AB48" s="623">
        <v>2410.5294399999998</v>
      </c>
      <c r="AC48" s="623">
        <v>1147.7053999999998</v>
      </c>
      <c r="AD48" s="623">
        <v>58.749459999999999</v>
      </c>
      <c r="AE48" s="623">
        <v>4280.3232699999999</v>
      </c>
      <c r="AF48" s="623">
        <v>44619.721560000005</v>
      </c>
      <c r="AG48" s="501"/>
    </row>
    <row r="49" spans="1:33" s="351" customFormat="1" ht="14.25">
      <c r="A49" s="629" t="s">
        <v>397</v>
      </c>
      <c r="B49" s="623">
        <v>0</v>
      </c>
      <c r="C49" s="623">
        <v>0</v>
      </c>
      <c r="D49" s="623">
        <v>0</v>
      </c>
      <c r="E49" s="623">
        <v>0</v>
      </c>
      <c r="F49" s="623">
        <v>66.161000000000001</v>
      </c>
      <c r="G49" s="623">
        <v>0</v>
      </c>
      <c r="H49" s="623">
        <v>0</v>
      </c>
      <c r="I49" s="623">
        <v>0</v>
      </c>
      <c r="J49" s="623">
        <v>0</v>
      </c>
      <c r="K49" s="623">
        <v>0</v>
      </c>
      <c r="L49" s="623">
        <v>0</v>
      </c>
      <c r="M49" s="623">
        <v>0</v>
      </c>
      <c r="N49" s="623">
        <v>0</v>
      </c>
      <c r="O49" s="623">
        <v>0</v>
      </c>
      <c r="P49" s="623">
        <v>-1894.4330600000001</v>
      </c>
      <c r="Q49" s="623">
        <v>0</v>
      </c>
      <c r="R49" s="623">
        <v>0</v>
      </c>
      <c r="S49" s="623">
        <v>0</v>
      </c>
      <c r="T49" s="623">
        <v>0</v>
      </c>
      <c r="U49" s="623">
        <v>1259.2206899999999</v>
      </c>
      <c r="V49" s="623">
        <v>255.98670000000001</v>
      </c>
      <c r="W49" s="623">
        <v>0</v>
      </c>
      <c r="X49" s="623">
        <v>0</v>
      </c>
      <c r="Y49" s="623">
        <v>0</v>
      </c>
      <c r="Z49" s="623">
        <v>-2145.1032599999999</v>
      </c>
      <c r="AA49" s="623">
        <v>0</v>
      </c>
      <c r="AB49" s="623">
        <v>0</v>
      </c>
      <c r="AC49" s="623">
        <v>0</v>
      </c>
      <c r="AD49" s="623">
        <v>17.652720000000002</v>
      </c>
      <c r="AE49" s="623">
        <v>0</v>
      </c>
      <c r="AF49" s="623">
        <v>-2440.51521</v>
      </c>
      <c r="AG49" s="501"/>
    </row>
    <row r="50" spans="1:33" s="351" customFormat="1" ht="14.25">
      <c r="A50" s="629" t="s">
        <v>398</v>
      </c>
      <c r="B50" s="623">
        <v>4738.91939</v>
      </c>
      <c r="C50" s="623">
        <v>3991.6414399999999</v>
      </c>
      <c r="D50" s="623">
        <v>450.51011999999997</v>
      </c>
      <c r="E50" s="623">
        <v>-1778.12997</v>
      </c>
      <c r="F50" s="623">
        <v>-281.49647999999996</v>
      </c>
      <c r="G50" s="623">
        <v>2444.38427</v>
      </c>
      <c r="H50" s="623">
        <v>1572.8742500000001</v>
      </c>
      <c r="I50" s="623">
        <v>2104.20678</v>
      </c>
      <c r="J50" s="623">
        <v>2172.0242899999998</v>
      </c>
      <c r="K50" s="623">
        <v>1491.38761</v>
      </c>
      <c r="L50" s="623">
        <v>3646.1032999999998</v>
      </c>
      <c r="M50" s="623">
        <v>-727.03238999999996</v>
      </c>
      <c r="N50" s="623">
        <v>2999.1340299999997</v>
      </c>
      <c r="O50" s="623">
        <v>499.68607000000003</v>
      </c>
      <c r="P50" s="623">
        <v>34.137080000000005</v>
      </c>
      <c r="Q50" s="623">
        <v>121.91552</v>
      </c>
      <c r="R50" s="623">
        <v>-73.786919999999995</v>
      </c>
      <c r="S50" s="623">
        <v>1332.1081999999999</v>
      </c>
      <c r="T50" s="623">
        <v>710.90952000000004</v>
      </c>
      <c r="U50" s="623">
        <v>4049.1829400000001</v>
      </c>
      <c r="V50" s="623">
        <v>5711.2819300000001</v>
      </c>
      <c r="W50" s="623">
        <v>679.02591000000007</v>
      </c>
      <c r="X50" s="623">
        <v>-153.15615</v>
      </c>
      <c r="Y50" s="623">
        <v>806.54032999999993</v>
      </c>
      <c r="Z50" s="623">
        <v>2238.1654100000001</v>
      </c>
      <c r="AA50" s="623">
        <v>400.04543999999999</v>
      </c>
      <c r="AB50" s="623">
        <v>2410.5294399999998</v>
      </c>
      <c r="AC50" s="623">
        <v>1147.7053999999998</v>
      </c>
      <c r="AD50" s="623">
        <v>41.096739999999997</v>
      </c>
      <c r="AE50" s="623">
        <v>4280.3232699999999</v>
      </c>
      <c r="AF50" s="623">
        <v>47060.236770000003</v>
      </c>
      <c r="AG50" s="501"/>
    </row>
    <row r="51" spans="1:33" s="351" customFormat="1" ht="15">
      <c r="A51" s="1117" t="s">
        <v>399</v>
      </c>
      <c r="B51" s="1010">
        <v>1752876.8998</v>
      </c>
      <c r="C51" s="1010">
        <v>991082.39839999995</v>
      </c>
      <c r="D51" s="1010">
        <v>526113.32307000004</v>
      </c>
      <c r="E51" s="1010">
        <v>142636.01750999998</v>
      </c>
      <c r="F51" s="1010">
        <v>269945.71255</v>
      </c>
      <c r="G51" s="1010">
        <v>380492.50075999997</v>
      </c>
      <c r="H51" s="1010">
        <v>237996.71063999998</v>
      </c>
      <c r="I51" s="1010">
        <v>243609.29798</v>
      </c>
      <c r="J51" s="1010">
        <v>204314.19391</v>
      </c>
      <c r="K51" s="1010">
        <v>143217.44887999998</v>
      </c>
      <c r="L51" s="1010">
        <v>131041.07781</v>
      </c>
      <c r="M51" s="1010">
        <v>74901.143580000004</v>
      </c>
      <c r="N51" s="1010">
        <v>276242.24721</v>
      </c>
      <c r="O51" s="1010">
        <v>153974.66175999999</v>
      </c>
      <c r="P51" s="1010">
        <v>111624.18682999999</v>
      </c>
      <c r="Q51" s="1010">
        <v>66348.237259999994</v>
      </c>
      <c r="R51" s="1010">
        <v>120025.33534000001</v>
      </c>
      <c r="S51" s="1010">
        <v>207837.16030000002</v>
      </c>
      <c r="T51" s="1010">
        <v>85825.687340000004</v>
      </c>
      <c r="U51" s="1010">
        <v>279707.75492000004</v>
      </c>
      <c r="V51" s="1010">
        <v>321638.92715</v>
      </c>
      <c r="W51" s="1010">
        <v>150022.15674999999</v>
      </c>
      <c r="X51" s="1010">
        <v>242772.59623</v>
      </c>
      <c r="Y51" s="1010">
        <v>128841.78264</v>
      </c>
      <c r="Z51" s="1010">
        <v>311524.49072</v>
      </c>
      <c r="AA51" s="1010">
        <v>134154.66859000002</v>
      </c>
      <c r="AB51" s="1010">
        <v>321345.11779000005</v>
      </c>
      <c r="AC51" s="1010">
        <v>288659.62108999997</v>
      </c>
      <c r="AD51" s="1010">
        <v>60328.623140000003</v>
      </c>
      <c r="AE51" s="1010">
        <v>284649.25594999996</v>
      </c>
      <c r="AF51" s="1010">
        <v>8643749.2358999997</v>
      </c>
      <c r="AG51" s="501"/>
    </row>
    <row r="52" spans="1:33" s="351" customFormat="1" ht="15">
      <c r="A52" s="1117" t="s">
        <v>400</v>
      </c>
      <c r="B52" s="1010">
        <v>10152.980150000001</v>
      </c>
      <c r="C52" s="1010">
        <v>0</v>
      </c>
      <c r="D52" s="1010">
        <v>0</v>
      </c>
      <c r="E52" s="1010">
        <v>0</v>
      </c>
      <c r="F52" s="1010">
        <v>0</v>
      </c>
      <c r="G52" s="1010">
        <v>0</v>
      </c>
      <c r="H52" s="1010">
        <v>0</v>
      </c>
      <c r="I52" s="1010">
        <v>0</v>
      </c>
      <c r="J52" s="1010">
        <v>0</v>
      </c>
      <c r="K52" s="1010">
        <v>0</v>
      </c>
      <c r="L52" s="1010">
        <v>0</v>
      </c>
      <c r="M52" s="1010">
        <v>0</v>
      </c>
      <c r="N52" s="1010">
        <v>0</v>
      </c>
      <c r="O52" s="1010">
        <v>0</v>
      </c>
      <c r="P52" s="1010">
        <v>0</v>
      </c>
      <c r="Q52" s="1010">
        <v>0</v>
      </c>
      <c r="R52" s="1010">
        <v>0</v>
      </c>
      <c r="S52" s="1010">
        <v>0</v>
      </c>
      <c r="T52" s="1010">
        <v>0</v>
      </c>
      <c r="U52" s="1010">
        <v>0</v>
      </c>
      <c r="V52" s="1010">
        <v>0</v>
      </c>
      <c r="W52" s="1010">
        <v>0</v>
      </c>
      <c r="X52" s="1010">
        <v>0</v>
      </c>
      <c r="Y52" s="1010">
        <v>0</v>
      </c>
      <c r="Z52" s="1010">
        <v>0</v>
      </c>
      <c r="AA52" s="1010">
        <v>0</v>
      </c>
      <c r="AB52" s="1010">
        <v>0</v>
      </c>
      <c r="AC52" s="1010">
        <v>0</v>
      </c>
      <c r="AD52" s="1010">
        <v>0</v>
      </c>
      <c r="AE52" s="1010">
        <v>0</v>
      </c>
      <c r="AF52" s="1010">
        <v>10152.980150000001</v>
      </c>
      <c r="AG52" s="501"/>
    </row>
    <row r="53" spans="1:33" s="351" customFormat="1" ht="15">
      <c r="A53" s="1117" t="s">
        <v>420</v>
      </c>
      <c r="B53" s="1010">
        <v>2920519.6390800001</v>
      </c>
      <c r="C53" s="1010">
        <v>1899117.73312</v>
      </c>
      <c r="D53" s="1010">
        <v>1015707.77633</v>
      </c>
      <c r="E53" s="1010">
        <v>181803.32222</v>
      </c>
      <c r="F53" s="1010">
        <v>332881.09697000001</v>
      </c>
      <c r="G53" s="1010">
        <v>1172975.64604</v>
      </c>
      <c r="H53" s="1010">
        <v>495338.10962</v>
      </c>
      <c r="I53" s="1010">
        <v>611953.07884000009</v>
      </c>
      <c r="J53" s="1010">
        <v>380310.43183999998</v>
      </c>
      <c r="K53" s="1010">
        <v>139376.80375999998</v>
      </c>
      <c r="L53" s="1010">
        <v>152257.76794999998</v>
      </c>
      <c r="M53" s="1010">
        <v>170667.96409999998</v>
      </c>
      <c r="N53" s="1010">
        <v>296592.69793999998</v>
      </c>
      <c r="O53" s="1010">
        <v>233255.49549999999</v>
      </c>
      <c r="P53" s="1010">
        <v>141128.52318000002</v>
      </c>
      <c r="Q53" s="1010">
        <v>108623.27729000001</v>
      </c>
      <c r="R53" s="1010">
        <v>210865.245</v>
      </c>
      <c r="S53" s="1010">
        <v>212675.79848</v>
      </c>
      <c r="T53" s="1010">
        <v>204032.82286000001</v>
      </c>
      <c r="U53" s="1010">
        <v>535796.36564999993</v>
      </c>
      <c r="V53" s="1010">
        <v>195341.01716999998</v>
      </c>
      <c r="W53" s="1010">
        <v>74025.357400000008</v>
      </c>
      <c r="X53" s="1010">
        <v>247505.73684999999</v>
      </c>
      <c r="Y53" s="1010">
        <v>36841.36492</v>
      </c>
      <c r="Z53" s="1012">
        <v>572321.94619000005</v>
      </c>
      <c r="AA53" s="1012">
        <v>204812.26209</v>
      </c>
      <c r="AB53" s="1012">
        <v>404611.74443000002</v>
      </c>
      <c r="AC53" s="1012">
        <v>461830.89142</v>
      </c>
      <c r="AD53" s="1012">
        <v>290749.81385000004</v>
      </c>
      <c r="AE53" s="1012">
        <v>203260.85528999998</v>
      </c>
      <c r="AF53" s="1012">
        <v>14107180.585379999</v>
      </c>
      <c r="AG53" s="501"/>
    </row>
    <row r="54" spans="1:33" s="351" customFormat="1" ht="15">
      <c r="A54" s="1117" t="s">
        <v>718</v>
      </c>
      <c r="B54" s="1118"/>
      <c r="C54" s="1118"/>
      <c r="D54" s="1118"/>
      <c r="E54" s="1118"/>
      <c r="F54" s="1118"/>
      <c r="G54" s="1118"/>
      <c r="H54" s="1118"/>
      <c r="I54" s="1118"/>
      <c r="J54" s="1118"/>
      <c r="K54" s="1118"/>
      <c r="L54" s="1118"/>
      <c r="M54" s="1118"/>
      <c r="N54" s="1118"/>
      <c r="O54" s="1118"/>
      <c r="P54" s="1118"/>
      <c r="Q54" s="1118"/>
      <c r="R54" s="1118"/>
      <c r="S54" s="1118"/>
      <c r="T54" s="1118"/>
      <c r="U54" s="1118"/>
      <c r="V54" s="1118"/>
      <c r="W54" s="1118"/>
      <c r="X54" s="1118"/>
      <c r="Y54" s="1118"/>
      <c r="Z54" s="1118"/>
      <c r="AA54" s="1118"/>
      <c r="AB54" s="1118"/>
      <c r="AC54" s="1118"/>
      <c r="AD54" s="1118"/>
      <c r="AE54" s="1118"/>
      <c r="AF54" s="1118"/>
      <c r="AG54" s="501"/>
    </row>
    <row r="55" spans="1:33" s="351" customFormat="1" ht="20.25" customHeight="1">
      <c r="A55" s="640" t="s">
        <v>460</v>
      </c>
      <c r="B55" s="623">
        <v>147472.98212</v>
      </c>
      <c r="C55" s="623">
        <v>89986.909339999998</v>
      </c>
      <c r="D55" s="623">
        <v>38494.865960000003</v>
      </c>
      <c r="E55" s="623">
        <v>8509.607109999999</v>
      </c>
      <c r="F55" s="623">
        <v>17933.658350000002</v>
      </c>
      <c r="G55" s="623">
        <v>32128.83366</v>
      </c>
      <c r="H55" s="623">
        <v>21016.69571</v>
      </c>
      <c r="I55" s="623">
        <v>18365.18218</v>
      </c>
      <c r="J55" s="623">
        <v>16512.913519999998</v>
      </c>
      <c r="K55" s="623">
        <v>11939.38701</v>
      </c>
      <c r="L55" s="623">
        <v>15791.5416</v>
      </c>
      <c r="M55" s="623">
        <v>7940.1468099999993</v>
      </c>
      <c r="N55" s="623">
        <v>23462.744360000001</v>
      </c>
      <c r="O55" s="623">
        <v>13133.54132</v>
      </c>
      <c r="P55" s="623">
        <v>9343.6715500000009</v>
      </c>
      <c r="Q55" s="623">
        <v>9095.5203499999989</v>
      </c>
      <c r="R55" s="623">
        <v>10257.06646</v>
      </c>
      <c r="S55" s="623">
        <v>19504.65163</v>
      </c>
      <c r="T55" s="623">
        <v>8277.4532099999997</v>
      </c>
      <c r="U55" s="623">
        <v>22018.132300000001</v>
      </c>
      <c r="V55" s="623">
        <v>26814.2035</v>
      </c>
      <c r="W55" s="623">
        <v>14353.706470000001</v>
      </c>
      <c r="X55" s="623">
        <v>20768.901160000001</v>
      </c>
      <c r="Y55" s="623">
        <v>11713.926230000001</v>
      </c>
      <c r="Z55" s="623">
        <v>29112.558129999998</v>
      </c>
      <c r="AA55" s="623">
        <v>11512.518900000001</v>
      </c>
      <c r="AB55" s="623">
        <v>24079.928179999999</v>
      </c>
      <c r="AC55" s="623">
        <v>27318.42942</v>
      </c>
      <c r="AD55" s="623">
        <v>10760.01714</v>
      </c>
      <c r="AE55" s="623">
        <v>24220.252479999999</v>
      </c>
      <c r="AF55" s="623">
        <v>741839.94615999993</v>
      </c>
      <c r="AG55" s="501"/>
    </row>
    <row r="56" spans="1:33" s="351" customFormat="1" ht="26.25" customHeight="1">
      <c r="A56" s="640" t="s">
        <v>472</v>
      </c>
      <c r="B56" s="623">
        <v>-32432.932510000002</v>
      </c>
      <c r="C56" s="623">
        <v>-25654.040870000001</v>
      </c>
      <c r="D56" s="623">
        <v>-10179.59893</v>
      </c>
      <c r="E56" s="623">
        <v>-1899.8533200000002</v>
      </c>
      <c r="F56" s="623">
        <v>-6864.2804699999997</v>
      </c>
      <c r="G56" s="623">
        <v>-8088.5690500000001</v>
      </c>
      <c r="H56" s="623">
        <v>-6794.7872699999998</v>
      </c>
      <c r="I56" s="623">
        <v>-5124.4174000000003</v>
      </c>
      <c r="J56" s="623">
        <v>-4796.6601799999999</v>
      </c>
      <c r="K56" s="623">
        <v>-2257.12592</v>
      </c>
      <c r="L56" s="623">
        <v>-2393.5287400000002</v>
      </c>
      <c r="M56" s="623">
        <v>-2040.1761200000001</v>
      </c>
      <c r="N56" s="623">
        <v>-7467.65805</v>
      </c>
      <c r="O56" s="623">
        <v>-3859.3696299999997</v>
      </c>
      <c r="P56" s="623">
        <v>-2736.6200600000002</v>
      </c>
      <c r="Q56" s="623">
        <v>-2050.91167</v>
      </c>
      <c r="R56" s="623">
        <v>-2938.2073599999999</v>
      </c>
      <c r="S56" s="623">
        <v>-6450.57269</v>
      </c>
      <c r="T56" s="623">
        <v>-1526.2193600000001</v>
      </c>
      <c r="U56" s="623">
        <v>-6404.79036</v>
      </c>
      <c r="V56" s="623">
        <v>-5405.69769</v>
      </c>
      <c r="W56" s="623">
        <v>-3336.54504</v>
      </c>
      <c r="X56" s="623">
        <v>-7971.92695</v>
      </c>
      <c r="Y56" s="623">
        <v>-3353.51917</v>
      </c>
      <c r="Z56" s="623">
        <v>-9298.6633899999997</v>
      </c>
      <c r="AA56" s="623">
        <v>-4361.8943399999998</v>
      </c>
      <c r="AB56" s="623">
        <v>-9351.0035200000002</v>
      </c>
      <c r="AC56" s="623">
        <v>-6806.0950800000001</v>
      </c>
      <c r="AD56" s="623">
        <v>-1889.6350199999999</v>
      </c>
      <c r="AE56" s="623">
        <v>-6023.4324800000004</v>
      </c>
      <c r="AF56" s="623">
        <v>-199758.73263999997</v>
      </c>
      <c r="AG56" s="501"/>
    </row>
    <row r="57" spans="1:33" s="351" customFormat="1" ht="20.25" customHeight="1">
      <c r="A57" s="640" t="s">
        <v>479</v>
      </c>
      <c r="B57" s="623">
        <v>115040.04961</v>
      </c>
      <c r="C57" s="623">
        <v>64332.868470000001</v>
      </c>
      <c r="D57" s="623">
        <v>28315.267030000003</v>
      </c>
      <c r="E57" s="623">
        <v>6609.7537899999998</v>
      </c>
      <c r="F57" s="623">
        <v>11069.37788</v>
      </c>
      <c r="G57" s="623">
        <v>24040.264609999998</v>
      </c>
      <c r="H57" s="623">
        <v>14221.908439999999</v>
      </c>
      <c r="I57" s="623">
        <v>13240.76478</v>
      </c>
      <c r="J57" s="623">
        <v>11716.253339999999</v>
      </c>
      <c r="K57" s="623">
        <v>9682.26109</v>
      </c>
      <c r="L57" s="623">
        <v>13398.012859999999</v>
      </c>
      <c r="M57" s="623">
        <v>5899.9706900000001</v>
      </c>
      <c r="N57" s="623">
        <v>15995.086310000001</v>
      </c>
      <c r="O57" s="623">
        <v>9274.1716899999992</v>
      </c>
      <c r="P57" s="623">
        <v>6607.0514899999998</v>
      </c>
      <c r="Q57" s="623">
        <v>7044.6086799999994</v>
      </c>
      <c r="R57" s="623">
        <v>7318.8590999999997</v>
      </c>
      <c r="S57" s="623">
        <v>13054.078939999999</v>
      </c>
      <c r="T57" s="623">
        <v>6751.2338499999996</v>
      </c>
      <c r="U57" s="623">
        <v>15613.34194</v>
      </c>
      <c r="V57" s="623">
        <v>21408.505809999999</v>
      </c>
      <c r="W57" s="623">
        <v>11017.16143</v>
      </c>
      <c r="X57" s="623">
        <v>12796.97421</v>
      </c>
      <c r="Y57" s="623">
        <v>8360.4070599999995</v>
      </c>
      <c r="Z57" s="623">
        <v>19813.89474</v>
      </c>
      <c r="AA57" s="623">
        <v>7150.6245599999993</v>
      </c>
      <c r="AB57" s="623">
        <v>14728.924660000001</v>
      </c>
      <c r="AC57" s="623">
        <v>20512.334340000001</v>
      </c>
      <c r="AD57" s="623">
        <v>8870.3821199999984</v>
      </c>
      <c r="AE57" s="623">
        <v>18196.82</v>
      </c>
      <c r="AF57" s="623">
        <v>542081.21351999999</v>
      </c>
      <c r="AG57" s="501"/>
    </row>
    <row r="58" spans="1:33" s="351" customFormat="1" ht="20.25" customHeight="1">
      <c r="A58" s="640" t="s">
        <v>480</v>
      </c>
      <c r="B58" s="623">
        <v>7905.6755899999998</v>
      </c>
      <c r="C58" s="623">
        <v>6169.8818000000001</v>
      </c>
      <c r="D58" s="623">
        <v>1047.06287</v>
      </c>
      <c r="E58" s="623">
        <v>244.93260000000001</v>
      </c>
      <c r="F58" s="623">
        <v>775.67574000000002</v>
      </c>
      <c r="G58" s="623">
        <v>891.68723</v>
      </c>
      <c r="H58" s="623">
        <v>1052.3112599999999</v>
      </c>
      <c r="I58" s="623">
        <v>172.57814000000002</v>
      </c>
      <c r="J58" s="623">
        <v>235.93322000000001</v>
      </c>
      <c r="K58" s="623">
        <v>146.95935999999998</v>
      </c>
      <c r="L58" s="623">
        <v>48.59319</v>
      </c>
      <c r="M58" s="623">
        <v>149.51095000000001</v>
      </c>
      <c r="N58" s="623">
        <v>220.91770000000002</v>
      </c>
      <c r="O58" s="623">
        <v>437.87569999999999</v>
      </c>
      <c r="P58" s="623">
        <v>283.39301</v>
      </c>
      <c r="Q58" s="623">
        <v>411.72721000000001</v>
      </c>
      <c r="R58" s="623">
        <v>332.06696999999997</v>
      </c>
      <c r="S58" s="623">
        <v>111.97722</v>
      </c>
      <c r="T58" s="623">
        <v>8.1391600000000004</v>
      </c>
      <c r="U58" s="623">
        <v>154.0274</v>
      </c>
      <c r="V58" s="623">
        <v>318.92153999999999</v>
      </c>
      <c r="W58" s="623">
        <v>441.17275999999998</v>
      </c>
      <c r="X58" s="623">
        <v>184.36583999999999</v>
      </c>
      <c r="Y58" s="623">
        <v>45.823160000000001</v>
      </c>
      <c r="Z58" s="623">
        <v>2122.4036800000003</v>
      </c>
      <c r="AA58" s="623">
        <v>233.54363000000001</v>
      </c>
      <c r="AB58" s="623">
        <v>273.62076999999999</v>
      </c>
      <c r="AC58" s="623">
        <v>1535.6082099999999</v>
      </c>
      <c r="AD58" s="623">
        <v>228.49158</v>
      </c>
      <c r="AE58" s="623">
        <v>288.79702000000003</v>
      </c>
      <c r="AF58" s="623">
        <v>26473.674510000001</v>
      </c>
      <c r="AG58" s="501"/>
    </row>
    <row r="59" spans="1:33" s="351" customFormat="1" ht="26.25" customHeight="1">
      <c r="A59" s="640" t="s">
        <v>487</v>
      </c>
      <c r="B59" s="623">
        <v>-3195.7168799999999</v>
      </c>
      <c r="C59" s="623">
        <v>-3285.1522200000004</v>
      </c>
      <c r="D59" s="623">
        <v>-633.20680000000004</v>
      </c>
      <c r="E59" s="623">
        <v>-32.321669999999997</v>
      </c>
      <c r="F59" s="623">
        <v>-43.287639999999996</v>
      </c>
      <c r="G59" s="623">
        <v>-82.646439999999998</v>
      </c>
      <c r="H59" s="623">
        <v>-59.935449999999996</v>
      </c>
      <c r="I59" s="623">
        <v>-10.324530000000001</v>
      </c>
      <c r="J59" s="623">
        <v>-141.12548000000001</v>
      </c>
      <c r="K59" s="623">
        <v>-79.661899999999989</v>
      </c>
      <c r="L59" s="623">
        <v>-15.445440000000001</v>
      </c>
      <c r="M59" s="623">
        <v>-45.161269999999995</v>
      </c>
      <c r="N59" s="623">
        <v>-28.397639999999999</v>
      </c>
      <c r="O59" s="623">
        <v>-59.487010000000005</v>
      </c>
      <c r="P59" s="623">
        <v>-77.80810000000001</v>
      </c>
      <c r="Q59" s="623">
        <v>-122.07342</v>
      </c>
      <c r="R59" s="623">
        <v>-69.405830000000009</v>
      </c>
      <c r="S59" s="623">
        <v>0</v>
      </c>
      <c r="T59" s="623">
        <v>-34.230870000000003</v>
      </c>
      <c r="U59" s="623">
        <v>-58.801300000000005</v>
      </c>
      <c r="V59" s="623">
        <v>-44.375109999999999</v>
      </c>
      <c r="W59" s="623">
        <v>-291.52776</v>
      </c>
      <c r="X59" s="623">
        <v>-212.75388000000001</v>
      </c>
      <c r="Y59" s="623">
        <v>-123.33856</v>
      </c>
      <c r="Z59" s="623">
        <v>-480.70026000000001</v>
      </c>
      <c r="AA59" s="623">
        <v>-71.590770000000006</v>
      </c>
      <c r="AB59" s="623">
        <v>-116.52631</v>
      </c>
      <c r="AC59" s="623">
        <v>-685.66635999999994</v>
      </c>
      <c r="AD59" s="623">
        <v>-141.77454999999998</v>
      </c>
      <c r="AE59" s="623">
        <v>-181.88855999999998</v>
      </c>
      <c r="AF59" s="623">
        <v>-10424.33201</v>
      </c>
      <c r="AG59" s="501"/>
    </row>
    <row r="60" spans="1:33" s="351" customFormat="1" ht="20.25" customHeight="1">
      <c r="A60" s="640" t="s">
        <v>493</v>
      </c>
      <c r="B60" s="623">
        <v>119750.00831999999</v>
      </c>
      <c r="C60" s="623">
        <v>67217.598050000001</v>
      </c>
      <c r="D60" s="623">
        <v>28729.123100000001</v>
      </c>
      <c r="E60" s="623">
        <v>6822.3647199999996</v>
      </c>
      <c r="F60" s="623">
        <v>11801.76598</v>
      </c>
      <c r="G60" s="623">
        <v>24849.305399999997</v>
      </c>
      <c r="H60" s="623">
        <v>15214.284250000001</v>
      </c>
      <c r="I60" s="623">
        <v>13403.018390000001</v>
      </c>
      <c r="J60" s="623">
        <v>11811.061079999999</v>
      </c>
      <c r="K60" s="623">
        <v>9749.5585500000016</v>
      </c>
      <c r="L60" s="623">
        <v>13431.160609999999</v>
      </c>
      <c r="M60" s="623">
        <v>6004.3203700000004</v>
      </c>
      <c r="N60" s="623">
        <v>16187.60637</v>
      </c>
      <c r="O60" s="623">
        <v>9652.5603800000008</v>
      </c>
      <c r="P60" s="623">
        <v>6812.6364000000003</v>
      </c>
      <c r="Q60" s="623">
        <v>7334.2624699999997</v>
      </c>
      <c r="R60" s="623">
        <v>7581.5202399999998</v>
      </c>
      <c r="S60" s="623">
        <v>13166.05616</v>
      </c>
      <c r="T60" s="623">
        <v>6725.1421399999999</v>
      </c>
      <c r="U60" s="623">
        <v>15708.568039999998</v>
      </c>
      <c r="V60" s="623">
        <v>21683.052239999997</v>
      </c>
      <c r="W60" s="623">
        <v>11166.806430000001</v>
      </c>
      <c r="X60" s="623">
        <v>12768.58617</v>
      </c>
      <c r="Y60" s="623">
        <v>8282.8916599999993</v>
      </c>
      <c r="Z60" s="623">
        <v>21455.598160000001</v>
      </c>
      <c r="AA60" s="623">
        <v>7312.5774199999996</v>
      </c>
      <c r="AB60" s="623">
        <v>14886.019119999999</v>
      </c>
      <c r="AC60" s="623">
        <v>21362.27619</v>
      </c>
      <c r="AD60" s="623">
        <v>8957.09915</v>
      </c>
      <c r="AE60" s="623">
        <v>18303.728460000002</v>
      </c>
      <c r="AF60" s="623">
        <v>558130.55602000002</v>
      </c>
      <c r="AG60" s="501"/>
    </row>
    <row r="61" spans="1:33" s="351" customFormat="1" ht="20.25" customHeight="1">
      <c r="A61" s="640" t="s">
        <v>494</v>
      </c>
      <c r="B61" s="623">
        <v>12611.823980000001</v>
      </c>
      <c r="C61" s="623">
        <v>16577.541109999998</v>
      </c>
      <c r="D61" s="623">
        <v>978.76086999999995</v>
      </c>
      <c r="E61" s="623">
        <v>1699.6247599999999</v>
      </c>
      <c r="F61" s="623">
        <v>1996.94011</v>
      </c>
      <c r="G61" s="623">
        <v>3207.0619100000004</v>
      </c>
      <c r="H61" s="623">
        <v>2282.65389</v>
      </c>
      <c r="I61" s="623">
        <v>444.77416999999997</v>
      </c>
      <c r="J61" s="623">
        <v>365.11827</v>
      </c>
      <c r="K61" s="623">
        <v>1389.9525700000002</v>
      </c>
      <c r="L61" s="623">
        <v>596.45948999999996</v>
      </c>
      <c r="M61" s="623">
        <v>3013.1062700000002</v>
      </c>
      <c r="N61" s="623">
        <v>2444.2253500000002</v>
      </c>
      <c r="O61" s="623">
        <v>10762.265710000001</v>
      </c>
      <c r="P61" s="623">
        <v>1657.9975200000001</v>
      </c>
      <c r="Q61" s="623">
        <v>201.52729000000002</v>
      </c>
      <c r="R61" s="623">
        <v>501.48993000000002</v>
      </c>
      <c r="S61" s="623">
        <v>1881.9907700000001</v>
      </c>
      <c r="T61" s="623">
        <v>726.95541000000003</v>
      </c>
      <c r="U61" s="623">
        <v>1489.5068600000002</v>
      </c>
      <c r="V61" s="623">
        <v>1030.6111100000001</v>
      </c>
      <c r="W61" s="623">
        <v>1445.06411</v>
      </c>
      <c r="X61" s="623">
        <v>3766.8434300000004</v>
      </c>
      <c r="Y61" s="623">
        <v>690.34460999999999</v>
      </c>
      <c r="Z61" s="623">
        <v>8266.1930400000001</v>
      </c>
      <c r="AA61" s="623">
        <v>1625.2650599999999</v>
      </c>
      <c r="AB61" s="623">
        <v>2082.1233099999999</v>
      </c>
      <c r="AC61" s="623">
        <v>3238.4239900000002</v>
      </c>
      <c r="AD61" s="623">
        <v>844.00477999999998</v>
      </c>
      <c r="AE61" s="623">
        <v>543.13006999999993</v>
      </c>
      <c r="AF61" s="623">
        <v>88361.779750000002</v>
      </c>
      <c r="AG61" s="501"/>
    </row>
    <row r="62" spans="1:33" s="351" customFormat="1" ht="29.25" customHeight="1">
      <c r="A62" s="640" t="s">
        <v>502</v>
      </c>
      <c r="B62" s="623">
        <v>-37642.894009999996</v>
      </c>
      <c r="C62" s="623">
        <v>-25076.358760000003</v>
      </c>
      <c r="D62" s="623">
        <v>-7594.4640999999992</v>
      </c>
      <c r="E62" s="623">
        <v>-3062.5322000000001</v>
      </c>
      <c r="F62" s="623">
        <v>-2943.3791099999999</v>
      </c>
      <c r="G62" s="623">
        <v>-5572.8446299999996</v>
      </c>
      <c r="H62" s="623">
        <v>-4584.3714</v>
      </c>
      <c r="I62" s="623">
        <v>-1633.10302</v>
      </c>
      <c r="J62" s="623">
        <v>-581.04899</v>
      </c>
      <c r="K62" s="623">
        <v>-1753.7105100000001</v>
      </c>
      <c r="L62" s="623">
        <v>-2172.2883400000001</v>
      </c>
      <c r="M62" s="623">
        <v>-3519.9920699999998</v>
      </c>
      <c r="N62" s="623">
        <v>-3484.0544500000001</v>
      </c>
      <c r="O62" s="623">
        <v>-11757.97142</v>
      </c>
      <c r="P62" s="623">
        <v>-1299.4120399999999</v>
      </c>
      <c r="Q62" s="623">
        <v>-478.52133000000003</v>
      </c>
      <c r="R62" s="623">
        <v>-1534.23009</v>
      </c>
      <c r="S62" s="623">
        <v>-3445.8966399999999</v>
      </c>
      <c r="T62" s="623">
        <v>-1262.3295700000001</v>
      </c>
      <c r="U62" s="623">
        <v>-2520.8606199999999</v>
      </c>
      <c r="V62" s="623">
        <v>-2613.6889200000001</v>
      </c>
      <c r="W62" s="623">
        <v>-2163.1691099999998</v>
      </c>
      <c r="X62" s="623">
        <v>-5485.8731900000002</v>
      </c>
      <c r="Y62" s="623">
        <v>-1261.6583600000001</v>
      </c>
      <c r="Z62" s="623">
        <v>-9270.5576300000012</v>
      </c>
      <c r="AA62" s="623">
        <v>-2584.85707</v>
      </c>
      <c r="AB62" s="623">
        <v>-3030.7621800000002</v>
      </c>
      <c r="AC62" s="623">
        <v>-4779.9681799999998</v>
      </c>
      <c r="AD62" s="623">
        <v>-1022.58568</v>
      </c>
      <c r="AE62" s="623">
        <v>-1081.22426</v>
      </c>
      <c r="AF62" s="623">
        <v>-155214.60788</v>
      </c>
      <c r="AG62" s="501"/>
    </row>
    <row r="63" spans="1:33" s="351" customFormat="1" ht="20.25" customHeight="1">
      <c r="A63" s="640" t="s">
        <v>509</v>
      </c>
      <c r="B63" s="623">
        <v>94718.938290000006</v>
      </c>
      <c r="C63" s="623">
        <v>58718.780399999996</v>
      </c>
      <c r="D63" s="623">
        <v>22113.419870000002</v>
      </c>
      <c r="E63" s="623">
        <v>5459.4572800000005</v>
      </c>
      <c r="F63" s="623">
        <v>10855.32698</v>
      </c>
      <c r="G63" s="623">
        <v>22483.522679999998</v>
      </c>
      <c r="H63" s="623">
        <v>12912.56674</v>
      </c>
      <c r="I63" s="623">
        <v>12214.689539999999</v>
      </c>
      <c r="J63" s="623">
        <v>11595.130359999999</v>
      </c>
      <c r="K63" s="623">
        <v>9385.8006100000002</v>
      </c>
      <c r="L63" s="623">
        <v>11855.331759999999</v>
      </c>
      <c r="M63" s="623">
        <v>5497.4345700000003</v>
      </c>
      <c r="N63" s="623">
        <v>15147.777269999999</v>
      </c>
      <c r="O63" s="623">
        <v>8656.8546700000006</v>
      </c>
      <c r="P63" s="623">
        <v>7171.2218800000001</v>
      </c>
      <c r="Q63" s="623">
        <v>7057.2684300000001</v>
      </c>
      <c r="R63" s="623">
        <v>6548.7800800000005</v>
      </c>
      <c r="S63" s="623">
        <v>11602.15029</v>
      </c>
      <c r="T63" s="623">
        <v>6189.7679800000005</v>
      </c>
      <c r="U63" s="623">
        <v>14677.21428</v>
      </c>
      <c r="V63" s="623">
        <v>20099.974429999998</v>
      </c>
      <c r="W63" s="623">
        <v>10448.701429999999</v>
      </c>
      <c r="X63" s="623">
        <v>11049.556410000001</v>
      </c>
      <c r="Y63" s="623">
        <v>7711.57791</v>
      </c>
      <c r="Z63" s="623">
        <v>20451.23357</v>
      </c>
      <c r="AA63" s="623">
        <v>6352.9854100000002</v>
      </c>
      <c r="AB63" s="623">
        <v>13937.38025</v>
      </c>
      <c r="AC63" s="623">
        <v>19820.732</v>
      </c>
      <c r="AD63" s="623">
        <v>8778.5182499999992</v>
      </c>
      <c r="AE63" s="623">
        <v>17765.634269999999</v>
      </c>
      <c r="AF63" s="623">
        <v>491277.72788999998</v>
      </c>
      <c r="AG63" s="501"/>
    </row>
    <row r="64" spans="1:33" s="351" customFormat="1" ht="20.25" customHeight="1">
      <c r="A64" s="640" t="s">
        <v>510</v>
      </c>
      <c r="B64" s="623">
        <v>-85893.680260000008</v>
      </c>
      <c r="C64" s="623">
        <v>-54818.237670000002</v>
      </c>
      <c r="D64" s="623">
        <v>-21957.5059</v>
      </c>
      <c r="E64" s="623">
        <v>-8004.7424099999998</v>
      </c>
      <c r="F64" s="623">
        <v>-11152.748609999999</v>
      </c>
      <c r="G64" s="623">
        <v>-19812.79322</v>
      </c>
      <c r="H64" s="623">
        <v>-11509.16497</v>
      </c>
      <c r="I64" s="623">
        <v>-10110.574990000001</v>
      </c>
      <c r="J64" s="623">
        <v>-9745.9578399999991</v>
      </c>
      <c r="K64" s="623">
        <v>-7826.3128899999992</v>
      </c>
      <c r="L64" s="623">
        <v>-8213.9319299999988</v>
      </c>
      <c r="M64" s="623">
        <v>-6070.2554199999995</v>
      </c>
      <c r="N64" s="623">
        <v>-11428.113310000001</v>
      </c>
      <c r="O64" s="623">
        <v>-7428.4892599999994</v>
      </c>
      <c r="P64" s="623">
        <v>-7228.3500300000005</v>
      </c>
      <c r="Q64" s="623">
        <v>-6860.1984299999995</v>
      </c>
      <c r="R64" s="623">
        <v>-6612.33655</v>
      </c>
      <c r="S64" s="623">
        <v>-9998.7627400000001</v>
      </c>
      <c r="T64" s="623">
        <v>-5486.1448499999997</v>
      </c>
      <c r="U64" s="623">
        <v>-9611.6290600000011</v>
      </c>
      <c r="V64" s="623">
        <v>-14532.632710000002</v>
      </c>
      <c r="W64" s="623">
        <v>-9697.7325199999996</v>
      </c>
      <c r="X64" s="623">
        <v>-9814.8715800000009</v>
      </c>
      <c r="Y64" s="623">
        <v>-7154.1663600000002</v>
      </c>
      <c r="Z64" s="623">
        <v>-18353.670719999998</v>
      </c>
      <c r="AA64" s="623">
        <v>-5988.0133800000003</v>
      </c>
      <c r="AB64" s="623">
        <v>-11606.90465</v>
      </c>
      <c r="AC64" s="623">
        <v>-18768.381450000001</v>
      </c>
      <c r="AD64" s="623">
        <v>-8710.0048499999994</v>
      </c>
      <c r="AE64" s="623">
        <v>-13483.494289999999</v>
      </c>
      <c r="AF64" s="623">
        <v>-437879.80285000004</v>
      </c>
      <c r="AG64" s="501"/>
    </row>
    <row r="65" spans="1:33" s="351" customFormat="1" ht="20.25" customHeight="1">
      <c r="A65" s="640" t="s">
        <v>520</v>
      </c>
      <c r="B65" s="623">
        <v>8825.2580299999991</v>
      </c>
      <c r="C65" s="623">
        <v>3900.5427300000001</v>
      </c>
      <c r="D65" s="623">
        <v>155.91397000000001</v>
      </c>
      <c r="E65" s="623">
        <v>-2545.2851299999998</v>
      </c>
      <c r="F65" s="623">
        <v>-297.42162999999999</v>
      </c>
      <c r="G65" s="623">
        <v>2670.72946</v>
      </c>
      <c r="H65" s="623">
        <v>1403.4017699999999</v>
      </c>
      <c r="I65" s="623">
        <v>2104.1145499999998</v>
      </c>
      <c r="J65" s="623">
        <v>1849.1725200000001</v>
      </c>
      <c r="K65" s="623">
        <v>1559.4877200000001</v>
      </c>
      <c r="L65" s="623">
        <v>3641.3998300000003</v>
      </c>
      <c r="M65" s="623">
        <v>-572.82084999999995</v>
      </c>
      <c r="N65" s="623">
        <v>3719.6639599999999</v>
      </c>
      <c r="O65" s="623">
        <v>1228.3654099999999</v>
      </c>
      <c r="P65" s="623">
        <v>-57.128149999999998</v>
      </c>
      <c r="Q65" s="623">
        <v>197.07</v>
      </c>
      <c r="R65" s="623">
        <v>-63.556470000000004</v>
      </c>
      <c r="S65" s="623">
        <v>1603.3875500000001</v>
      </c>
      <c r="T65" s="623">
        <v>703.62313000000006</v>
      </c>
      <c r="U65" s="623">
        <v>5065.5852199999999</v>
      </c>
      <c r="V65" s="623">
        <v>5567.3417199999994</v>
      </c>
      <c r="W65" s="623">
        <v>750.96891000000005</v>
      </c>
      <c r="X65" s="623">
        <v>1234.6848300000001</v>
      </c>
      <c r="Y65" s="623">
        <v>557.41155000000003</v>
      </c>
      <c r="Z65" s="623">
        <v>2097.5628500000003</v>
      </c>
      <c r="AA65" s="623">
        <v>364.97203000000002</v>
      </c>
      <c r="AB65" s="623">
        <v>2330.4756000000002</v>
      </c>
      <c r="AC65" s="623">
        <v>1052.3505500000001</v>
      </c>
      <c r="AD65" s="623">
        <v>68.51339999999999</v>
      </c>
      <c r="AE65" s="623">
        <v>4282.1399800000008</v>
      </c>
      <c r="AF65" s="623">
        <v>53397.925040000002</v>
      </c>
      <c r="AG65" s="501"/>
    </row>
    <row r="66" spans="1:33" s="351" customFormat="1" ht="20.25" customHeight="1">
      <c r="A66" s="640" t="s">
        <v>521</v>
      </c>
      <c r="B66" s="623">
        <v>52.895220000000002</v>
      </c>
      <c r="C66" s="623">
        <v>0</v>
      </c>
      <c r="D66" s="623">
        <v>6.6860400000000002</v>
      </c>
      <c r="E66" s="623">
        <v>2.4164400000000001</v>
      </c>
      <c r="F66" s="623">
        <v>0</v>
      </c>
      <c r="G66" s="623">
        <v>0</v>
      </c>
      <c r="H66" s="623">
        <v>0</v>
      </c>
      <c r="I66" s="623">
        <v>0</v>
      </c>
      <c r="J66" s="623">
        <v>0</v>
      </c>
      <c r="K66" s="623">
        <v>-7.57803</v>
      </c>
      <c r="L66" s="623">
        <v>2.9999999999999997E-5</v>
      </c>
      <c r="M66" s="623">
        <v>0.99016999999999999</v>
      </c>
      <c r="N66" s="623">
        <v>2.9999999999999997E-5</v>
      </c>
      <c r="O66" s="623">
        <v>8.3628799999999988</v>
      </c>
      <c r="P66" s="623">
        <v>35.638289999999998</v>
      </c>
      <c r="Q66" s="623">
        <v>1.2199999999999999E-3</v>
      </c>
      <c r="R66" s="623">
        <v>0</v>
      </c>
      <c r="S66" s="623">
        <v>-11.707990000000001</v>
      </c>
      <c r="T66" s="623">
        <v>0</v>
      </c>
      <c r="U66" s="623">
        <v>0</v>
      </c>
      <c r="V66" s="623">
        <v>6.1538199999999996</v>
      </c>
      <c r="W66" s="623">
        <v>0</v>
      </c>
      <c r="X66" s="623">
        <v>59.765519999999995</v>
      </c>
      <c r="Y66" s="623">
        <v>0</v>
      </c>
      <c r="Z66" s="623">
        <v>0</v>
      </c>
      <c r="AA66" s="623">
        <v>0.54207000000000005</v>
      </c>
      <c r="AB66" s="623">
        <v>0.10167</v>
      </c>
      <c r="AC66" s="623">
        <v>3.6600000000000001E-3</v>
      </c>
      <c r="AD66" s="623">
        <v>0</v>
      </c>
      <c r="AE66" s="623">
        <v>0</v>
      </c>
      <c r="AF66" s="623">
        <v>154.27104</v>
      </c>
      <c r="AG66" s="501"/>
    </row>
    <row r="67" spans="1:33" s="351" customFormat="1" ht="20.25" customHeight="1">
      <c r="A67" s="629" t="s">
        <v>522</v>
      </c>
      <c r="B67" s="623">
        <v>52.604639999999996</v>
      </c>
      <c r="C67" s="623">
        <v>0</v>
      </c>
      <c r="D67" s="623">
        <v>6.6860400000000002</v>
      </c>
      <c r="E67" s="623">
        <v>2.4164400000000001</v>
      </c>
      <c r="F67" s="623">
        <v>0</v>
      </c>
      <c r="G67" s="623">
        <v>0</v>
      </c>
      <c r="H67" s="623">
        <v>0</v>
      </c>
      <c r="I67" s="623">
        <v>0</v>
      </c>
      <c r="J67" s="623">
        <v>0</v>
      </c>
      <c r="K67" s="623">
        <v>-7.57803</v>
      </c>
      <c r="L67" s="623">
        <v>2.9999999999999997E-5</v>
      </c>
      <c r="M67" s="623">
        <v>0.98092000000000001</v>
      </c>
      <c r="N67" s="623">
        <v>2.9999999999999997E-5</v>
      </c>
      <c r="O67" s="623">
        <v>8.3628799999999988</v>
      </c>
      <c r="P67" s="623">
        <v>35.638289999999998</v>
      </c>
      <c r="Q67" s="623">
        <v>1.2199999999999999E-3</v>
      </c>
      <c r="R67" s="623">
        <v>0</v>
      </c>
      <c r="S67" s="623">
        <v>-11.707990000000001</v>
      </c>
      <c r="T67" s="623">
        <v>0</v>
      </c>
      <c r="U67" s="623">
        <v>0</v>
      </c>
      <c r="V67" s="623">
        <v>6.1538199999999996</v>
      </c>
      <c r="W67" s="623">
        <v>0</v>
      </c>
      <c r="X67" s="623">
        <v>59.765519999999995</v>
      </c>
      <c r="Y67" s="623">
        <v>0</v>
      </c>
      <c r="Z67" s="623">
        <v>0</v>
      </c>
      <c r="AA67" s="623">
        <v>0.54207000000000005</v>
      </c>
      <c r="AB67" s="623">
        <v>0.10167</v>
      </c>
      <c r="AC67" s="623">
        <v>3.6600000000000001E-3</v>
      </c>
      <c r="AD67" s="623">
        <v>0</v>
      </c>
      <c r="AE67" s="623">
        <v>0</v>
      </c>
      <c r="AF67" s="623">
        <v>153.97120999999999</v>
      </c>
      <c r="AG67" s="501"/>
    </row>
    <row r="68" spans="1:33" s="351" customFormat="1" ht="23.25" customHeight="1">
      <c r="A68" s="629" t="s">
        <v>523</v>
      </c>
      <c r="B68" s="623">
        <v>0.29058</v>
      </c>
      <c r="C68" s="623">
        <v>0</v>
      </c>
      <c r="D68" s="623">
        <v>0</v>
      </c>
      <c r="E68" s="623">
        <v>0</v>
      </c>
      <c r="F68" s="623">
        <v>0</v>
      </c>
      <c r="G68" s="623">
        <v>0</v>
      </c>
      <c r="H68" s="623">
        <v>0</v>
      </c>
      <c r="I68" s="623">
        <v>0</v>
      </c>
      <c r="J68" s="623">
        <v>0</v>
      </c>
      <c r="K68" s="623">
        <v>0</v>
      </c>
      <c r="L68" s="623">
        <v>0</v>
      </c>
      <c r="M68" s="623">
        <v>9.2499999999999995E-3</v>
      </c>
      <c r="N68" s="623">
        <v>0</v>
      </c>
      <c r="O68" s="623">
        <v>0</v>
      </c>
      <c r="P68" s="623">
        <v>0</v>
      </c>
      <c r="Q68" s="623">
        <v>0</v>
      </c>
      <c r="R68" s="623">
        <v>0</v>
      </c>
      <c r="S68" s="623">
        <v>0</v>
      </c>
      <c r="T68" s="623">
        <v>0</v>
      </c>
      <c r="U68" s="623">
        <v>0</v>
      </c>
      <c r="V68" s="623">
        <v>0</v>
      </c>
      <c r="W68" s="623">
        <v>0</v>
      </c>
      <c r="X68" s="623">
        <v>0</v>
      </c>
      <c r="Y68" s="623">
        <v>0</v>
      </c>
      <c r="Z68" s="623">
        <v>0</v>
      </c>
      <c r="AA68" s="623">
        <v>0</v>
      </c>
      <c r="AB68" s="623">
        <v>0</v>
      </c>
      <c r="AC68" s="623">
        <v>0</v>
      </c>
      <c r="AD68" s="623">
        <v>0</v>
      </c>
      <c r="AE68" s="623">
        <v>0</v>
      </c>
      <c r="AF68" s="623">
        <v>0.29982999999999999</v>
      </c>
      <c r="AG68" s="501"/>
    </row>
    <row r="69" spans="1:33" s="351" customFormat="1" ht="20.25" customHeight="1">
      <c r="A69" s="640" t="s">
        <v>524</v>
      </c>
      <c r="B69" s="623">
        <v>-18.376849999999997</v>
      </c>
      <c r="C69" s="623">
        <v>0</v>
      </c>
      <c r="D69" s="623">
        <v>-192.30167</v>
      </c>
      <c r="E69" s="623">
        <v>1.8260000000000002E-2</v>
      </c>
      <c r="F69" s="623">
        <v>0</v>
      </c>
      <c r="G69" s="623">
        <v>0</v>
      </c>
      <c r="H69" s="623">
        <v>0</v>
      </c>
      <c r="I69" s="623">
        <v>-4.3600000000000002E-3</v>
      </c>
      <c r="J69" s="623">
        <v>0</v>
      </c>
      <c r="K69" s="623">
        <v>8.9999999999999998E-4</v>
      </c>
      <c r="L69" s="623">
        <v>4.5999999999999999E-3</v>
      </c>
      <c r="M69" s="623">
        <v>-2.7899999999999998E-2</v>
      </c>
      <c r="N69" s="623">
        <v>1.47E-3</v>
      </c>
      <c r="O69" s="623">
        <v>-1.6451099999999999</v>
      </c>
      <c r="P69" s="623">
        <v>-2.7E-4</v>
      </c>
      <c r="Q69" s="623">
        <v>0</v>
      </c>
      <c r="R69" s="623">
        <v>0</v>
      </c>
      <c r="S69" s="623">
        <v>0</v>
      </c>
      <c r="T69" s="623">
        <v>0</v>
      </c>
      <c r="U69" s="623">
        <v>0</v>
      </c>
      <c r="V69" s="623">
        <v>-11.82769</v>
      </c>
      <c r="W69" s="623">
        <v>0</v>
      </c>
      <c r="X69" s="623">
        <v>-1.217E-2</v>
      </c>
      <c r="Y69" s="623">
        <v>0</v>
      </c>
      <c r="Z69" s="623">
        <v>0</v>
      </c>
      <c r="AA69" s="623">
        <v>-0.62685999999999997</v>
      </c>
      <c r="AB69" s="623">
        <v>-8.3000000000000001E-4</v>
      </c>
      <c r="AC69" s="623">
        <v>8.0000000000000007E-5</v>
      </c>
      <c r="AD69" s="623">
        <v>0</v>
      </c>
      <c r="AE69" s="623">
        <v>0</v>
      </c>
      <c r="AF69" s="623">
        <v>-224.79839999999999</v>
      </c>
      <c r="AG69" s="501"/>
    </row>
    <row r="70" spans="1:33" s="351" customFormat="1" ht="20.25" customHeight="1">
      <c r="A70" s="629" t="s">
        <v>525</v>
      </c>
      <c r="B70" s="623">
        <v>-18.278299999999998</v>
      </c>
      <c r="C70" s="623">
        <v>0</v>
      </c>
      <c r="D70" s="623">
        <v>-192.30167</v>
      </c>
      <c r="E70" s="623">
        <v>1.8260000000000002E-2</v>
      </c>
      <c r="F70" s="623">
        <v>0</v>
      </c>
      <c r="G70" s="623">
        <v>0</v>
      </c>
      <c r="H70" s="623">
        <v>0</v>
      </c>
      <c r="I70" s="623">
        <v>-4.3600000000000002E-3</v>
      </c>
      <c r="J70" s="623">
        <v>0</v>
      </c>
      <c r="K70" s="623">
        <v>8.9999999999999998E-4</v>
      </c>
      <c r="L70" s="623">
        <v>4.5999999999999999E-3</v>
      </c>
      <c r="M70" s="623">
        <v>0</v>
      </c>
      <c r="N70" s="623">
        <v>1.47E-3</v>
      </c>
      <c r="O70" s="623">
        <v>-1.6451099999999999</v>
      </c>
      <c r="P70" s="623">
        <v>-2.7E-4</v>
      </c>
      <c r="Q70" s="623">
        <v>0</v>
      </c>
      <c r="R70" s="623">
        <v>0</v>
      </c>
      <c r="S70" s="623">
        <v>0</v>
      </c>
      <c r="T70" s="623">
        <v>0</v>
      </c>
      <c r="U70" s="623">
        <v>0</v>
      </c>
      <c r="V70" s="623">
        <v>-11.82769</v>
      </c>
      <c r="W70" s="623">
        <v>0</v>
      </c>
      <c r="X70" s="623">
        <v>-1.217E-2</v>
      </c>
      <c r="Y70" s="623">
        <v>0</v>
      </c>
      <c r="Z70" s="623">
        <v>0</v>
      </c>
      <c r="AA70" s="623">
        <v>-0.62685999999999997</v>
      </c>
      <c r="AB70" s="623">
        <v>-8.3000000000000001E-4</v>
      </c>
      <c r="AC70" s="623">
        <v>8.0000000000000007E-5</v>
      </c>
      <c r="AD70" s="623">
        <v>0</v>
      </c>
      <c r="AE70" s="623">
        <v>0</v>
      </c>
      <c r="AF70" s="623">
        <v>-224.67195000000001</v>
      </c>
      <c r="AG70" s="501"/>
    </row>
    <row r="71" spans="1:33" s="351" customFormat="1" ht="21" customHeight="1">
      <c r="A71" s="629" t="s">
        <v>526</v>
      </c>
      <c r="B71" s="623">
        <v>-9.8549999999999999E-2</v>
      </c>
      <c r="C71" s="623">
        <v>0</v>
      </c>
      <c r="D71" s="623">
        <v>0</v>
      </c>
      <c r="E71" s="623">
        <v>0</v>
      </c>
      <c r="F71" s="623">
        <v>0</v>
      </c>
      <c r="G71" s="623">
        <v>0</v>
      </c>
      <c r="H71" s="623">
        <v>0</v>
      </c>
      <c r="I71" s="623">
        <v>0</v>
      </c>
      <c r="J71" s="623">
        <v>0</v>
      </c>
      <c r="K71" s="623">
        <v>0</v>
      </c>
      <c r="L71" s="623">
        <v>0</v>
      </c>
      <c r="M71" s="623">
        <v>-2.7899999999999998E-2</v>
      </c>
      <c r="N71" s="623">
        <v>0</v>
      </c>
      <c r="O71" s="623">
        <v>0</v>
      </c>
      <c r="P71" s="623">
        <v>0</v>
      </c>
      <c r="Q71" s="623">
        <v>0</v>
      </c>
      <c r="R71" s="623">
        <v>0</v>
      </c>
      <c r="S71" s="623">
        <v>0</v>
      </c>
      <c r="T71" s="623">
        <v>0</v>
      </c>
      <c r="U71" s="623">
        <v>0</v>
      </c>
      <c r="V71" s="623">
        <v>0</v>
      </c>
      <c r="W71" s="623">
        <v>0</v>
      </c>
      <c r="X71" s="623">
        <v>0</v>
      </c>
      <c r="Y71" s="623">
        <v>0</v>
      </c>
      <c r="Z71" s="623">
        <v>0</v>
      </c>
      <c r="AA71" s="623">
        <v>0</v>
      </c>
      <c r="AB71" s="623">
        <v>0</v>
      </c>
      <c r="AC71" s="623">
        <v>0</v>
      </c>
      <c r="AD71" s="623">
        <v>0</v>
      </c>
      <c r="AE71" s="623">
        <v>0</v>
      </c>
      <c r="AF71" s="623">
        <v>-0.12645000000000001</v>
      </c>
      <c r="AG71" s="501"/>
    </row>
    <row r="72" spans="1:33" s="351" customFormat="1" ht="20.25" customHeight="1">
      <c r="A72" s="640" t="s">
        <v>527</v>
      </c>
      <c r="B72" s="623">
        <v>8859.7764000000006</v>
      </c>
      <c r="C72" s="623">
        <v>3900.5427300000001</v>
      </c>
      <c r="D72" s="623">
        <v>-29.70166</v>
      </c>
      <c r="E72" s="623">
        <v>-2542.85043</v>
      </c>
      <c r="F72" s="623">
        <v>-297.42162999999999</v>
      </c>
      <c r="G72" s="623">
        <v>2670.72946</v>
      </c>
      <c r="H72" s="623">
        <v>1403.4017699999999</v>
      </c>
      <c r="I72" s="623">
        <v>2104.1101899999999</v>
      </c>
      <c r="J72" s="623">
        <v>1849.1725200000001</v>
      </c>
      <c r="K72" s="623">
        <v>1551.9105900000002</v>
      </c>
      <c r="L72" s="623">
        <v>3641.4044599999997</v>
      </c>
      <c r="M72" s="623">
        <v>-571.85857999999996</v>
      </c>
      <c r="N72" s="623">
        <v>3719.6654600000002</v>
      </c>
      <c r="O72" s="623">
        <v>1235.0831799999999</v>
      </c>
      <c r="P72" s="623">
        <v>-21.490130000000001</v>
      </c>
      <c r="Q72" s="623">
        <v>197.07122000000001</v>
      </c>
      <c r="R72" s="623">
        <v>-63.556470000000004</v>
      </c>
      <c r="S72" s="623">
        <v>1591.67956</v>
      </c>
      <c r="T72" s="623">
        <v>703.62313000000006</v>
      </c>
      <c r="U72" s="623">
        <v>5065.5852199999999</v>
      </c>
      <c r="V72" s="623">
        <v>5561.6678499999998</v>
      </c>
      <c r="W72" s="623">
        <v>750.96891000000005</v>
      </c>
      <c r="X72" s="623">
        <v>1294.4381799999999</v>
      </c>
      <c r="Y72" s="623">
        <v>557.41155000000003</v>
      </c>
      <c r="Z72" s="623">
        <v>2097.5628500000003</v>
      </c>
      <c r="AA72" s="623">
        <v>364.88723999999996</v>
      </c>
      <c r="AB72" s="623">
        <v>2330.5764399999998</v>
      </c>
      <c r="AC72" s="623">
        <v>1052.35429</v>
      </c>
      <c r="AD72" s="623">
        <v>68.51339999999999</v>
      </c>
      <c r="AE72" s="623">
        <v>4282.1399800000008</v>
      </c>
      <c r="AF72" s="623">
        <v>53327.397680000002</v>
      </c>
      <c r="AG72" s="501"/>
    </row>
    <row r="73" spans="1:33" s="351" customFormat="1" ht="20.25" customHeight="1">
      <c r="A73" s="629" t="s">
        <v>1036</v>
      </c>
      <c r="B73" s="623">
        <v>0</v>
      </c>
      <c r="C73" s="623">
        <v>0</v>
      </c>
      <c r="D73" s="623">
        <v>0</v>
      </c>
      <c r="E73" s="623">
        <v>0</v>
      </c>
      <c r="F73" s="623">
        <v>0.08</v>
      </c>
      <c r="G73" s="623">
        <v>10.828889999999999</v>
      </c>
      <c r="H73" s="623">
        <v>5.6102499999999997</v>
      </c>
      <c r="I73" s="623">
        <v>2.3147199999999999</v>
      </c>
      <c r="J73" s="623">
        <v>0</v>
      </c>
      <c r="K73" s="623">
        <v>0</v>
      </c>
      <c r="L73" s="623">
        <v>8.5999800000000004</v>
      </c>
      <c r="M73" s="623">
        <v>0.14606</v>
      </c>
      <c r="N73" s="623">
        <v>2.2315500000000004</v>
      </c>
      <c r="O73" s="623">
        <v>6.0663</v>
      </c>
      <c r="P73" s="623">
        <v>0</v>
      </c>
      <c r="Q73" s="623">
        <v>0</v>
      </c>
      <c r="R73" s="623">
        <v>0</v>
      </c>
      <c r="S73" s="623">
        <v>2.5230000000000001</v>
      </c>
      <c r="T73" s="623">
        <v>0</v>
      </c>
      <c r="U73" s="623">
        <v>0</v>
      </c>
      <c r="V73" s="623">
        <v>0</v>
      </c>
      <c r="W73" s="623">
        <v>0</v>
      </c>
      <c r="X73" s="623">
        <v>4.7950799999999996</v>
      </c>
      <c r="Y73" s="623">
        <v>0.46150000000000002</v>
      </c>
      <c r="Z73" s="623">
        <v>140.60256000000001</v>
      </c>
      <c r="AA73" s="623">
        <v>0</v>
      </c>
      <c r="AB73" s="623">
        <v>0</v>
      </c>
      <c r="AC73" s="623">
        <v>0</v>
      </c>
      <c r="AD73" s="623">
        <v>0</v>
      </c>
      <c r="AE73" s="623">
        <v>1.1135999999999999</v>
      </c>
      <c r="AF73" s="623">
        <v>185.37349</v>
      </c>
      <c r="AG73" s="501"/>
    </row>
    <row r="74" spans="1:33" s="351" customFormat="1" ht="20.25" customHeight="1">
      <c r="A74" s="629" t="s">
        <v>1037</v>
      </c>
      <c r="B74" s="623">
        <v>0</v>
      </c>
      <c r="C74" s="623">
        <v>0</v>
      </c>
      <c r="D74" s="623">
        <v>0</v>
      </c>
      <c r="E74" s="623">
        <v>0</v>
      </c>
      <c r="F74" s="623">
        <v>0</v>
      </c>
      <c r="G74" s="623">
        <v>0</v>
      </c>
      <c r="H74" s="623">
        <v>0</v>
      </c>
      <c r="I74" s="623">
        <v>0</v>
      </c>
      <c r="J74" s="623">
        <v>0</v>
      </c>
      <c r="K74" s="623">
        <v>0</v>
      </c>
      <c r="L74" s="623">
        <v>0</v>
      </c>
      <c r="M74" s="623">
        <v>-166.41501</v>
      </c>
      <c r="N74" s="623">
        <v>0</v>
      </c>
      <c r="O74" s="623">
        <v>0</v>
      </c>
      <c r="P74" s="623">
        <v>0</v>
      </c>
      <c r="Q74" s="623">
        <v>0</v>
      </c>
      <c r="R74" s="623">
        <v>0</v>
      </c>
      <c r="S74" s="623">
        <v>0</v>
      </c>
      <c r="T74" s="623">
        <v>0</v>
      </c>
      <c r="U74" s="623">
        <v>0</v>
      </c>
      <c r="V74" s="623">
        <v>0</v>
      </c>
      <c r="W74" s="623">
        <v>0</v>
      </c>
      <c r="X74" s="623">
        <v>-573.76754000000005</v>
      </c>
      <c r="Y74" s="623">
        <v>0</v>
      </c>
      <c r="Z74" s="623">
        <v>0</v>
      </c>
      <c r="AA74" s="623">
        <v>0</v>
      </c>
      <c r="AB74" s="623">
        <v>0</v>
      </c>
      <c r="AC74" s="623">
        <v>0</v>
      </c>
      <c r="AD74" s="623">
        <v>0</v>
      </c>
      <c r="AE74" s="623">
        <v>0</v>
      </c>
      <c r="AF74" s="623">
        <v>-740.18254999999999</v>
      </c>
      <c r="AG74" s="501"/>
    </row>
    <row r="75" spans="1:33" s="351" customFormat="1" ht="20.25" customHeight="1">
      <c r="A75" s="640" t="s">
        <v>529</v>
      </c>
      <c r="B75" s="623">
        <v>8859.7764000000006</v>
      </c>
      <c r="C75" s="623">
        <v>3900.5427300000001</v>
      </c>
      <c r="D75" s="623">
        <v>-29.70166</v>
      </c>
      <c r="E75" s="623">
        <v>-2542.85043</v>
      </c>
      <c r="F75" s="623">
        <v>-297.34163000000001</v>
      </c>
      <c r="G75" s="623">
        <v>2681.5583500000002</v>
      </c>
      <c r="H75" s="623">
        <v>1409.0120200000001</v>
      </c>
      <c r="I75" s="623">
        <v>2106.4249100000002</v>
      </c>
      <c r="J75" s="623">
        <v>1849.1725200000001</v>
      </c>
      <c r="K75" s="623">
        <v>1551.9105900000002</v>
      </c>
      <c r="L75" s="623">
        <v>3650.0044400000002</v>
      </c>
      <c r="M75" s="623">
        <v>-738.12752999999998</v>
      </c>
      <c r="N75" s="623">
        <v>3721.8970099999997</v>
      </c>
      <c r="O75" s="623">
        <v>1241.14948</v>
      </c>
      <c r="P75" s="623">
        <v>-21.490130000000001</v>
      </c>
      <c r="Q75" s="623">
        <v>197.07122000000001</v>
      </c>
      <c r="R75" s="623">
        <v>-63.556470000000004</v>
      </c>
      <c r="S75" s="623">
        <v>1594.2025599999999</v>
      </c>
      <c r="T75" s="623">
        <v>703.62313000000006</v>
      </c>
      <c r="U75" s="623">
        <v>5065.5852199999999</v>
      </c>
      <c r="V75" s="623">
        <v>5561.6678499999998</v>
      </c>
      <c r="W75" s="623">
        <v>750.96891000000005</v>
      </c>
      <c r="X75" s="623">
        <v>725.46571999999992</v>
      </c>
      <c r="Y75" s="623">
        <v>557.87305000000003</v>
      </c>
      <c r="Z75" s="623">
        <v>2238.1654100000001</v>
      </c>
      <c r="AA75" s="623">
        <v>364.88723999999996</v>
      </c>
      <c r="AB75" s="623">
        <v>2330.5764399999998</v>
      </c>
      <c r="AC75" s="623">
        <v>1052.35429</v>
      </c>
      <c r="AD75" s="623">
        <v>68.51339999999999</v>
      </c>
      <c r="AE75" s="623">
        <v>4283.2535800000005</v>
      </c>
      <c r="AF75" s="623">
        <v>52772.588619999995</v>
      </c>
      <c r="AG75" s="501"/>
    </row>
    <row r="76" spans="1:33" s="351" customFormat="1" ht="21" customHeight="1">
      <c r="A76" s="629" t="s">
        <v>1038</v>
      </c>
      <c r="B76" s="623">
        <v>0</v>
      </c>
      <c r="C76" s="623">
        <v>125.1298</v>
      </c>
      <c r="D76" s="623">
        <v>520.63879999999995</v>
      </c>
      <c r="E76" s="623">
        <v>1127.1973799999998</v>
      </c>
      <c r="F76" s="623">
        <v>90.226950000000002</v>
      </c>
      <c r="G76" s="623">
        <v>84.37427000000001</v>
      </c>
      <c r="H76" s="623">
        <v>191.42490000000001</v>
      </c>
      <c r="I76" s="623">
        <v>202.18558999999999</v>
      </c>
      <c r="J76" s="623">
        <v>322.85177000000004</v>
      </c>
      <c r="K76" s="623">
        <v>30.965349999999997</v>
      </c>
      <c r="L76" s="623">
        <v>13.468030000000001</v>
      </c>
      <c r="M76" s="623">
        <v>43.097660000000005</v>
      </c>
      <c r="N76" s="623">
        <v>215.79748999999998</v>
      </c>
      <c r="O76" s="623">
        <v>16.909869999999998</v>
      </c>
      <c r="P76" s="623">
        <v>86.551600000000008</v>
      </c>
      <c r="Q76" s="623">
        <v>8.8613900000000001</v>
      </c>
      <c r="R76" s="623">
        <v>55.502839999999999</v>
      </c>
      <c r="S76" s="623">
        <v>6</v>
      </c>
      <c r="T76" s="623">
        <v>77.187479999999994</v>
      </c>
      <c r="U76" s="623">
        <v>131.65749</v>
      </c>
      <c r="V76" s="623">
        <v>395.88801000000001</v>
      </c>
      <c r="W76" s="623">
        <v>0</v>
      </c>
      <c r="X76" s="623">
        <v>382.87688000000003</v>
      </c>
      <c r="Y76" s="623">
        <v>366.74752000000001</v>
      </c>
      <c r="Z76" s="623">
        <v>0</v>
      </c>
      <c r="AA76" s="623">
        <v>60.10295</v>
      </c>
      <c r="AB76" s="623">
        <v>88.714780000000005</v>
      </c>
      <c r="AC76" s="623">
        <v>95.351110000000006</v>
      </c>
      <c r="AD76" s="623">
        <v>0.40194000000000002</v>
      </c>
      <c r="AE76" s="623">
        <v>27.62124</v>
      </c>
      <c r="AF76" s="623">
        <v>4767.7330899999997</v>
      </c>
      <c r="AG76" s="501"/>
    </row>
    <row r="77" spans="1:33" s="351" customFormat="1" ht="27" customHeight="1">
      <c r="A77" s="629" t="s">
        <v>1039</v>
      </c>
      <c r="B77" s="623">
        <v>0</v>
      </c>
      <c r="C77" s="623">
        <v>-34.031089999999999</v>
      </c>
      <c r="D77" s="623">
        <v>-40.427019999999999</v>
      </c>
      <c r="E77" s="623">
        <v>-362.47692999999998</v>
      </c>
      <c r="F77" s="623">
        <v>-74.381799999999998</v>
      </c>
      <c r="G77" s="623">
        <v>-321.54834999999997</v>
      </c>
      <c r="H77" s="623">
        <v>-27.562669999999997</v>
      </c>
      <c r="I77" s="623">
        <v>-204.40371999999999</v>
      </c>
      <c r="J77" s="623">
        <v>0</v>
      </c>
      <c r="K77" s="623">
        <v>-91.488330000000005</v>
      </c>
      <c r="L77" s="623">
        <v>-17.369169999999997</v>
      </c>
      <c r="M77" s="623">
        <v>-32.002519999999997</v>
      </c>
      <c r="N77" s="623">
        <v>-171.12846999999999</v>
      </c>
      <c r="O77" s="623">
        <v>-523.14665000000002</v>
      </c>
      <c r="P77" s="623">
        <v>-30.924389999999999</v>
      </c>
      <c r="Q77" s="623">
        <v>-84.017089999999996</v>
      </c>
      <c r="R77" s="623">
        <v>-65.733289999999997</v>
      </c>
      <c r="S77" s="623">
        <v>-268.09435999999999</v>
      </c>
      <c r="T77" s="623">
        <v>-69.901089999999996</v>
      </c>
      <c r="U77" s="623">
        <v>-135.76376999999999</v>
      </c>
      <c r="V77" s="623">
        <v>-246.27393000000001</v>
      </c>
      <c r="W77" s="623">
        <v>-71.942999999999998</v>
      </c>
      <c r="X77" s="623">
        <v>-1261.49875</v>
      </c>
      <c r="Y77" s="623">
        <v>-118.08024</v>
      </c>
      <c r="Z77" s="623">
        <v>0</v>
      </c>
      <c r="AA77" s="623">
        <v>-24.944749999999999</v>
      </c>
      <c r="AB77" s="623">
        <v>-8.7617799999999999</v>
      </c>
      <c r="AC77" s="623">
        <v>0</v>
      </c>
      <c r="AD77" s="623">
        <v>-27.8186</v>
      </c>
      <c r="AE77" s="623">
        <v>-30.551549999999999</v>
      </c>
      <c r="AF77" s="623">
        <v>-4344.2733099999996</v>
      </c>
      <c r="AG77" s="501"/>
    </row>
    <row r="78" spans="1:33" s="351" customFormat="1" ht="19.5" customHeight="1">
      <c r="A78" s="640" t="s">
        <v>531</v>
      </c>
      <c r="B78" s="623">
        <v>8859.7764000000006</v>
      </c>
      <c r="C78" s="623">
        <v>3991.6414399999999</v>
      </c>
      <c r="D78" s="623">
        <v>450.51011999999997</v>
      </c>
      <c r="E78" s="623">
        <v>-1778.1299799999999</v>
      </c>
      <c r="F78" s="623">
        <v>-281.49647999999996</v>
      </c>
      <c r="G78" s="623">
        <v>2444.38427</v>
      </c>
      <c r="H78" s="623">
        <v>1572.8742500000001</v>
      </c>
      <c r="I78" s="623">
        <v>2104.20678</v>
      </c>
      <c r="J78" s="623">
        <v>2172.0242899999998</v>
      </c>
      <c r="K78" s="623">
        <v>1491.38761</v>
      </c>
      <c r="L78" s="623">
        <v>3646.1032999999998</v>
      </c>
      <c r="M78" s="623">
        <v>-727.03238999999996</v>
      </c>
      <c r="N78" s="623">
        <v>3766.56603</v>
      </c>
      <c r="O78" s="623">
        <v>734.91269999999997</v>
      </c>
      <c r="P78" s="623">
        <v>34.137080000000005</v>
      </c>
      <c r="Q78" s="623">
        <v>121.91552</v>
      </c>
      <c r="R78" s="623">
        <v>-73.786919999999995</v>
      </c>
      <c r="S78" s="623">
        <v>1332.1081999999999</v>
      </c>
      <c r="T78" s="623">
        <v>710.90952000000004</v>
      </c>
      <c r="U78" s="623">
        <v>5061.47894</v>
      </c>
      <c r="V78" s="623">
        <v>5711.2819300000001</v>
      </c>
      <c r="W78" s="623">
        <v>679.02591000000007</v>
      </c>
      <c r="X78" s="623">
        <v>-153.15615</v>
      </c>
      <c r="Y78" s="623">
        <v>806.54032999999993</v>
      </c>
      <c r="Z78" s="623">
        <v>2238.1654100000001</v>
      </c>
      <c r="AA78" s="623">
        <v>400.04543999999999</v>
      </c>
      <c r="AB78" s="623">
        <v>2410.5294399999998</v>
      </c>
      <c r="AC78" s="623">
        <v>1147.7053999999998</v>
      </c>
      <c r="AD78" s="623">
        <v>41.096739999999997</v>
      </c>
      <c r="AE78" s="623">
        <v>4280.3232699999999</v>
      </c>
      <c r="AF78" s="623">
        <v>53196.0484</v>
      </c>
      <c r="AG78" s="501"/>
    </row>
    <row r="79" spans="1:33" s="351" customFormat="1" ht="21.75" customHeight="1">
      <c r="A79" s="629" t="s">
        <v>532</v>
      </c>
      <c r="B79" s="623">
        <v>0</v>
      </c>
      <c r="C79" s="623">
        <v>0</v>
      </c>
      <c r="D79" s="623">
        <v>0</v>
      </c>
      <c r="E79" s="623">
        <v>1.0000000000000001E-5</v>
      </c>
      <c r="F79" s="623">
        <v>0</v>
      </c>
      <c r="G79" s="623">
        <v>0</v>
      </c>
      <c r="H79" s="623">
        <v>0</v>
      </c>
      <c r="I79" s="623">
        <v>0</v>
      </c>
      <c r="J79" s="623">
        <v>0</v>
      </c>
      <c r="K79" s="623">
        <v>0</v>
      </c>
      <c r="L79" s="623">
        <v>0</v>
      </c>
      <c r="M79" s="623">
        <v>0</v>
      </c>
      <c r="N79" s="623">
        <v>0</v>
      </c>
      <c r="O79" s="623">
        <v>0</v>
      </c>
      <c r="P79" s="623">
        <v>0</v>
      </c>
      <c r="Q79" s="623">
        <v>0</v>
      </c>
      <c r="R79" s="623">
        <v>0</v>
      </c>
      <c r="S79" s="623">
        <v>0</v>
      </c>
      <c r="T79" s="623">
        <v>0</v>
      </c>
      <c r="U79" s="623">
        <v>0</v>
      </c>
      <c r="V79" s="623">
        <v>0</v>
      </c>
      <c r="W79" s="623">
        <v>0</v>
      </c>
      <c r="X79" s="623">
        <v>0</v>
      </c>
      <c r="Y79" s="623">
        <v>0</v>
      </c>
      <c r="Z79" s="623">
        <v>0</v>
      </c>
      <c r="AA79" s="623">
        <v>0</v>
      </c>
      <c r="AB79" s="623">
        <v>0</v>
      </c>
      <c r="AC79" s="623">
        <v>0</v>
      </c>
      <c r="AD79" s="623">
        <v>0</v>
      </c>
      <c r="AE79" s="623">
        <v>0</v>
      </c>
      <c r="AF79" s="623">
        <v>1.0000000000000001E-5</v>
      </c>
      <c r="AG79" s="501"/>
    </row>
    <row r="80" spans="1:33" s="351" customFormat="1" ht="19.5" customHeight="1">
      <c r="A80" s="640" t="s">
        <v>533</v>
      </c>
      <c r="B80" s="623">
        <v>8859.7764000000006</v>
      </c>
      <c r="C80" s="623">
        <v>3991.6414399999999</v>
      </c>
      <c r="D80" s="623">
        <v>450.51011999999997</v>
      </c>
      <c r="E80" s="623">
        <v>-1778.12997</v>
      </c>
      <c r="F80" s="623">
        <v>-281.49647999999996</v>
      </c>
      <c r="G80" s="623">
        <v>2444.38427</v>
      </c>
      <c r="H80" s="623">
        <v>1572.8742500000001</v>
      </c>
      <c r="I80" s="623">
        <v>2104.20678</v>
      </c>
      <c r="J80" s="623">
        <v>2172.0242899999998</v>
      </c>
      <c r="K80" s="623">
        <v>1491.38761</v>
      </c>
      <c r="L80" s="623">
        <v>3646.1032999999998</v>
      </c>
      <c r="M80" s="623">
        <v>-727.03238999999996</v>
      </c>
      <c r="N80" s="623">
        <v>3766.56603</v>
      </c>
      <c r="O80" s="623">
        <v>734.91269999999997</v>
      </c>
      <c r="P80" s="623">
        <v>34.137080000000005</v>
      </c>
      <c r="Q80" s="623">
        <v>121.91552</v>
      </c>
      <c r="R80" s="623">
        <v>-73.786919999999995</v>
      </c>
      <c r="S80" s="623">
        <v>1332.1081999999999</v>
      </c>
      <c r="T80" s="623">
        <v>710.90952000000004</v>
      </c>
      <c r="U80" s="623">
        <v>5061.47894</v>
      </c>
      <c r="V80" s="623">
        <v>5711.2819300000001</v>
      </c>
      <c r="W80" s="623">
        <v>679.02591000000007</v>
      </c>
      <c r="X80" s="623">
        <v>-153.15615</v>
      </c>
      <c r="Y80" s="623">
        <v>806.54032999999993</v>
      </c>
      <c r="Z80" s="623">
        <v>2238.1654100000001</v>
      </c>
      <c r="AA80" s="623">
        <v>400.04543999999999</v>
      </c>
      <c r="AB80" s="623">
        <v>2410.5294399999998</v>
      </c>
      <c r="AC80" s="623">
        <v>1147.7053999999998</v>
      </c>
      <c r="AD80" s="623">
        <v>41.096739999999997</v>
      </c>
      <c r="AE80" s="623">
        <v>4280.3232699999999</v>
      </c>
      <c r="AF80" s="623">
        <v>53196.048409999996</v>
      </c>
      <c r="AG80" s="501"/>
    </row>
    <row r="81" spans="1:33" s="351" customFormat="1" ht="21" customHeight="1">
      <c r="A81" s="640" t="s">
        <v>534</v>
      </c>
      <c r="B81" s="623">
        <v>-4120.8568299999997</v>
      </c>
      <c r="C81" s="623">
        <v>0</v>
      </c>
      <c r="D81" s="623">
        <v>0</v>
      </c>
      <c r="E81" s="623">
        <v>0</v>
      </c>
      <c r="F81" s="623">
        <v>0</v>
      </c>
      <c r="G81" s="623">
        <v>0</v>
      </c>
      <c r="H81" s="623">
        <v>0</v>
      </c>
      <c r="I81" s="623">
        <v>0</v>
      </c>
      <c r="J81" s="623">
        <v>0</v>
      </c>
      <c r="K81" s="623">
        <v>0</v>
      </c>
      <c r="L81" s="623">
        <v>0</v>
      </c>
      <c r="M81" s="623">
        <v>0</v>
      </c>
      <c r="N81" s="623">
        <v>-767.43200000000002</v>
      </c>
      <c r="O81" s="623">
        <v>-235.22663</v>
      </c>
      <c r="P81" s="623">
        <v>0</v>
      </c>
      <c r="Q81" s="623">
        <v>0</v>
      </c>
      <c r="R81" s="623">
        <v>0</v>
      </c>
      <c r="S81" s="623">
        <v>0</v>
      </c>
      <c r="T81" s="623">
        <v>0</v>
      </c>
      <c r="U81" s="623">
        <v>-1012.296</v>
      </c>
      <c r="V81" s="623">
        <v>0</v>
      </c>
      <c r="W81" s="623">
        <v>0</v>
      </c>
      <c r="X81" s="623">
        <v>0</v>
      </c>
      <c r="Y81" s="623">
        <v>0</v>
      </c>
      <c r="Z81" s="623">
        <v>0</v>
      </c>
      <c r="AA81" s="623">
        <v>0</v>
      </c>
      <c r="AB81" s="623">
        <v>0</v>
      </c>
      <c r="AC81" s="623">
        <v>0</v>
      </c>
      <c r="AD81" s="623">
        <v>0</v>
      </c>
      <c r="AE81" s="623">
        <v>0</v>
      </c>
      <c r="AF81" s="623">
        <v>-6135.8114599999999</v>
      </c>
      <c r="AG81" s="501"/>
    </row>
    <row r="82" spans="1:33" s="351" customFormat="1" ht="19.5" customHeight="1">
      <c r="A82" s="1119" t="s">
        <v>535</v>
      </c>
      <c r="B82" s="1012">
        <v>4738.91957</v>
      </c>
      <c r="C82" s="1012">
        <v>3991.6414399999999</v>
      </c>
      <c r="D82" s="1012">
        <v>450.51011999999997</v>
      </c>
      <c r="E82" s="1012">
        <v>-1778.12997</v>
      </c>
      <c r="F82" s="1012">
        <v>-281.49647999999996</v>
      </c>
      <c r="G82" s="1012">
        <v>2444.38427</v>
      </c>
      <c r="H82" s="1012">
        <v>1572.8742500000001</v>
      </c>
      <c r="I82" s="1012">
        <v>2104.20678</v>
      </c>
      <c r="J82" s="1012">
        <v>2172.0242899999998</v>
      </c>
      <c r="K82" s="1012">
        <v>1491.38761</v>
      </c>
      <c r="L82" s="1012">
        <v>3646.1032999999998</v>
      </c>
      <c r="M82" s="1012">
        <v>-727.03238999999996</v>
      </c>
      <c r="N82" s="1012">
        <v>2999.1340299999997</v>
      </c>
      <c r="O82" s="1012">
        <v>499.68607000000003</v>
      </c>
      <c r="P82" s="1012">
        <v>34.137080000000005</v>
      </c>
      <c r="Q82" s="1012">
        <v>121.91552</v>
      </c>
      <c r="R82" s="1012">
        <v>-73.786919999999995</v>
      </c>
      <c r="S82" s="1012">
        <v>1332.1081999999999</v>
      </c>
      <c r="T82" s="1012">
        <v>710.90952000000004</v>
      </c>
      <c r="U82" s="1012">
        <v>4049.1829400000001</v>
      </c>
      <c r="V82" s="1012">
        <v>5711.2819300000001</v>
      </c>
      <c r="W82" s="1012">
        <v>679.02591000000007</v>
      </c>
      <c r="X82" s="1012">
        <v>-153.15615</v>
      </c>
      <c r="Y82" s="1012">
        <v>806.54032999999993</v>
      </c>
      <c r="Z82" s="1012">
        <v>2238.1654100000001</v>
      </c>
      <c r="AA82" s="1012">
        <v>400.04543999999999</v>
      </c>
      <c r="AB82" s="1012">
        <v>2410.5294399999998</v>
      </c>
      <c r="AC82" s="1012">
        <v>1147.7053999999998</v>
      </c>
      <c r="AD82" s="1012">
        <v>41.096739999999997</v>
      </c>
      <c r="AE82" s="1012">
        <v>4280.3232699999999</v>
      </c>
      <c r="AF82" s="1012">
        <v>47060.236950000006</v>
      </c>
      <c r="AG82" s="501"/>
    </row>
    <row r="83" spans="1:33" ht="9.75" customHeight="1" thickBot="1">
      <c r="A83" s="504"/>
      <c r="B83" s="504"/>
      <c r="C83" s="504"/>
      <c r="D83" s="504"/>
      <c r="E83" s="504"/>
      <c r="F83" s="504"/>
      <c r="G83" s="504"/>
      <c r="H83" s="504"/>
      <c r="I83" s="504"/>
      <c r="J83" s="504"/>
      <c r="K83" s="504"/>
      <c r="L83" s="504"/>
      <c r="M83" s="504"/>
      <c r="N83" s="504"/>
      <c r="O83" s="504"/>
      <c r="P83" s="504"/>
      <c r="Q83" s="504"/>
      <c r="R83" s="504"/>
      <c r="S83" s="504"/>
      <c r="T83" s="504"/>
      <c r="U83" s="504"/>
      <c r="V83" s="504"/>
      <c r="W83" s="504"/>
      <c r="X83" s="504"/>
      <c r="Y83" s="504"/>
      <c r="Z83" s="504"/>
      <c r="AA83" s="504"/>
      <c r="AB83" s="504"/>
      <c r="AC83" s="504"/>
      <c r="AD83" s="504"/>
      <c r="AE83" s="1120"/>
      <c r="AF83" s="505"/>
    </row>
    <row r="84" spans="1:33" ht="15" customHeight="1" thickTop="1">
      <c r="A84" s="111"/>
      <c r="B84" s="111"/>
      <c r="C84" s="111"/>
      <c r="D84" s="111"/>
      <c r="E84" s="111"/>
      <c r="F84" s="111"/>
      <c r="G84" s="111"/>
      <c r="H84" s="111"/>
      <c r="I84" s="1121"/>
      <c r="J84" s="1121"/>
      <c r="K84" s="247"/>
      <c r="L84" s="111"/>
      <c r="M84" s="111"/>
      <c r="N84" s="111"/>
      <c r="O84" s="111"/>
      <c r="P84" s="111"/>
      <c r="Q84" s="111"/>
      <c r="R84" s="111"/>
      <c r="S84" s="111"/>
      <c r="T84" s="111"/>
      <c r="U84" s="111"/>
      <c r="V84" s="111"/>
      <c r="W84" s="111"/>
      <c r="X84" s="111"/>
      <c r="Y84" s="111"/>
      <c r="Z84" s="111"/>
      <c r="AA84" s="111"/>
      <c r="AB84" s="111"/>
      <c r="AC84" s="111"/>
      <c r="AD84" s="111"/>
      <c r="AE84" s="111"/>
      <c r="AF84" s="111"/>
    </row>
    <row r="85" spans="1:33">
      <c r="A85" s="122"/>
      <c r="F85" s="140"/>
      <c r="G85" s="320"/>
      <c r="H85" s="320"/>
    </row>
    <row r="86" spans="1:33">
      <c r="A86" s="122"/>
      <c r="F86" s="140"/>
      <c r="G86" s="320"/>
      <c r="H86" s="320"/>
    </row>
    <row r="87" spans="1:33">
      <c r="A87" s="122"/>
      <c r="F87" s="140"/>
      <c r="G87" s="320"/>
      <c r="H87" s="320"/>
    </row>
    <row r="88" spans="1:33">
      <c r="A88" s="122"/>
      <c r="F88" s="140"/>
      <c r="G88" s="320"/>
      <c r="H88" s="320"/>
    </row>
    <row r="89" spans="1:33">
      <c r="A89" s="122"/>
      <c r="F89" s="140"/>
      <c r="G89" s="320"/>
      <c r="H89" s="320"/>
    </row>
    <row r="90" spans="1:33" ht="15.75">
      <c r="A90" s="147"/>
      <c r="F90" s="140"/>
      <c r="G90" s="320"/>
      <c r="H90" s="320"/>
    </row>
    <row r="91" spans="1:33" ht="15.75">
      <c r="A91" s="147"/>
      <c r="F91" s="140"/>
      <c r="G91" s="320"/>
      <c r="H91" s="320"/>
    </row>
    <row r="92" spans="1:33" ht="15.75">
      <c r="A92" s="147"/>
      <c r="F92" s="140"/>
      <c r="G92" s="320"/>
      <c r="H92" s="320"/>
    </row>
    <row r="93" spans="1:33" ht="15.75">
      <c r="A93" s="147"/>
      <c r="F93" s="140"/>
      <c r="G93" s="320"/>
      <c r="H93" s="320"/>
    </row>
    <row r="94" spans="1:33" ht="15.75">
      <c r="A94" s="147"/>
      <c r="F94" s="140"/>
    </row>
    <row r="95" spans="1:33" ht="15.75">
      <c r="A95" s="147"/>
      <c r="F95" s="140"/>
    </row>
    <row r="96" spans="1:33" ht="15.75">
      <c r="A96" s="147"/>
      <c r="F96" s="140"/>
    </row>
    <row r="97" spans="1:6" ht="15.75">
      <c r="A97" s="147"/>
      <c r="F97" s="140"/>
    </row>
    <row r="98" spans="1:6" ht="15.75">
      <c r="A98" s="147"/>
      <c r="F98" s="140"/>
    </row>
    <row r="99" spans="1:6" ht="15.75">
      <c r="A99" s="147"/>
      <c r="F99" s="140"/>
    </row>
    <row r="100" spans="1:6" ht="15.75">
      <c r="A100" s="147"/>
      <c r="F100" s="140"/>
    </row>
    <row r="101" spans="1:6" ht="15.75">
      <c r="A101" s="147"/>
      <c r="F101" s="140"/>
    </row>
    <row r="102" spans="1:6" ht="15.75">
      <c r="A102" s="147"/>
      <c r="F102" s="140"/>
    </row>
    <row r="103" spans="1:6" ht="15.75">
      <c r="A103" s="147"/>
      <c r="F103" s="140"/>
    </row>
    <row r="104" spans="1:6" ht="15.75">
      <c r="A104" s="147"/>
      <c r="F104" s="140"/>
    </row>
    <row r="105" spans="1:6" ht="15.75">
      <c r="A105" s="147"/>
      <c r="F105" s="140"/>
    </row>
    <row r="106" spans="1:6" ht="15.75">
      <c r="A106" s="147"/>
      <c r="F106" s="140"/>
    </row>
    <row r="107" spans="1:6" ht="15.75">
      <c r="A107" s="147"/>
      <c r="F107" s="140"/>
    </row>
    <row r="108" spans="1:6" ht="15.75">
      <c r="A108" s="147"/>
      <c r="F108" s="140"/>
    </row>
    <row r="109" spans="1:6" ht="15.75">
      <c r="A109" s="147"/>
      <c r="F109" s="140"/>
    </row>
    <row r="110" spans="1:6" ht="15.75">
      <c r="A110" s="147"/>
      <c r="F110" s="140"/>
    </row>
    <row r="111" spans="1:6" ht="15.75">
      <c r="A111" s="147"/>
      <c r="F111" s="140"/>
    </row>
    <row r="112" spans="1:6" ht="15.75">
      <c r="A112" s="147"/>
      <c r="F112" s="140"/>
    </row>
    <row r="113" spans="1:6" ht="15.75">
      <c r="A113" s="147"/>
      <c r="F113" s="140"/>
    </row>
    <row r="114" spans="1:6" ht="15.75">
      <c r="A114" s="147"/>
      <c r="F114" s="140"/>
    </row>
    <row r="115" spans="1:6" ht="15.75">
      <c r="A115" s="147"/>
    </row>
    <row r="116" spans="1:6" ht="15.75">
      <c r="A116" s="147"/>
    </row>
    <row r="117" spans="1:6" ht="15.75">
      <c r="A117" s="147"/>
    </row>
    <row r="118" spans="1:6" ht="15.75">
      <c r="A118" s="147"/>
    </row>
    <row r="119" spans="1:6" ht="15.75">
      <c r="A119" s="147"/>
    </row>
    <row r="120" spans="1:6" ht="15.75">
      <c r="A120" s="147"/>
    </row>
    <row r="121" spans="1:6" ht="15.75">
      <c r="A121" s="147"/>
    </row>
    <row r="122" spans="1:6" ht="15.75">
      <c r="A122" s="147"/>
    </row>
    <row r="123" spans="1:6" ht="15.75">
      <c r="A123" s="147"/>
    </row>
    <row r="124" spans="1:6" ht="15.75">
      <c r="A124" s="147"/>
    </row>
    <row r="125" spans="1:6" ht="15.75">
      <c r="A125" s="147"/>
    </row>
    <row r="126" spans="1:6" ht="15.75">
      <c r="A126" s="147"/>
    </row>
    <row r="127" spans="1:6" ht="15.75">
      <c r="A127" s="147"/>
    </row>
    <row r="128" spans="1:6" ht="15.75">
      <c r="A128" s="147"/>
    </row>
    <row r="129" spans="1:1" ht="15.75">
      <c r="A129" s="147"/>
    </row>
    <row r="130" spans="1:1" ht="15.75">
      <c r="A130" s="147"/>
    </row>
    <row r="131" spans="1:1" ht="15.75">
      <c r="A131" s="147"/>
    </row>
    <row r="132" spans="1:1" ht="15.75">
      <c r="A132" s="147"/>
    </row>
    <row r="133" spans="1:1" ht="15.75">
      <c r="A133" s="147"/>
    </row>
    <row r="134" spans="1:1" ht="15.75">
      <c r="A134" s="147"/>
    </row>
    <row r="135" spans="1:1" ht="15.75">
      <c r="A135" s="147"/>
    </row>
    <row r="136" spans="1:1" ht="15.75">
      <c r="A136" s="147"/>
    </row>
    <row r="137" spans="1:1" ht="15.75">
      <c r="A137" s="147"/>
    </row>
    <row r="138" spans="1:1" ht="15.75">
      <c r="A138" s="147"/>
    </row>
    <row r="139" spans="1:1" ht="15.75">
      <c r="A139" s="147"/>
    </row>
    <row r="140" spans="1:1" ht="15.75">
      <c r="A140" s="147"/>
    </row>
    <row r="141" spans="1:1" ht="15.75">
      <c r="A141" s="147"/>
    </row>
    <row r="142" spans="1:1" ht="15.75">
      <c r="A142" s="147"/>
    </row>
    <row r="143" spans="1:1" ht="15.75">
      <c r="A143" s="147"/>
    </row>
    <row r="144" spans="1:1" ht="15.75">
      <c r="A144" s="147"/>
    </row>
    <row r="145" spans="1:1" ht="15.75">
      <c r="A145" s="147"/>
    </row>
    <row r="146" spans="1:1" ht="15.75">
      <c r="A146" s="147"/>
    </row>
    <row r="147" spans="1:1" ht="15.75">
      <c r="A147" s="147"/>
    </row>
    <row r="148" spans="1:1" ht="15.75">
      <c r="A148" s="147"/>
    </row>
    <row r="149" spans="1:1" ht="15.75">
      <c r="A149" s="147"/>
    </row>
    <row r="150" spans="1:1" ht="15.75">
      <c r="A150" s="147"/>
    </row>
    <row r="151" spans="1:1" ht="15.75">
      <c r="A151" s="147"/>
    </row>
    <row r="152" spans="1:1" ht="15.75">
      <c r="A152" s="147"/>
    </row>
    <row r="153" spans="1:1" ht="15.75">
      <c r="A153" s="147"/>
    </row>
    <row r="154" spans="1:1" ht="15.75">
      <c r="A154" s="147"/>
    </row>
    <row r="155" spans="1:1" ht="15.75">
      <c r="A155" s="147"/>
    </row>
    <row r="156" spans="1:1" ht="15.75">
      <c r="A156" s="147"/>
    </row>
    <row r="157" spans="1:1" ht="15.75">
      <c r="A157" s="147"/>
    </row>
    <row r="158" spans="1:1" ht="15.75">
      <c r="A158" s="147"/>
    </row>
    <row r="159" spans="1:1" ht="15.75">
      <c r="A159" s="147"/>
    </row>
    <row r="160" spans="1:1" ht="15.75">
      <c r="A160" s="147"/>
    </row>
    <row r="161" spans="1:1" ht="15.75">
      <c r="A161" s="147"/>
    </row>
    <row r="162" spans="1:1" ht="15.75">
      <c r="A162" s="147"/>
    </row>
    <row r="163" spans="1:1" ht="15.75">
      <c r="A163" s="147"/>
    </row>
    <row r="164" spans="1:1" ht="15.75">
      <c r="A164" s="147"/>
    </row>
    <row r="165" spans="1:1" ht="15.75">
      <c r="A165" s="147"/>
    </row>
    <row r="166" spans="1:1" ht="15.75">
      <c r="A166" s="147"/>
    </row>
    <row r="167" spans="1:1" ht="15.75">
      <c r="A167" s="147"/>
    </row>
    <row r="168" spans="1:1" ht="15.75">
      <c r="A168" s="147"/>
    </row>
    <row r="169" spans="1:1" ht="15.75">
      <c r="A169" s="147"/>
    </row>
    <row r="170" spans="1:1" ht="15.75">
      <c r="A170" s="147"/>
    </row>
    <row r="171" spans="1:1" ht="15.75">
      <c r="A171" s="147"/>
    </row>
    <row r="172" spans="1:1" ht="15.75">
      <c r="A172" s="147"/>
    </row>
    <row r="173" spans="1:1" ht="15.75">
      <c r="A173" s="147"/>
    </row>
    <row r="174" spans="1:1" ht="15.75">
      <c r="A174" s="147"/>
    </row>
    <row r="175" spans="1:1" ht="15.75">
      <c r="A175" s="147"/>
    </row>
    <row r="176" spans="1:1" ht="15.75">
      <c r="A176" s="147"/>
    </row>
    <row r="177" spans="1:1" ht="15.75">
      <c r="A177" s="147"/>
    </row>
    <row r="178" spans="1:1" ht="15.75">
      <c r="A178" s="147"/>
    </row>
    <row r="179" spans="1:1" ht="15.75">
      <c r="A179" s="147"/>
    </row>
    <row r="180" spans="1:1" ht="15.75">
      <c r="A180" s="147"/>
    </row>
    <row r="181" spans="1:1" ht="15.75">
      <c r="A181" s="147"/>
    </row>
    <row r="182" spans="1:1" ht="15.75">
      <c r="A182" s="147"/>
    </row>
    <row r="183" spans="1:1" ht="15.75">
      <c r="A183" s="147"/>
    </row>
    <row r="184" spans="1:1" ht="15.75">
      <c r="A184" s="147"/>
    </row>
    <row r="185" spans="1:1" ht="15.75">
      <c r="A185" s="147"/>
    </row>
    <row r="186" spans="1:1" ht="15.75">
      <c r="A186" s="147"/>
    </row>
    <row r="187" spans="1:1" ht="15.75">
      <c r="A187" s="147"/>
    </row>
    <row r="188" spans="1:1" ht="15.75">
      <c r="A188" s="147"/>
    </row>
    <row r="189" spans="1:1" ht="15.75">
      <c r="A189" s="147"/>
    </row>
    <row r="190" spans="1:1" ht="15.75">
      <c r="A190" s="147"/>
    </row>
    <row r="191" spans="1:1" ht="15.75">
      <c r="A191" s="147"/>
    </row>
    <row r="192" spans="1:1" ht="15.75">
      <c r="A192" s="147"/>
    </row>
    <row r="193" spans="1:1" ht="15.75">
      <c r="A193" s="147"/>
    </row>
    <row r="194" spans="1:1" ht="15.75">
      <c r="A194" s="147"/>
    </row>
    <row r="195" spans="1:1" ht="15.75">
      <c r="A195" s="147"/>
    </row>
    <row r="196" spans="1:1" ht="15.75">
      <c r="A196" s="147"/>
    </row>
    <row r="197" spans="1:1" ht="15.75">
      <c r="A197" s="147"/>
    </row>
    <row r="198" spans="1:1" ht="15.75">
      <c r="A198" s="147"/>
    </row>
    <row r="199" spans="1:1" ht="15.75">
      <c r="A199" s="147"/>
    </row>
    <row r="200" spans="1:1" ht="15.75">
      <c r="A200" s="147"/>
    </row>
    <row r="201" spans="1:1" ht="15.75">
      <c r="A201" s="147"/>
    </row>
    <row r="202" spans="1:1" ht="15.75">
      <c r="A202" s="147"/>
    </row>
    <row r="203" spans="1:1" ht="15.75">
      <c r="A203" s="147"/>
    </row>
    <row r="204" spans="1:1" ht="15.75">
      <c r="A204" s="147"/>
    </row>
    <row r="205" spans="1:1" ht="15.75">
      <c r="A205" s="147"/>
    </row>
    <row r="206" spans="1:1" ht="15.75">
      <c r="A206" s="147"/>
    </row>
    <row r="207" spans="1:1" ht="15.75">
      <c r="A207" s="147"/>
    </row>
    <row r="208" spans="1:1"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sheetData>
  <mergeCells count="4">
    <mergeCell ref="A2:AF2"/>
    <mergeCell ref="A3:AF3"/>
    <mergeCell ref="A4:AF4"/>
    <mergeCell ref="A5:AF5"/>
  </mergeCells>
  <pageMargins left="0.88" right="0.61" top="0.55000000000000004" bottom="0.43" header="0.5" footer="0.4"/>
  <pageSetup scale="43"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G610"/>
  <sheetViews>
    <sheetView zoomScale="85" workbookViewId="0">
      <selection activeCell="A12" sqref="A12"/>
    </sheetView>
  </sheetViews>
  <sheetFormatPr defaultColWidth="11.42578125" defaultRowHeight="12.75"/>
  <cols>
    <col min="1" max="1" width="110.7109375" style="120" customWidth="1"/>
    <col min="2" max="5" width="8.140625" style="137" customWidth="1"/>
    <col min="6" max="6" width="8.140625" style="137" bestFit="1" customWidth="1"/>
    <col min="7" max="8" width="8.140625" style="137" customWidth="1"/>
    <col min="9" max="9" width="8.140625" style="140" customWidth="1"/>
    <col min="10" max="10" width="8.140625" style="137" customWidth="1"/>
    <col min="11" max="11" width="9.42578125" style="137" bestFit="1" customWidth="1"/>
    <col min="12" max="13" width="8.140625" style="137" customWidth="1"/>
    <col min="14" max="14" width="8.85546875" style="137" bestFit="1" customWidth="1"/>
    <col min="15" max="15" width="8.140625" style="137" customWidth="1"/>
    <col min="16" max="17" width="9.42578125" style="137" bestFit="1" customWidth="1"/>
    <col min="18" max="20" width="8.140625" style="137" customWidth="1"/>
    <col min="21" max="21" width="8.85546875" style="137" bestFit="1" customWidth="1"/>
    <col min="22" max="29" width="8.140625" style="137" customWidth="1"/>
    <col min="30" max="30" width="8.85546875" style="137" bestFit="1" customWidth="1"/>
    <col min="31" max="31" width="8.140625" style="137" customWidth="1"/>
    <col min="32" max="32" width="18.42578125" style="138" bestFit="1" customWidth="1"/>
    <col min="33" max="16384" width="11.42578125" style="138"/>
  </cols>
  <sheetData>
    <row r="1" spans="1:33" s="133" customFormat="1" ht="17.25" customHeight="1">
      <c r="A1" s="1399"/>
      <c r="B1" s="1399"/>
      <c r="C1" s="1399"/>
      <c r="D1" s="1399"/>
      <c r="E1" s="1399"/>
      <c r="F1" s="1399"/>
      <c r="G1" s="1399"/>
      <c r="H1" s="1399"/>
      <c r="I1" s="1399"/>
      <c r="J1" s="1399"/>
      <c r="K1" s="1399"/>
      <c r="L1" s="1399"/>
      <c r="M1" s="1399"/>
      <c r="N1" s="1399"/>
      <c r="O1" s="1399"/>
      <c r="P1" s="1399"/>
      <c r="Q1" s="1399"/>
      <c r="R1" s="1399"/>
      <c r="S1" s="1399"/>
      <c r="T1" s="1399"/>
      <c r="U1" s="1399"/>
      <c r="V1" s="1399"/>
      <c r="W1" s="1399"/>
      <c r="X1" s="1399"/>
      <c r="Y1" s="1399"/>
      <c r="Z1" s="1399"/>
      <c r="AA1" s="1399"/>
      <c r="AB1" s="1399"/>
      <c r="AC1" s="1399"/>
      <c r="AD1" s="1399"/>
      <c r="AE1" s="1399"/>
      <c r="AF1" s="1399"/>
    </row>
    <row r="2" spans="1:33" s="134" customFormat="1" ht="27" customHeight="1">
      <c r="A2" s="1400" t="s">
        <v>543</v>
      </c>
      <c r="B2" s="1400"/>
      <c r="C2" s="1400"/>
      <c r="D2" s="1400"/>
      <c r="E2" s="1400"/>
      <c r="F2" s="1400"/>
      <c r="G2" s="1400"/>
      <c r="H2" s="1400"/>
      <c r="I2" s="1400"/>
      <c r="J2" s="1400"/>
      <c r="K2" s="1400"/>
      <c r="L2" s="1400"/>
      <c r="M2" s="1400"/>
      <c r="N2" s="1400"/>
      <c r="O2" s="1400"/>
      <c r="P2" s="1400"/>
      <c r="Q2" s="1400"/>
      <c r="R2" s="1400"/>
      <c r="S2" s="1400"/>
      <c r="T2" s="1400"/>
      <c r="U2" s="1400"/>
      <c r="V2" s="1400"/>
      <c r="W2" s="1400"/>
      <c r="X2" s="1400"/>
      <c r="Y2" s="1400"/>
      <c r="Z2" s="1400"/>
      <c r="AA2" s="1400"/>
      <c r="AB2" s="1400"/>
      <c r="AC2" s="1400"/>
      <c r="AD2" s="1400"/>
      <c r="AE2" s="1400"/>
      <c r="AF2" s="1400"/>
    </row>
    <row r="3" spans="1:33" s="134" customFormat="1" ht="27.75" customHeight="1">
      <c r="A3" s="1453" t="s">
        <v>565</v>
      </c>
      <c r="B3" s="1453"/>
      <c r="C3" s="1453"/>
      <c r="D3" s="1453"/>
      <c r="E3" s="1453"/>
      <c r="F3" s="1453"/>
      <c r="G3" s="1453"/>
      <c r="H3" s="1453"/>
      <c r="I3" s="1453"/>
      <c r="J3" s="1453"/>
      <c r="K3" s="1453"/>
      <c r="L3" s="1453"/>
      <c r="M3" s="1453"/>
      <c r="N3" s="1453"/>
      <c r="O3" s="1453"/>
      <c r="P3" s="1453"/>
      <c r="Q3" s="1453"/>
      <c r="R3" s="1453"/>
      <c r="S3" s="1453"/>
      <c r="T3" s="1453"/>
      <c r="U3" s="1453"/>
      <c r="V3" s="1453"/>
      <c r="W3" s="1453"/>
      <c r="X3" s="1453"/>
      <c r="Y3" s="1453"/>
      <c r="Z3" s="1453"/>
      <c r="AA3" s="1453"/>
      <c r="AB3" s="1453"/>
      <c r="AC3" s="1453"/>
      <c r="AD3" s="1453"/>
      <c r="AE3" s="1453"/>
      <c r="AF3" s="1453"/>
    </row>
    <row r="4" spans="1:33" s="135" customFormat="1" ht="28.5" customHeight="1">
      <c r="A4" s="1401" t="s">
        <v>1411</v>
      </c>
      <c r="B4" s="1401"/>
      <c r="C4" s="1401"/>
      <c r="D4" s="1401"/>
      <c r="E4" s="1401"/>
      <c r="F4" s="1401"/>
      <c r="G4" s="1401"/>
      <c r="H4" s="1401"/>
      <c r="I4" s="1401"/>
      <c r="J4" s="1401"/>
      <c r="K4" s="1401"/>
      <c r="L4" s="1401"/>
      <c r="M4" s="1401"/>
      <c r="N4" s="1401"/>
      <c r="O4" s="1401"/>
      <c r="P4" s="1401"/>
      <c r="Q4" s="1401"/>
      <c r="R4" s="1401"/>
      <c r="S4" s="1401"/>
      <c r="T4" s="1401"/>
      <c r="U4" s="1401"/>
      <c r="V4" s="1401"/>
      <c r="W4" s="1401"/>
      <c r="X4" s="1401"/>
      <c r="Y4" s="1401"/>
      <c r="Z4" s="1401"/>
      <c r="AA4" s="1401"/>
      <c r="AB4" s="1401"/>
      <c r="AC4" s="1401"/>
      <c r="AD4" s="1401"/>
      <c r="AE4" s="1401"/>
      <c r="AF4" s="1401"/>
    </row>
    <row r="5" spans="1:33" s="134" customFormat="1" ht="9" customHeight="1">
      <c r="A5" s="1402"/>
      <c r="B5" s="1402"/>
      <c r="C5" s="1402"/>
      <c r="D5" s="1402"/>
      <c r="E5" s="1402"/>
      <c r="F5" s="1402"/>
      <c r="G5" s="1402"/>
      <c r="H5" s="1402"/>
      <c r="I5" s="1402"/>
      <c r="J5" s="1402"/>
      <c r="K5" s="1402"/>
      <c r="L5" s="1402"/>
      <c r="M5" s="1402"/>
      <c r="N5" s="1402"/>
      <c r="O5" s="1402"/>
      <c r="P5" s="1402"/>
      <c r="Q5" s="1402"/>
      <c r="R5" s="1402"/>
      <c r="S5" s="1402"/>
      <c r="T5" s="1402"/>
      <c r="U5" s="1402"/>
      <c r="V5" s="1402"/>
      <c r="W5" s="1402"/>
      <c r="X5" s="1402"/>
      <c r="Y5" s="1402"/>
      <c r="Z5" s="1402"/>
      <c r="AA5" s="1402"/>
      <c r="AB5" s="1402"/>
      <c r="AC5" s="1402"/>
      <c r="AD5" s="1402"/>
      <c r="AE5" s="1402"/>
      <c r="AF5" s="1402"/>
    </row>
    <row r="6" spans="1:33" ht="6.75" customHeight="1">
      <c r="A6" s="136"/>
      <c r="I6" s="137"/>
    </row>
    <row r="7" spans="1:33" ht="5.25" customHeight="1">
      <c r="A7" s="136"/>
      <c r="B7" s="139"/>
      <c r="C7" s="139"/>
      <c r="D7" s="139"/>
      <c r="E7" s="139"/>
      <c r="F7" s="139"/>
      <c r="G7" s="139"/>
      <c r="H7" s="139"/>
      <c r="I7" s="137"/>
    </row>
    <row r="8" spans="1:33" ht="28.5" customHeight="1">
      <c r="A8" s="844"/>
      <c r="B8" s="853" t="s">
        <v>111</v>
      </c>
      <c r="C8" s="853" t="s">
        <v>113</v>
      </c>
      <c r="D8" s="853" t="s">
        <v>115</v>
      </c>
      <c r="E8" s="853" t="s">
        <v>159</v>
      </c>
      <c r="F8" s="853" t="s">
        <v>117</v>
      </c>
      <c r="G8" s="853" t="s">
        <v>119</v>
      </c>
      <c r="H8" s="853" t="s">
        <v>153</v>
      </c>
      <c r="I8" s="853" t="s">
        <v>121</v>
      </c>
      <c r="J8" s="853" t="s">
        <v>123</v>
      </c>
      <c r="K8" s="853" t="s">
        <v>125</v>
      </c>
      <c r="L8" s="853" t="s">
        <v>127</v>
      </c>
      <c r="M8" s="853" t="s">
        <v>129</v>
      </c>
      <c r="N8" s="853" t="s">
        <v>141</v>
      </c>
      <c r="O8" s="853" t="s">
        <v>137</v>
      </c>
      <c r="P8" s="853" t="s">
        <v>155</v>
      </c>
      <c r="Q8" s="853" t="s">
        <v>139</v>
      </c>
      <c r="R8" s="853" t="s">
        <v>135</v>
      </c>
      <c r="S8" s="853" t="s">
        <v>131</v>
      </c>
      <c r="T8" s="853" t="s">
        <v>157</v>
      </c>
      <c r="U8" s="853" t="s">
        <v>133</v>
      </c>
      <c r="V8" s="853" t="s">
        <v>149</v>
      </c>
      <c r="W8" s="853" t="s">
        <v>151</v>
      </c>
      <c r="X8" s="853" t="s">
        <v>147</v>
      </c>
      <c r="Y8" s="853" t="s">
        <v>145</v>
      </c>
      <c r="Z8" s="853" t="s">
        <v>143</v>
      </c>
      <c r="AA8" s="853" t="s">
        <v>161</v>
      </c>
      <c r="AB8" s="853" t="s">
        <v>163</v>
      </c>
      <c r="AC8" s="853" t="s">
        <v>165</v>
      </c>
      <c r="AD8" s="853" t="s">
        <v>166</v>
      </c>
      <c r="AE8" s="853" t="s">
        <v>168</v>
      </c>
      <c r="AF8" s="1028" t="s">
        <v>564</v>
      </c>
    </row>
    <row r="9" spans="1:33" ht="12" customHeight="1">
      <c r="A9" s="674"/>
      <c r="B9" s="672"/>
      <c r="C9" s="672"/>
      <c r="D9" s="672"/>
      <c r="E9" s="672"/>
      <c r="F9" s="672"/>
      <c r="G9" s="672"/>
      <c r="H9" s="672"/>
      <c r="I9" s="672"/>
      <c r="J9" s="672"/>
      <c r="K9" s="672"/>
      <c r="L9" s="672"/>
      <c r="M9" s="672"/>
      <c r="N9" s="672"/>
      <c r="O9" s="672"/>
      <c r="P9" s="672"/>
      <c r="Q9" s="672"/>
      <c r="R9" s="672"/>
      <c r="S9" s="672"/>
      <c r="T9" s="672"/>
      <c r="U9" s="672"/>
      <c r="V9" s="672"/>
      <c r="W9" s="672"/>
      <c r="X9" s="672"/>
      <c r="Y9" s="672"/>
      <c r="Z9" s="672"/>
      <c r="AA9" s="672"/>
      <c r="AB9" s="672"/>
      <c r="AC9" s="672"/>
      <c r="AD9" s="672"/>
      <c r="AE9" s="672"/>
      <c r="AF9" s="672"/>
    </row>
    <row r="10" spans="1:33" ht="18" customHeight="1">
      <c r="A10" s="673" t="s">
        <v>566</v>
      </c>
      <c r="B10" s="669"/>
      <c r="C10" s="669"/>
      <c r="D10" s="669"/>
      <c r="E10" s="669"/>
      <c r="F10" s="669"/>
      <c r="G10" s="669"/>
      <c r="H10" s="669"/>
      <c r="I10" s="669"/>
      <c r="J10" s="669"/>
      <c r="K10" s="669"/>
      <c r="L10" s="669"/>
      <c r="M10" s="669"/>
      <c r="N10" s="669"/>
      <c r="O10" s="669"/>
      <c r="P10" s="669"/>
      <c r="Q10" s="669"/>
      <c r="R10" s="669"/>
      <c r="S10" s="669"/>
      <c r="T10" s="669"/>
      <c r="U10" s="669"/>
      <c r="V10" s="669"/>
      <c r="W10" s="669"/>
      <c r="X10" s="669"/>
      <c r="Y10" s="669"/>
      <c r="Z10" s="669"/>
      <c r="AA10" s="669"/>
      <c r="AB10" s="669"/>
      <c r="AC10" s="669"/>
      <c r="AD10" s="669"/>
      <c r="AE10" s="669"/>
      <c r="AF10" s="669"/>
    </row>
    <row r="11" spans="1:33" ht="18" customHeight="1">
      <c r="A11" s="674" t="s">
        <v>567</v>
      </c>
      <c r="B11" s="675">
        <v>0.16689999999999999</v>
      </c>
      <c r="C11" s="675">
        <v>0.1258</v>
      </c>
      <c r="D11" s="675">
        <v>9.06E-2</v>
      </c>
      <c r="E11" s="675">
        <v>9.6000000000000002E-2</v>
      </c>
      <c r="F11" s="675">
        <v>0.1235</v>
      </c>
      <c r="G11" s="675">
        <v>0.13250000000000001</v>
      </c>
      <c r="H11" s="675">
        <v>6.6799999999999998E-2</v>
      </c>
      <c r="I11" s="675">
        <v>5.7099999999999998E-2</v>
      </c>
      <c r="J11" s="675">
        <v>6.4500000000000002E-2</v>
      </c>
      <c r="K11" s="675">
        <v>0.11609999999999999</v>
      </c>
      <c r="L11" s="675">
        <v>3.1300000000000001E-2</v>
      </c>
      <c r="M11" s="675">
        <v>6.3600000000000004E-2</v>
      </c>
      <c r="N11" s="675">
        <v>4.3499999999999997E-2</v>
      </c>
      <c r="O11" s="675">
        <v>0.17119999999999999</v>
      </c>
      <c r="P11" s="675">
        <v>0.1037</v>
      </c>
      <c r="Q11" s="675">
        <v>0.11020000000000001</v>
      </c>
      <c r="R11" s="675">
        <v>0.1104</v>
      </c>
      <c r="S11" s="675">
        <v>7.7499999999999999E-2</v>
      </c>
      <c r="T11" s="675">
        <v>7.3599999999999999E-2</v>
      </c>
      <c r="U11" s="675">
        <v>0.1032</v>
      </c>
      <c r="V11" s="675">
        <v>0.10150000000000001</v>
      </c>
      <c r="W11" s="675">
        <v>6.8699999999999997E-2</v>
      </c>
      <c r="X11" s="675">
        <v>8.5999999999999993E-2</v>
      </c>
      <c r="Y11" s="675">
        <v>8.9200000000000002E-2</v>
      </c>
      <c r="Z11" s="675">
        <v>5.5599999999999997E-2</v>
      </c>
      <c r="AA11" s="675">
        <v>5.0299999999999997E-2</v>
      </c>
      <c r="AB11" s="675">
        <v>0.114</v>
      </c>
      <c r="AC11" s="675">
        <v>0.1237</v>
      </c>
      <c r="AD11" s="675">
        <v>5.8999999999999997E-2</v>
      </c>
      <c r="AE11" s="675">
        <v>5.9700000000000003E-2</v>
      </c>
      <c r="AF11" s="675">
        <v>0.1095</v>
      </c>
      <c r="AG11" s="141"/>
    </row>
    <row r="12" spans="1:33" ht="20.25" customHeight="1">
      <c r="A12" s="674" t="s">
        <v>568</v>
      </c>
      <c r="B12" s="675">
        <v>0.71409999999999996</v>
      </c>
      <c r="C12" s="675">
        <v>0.75900000000000001</v>
      </c>
      <c r="D12" s="675">
        <v>0.65349999999999997</v>
      </c>
      <c r="E12" s="675">
        <v>0.75580000000000003</v>
      </c>
      <c r="F12" s="675">
        <v>0.58620000000000005</v>
      </c>
      <c r="G12" s="675">
        <v>0.70320000000000005</v>
      </c>
      <c r="H12" s="675">
        <v>0.72499999999999998</v>
      </c>
      <c r="I12" s="675">
        <v>0.83630000000000004</v>
      </c>
      <c r="J12" s="675">
        <v>0.79930000000000001</v>
      </c>
      <c r="K12" s="675">
        <v>0.72509999999999997</v>
      </c>
      <c r="L12" s="675">
        <v>0.76380000000000003</v>
      </c>
      <c r="M12" s="675">
        <v>0.8206</v>
      </c>
      <c r="N12" s="675">
        <v>0.86199999999999999</v>
      </c>
      <c r="O12" s="675">
        <v>0.71630000000000005</v>
      </c>
      <c r="P12" s="675">
        <v>0.7117</v>
      </c>
      <c r="Q12" s="675">
        <v>0.67820000000000003</v>
      </c>
      <c r="R12" s="675">
        <v>0.75509999999999999</v>
      </c>
      <c r="S12" s="675">
        <v>0.72399999999999998</v>
      </c>
      <c r="T12" s="675">
        <v>0.73980000000000001</v>
      </c>
      <c r="U12" s="675">
        <v>0.78039999999999998</v>
      </c>
      <c r="V12" s="675">
        <v>0.8085</v>
      </c>
      <c r="W12" s="675">
        <v>0.75160000000000005</v>
      </c>
      <c r="X12" s="675">
        <v>0.77210000000000001</v>
      </c>
      <c r="Y12" s="675">
        <v>0.74050000000000005</v>
      </c>
      <c r="Z12" s="675">
        <v>0.73680000000000001</v>
      </c>
      <c r="AA12" s="675">
        <v>0.81989999999999996</v>
      </c>
      <c r="AB12" s="675">
        <v>0.75700000000000001</v>
      </c>
      <c r="AC12" s="675">
        <v>0.78849999999999998</v>
      </c>
      <c r="AD12" s="675">
        <v>0.84350000000000003</v>
      </c>
      <c r="AE12" s="675">
        <v>0.73960000000000004</v>
      </c>
      <c r="AF12" s="675">
        <v>0.74229999999999996</v>
      </c>
    </row>
    <row r="13" spans="1:33" ht="12" customHeight="1">
      <c r="A13" s="674"/>
      <c r="B13" s="675"/>
      <c r="C13" s="675"/>
      <c r="D13" s="675"/>
      <c r="E13" s="675"/>
      <c r="F13" s="675"/>
      <c r="G13" s="675"/>
      <c r="H13" s="675"/>
      <c r="I13" s="675"/>
      <c r="J13" s="675"/>
      <c r="K13" s="675"/>
      <c r="L13" s="675"/>
      <c r="M13" s="675"/>
      <c r="N13" s="675"/>
      <c r="O13" s="675"/>
      <c r="P13" s="675"/>
      <c r="Q13" s="675"/>
      <c r="R13" s="675"/>
      <c r="S13" s="675"/>
      <c r="T13" s="675"/>
      <c r="U13" s="675"/>
      <c r="V13" s="675"/>
      <c r="W13" s="675"/>
      <c r="X13" s="675"/>
      <c r="Y13" s="675"/>
      <c r="Z13" s="675"/>
      <c r="AA13" s="675"/>
      <c r="AB13" s="675"/>
      <c r="AC13" s="675"/>
      <c r="AD13" s="675"/>
      <c r="AE13" s="675"/>
      <c r="AF13" s="675"/>
    </row>
    <row r="14" spans="1:33" ht="15" customHeight="1">
      <c r="A14" s="673" t="s">
        <v>569</v>
      </c>
      <c r="B14" s="676"/>
      <c r="C14" s="676"/>
      <c r="D14" s="676"/>
      <c r="E14" s="676"/>
      <c r="F14" s="676"/>
      <c r="G14" s="676"/>
      <c r="H14" s="676"/>
      <c r="I14" s="676"/>
      <c r="J14" s="676"/>
      <c r="K14" s="676"/>
      <c r="L14" s="676"/>
      <c r="M14" s="676"/>
      <c r="N14" s="676"/>
      <c r="O14" s="676"/>
      <c r="P14" s="676"/>
      <c r="Q14" s="676"/>
      <c r="R14" s="676"/>
      <c r="S14" s="676"/>
      <c r="T14" s="676"/>
      <c r="U14" s="676"/>
      <c r="V14" s="676"/>
      <c r="W14" s="676"/>
      <c r="X14" s="676"/>
      <c r="Y14" s="676"/>
      <c r="Z14" s="676"/>
      <c r="AA14" s="676"/>
      <c r="AB14" s="676"/>
      <c r="AC14" s="676"/>
      <c r="AD14" s="676"/>
      <c r="AE14" s="676"/>
      <c r="AF14" s="676"/>
    </row>
    <row r="15" spans="1:33" ht="20.25" customHeight="1">
      <c r="A15" s="677" t="s">
        <v>570</v>
      </c>
      <c r="B15" s="675">
        <v>0.61339999999999995</v>
      </c>
      <c r="C15" s="675">
        <v>0.73019999999999996</v>
      </c>
      <c r="D15" s="675">
        <v>0.76280000000000003</v>
      </c>
      <c r="E15" s="675">
        <v>0.87490000000000001</v>
      </c>
      <c r="F15" s="675">
        <v>0.74890000000000001</v>
      </c>
      <c r="G15" s="675">
        <v>0.73370000000000002</v>
      </c>
      <c r="H15" s="675">
        <v>0.77200000000000002</v>
      </c>
      <c r="I15" s="675">
        <v>0.75990000000000002</v>
      </c>
      <c r="J15" s="675">
        <v>0.7601</v>
      </c>
      <c r="K15" s="675">
        <v>0.73150000000000004</v>
      </c>
      <c r="L15" s="675">
        <v>0.75260000000000005</v>
      </c>
      <c r="M15" s="675">
        <v>0.75070000000000003</v>
      </c>
      <c r="N15" s="675">
        <v>0.73839999999999995</v>
      </c>
      <c r="O15" s="675">
        <v>0.8468</v>
      </c>
      <c r="P15" s="675">
        <v>0.78049999999999997</v>
      </c>
      <c r="Q15" s="675">
        <v>0.85099999999999998</v>
      </c>
      <c r="R15" s="675">
        <v>0.79290000000000005</v>
      </c>
      <c r="S15" s="675">
        <v>0.61080000000000001</v>
      </c>
      <c r="T15" s="675">
        <v>0.80979999999999996</v>
      </c>
      <c r="U15" s="675">
        <v>0.78</v>
      </c>
      <c r="V15" s="675">
        <v>0.85340000000000005</v>
      </c>
      <c r="W15" s="675">
        <v>0.84030000000000005</v>
      </c>
      <c r="X15" s="675">
        <v>0.76970000000000005</v>
      </c>
      <c r="Y15" s="675">
        <v>0.77739999999999998</v>
      </c>
      <c r="Z15" s="675">
        <v>0.81689999999999996</v>
      </c>
      <c r="AA15" s="675">
        <v>0.82479999999999998</v>
      </c>
      <c r="AB15" s="675">
        <v>0.752</v>
      </c>
      <c r="AC15" s="675">
        <v>0.79620000000000002</v>
      </c>
      <c r="AD15" s="675">
        <v>0.69020000000000004</v>
      </c>
      <c r="AE15" s="675">
        <v>0.80810000000000004</v>
      </c>
      <c r="AF15" s="675">
        <v>0.74239999999999995</v>
      </c>
    </row>
    <row r="16" spans="1:33" ht="18" customHeight="1">
      <c r="A16" s="677" t="s">
        <v>571</v>
      </c>
      <c r="B16" s="675">
        <v>0.61339999999999995</v>
      </c>
      <c r="C16" s="675">
        <v>0.73099999999999998</v>
      </c>
      <c r="D16" s="675">
        <v>0.76280000000000003</v>
      </c>
      <c r="E16" s="675">
        <v>0.87549999999999994</v>
      </c>
      <c r="F16" s="675">
        <v>0.74890000000000001</v>
      </c>
      <c r="G16" s="675">
        <v>0.73440000000000005</v>
      </c>
      <c r="H16" s="675">
        <v>0.77200000000000002</v>
      </c>
      <c r="I16" s="675">
        <v>0.76049999999999995</v>
      </c>
      <c r="J16" s="675">
        <v>0.76160000000000005</v>
      </c>
      <c r="K16" s="675">
        <v>0.73150000000000004</v>
      </c>
      <c r="L16" s="675">
        <v>0.75260000000000005</v>
      </c>
      <c r="M16" s="675">
        <v>0.75070000000000003</v>
      </c>
      <c r="N16" s="675">
        <v>0.73909999999999998</v>
      </c>
      <c r="O16" s="675">
        <v>0.84770000000000001</v>
      </c>
      <c r="P16" s="675">
        <v>0.78049999999999997</v>
      </c>
      <c r="Q16" s="675">
        <v>0.85099999999999998</v>
      </c>
      <c r="R16" s="675">
        <v>0.79290000000000005</v>
      </c>
      <c r="S16" s="675">
        <v>0.61150000000000004</v>
      </c>
      <c r="T16" s="675">
        <v>0.81010000000000004</v>
      </c>
      <c r="U16" s="675">
        <v>0.78080000000000005</v>
      </c>
      <c r="V16" s="675">
        <v>0.85340000000000005</v>
      </c>
      <c r="W16" s="675">
        <v>0.84099999999999997</v>
      </c>
      <c r="X16" s="675">
        <v>0.76980000000000004</v>
      </c>
      <c r="Y16" s="675">
        <v>0.77739999999999998</v>
      </c>
      <c r="Z16" s="675">
        <v>0.81810000000000005</v>
      </c>
      <c r="AA16" s="675">
        <v>0.82479999999999998</v>
      </c>
      <c r="AB16" s="675">
        <v>0.75260000000000005</v>
      </c>
      <c r="AC16" s="675">
        <v>0.79730000000000001</v>
      </c>
      <c r="AD16" s="675">
        <v>0.69020000000000004</v>
      </c>
      <c r="AE16" s="675">
        <v>0.80810000000000004</v>
      </c>
      <c r="AF16" s="675">
        <v>0.74270000000000003</v>
      </c>
    </row>
    <row r="17" spans="1:32" ht="20.25" customHeight="1">
      <c r="A17" s="674" t="s">
        <v>572</v>
      </c>
      <c r="B17" s="675">
        <v>0.12670000000000001</v>
      </c>
      <c r="C17" s="675">
        <v>0.13869999999999999</v>
      </c>
      <c r="D17" s="675">
        <v>7.2700000000000001E-2</v>
      </c>
      <c r="E17" s="675">
        <v>1.1999999999999999E-3</v>
      </c>
      <c r="F17" s="675">
        <v>1.7500000000000002E-2</v>
      </c>
      <c r="G17" s="675">
        <v>5.3999999999999999E-2</v>
      </c>
      <c r="H17" s="675">
        <v>1.47E-2</v>
      </c>
      <c r="I17" s="675">
        <v>1.1900000000000001E-2</v>
      </c>
      <c r="J17" s="675">
        <v>4.2500000000000003E-2</v>
      </c>
      <c r="K17" s="675">
        <v>3.5200000000000002E-2</v>
      </c>
      <c r="L17" s="675">
        <v>1.24E-2</v>
      </c>
      <c r="M17" s="675">
        <v>3.5000000000000001E-3</v>
      </c>
      <c r="N17" s="675">
        <v>8.2100000000000006E-2</v>
      </c>
      <c r="O17" s="675">
        <v>9.9000000000000008E-3</v>
      </c>
      <c r="P17" s="675">
        <v>9.5699999999999993E-2</v>
      </c>
      <c r="Q17" s="675">
        <v>0</v>
      </c>
      <c r="R17" s="675">
        <v>0</v>
      </c>
      <c r="S17" s="675">
        <v>3.49E-2</v>
      </c>
      <c r="T17" s="675">
        <v>7.0000000000000001E-3</v>
      </c>
      <c r="U17" s="675">
        <v>2.0799999999999999E-2</v>
      </c>
      <c r="V17" s="675">
        <v>0</v>
      </c>
      <c r="W17" s="675">
        <v>0</v>
      </c>
      <c r="X17" s="675">
        <v>1E-4</v>
      </c>
      <c r="Y17" s="675">
        <v>6.7599999999999993E-2</v>
      </c>
      <c r="Z17" s="675">
        <v>4.6199999999999998E-2</v>
      </c>
      <c r="AA17" s="675">
        <v>3.8100000000000002E-2</v>
      </c>
      <c r="AB17" s="675">
        <v>0.1002</v>
      </c>
      <c r="AC17" s="675">
        <v>3.2000000000000001E-2</v>
      </c>
      <c r="AD17" s="675">
        <v>9.6000000000000002E-2</v>
      </c>
      <c r="AE17" s="675">
        <v>1.95E-2</v>
      </c>
      <c r="AF17" s="675">
        <v>6.4600000000000005E-2</v>
      </c>
    </row>
    <row r="18" spans="1:32" ht="20.25" customHeight="1">
      <c r="A18" s="677" t="s">
        <v>573</v>
      </c>
      <c r="B18" s="675">
        <v>0</v>
      </c>
      <c r="C18" s="675">
        <v>0</v>
      </c>
      <c r="D18" s="675">
        <v>0</v>
      </c>
      <c r="E18" s="675">
        <v>2.9999999999999997E-4</v>
      </c>
      <c r="F18" s="675">
        <v>0</v>
      </c>
      <c r="G18" s="675">
        <v>0</v>
      </c>
      <c r="H18" s="675">
        <v>1.6000000000000001E-3</v>
      </c>
      <c r="I18" s="675">
        <v>0</v>
      </c>
      <c r="J18" s="675">
        <v>0</v>
      </c>
      <c r="K18" s="675">
        <v>0</v>
      </c>
      <c r="L18" s="675">
        <v>0</v>
      </c>
      <c r="M18" s="675">
        <v>0</v>
      </c>
      <c r="N18" s="675">
        <v>0</v>
      </c>
      <c r="O18" s="675">
        <v>0</v>
      </c>
      <c r="P18" s="675">
        <v>0</v>
      </c>
      <c r="Q18" s="675">
        <v>0</v>
      </c>
      <c r="R18" s="675">
        <v>0</v>
      </c>
      <c r="S18" s="675">
        <v>0</v>
      </c>
      <c r="T18" s="675">
        <v>3.7000000000000002E-3</v>
      </c>
      <c r="U18" s="675">
        <v>0</v>
      </c>
      <c r="V18" s="675">
        <v>0</v>
      </c>
      <c r="W18" s="675">
        <v>0</v>
      </c>
      <c r="X18" s="675">
        <v>0</v>
      </c>
      <c r="Y18" s="675">
        <v>0</v>
      </c>
      <c r="Z18" s="675">
        <v>0</v>
      </c>
      <c r="AA18" s="675">
        <v>2.5999999999999999E-3</v>
      </c>
      <c r="AB18" s="675">
        <v>1.4E-3</v>
      </c>
      <c r="AC18" s="675">
        <v>2.0000000000000001E-4</v>
      </c>
      <c r="AD18" s="675">
        <v>0</v>
      </c>
      <c r="AE18" s="675">
        <v>0</v>
      </c>
      <c r="AF18" s="675">
        <v>2.0000000000000001E-4</v>
      </c>
    </row>
    <row r="19" spans="1:32" ht="12" customHeight="1">
      <c r="A19" s="677"/>
      <c r="B19" s="675"/>
      <c r="C19" s="675"/>
      <c r="D19" s="675"/>
      <c r="E19" s="675"/>
      <c r="F19" s="675"/>
      <c r="G19" s="675"/>
      <c r="H19" s="675"/>
      <c r="I19" s="675"/>
      <c r="J19" s="675"/>
      <c r="K19" s="675"/>
      <c r="L19" s="675"/>
      <c r="M19" s="675"/>
      <c r="N19" s="675"/>
      <c r="O19" s="675"/>
      <c r="P19" s="675"/>
      <c r="Q19" s="675"/>
      <c r="R19" s="675"/>
      <c r="S19" s="675"/>
      <c r="T19" s="675"/>
      <c r="U19" s="675"/>
      <c r="V19" s="675"/>
      <c r="W19" s="675"/>
      <c r="X19" s="675"/>
      <c r="Y19" s="675"/>
      <c r="Z19" s="675"/>
      <c r="AA19" s="675"/>
      <c r="AB19" s="675"/>
      <c r="AC19" s="675"/>
      <c r="AD19" s="675"/>
      <c r="AE19" s="675"/>
      <c r="AF19" s="675"/>
    </row>
    <row r="20" spans="1:32" ht="16.5" customHeight="1">
      <c r="A20" s="678" t="s">
        <v>574</v>
      </c>
      <c r="B20" s="676"/>
      <c r="C20" s="676"/>
      <c r="D20" s="676"/>
      <c r="E20" s="676"/>
      <c r="F20" s="676"/>
      <c r="G20" s="676"/>
      <c r="H20" s="676"/>
      <c r="I20" s="676"/>
      <c r="J20" s="676"/>
      <c r="K20" s="676"/>
      <c r="L20" s="676"/>
      <c r="M20" s="676"/>
      <c r="N20" s="676"/>
      <c r="O20" s="676"/>
      <c r="P20" s="676"/>
      <c r="Q20" s="676"/>
      <c r="R20" s="676"/>
      <c r="S20" s="676"/>
      <c r="T20" s="676"/>
      <c r="U20" s="676"/>
      <c r="V20" s="676"/>
      <c r="W20" s="676"/>
      <c r="X20" s="676"/>
      <c r="Y20" s="676"/>
      <c r="Z20" s="676"/>
      <c r="AA20" s="676"/>
      <c r="AB20" s="676"/>
      <c r="AC20" s="676"/>
      <c r="AD20" s="676"/>
      <c r="AE20" s="676"/>
      <c r="AF20" s="676"/>
    </row>
    <row r="21" spans="1:32" ht="20.25" customHeight="1">
      <c r="A21" s="677" t="s">
        <v>575</v>
      </c>
      <c r="B21" s="675">
        <v>0.1729</v>
      </c>
      <c r="C21" s="675">
        <v>6.93E-2</v>
      </c>
      <c r="D21" s="675">
        <v>9.1600000000000001E-2</v>
      </c>
      <c r="E21" s="675">
        <v>2.4400000000000002E-2</v>
      </c>
      <c r="F21" s="675">
        <v>3.1300000000000001E-2</v>
      </c>
      <c r="G21" s="675">
        <v>0.12520000000000001</v>
      </c>
      <c r="H21" s="675">
        <v>6.4000000000000001E-2</v>
      </c>
      <c r="I21" s="675">
        <v>2.3099999999999999E-2</v>
      </c>
      <c r="J21" s="675">
        <v>0.14480000000000001</v>
      </c>
      <c r="K21" s="675">
        <v>5.4800000000000001E-2</v>
      </c>
      <c r="L21" s="675">
        <v>0.33539999999999998</v>
      </c>
      <c r="M21" s="675">
        <v>7.0999999999999994E-2</v>
      </c>
      <c r="N21" s="675">
        <v>9.4799999999999995E-2</v>
      </c>
      <c r="O21" s="675">
        <v>0.126</v>
      </c>
      <c r="P21" s="675">
        <v>0.12379999999999999</v>
      </c>
      <c r="Q21" s="675">
        <v>1.15E-2</v>
      </c>
      <c r="R21" s="675">
        <v>2.1399999999999999E-2</v>
      </c>
      <c r="S21" s="675">
        <v>0.14319999999999999</v>
      </c>
      <c r="T21" s="675">
        <v>7.6E-3</v>
      </c>
      <c r="U21" s="675">
        <v>4.9500000000000002E-2</v>
      </c>
      <c r="V21" s="675">
        <v>9.4200000000000006E-2</v>
      </c>
      <c r="W21" s="675">
        <v>4.5999999999999999E-3</v>
      </c>
      <c r="X21" s="675">
        <v>4.8099999999999997E-2</v>
      </c>
      <c r="Y21" s="675">
        <v>0.22</v>
      </c>
      <c r="Z21" s="675">
        <v>5.2499999999999998E-2</v>
      </c>
      <c r="AA21" s="675">
        <v>0.33760000000000001</v>
      </c>
      <c r="AB21" s="675">
        <v>0.70650000000000002</v>
      </c>
      <c r="AC21" s="675">
        <v>6.7299999999999999E-2</v>
      </c>
      <c r="AD21" s="675">
        <v>1.29E-2</v>
      </c>
      <c r="AE21" s="675">
        <v>8.3000000000000001E-3</v>
      </c>
      <c r="AF21" s="675">
        <v>0.1139</v>
      </c>
    </row>
    <row r="22" spans="1:32" ht="20.25" customHeight="1">
      <c r="A22" s="677" t="s">
        <v>576</v>
      </c>
      <c r="B22" s="675">
        <v>0.82709999999999995</v>
      </c>
      <c r="C22" s="675">
        <v>0.93069999999999997</v>
      </c>
      <c r="D22" s="675">
        <v>0.90839999999999999</v>
      </c>
      <c r="E22" s="675">
        <v>0.97560000000000002</v>
      </c>
      <c r="F22" s="675">
        <v>0.96870000000000001</v>
      </c>
      <c r="G22" s="675">
        <v>0.87480000000000002</v>
      </c>
      <c r="H22" s="675">
        <v>0.93600000000000005</v>
      </c>
      <c r="I22" s="675">
        <v>0.97689999999999999</v>
      </c>
      <c r="J22" s="675">
        <v>0.85519999999999996</v>
      </c>
      <c r="K22" s="675">
        <v>0.94520000000000004</v>
      </c>
      <c r="L22" s="675">
        <v>0.66459999999999997</v>
      </c>
      <c r="M22" s="675">
        <v>0.92900000000000005</v>
      </c>
      <c r="N22" s="675">
        <v>0.9052</v>
      </c>
      <c r="O22" s="675">
        <v>0.874</v>
      </c>
      <c r="P22" s="675">
        <v>0.87619999999999998</v>
      </c>
      <c r="Q22" s="675">
        <v>0.98850000000000005</v>
      </c>
      <c r="R22" s="675">
        <v>0.97860000000000003</v>
      </c>
      <c r="S22" s="675">
        <v>0.85680000000000001</v>
      </c>
      <c r="T22" s="675">
        <v>0.99239999999999995</v>
      </c>
      <c r="U22" s="675">
        <v>0.95050000000000001</v>
      </c>
      <c r="V22" s="675">
        <v>0.90580000000000005</v>
      </c>
      <c r="W22" s="675">
        <v>0.99539999999999995</v>
      </c>
      <c r="X22" s="675">
        <v>0.95189999999999997</v>
      </c>
      <c r="Y22" s="675">
        <v>0.78</v>
      </c>
      <c r="Z22" s="675">
        <v>0.94750000000000001</v>
      </c>
      <c r="AA22" s="675">
        <v>0.66239999999999999</v>
      </c>
      <c r="AB22" s="675">
        <v>0.29349999999999998</v>
      </c>
      <c r="AC22" s="675">
        <v>0.93269999999999997</v>
      </c>
      <c r="AD22" s="675">
        <v>0.98709999999999998</v>
      </c>
      <c r="AE22" s="675">
        <v>0.99170000000000003</v>
      </c>
      <c r="AF22" s="675">
        <v>0.8861</v>
      </c>
    </row>
    <row r="23" spans="1:32" ht="18" customHeight="1">
      <c r="A23" s="677" t="s">
        <v>577</v>
      </c>
      <c r="B23" s="679">
        <v>779.64149999999995</v>
      </c>
      <c r="C23" s="679">
        <v>672.96960000000001</v>
      </c>
      <c r="D23" s="679">
        <v>652.74959999999999</v>
      </c>
      <c r="E23" s="679">
        <v>746.24379999999996</v>
      </c>
      <c r="F23" s="679">
        <v>737.31200000000001</v>
      </c>
      <c r="G23" s="679">
        <v>627.83609999999999</v>
      </c>
      <c r="H23" s="679">
        <v>423.81709999999998</v>
      </c>
      <c r="I23" s="679">
        <v>597.16869999999994</v>
      </c>
      <c r="J23" s="679">
        <v>658.83960000000002</v>
      </c>
      <c r="K23" s="679">
        <v>604.23270000000002</v>
      </c>
      <c r="L23" s="679">
        <v>623.20150000000001</v>
      </c>
      <c r="M23" s="679">
        <v>536.06079999999997</v>
      </c>
      <c r="N23" s="679">
        <v>908.75739999999996</v>
      </c>
      <c r="O23" s="679">
        <v>677.55719999999997</v>
      </c>
      <c r="P23" s="679">
        <v>457.56229999999999</v>
      </c>
      <c r="Q23" s="679">
        <v>770.38559999999995</v>
      </c>
      <c r="R23" s="679">
        <v>605.17589999999996</v>
      </c>
      <c r="S23" s="679">
        <v>528.46370000000002</v>
      </c>
      <c r="T23" s="679">
        <v>402.72269999999997</v>
      </c>
      <c r="U23" s="679">
        <v>488.44779999999997</v>
      </c>
      <c r="V23" s="679">
        <v>480.05529999999999</v>
      </c>
      <c r="W23" s="679">
        <v>521.02980000000002</v>
      </c>
      <c r="X23" s="679">
        <v>352.18889999999999</v>
      </c>
      <c r="Y23" s="679">
        <v>525.35889999999995</v>
      </c>
      <c r="Z23" s="679">
        <v>498.06290000000001</v>
      </c>
      <c r="AA23" s="679">
        <v>788.70830000000001</v>
      </c>
      <c r="AB23" s="679">
        <v>649.48050000000001</v>
      </c>
      <c r="AC23" s="679">
        <v>613.0992</v>
      </c>
      <c r="AD23" s="679">
        <v>535.45619999999997</v>
      </c>
      <c r="AE23" s="679">
        <v>458.88119999999998</v>
      </c>
      <c r="AF23" s="679">
        <v>632.09720000000004</v>
      </c>
    </row>
    <row r="24" spans="1:32" ht="12" customHeight="1">
      <c r="A24" s="677"/>
      <c r="B24" s="679"/>
      <c r="C24" s="679"/>
      <c r="D24" s="679"/>
      <c r="E24" s="679"/>
      <c r="F24" s="679"/>
      <c r="G24" s="679"/>
      <c r="H24" s="679"/>
      <c r="I24" s="679"/>
      <c r="J24" s="679"/>
      <c r="K24" s="679"/>
      <c r="L24" s="679"/>
      <c r="M24" s="679"/>
      <c r="N24" s="679"/>
      <c r="O24" s="679"/>
      <c r="P24" s="679"/>
      <c r="Q24" s="679"/>
      <c r="R24" s="679"/>
      <c r="S24" s="679"/>
      <c r="T24" s="679"/>
      <c r="U24" s="679"/>
      <c r="V24" s="679"/>
      <c r="W24" s="679"/>
      <c r="X24" s="679"/>
      <c r="Y24" s="679"/>
      <c r="Z24" s="679"/>
      <c r="AA24" s="679"/>
      <c r="AB24" s="679"/>
      <c r="AC24" s="679"/>
      <c r="AD24" s="679"/>
      <c r="AE24" s="679"/>
      <c r="AF24" s="679"/>
    </row>
    <row r="25" spans="1:32" ht="17.25" customHeight="1">
      <c r="A25" s="678" t="s">
        <v>578</v>
      </c>
      <c r="B25" s="680"/>
      <c r="C25" s="680"/>
      <c r="D25" s="680"/>
      <c r="E25" s="680"/>
      <c r="F25" s="680"/>
      <c r="G25" s="680"/>
      <c r="H25" s="680"/>
      <c r="I25" s="680"/>
      <c r="J25" s="680"/>
      <c r="K25" s="680"/>
      <c r="L25" s="680"/>
      <c r="M25" s="680"/>
      <c r="N25" s="680"/>
      <c r="O25" s="680"/>
      <c r="P25" s="680"/>
      <c r="Q25" s="680"/>
      <c r="R25" s="680"/>
      <c r="S25" s="680"/>
      <c r="T25" s="680"/>
      <c r="U25" s="680"/>
      <c r="V25" s="680"/>
      <c r="W25" s="680"/>
      <c r="X25" s="680"/>
      <c r="Y25" s="680"/>
      <c r="Z25" s="680"/>
      <c r="AA25" s="680"/>
      <c r="AB25" s="680"/>
      <c r="AC25" s="680"/>
      <c r="AD25" s="680"/>
      <c r="AE25" s="680"/>
      <c r="AF25" s="680"/>
    </row>
    <row r="26" spans="1:32" ht="20.25" customHeight="1">
      <c r="A26" s="674" t="s">
        <v>579</v>
      </c>
      <c r="B26" s="675">
        <v>0.9718</v>
      </c>
      <c r="C26" s="675">
        <v>0.9526</v>
      </c>
      <c r="D26" s="675">
        <v>0.93</v>
      </c>
      <c r="E26" s="675">
        <v>0.96060000000000001</v>
      </c>
      <c r="F26" s="675">
        <v>0.92949999999999999</v>
      </c>
      <c r="G26" s="675">
        <v>0.95009999999999994</v>
      </c>
      <c r="H26" s="675">
        <v>0.96499999999999997</v>
      </c>
      <c r="I26" s="675">
        <v>0.95120000000000005</v>
      </c>
      <c r="J26" s="675">
        <v>0.9506</v>
      </c>
      <c r="K26" s="675">
        <v>0.97140000000000004</v>
      </c>
      <c r="L26" s="675">
        <v>0.95979999999999999</v>
      </c>
      <c r="M26" s="675">
        <v>0.98119999999999996</v>
      </c>
      <c r="N26" s="675">
        <v>0.96589999999999998</v>
      </c>
      <c r="O26" s="675">
        <v>0.97540000000000004</v>
      </c>
      <c r="P26" s="675">
        <v>0.96509999999999996</v>
      </c>
      <c r="Q26" s="675">
        <v>0.9718</v>
      </c>
      <c r="R26" s="675">
        <v>0.97789999999999999</v>
      </c>
      <c r="S26" s="675">
        <v>0.97270000000000001</v>
      </c>
      <c r="T26" s="675">
        <v>0.98729999999999996</v>
      </c>
      <c r="U26" s="675">
        <v>0.96109999999999995</v>
      </c>
      <c r="V26" s="675">
        <v>0.9879</v>
      </c>
      <c r="W26" s="675">
        <v>0.98360000000000003</v>
      </c>
      <c r="X26" s="675">
        <v>0.97909999999999997</v>
      </c>
      <c r="Y26" s="675">
        <v>0.98529999999999995</v>
      </c>
      <c r="Z26" s="675">
        <v>0.95799999999999996</v>
      </c>
      <c r="AA26" s="675">
        <v>0.96099999999999997</v>
      </c>
      <c r="AB26" s="675">
        <v>0.98340000000000005</v>
      </c>
      <c r="AC26" s="675">
        <v>0.98240000000000005</v>
      </c>
      <c r="AD26" s="675">
        <v>0.9798</v>
      </c>
      <c r="AE26" s="675">
        <v>0.99850000000000005</v>
      </c>
      <c r="AF26" s="675">
        <v>0.9667</v>
      </c>
    </row>
    <row r="27" spans="1:32" ht="20.25" customHeight="1">
      <c r="A27" s="674" t="s">
        <v>580</v>
      </c>
      <c r="B27" s="675">
        <v>6.9199999999999998E-2</v>
      </c>
      <c r="C27" s="675">
        <v>0.123</v>
      </c>
      <c r="D27" s="675">
        <v>0.1193</v>
      </c>
      <c r="E27" s="675">
        <v>0.12280000000000001</v>
      </c>
      <c r="F27" s="675">
        <v>2E-3</v>
      </c>
      <c r="G27" s="675">
        <v>5.0500000000000003E-2</v>
      </c>
      <c r="H27" s="675">
        <v>1.77E-2</v>
      </c>
      <c r="I27" s="675">
        <v>2.7000000000000001E-3</v>
      </c>
      <c r="J27" s="675">
        <v>5.3199999999999997E-2</v>
      </c>
      <c r="K27" s="675">
        <v>0</v>
      </c>
      <c r="L27" s="675">
        <v>2.24E-2</v>
      </c>
      <c r="M27" s="675">
        <v>1.6000000000000001E-3</v>
      </c>
      <c r="N27" s="675">
        <v>1.3599999999999999E-2</v>
      </c>
      <c r="O27" s="675">
        <v>5.7999999999999996E-3</v>
      </c>
      <c r="P27" s="675">
        <v>2.1100000000000001E-2</v>
      </c>
      <c r="Q27" s="675">
        <v>3.3799999999999997E-2</v>
      </c>
      <c r="R27" s="675">
        <v>2.3099999999999999E-2</v>
      </c>
      <c r="S27" s="675">
        <v>8.3000000000000001E-3</v>
      </c>
      <c r="T27" s="675">
        <v>2.0000000000000001E-4</v>
      </c>
      <c r="U27" s="675">
        <v>3.8699999999999998E-2</v>
      </c>
      <c r="V27" s="675">
        <v>5.1000000000000004E-3</v>
      </c>
      <c r="W27" s="675">
        <v>1.2999999999999999E-3</v>
      </c>
      <c r="X27" s="675">
        <v>0</v>
      </c>
      <c r="Y27" s="675">
        <v>1.2500000000000001E-2</v>
      </c>
      <c r="Z27" s="675">
        <v>4.7999999999999996E-3</v>
      </c>
      <c r="AA27" s="675">
        <v>4.6399999999999997E-2</v>
      </c>
      <c r="AB27" s="675">
        <v>2.8999999999999998E-3</v>
      </c>
      <c r="AC27" s="675">
        <v>2.9399999999999999E-2</v>
      </c>
      <c r="AD27" s="675">
        <v>5.6000000000000001E-2</v>
      </c>
      <c r="AE27" s="675">
        <v>1E-4</v>
      </c>
      <c r="AF27" s="675">
        <v>4.82E-2</v>
      </c>
    </row>
    <row r="28" spans="1:32" ht="20.25" customHeight="1">
      <c r="A28" s="677" t="s">
        <v>581</v>
      </c>
      <c r="B28" s="675">
        <v>2.8199999999999999E-2</v>
      </c>
      <c r="C28" s="675">
        <v>4.7399999999999998E-2</v>
      </c>
      <c r="D28" s="675">
        <v>7.0000000000000007E-2</v>
      </c>
      <c r="E28" s="675">
        <v>3.9399999999999998E-2</v>
      </c>
      <c r="F28" s="675">
        <v>7.0499999999999993E-2</v>
      </c>
      <c r="G28" s="675">
        <v>4.99E-2</v>
      </c>
      <c r="H28" s="675">
        <v>3.5000000000000003E-2</v>
      </c>
      <c r="I28" s="675">
        <v>4.8800000000000003E-2</v>
      </c>
      <c r="J28" s="675">
        <v>4.9399999999999999E-2</v>
      </c>
      <c r="K28" s="675">
        <v>2.86E-2</v>
      </c>
      <c r="L28" s="675">
        <v>4.02E-2</v>
      </c>
      <c r="M28" s="675">
        <v>1.8800000000000001E-2</v>
      </c>
      <c r="N28" s="675">
        <v>3.4099999999999998E-2</v>
      </c>
      <c r="O28" s="675">
        <v>2.46E-2</v>
      </c>
      <c r="P28" s="675">
        <v>3.49E-2</v>
      </c>
      <c r="Q28" s="675">
        <v>2.8199999999999999E-2</v>
      </c>
      <c r="R28" s="675">
        <v>2.2100000000000002E-2</v>
      </c>
      <c r="S28" s="675">
        <v>2.7300000000000001E-2</v>
      </c>
      <c r="T28" s="675">
        <v>1.2699999999999999E-2</v>
      </c>
      <c r="U28" s="675">
        <v>3.8899999999999997E-2</v>
      </c>
      <c r="V28" s="675">
        <v>1.21E-2</v>
      </c>
      <c r="W28" s="675">
        <v>1.6400000000000001E-2</v>
      </c>
      <c r="X28" s="675">
        <v>2.0899999999999998E-2</v>
      </c>
      <c r="Y28" s="675">
        <v>1.47E-2</v>
      </c>
      <c r="Z28" s="675">
        <v>4.2000000000000003E-2</v>
      </c>
      <c r="AA28" s="675">
        <v>3.9E-2</v>
      </c>
      <c r="AB28" s="675">
        <v>1.66E-2</v>
      </c>
      <c r="AC28" s="675">
        <v>1.7600000000000001E-2</v>
      </c>
      <c r="AD28" s="675">
        <v>2.0199999999999999E-2</v>
      </c>
      <c r="AE28" s="675">
        <v>1.5E-3</v>
      </c>
      <c r="AF28" s="675">
        <v>3.3300000000000003E-2</v>
      </c>
    </row>
    <row r="29" spans="1:32" ht="18" customHeight="1">
      <c r="A29" s="677" t="s">
        <v>582</v>
      </c>
      <c r="B29" s="675">
        <v>6.1199999999999997E-2</v>
      </c>
      <c r="C29" s="675">
        <v>0.1061</v>
      </c>
      <c r="D29" s="675">
        <v>9.1600000000000001E-2</v>
      </c>
      <c r="E29" s="675">
        <v>0.1053</v>
      </c>
      <c r="F29" s="675">
        <v>1.6999999999999999E-3</v>
      </c>
      <c r="G29" s="675">
        <v>3.3700000000000001E-2</v>
      </c>
      <c r="H29" s="675">
        <v>1.55E-2</v>
      </c>
      <c r="I29" s="675">
        <v>2E-3</v>
      </c>
      <c r="J29" s="675">
        <v>3.8899999999999997E-2</v>
      </c>
      <c r="K29" s="675">
        <v>0</v>
      </c>
      <c r="L29" s="675">
        <v>2.1499999999999998E-2</v>
      </c>
      <c r="M29" s="675">
        <v>1.6000000000000001E-3</v>
      </c>
      <c r="N29" s="675">
        <v>1.1599999999999999E-2</v>
      </c>
      <c r="O29" s="675">
        <v>6.0000000000000001E-3</v>
      </c>
      <c r="P29" s="675">
        <v>0.02</v>
      </c>
      <c r="Q29" s="675">
        <v>3.4799999999999998E-2</v>
      </c>
      <c r="R29" s="675">
        <v>2.0299999999999999E-2</v>
      </c>
      <c r="S29" s="675">
        <v>8.3000000000000001E-3</v>
      </c>
      <c r="T29" s="675">
        <v>2.0000000000000001E-4</v>
      </c>
      <c r="U29" s="675">
        <v>3.0099999999999998E-2</v>
      </c>
      <c r="V29" s="675">
        <v>5.1999999999999998E-3</v>
      </c>
      <c r="W29" s="675">
        <v>1.4E-3</v>
      </c>
      <c r="X29" s="675">
        <v>0</v>
      </c>
      <c r="Y29" s="675">
        <v>1.17E-2</v>
      </c>
      <c r="Z29" s="675">
        <v>5.0000000000000001E-3</v>
      </c>
      <c r="AA29" s="675">
        <v>4.3400000000000001E-2</v>
      </c>
      <c r="AB29" s="675">
        <v>2.8E-3</v>
      </c>
      <c r="AC29" s="675">
        <v>2.9000000000000001E-2</v>
      </c>
      <c r="AD29" s="675">
        <v>5.2200000000000003E-2</v>
      </c>
      <c r="AE29" s="675">
        <v>1E-4</v>
      </c>
      <c r="AF29" s="675">
        <v>4.0899999999999999E-2</v>
      </c>
    </row>
    <row r="30" spans="1:32" ht="20.25" customHeight="1">
      <c r="A30" s="677" t="s">
        <v>583</v>
      </c>
      <c r="B30" s="675">
        <v>0.13950000000000001</v>
      </c>
      <c r="C30" s="675">
        <v>0.17849999999999999</v>
      </c>
      <c r="D30" s="675">
        <v>0.2863</v>
      </c>
      <c r="E30" s="675">
        <v>0.17630000000000001</v>
      </c>
      <c r="F30" s="675">
        <v>0.20810000000000001</v>
      </c>
      <c r="G30" s="675">
        <v>0.36609999999999998</v>
      </c>
      <c r="H30" s="675">
        <v>0.15010000000000001</v>
      </c>
      <c r="I30" s="675">
        <v>0.2843</v>
      </c>
      <c r="J30" s="675">
        <v>0.3044</v>
      </c>
      <c r="K30" s="675">
        <v>0</v>
      </c>
      <c r="L30" s="675">
        <v>8.1299999999999997E-2</v>
      </c>
      <c r="M30" s="675">
        <v>0</v>
      </c>
      <c r="N30" s="675">
        <v>0.17730000000000001</v>
      </c>
      <c r="O30" s="675">
        <v>0</v>
      </c>
      <c r="P30" s="675">
        <v>8.6800000000000002E-2</v>
      </c>
      <c r="Q30" s="675">
        <v>0</v>
      </c>
      <c r="R30" s="675">
        <v>0.13880000000000001</v>
      </c>
      <c r="S30" s="675">
        <v>2.2599999999999999E-2</v>
      </c>
      <c r="T30" s="675">
        <v>0</v>
      </c>
      <c r="U30" s="675">
        <v>0.25280000000000002</v>
      </c>
      <c r="V30" s="675">
        <v>0</v>
      </c>
      <c r="W30" s="675">
        <v>0</v>
      </c>
      <c r="X30" s="675">
        <v>0</v>
      </c>
      <c r="Y30" s="675">
        <v>7.7700000000000005E-2</v>
      </c>
      <c r="Z30" s="675">
        <v>0</v>
      </c>
      <c r="AA30" s="675">
        <v>0.1008</v>
      </c>
      <c r="AB30" s="675">
        <v>5.8799999999999998E-2</v>
      </c>
      <c r="AC30" s="675">
        <v>0.03</v>
      </c>
      <c r="AD30" s="675">
        <v>8.6300000000000002E-2</v>
      </c>
      <c r="AE30" s="675">
        <v>0</v>
      </c>
      <c r="AF30" s="675">
        <v>0.18010000000000001</v>
      </c>
    </row>
    <row r="31" spans="1:32" ht="20.25" customHeight="1">
      <c r="A31" s="677" t="s">
        <v>584</v>
      </c>
      <c r="B31" s="675">
        <v>9.4999999999999998E-3</v>
      </c>
      <c r="C31" s="675">
        <v>9.4999999999999998E-3</v>
      </c>
      <c r="D31" s="675">
        <v>6.0000000000000001E-3</v>
      </c>
      <c r="E31" s="675">
        <v>1.9E-2</v>
      </c>
      <c r="F31" s="675">
        <v>6.3E-3</v>
      </c>
      <c r="G31" s="675">
        <v>7.4000000000000003E-3</v>
      </c>
      <c r="H31" s="675">
        <v>7.1999999999999998E-3</v>
      </c>
      <c r="I31" s="675">
        <v>6.6E-3</v>
      </c>
      <c r="J31" s="675">
        <v>8.8999999999999999E-3</v>
      </c>
      <c r="K31" s="675">
        <v>6.1999999999999998E-3</v>
      </c>
      <c r="L31" s="675">
        <v>8.5000000000000006E-3</v>
      </c>
      <c r="M31" s="675">
        <v>7.6E-3</v>
      </c>
      <c r="N31" s="675">
        <v>9.7000000000000003E-3</v>
      </c>
      <c r="O31" s="675">
        <v>2.76E-2</v>
      </c>
      <c r="P31" s="675">
        <v>7.6E-3</v>
      </c>
      <c r="Q31" s="675">
        <v>1.6400000000000001E-2</v>
      </c>
      <c r="R31" s="675">
        <v>5.8999999999999999E-3</v>
      </c>
      <c r="S31" s="675">
        <v>9.1000000000000004E-3</v>
      </c>
      <c r="T31" s="675">
        <v>7.6E-3</v>
      </c>
      <c r="U31" s="675">
        <v>7.7000000000000002E-3</v>
      </c>
      <c r="V31" s="675">
        <v>6.0000000000000001E-3</v>
      </c>
      <c r="W31" s="675">
        <v>5.7000000000000002E-3</v>
      </c>
      <c r="X31" s="675">
        <v>7.7999999999999996E-3</v>
      </c>
      <c r="Y31" s="675">
        <v>7.9000000000000008E-3</v>
      </c>
      <c r="Z31" s="675">
        <v>6.1999999999999998E-3</v>
      </c>
      <c r="AA31" s="675">
        <v>9.1999999999999998E-3</v>
      </c>
      <c r="AB31" s="675">
        <v>1.4999999999999999E-2</v>
      </c>
      <c r="AC31" s="675">
        <v>2.1499999999999998E-2</v>
      </c>
      <c r="AD31" s="675">
        <v>1.1900000000000001E-2</v>
      </c>
      <c r="AE31" s="675">
        <v>8.8000000000000005E-3</v>
      </c>
      <c r="AF31" s="675">
        <v>9.5999999999999992E-3</v>
      </c>
    </row>
    <row r="32" spans="1:32" ht="20.25" customHeight="1">
      <c r="A32" s="677" t="s">
        <v>585</v>
      </c>
      <c r="B32" s="675">
        <v>9.7600000000000006E-2</v>
      </c>
      <c r="C32" s="675">
        <v>5.7299999999999997E-2</v>
      </c>
      <c r="D32" s="675">
        <v>9.8900000000000002E-2</v>
      </c>
      <c r="E32" s="675">
        <v>4.7500000000000001E-2</v>
      </c>
      <c r="F32" s="675">
        <v>0.1288</v>
      </c>
      <c r="G32" s="675">
        <v>7.7200000000000005E-2</v>
      </c>
      <c r="H32" s="675">
        <v>8.9899999999999994E-2</v>
      </c>
      <c r="I32" s="675">
        <v>7.0900000000000005E-2</v>
      </c>
      <c r="J32" s="675">
        <v>8.09E-2</v>
      </c>
      <c r="K32" s="675">
        <v>5.7000000000000002E-2</v>
      </c>
      <c r="L32" s="675">
        <v>7.5999999999999998E-2</v>
      </c>
      <c r="M32" s="675">
        <v>6.8599999999999994E-2</v>
      </c>
      <c r="N32" s="675">
        <v>6.2600000000000003E-2</v>
      </c>
      <c r="O32" s="675">
        <v>5.96E-2</v>
      </c>
      <c r="P32" s="675">
        <v>6.3399999999999998E-2</v>
      </c>
      <c r="Q32" s="675">
        <v>7.5700000000000003E-2</v>
      </c>
      <c r="R32" s="675">
        <v>0.1065</v>
      </c>
      <c r="S32" s="675">
        <v>8.9099999999999999E-2</v>
      </c>
      <c r="T32" s="675">
        <v>9.0899999999999995E-2</v>
      </c>
      <c r="U32" s="675">
        <v>6.9000000000000006E-2</v>
      </c>
      <c r="V32" s="675">
        <v>5.4800000000000001E-2</v>
      </c>
      <c r="W32" s="675">
        <v>0.1042</v>
      </c>
      <c r="X32" s="675">
        <v>8.2400000000000001E-2</v>
      </c>
      <c r="Y32" s="675">
        <v>7.4999999999999997E-2</v>
      </c>
      <c r="Z32" s="675">
        <v>6.8699999999999997E-2</v>
      </c>
      <c r="AA32" s="675">
        <v>7.8700000000000006E-2</v>
      </c>
      <c r="AB32" s="675">
        <v>7.8600000000000003E-2</v>
      </c>
      <c r="AC32" s="675">
        <v>8.2900000000000001E-2</v>
      </c>
      <c r="AD32" s="675">
        <v>4.3999999999999997E-2</v>
      </c>
      <c r="AE32" s="675">
        <v>7.9200000000000007E-2</v>
      </c>
      <c r="AF32" s="675">
        <v>7.9699999999999993E-2</v>
      </c>
    </row>
    <row r="33" spans="1:32" ht="20.25" customHeight="1">
      <c r="A33" s="677" t="s">
        <v>586</v>
      </c>
      <c r="B33" s="675">
        <v>0.94950000000000001</v>
      </c>
      <c r="C33" s="675">
        <v>0.90890000000000004</v>
      </c>
      <c r="D33" s="675">
        <v>0.86129999999999995</v>
      </c>
      <c r="E33" s="675">
        <v>0.90180000000000005</v>
      </c>
      <c r="F33" s="675">
        <v>0.9</v>
      </c>
      <c r="G33" s="675">
        <v>0.92279999999999995</v>
      </c>
      <c r="H33" s="675">
        <v>0.94540000000000002</v>
      </c>
      <c r="I33" s="675">
        <v>0.93479999999999996</v>
      </c>
      <c r="J33" s="675">
        <v>0.93369999999999997</v>
      </c>
      <c r="K33" s="675">
        <v>0.95920000000000005</v>
      </c>
      <c r="L33" s="675">
        <v>0.95540000000000003</v>
      </c>
      <c r="M33" s="675">
        <v>0.97950000000000004</v>
      </c>
      <c r="N33" s="675">
        <v>0.96589999999999998</v>
      </c>
      <c r="O33" s="675">
        <v>0.95740000000000003</v>
      </c>
      <c r="P33" s="675">
        <v>0.93089999999999995</v>
      </c>
      <c r="Q33" s="675">
        <v>0.94020000000000004</v>
      </c>
      <c r="R33" s="675">
        <v>0.95840000000000003</v>
      </c>
      <c r="S33" s="675">
        <v>0.95489999999999997</v>
      </c>
      <c r="T33" s="675">
        <v>0.97909999999999997</v>
      </c>
      <c r="U33" s="675">
        <v>0.93079999999999996</v>
      </c>
      <c r="V33" s="675">
        <v>0.97950000000000004</v>
      </c>
      <c r="W33" s="675">
        <v>0.97440000000000004</v>
      </c>
      <c r="X33" s="675">
        <v>0.9617</v>
      </c>
      <c r="Y33" s="675">
        <v>0.97450000000000003</v>
      </c>
      <c r="Z33" s="675">
        <v>0.94679999999999997</v>
      </c>
      <c r="AA33" s="675">
        <v>0.93720000000000003</v>
      </c>
      <c r="AB33" s="675">
        <v>0.9597</v>
      </c>
      <c r="AC33" s="675">
        <v>0.96789999999999998</v>
      </c>
      <c r="AD33" s="675">
        <v>0.97189999999999999</v>
      </c>
      <c r="AE33" s="675">
        <v>0.99690000000000001</v>
      </c>
      <c r="AF33" s="675">
        <v>0.94199999999999995</v>
      </c>
    </row>
    <row r="34" spans="1:32" ht="20.25" customHeight="1">
      <c r="A34" s="677" t="s">
        <v>587</v>
      </c>
      <c r="B34" s="675">
        <v>2.0799999999999999E-2</v>
      </c>
      <c r="C34" s="675">
        <v>4.2000000000000003E-2</v>
      </c>
      <c r="D34" s="675">
        <v>6.8099999999999994E-2</v>
      </c>
      <c r="E34" s="675">
        <v>5.8299999999999998E-2</v>
      </c>
      <c r="F34" s="675">
        <v>3.9300000000000002E-2</v>
      </c>
      <c r="G34" s="675">
        <v>2.8000000000000001E-2</v>
      </c>
      <c r="H34" s="675">
        <v>1.7999999999999999E-2</v>
      </c>
      <c r="I34" s="675">
        <v>1.5800000000000002E-2</v>
      </c>
      <c r="J34" s="675">
        <v>1.5299999999999999E-2</v>
      </c>
      <c r="K34" s="675">
        <v>1.37E-2</v>
      </c>
      <c r="L34" s="675">
        <v>4.3E-3</v>
      </c>
      <c r="M34" s="675">
        <v>2.2000000000000001E-3</v>
      </c>
      <c r="N34" s="675">
        <v>5.7999999999999996E-3</v>
      </c>
      <c r="O34" s="675">
        <v>1.7899999999999999E-2</v>
      </c>
      <c r="P34" s="675">
        <v>4.2599999999999999E-2</v>
      </c>
      <c r="Q34" s="675">
        <v>3.1099999999999999E-2</v>
      </c>
      <c r="R34" s="675">
        <v>2.3400000000000001E-2</v>
      </c>
      <c r="S34" s="675">
        <v>1.78E-2</v>
      </c>
      <c r="T34" s="675">
        <v>8.2000000000000007E-3</v>
      </c>
      <c r="U34" s="675">
        <v>3.0300000000000001E-2</v>
      </c>
      <c r="V34" s="675">
        <v>7.9000000000000008E-3</v>
      </c>
      <c r="W34" s="675">
        <v>1.0699999999999999E-2</v>
      </c>
      <c r="X34" s="675">
        <v>1.67E-2</v>
      </c>
      <c r="Y34" s="675">
        <v>1.0699999999999999E-2</v>
      </c>
      <c r="Z34" s="675">
        <v>1.5800000000000002E-2</v>
      </c>
      <c r="AA34" s="675">
        <v>2.3800000000000002E-2</v>
      </c>
      <c r="AB34" s="675">
        <v>2.41E-2</v>
      </c>
      <c r="AC34" s="675">
        <v>1.2999999999999999E-2</v>
      </c>
      <c r="AD34" s="675">
        <v>7.9000000000000008E-3</v>
      </c>
      <c r="AE34" s="675">
        <v>1.6000000000000001E-3</v>
      </c>
      <c r="AF34" s="675">
        <v>2.47E-2</v>
      </c>
    </row>
    <row r="35" spans="1:32" ht="20.25" customHeight="1">
      <c r="A35" s="677" t="s">
        <v>588</v>
      </c>
      <c r="B35" s="675">
        <v>3.0999999999999999E-3</v>
      </c>
      <c r="C35" s="675">
        <v>1.21E-2</v>
      </c>
      <c r="D35" s="675">
        <v>9.2999999999999992E-3</v>
      </c>
      <c r="E35" s="675">
        <v>6.4000000000000003E-3</v>
      </c>
      <c r="F35" s="675">
        <v>4.1999999999999997E-3</v>
      </c>
      <c r="G35" s="675">
        <v>1.6400000000000001E-2</v>
      </c>
      <c r="H35" s="675">
        <v>1.29E-2</v>
      </c>
      <c r="I35" s="675">
        <v>2.7000000000000001E-3</v>
      </c>
      <c r="J35" s="675">
        <v>3.8999999999999998E-3</v>
      </c>
      <c r="K35" s="675">
        <v>5.0000000000000001E-3</v>
      </c>
      <c r="L35" s="675">
        <v>6.9999999999999999E-4</v>
      </c>
      <c r="M35" s="675">
        <v>2.3999999999999998E-3</v>
      </c>
      <c r="N35" s="675">
        <v>1.1999999999999999E-3</v>
      </c>
      <c r="O35" s="675">
        <v>8.8000000000000005E-3</v>
      </c>
      <c r="P35" s="675">
        <v>3.5000000000000001E-3</v>
      </c>
      <c r="Q35" s="675">
        <v>3.5000000000000001E-3</v>
      </c>
      <c r="R35" s="675">
        <v>3.5000000000000001E-3</v>
      </c>
      <c r="S35" s="675">
        <v>1.32E-2</v>
      </c>
      <c r="T35" s="675">
        <v>3.3999999999999998E-3</v>
      </c>
      <c r="U35" s="675">
        <v>6.3E-3</v>
      </c>
      <c r="V35" s="675">
        <v>5.0000000000000001E-4</v>
      </c>
      <c r="W35" s="675">
        <v>1.8E-3</v>
      </c>
      <c r="X35" s="675">
        <v>2.3999999999999998E-3</v>
      </c>
      <c r="Y35" s="675">
        <v>2.3999999999999998E-3</v>
      </c>
      <c r="Z35" s="675">
        <v>2.5999999999999999E-3</v>
      </c>
      <c r="AA35" s="675">
        <v>1.1999999999999999E-3</v>
      </c>
      <c r="AB35" s="675">
        <v>1.6999999999999999E-3</v>
      </c>
      <c r="AC35" s="675">
        <v>2.3E-3</v>
      </c>
      <c r="AD35" s="675">
        <v>3.2000000000000002E-3</v>
      </c>
      <c r="AE35" s="675">
        <v>2.9999999999999997E-4</v>
      </c>
      <c r="AF35" s="675">
        <v>5.1000000000000004E-3</v>
      </c>
    </row>
    <row r="36" spans="1:32" ht="20.25" customHeight="1">
      <c r="A36" s="677" t="s">
        <v>589</v>
      </c>
      <c r="B36" s="675">
        <v>1.6999999999999999E-3</v>
      </c>
      <c r="C36" s="675">
        <v>4.4999999999999997E-3</v>
      </c>
      <c r="D36" s="675">
        <v>2.7000000000000001E-3</v>
      </c>
      <c r="E36" s="675">
        <v>2.5999999999999999E-3</v>
      </c>
      <c r="F36" s="675">
        <v>3.5000000000000001E-3</v>
      </c>
      <c r="G36" s="675">
        <v>3.3999999999999998E-3</v>
      </c>
      <c r="H36" s="675">
        <v>1E-3</v>
      </c>
      <c r="I36" s="675">
        <v>2.8E-3</v>
      </c>
      <c r="J36" s="675">
        <v>1.1999999999999999E-3</v>
      </c>
      <c r="K36" s="675">
        <v>2.7000000000000001E-3</v>
      </c>
      <c r="L36" s="675">
        <v>1E-4</v>
      </c>
      <c r="M36" s="675">
        <v>2.9999999999999997E-4</v>
      </c>
      <c r="N36" s="675">
        <v>1E-4</v>
      </c>
      <c r="O36" s="675">
        <v>5.3E-3</v>
      </c>
      <c r="P36" s="675">
        <v>3.3999999999999998E-3</v>
      </c>
      <c r="Q36" s="675">
        <v>4.5999999999999999E-3</v>
      </c>
      <c r="R36" s="675">
        <v>4.4999999999999997E-3</v>
      </c>
      <c r="S36" s="675">
        <v>2.3E-3</v>
      </c>
      <c r="T36" s="675">
        <v>1.2999999999999999E-3</v>
      </c>
      <c r="U36" s="675">
        <v>0</v>
      </c>
      <c r="V36" s="675">
        <v>2.7000000000000001E-3</v>
      </c>
      <c r="W36" s="675">
        <v>1.8E-3</v>
      </c>
      <c r="X36" s="675">
        <v>1E-3</v>
      </c>
      <c r="Y36" s="675">
        <v>0</v>
      </c>
      <c r="Z36" s="675">
        <v>1E-3</v>
      </c>
      <c r="AA36" s="675">
        <v>4.4000000000000003E-3</v>
      </c>
      <c r="AB36" s="675">
        <v>2.0000000000000001E-4</v>
      </c>
      <c r="AC36" s="675">
        <v>2.2000000000000001E-3</v>
      </c>
      <c r="AD36" s="675">
        <v>2.0000000000000001E-4</v>
      </c>
      <c r="AE36" s="675">
        <v>0</v>
      </c>
      <c r="AF36" s="675">
        <v>2.3E-3</v>
      </c>
    </row>
    <row r="37" spans="1:32" ht="20.25" customHeight="1">
      <c r="A37" s="677" t="s">
        <v>590</v>
      </c>
      <c r="B37" s="675">
        <v>2.5999999999999999E-3</v>
      </c>
      <c r="C37" s="675">
        <v>2.3999999999999998E-3</v>
      </c>
      <c r="D37" s="675">
        <v>9.4000000000000004E-3</v>
      </c>
      <c r="E37" s="675">
        <v>3.8E-3</v>
      </c>
      <c r="F37" s="675">
        <v>8.9999999999999998E-4</v>
      </c>
      <c r="G37" s="675">
        <v>2.0000000000000001E-4</v>
      </c>
      <c r="H37" s="675">
        <v>5.3E-3</v>
      </c>
      <c r="I37" s="675">
        <v>2.5999999999999999E-3</v>
      </c>
      <c r="J37" s="675">
        <v>8.9999999999999993E-3</v>
      </c>
      <c r="K37" s="675">
        <v>1.1000000000000001E-3</v>
      </c>
      <c r="L37" s="675">
        <v>2.0000000000000001E-4</v>
      </c>
      <c r="M37" s="675">
        <v>2.5999999999999999E-3</v>
      </c>
      <c r="N37" s="675">
        <v>6.3E-3</v>
      </c>
      <c r="O37" s="675">
        <v>1E-3</v>
      </c>
      <c r="P37" s="675">
        <v>3.2000000000000002E-3</v>
      </c>
      <c r="Q37" s="675">
        <v>3.0000000000000001E-3</v>
      </c>
      <c r="R37" s="675">
        <v>6.9999999999999999E-4</v>
      </c>
      <c r="S37" s="675">
        <v>3.0999999999999999E-3</v>
      </c>
      <c r="T37" s="675">
        <v>5.9999999999999995E-4</v>
      </c>
      <c r="U37" s="675">
        <v>2.8E-3</v>
      </c>
      <c r="V37" s="675">
        <v>0</v>
      </c>
      <c r="W37" s="675">
        <v>5.0000000000000001E-4</v>
      </c>
      <c r="X37" s="675">
        <v>4.8999999999999998E-3</v>
      </c>
      <c r="Y37" s="675">
        <v>2.9999999999999997E-4</v>
      </c>
      <c r="Z37" s="675">
        <v>5.1000000000000004E-3</v>
      </c>
      <c r="AA37" s="675">
        <v>6.9999999999999999E-4</v>
      </c>
      <c r="AB37" s="675">
        <v>2E-3</v>
      </c>
      <c r="AC37" s="675">
        <v>2.8999999999999998E-3</v>
      </c>
      <c r="AD37" s="675">
        <v>5.9999999999999995E-4</v>
      </c>
      <c r="AE37" s="675">
        <v>0</v>
      </c>
      <c r="AF37" s="675">
        <v>2.7000000000000001E-3</v>
      </c>
    </row>
    <row r="38" spans="1:32" ht="20.25" customHeight="1">
      <c r="A38" s="677" t="s">
        <v>591</v>
      </c>
      <c r="B38" s="675">
        <v>2.24E-2</v>
      </c>
      <c r="C38" s="675">
        <v>3.0099999999999998E-2</v>
      </c>
      <c r="D38" s="675">
        <v>4.9200000000000001E-2</v>
      </c>
      <c r="E38" s="675">
        <v>2.7099999999999999E-2</v>
      </c>
      <c r="F38" s="675">
        <v>5.21E-2</v>
      </c>
      <c r="G38" s="675">
        <v>2.92E-2</v>
      </c>
      <c r="H38" s="675">
        <v>1.7399999999999999E-2</v>
      </c>
      <c r="I38" s="675">
        <v>4.1200000000000001E-2</v>
      </c>
      <c r="J38" s="675">
        <v>3.6900000000000002E-2</v>
      </c>
      <c r="K38" s="675">
        <v>1.84E-2</v>
      </c>
      <c r="L38" s="675">
        <v>3.9300000000000002E-2</v>
      </c>
      <c r="M38" s="675">
        <v>1.2999999999999999E-2</v>
      </c>
      <c r="N38" s="675">
        <v>2.06E-2</v>
      </c>
      <c r="O38" s="675">
        <v>9.4999999999999998E-3</v>
      </c>
      <c r="P38" s="675">
        <v>1.6500000000000001E-2</v>
      </c>
      <c r="Q38" s="675">
        <v>1.7500000000000002E-2</v>
      </c>
      <c r="R38" s="675">
        <v>9.4999999999999998E-3</v>
      </c>
      <c r="S38" s="675">
        <v>8.6E-3</v>
      </c>
      <c r="T38" s="675">
        <v>7.3000000000000001E-3</v>
      </c>
      <c r="U38" s="675">
        <v>2.9899999999999999E-2</v>
      </c>
      <c r="V38" s="675">
        <v>9.4000000000000004E-3</v>
      </c>
      <c r="W38" s="675">
        <v>1.0699999999999999E-2</v>
      </c>
      <c r="X38" s="675">
        <v>1.3299999999999999E-2</v>
      </c>
      <c r="Y38" s="675">
        <v>1.2E-2</v>
      </c>
      <c r="Z38" s="675">
        <v>2.8799999999999999E-2</v>
      </c>
      <c r="AA38" s="675">
        <v>3.2800000000000003E-2</v>
      </c>
      <c r="AB38" s="675">
        <v>1.23E-2</v>
      </c>
      <c r="AC38" s="675">
        <v>1.1599999999999999E-2</v>
      </c>
      <c r="AD38" s="675">
        <v>1.6199999999999999E-2</v>
      </c>
      <c r="AE38" s="675">
        <v>1.1999999999999999E-3</v>
      </c>
      <c r="AF38" s="675">
        <v>2.3199999999999998E-2</v>
      </c>
    </row>
    <row r="39" spans="1:32" ht="12" customHeight="1">
      <c r="A39" s="677"/>
      <c r="B39" s="675"/>
      <c r="C39" s="675"/>
      <c r="D39" s="675"/>
      <c r="E39" s="675"/>
      <c r="F39" s="675"/>
      <c r="G39" s="675"/>
      <c r="H39" s="675"/>
      <c r="I39" s="675"/>
      <c r="J39" s="675"/>
      <c r="K39" s="675"/>
      <c r="L39" s="675"/>
      <c r="M39" s="675"/>
      <c r="N39" s="675"/>
      <c r="O39" s="675"/>
      <c r="P39" s="675"/>
      <c r="Q39" s="675"/>
      <c r="R39" s="675"/>
      <c r="S39" s="675"/>
      <c r="T39" s="675"/>
      <c r="U39" s="675"/>
      <c r="V39" s="675"/>
      <c r="W39" s="675"/>
      <c r="X39" s="675"/>
      <c r="Y39" s="675"/>
      <c r="Z39" s="675"/>
      <c r="AA39" s="675"/>
      <c r="AB39" s="675"/>
      <c r="AC39" s="675"/>
      <c r="AD39" s="675"/>
      <c r="AE39" s="675"/>
      <c r="AF39" s="675"/>
    </row>
    <row r="40" spans="1:32" ht="17.25" customHeight="1">
      <c r="A40" s="678" t="s">
        <v>592</v>
      </c>
      <c r="B40" s="676"/>
      <c r="C40" s="676"/>
      <c r="D40" s="676"/>
      <c r="E40" s="676"/>
      <c r="F40" s="676"/>
      <c r="G40" s="676"/>
      <c r="H40" s="676"/>
      <c r="I40" s="676"/>
      <c r="J40" s="676"/>
      <c r="K40" s="676"/>
      <c r="L40" s="676"/>
      <c r="M40" s="676"/>
      <c r="N40" s="676"/>
      <c r="O40" s="676"/>
      <c r="P40" s="676"/>
      <c r="Q40" s="676"/>
      <c r="R40" s="676"/>
      <c r="S40" s="676"/>
      <c r="T40" s="676"/>
      <c r="U40" s="676"/>
      <c r="V40" s="676"/>
      <c r="W40" s="676"/>
      <c r="X40" s="676"/>
      <c r="Y40" s="676"/>
      <c r="Z40" s="676"/>
      <c r="AA40" s="676"/>
      <c r="AB40" s="676"/>
      <c r="AC40" s="676"/>
      <c r="AD40" s="676"/>
      <c r="AE40" s="676"/>
      <c r="AF40" s="676"/>
    </row>
    <row r="41" spans="1:32" ht="20.25" customHeight="1">
      <c r="A41" s="677" t="s">
        <v>593</v>
      </c>
      <c r="B41" s="675">
        <v>0.627</v>
      </c>
      <c r="C41" s="675">
        <v>0.63939999999999997</v>
      </c>
      <c r="D41" s="675">
        <v>0.3523</v>
      </c>
      <c r="E41" s="675">
        <v>0.57630000000000003</v>
      </c>
      <c r="F41" s="675">
        <v>0.33660000000000001</v>
      </c>
      <c r="G41" s="675">
        <v>0.56369999999999998</v>
      </c>
      <c r="H41" s="675">
        <v>0.21740000000000001</v>
      </c>
      <c r="I41" s="675">
        <v>0.16470000000000001</v>
      </c>
      <c r="J41" s="675">
        <v>0.35749999999999998</v>
      </c>
      <c r="K41" s="675">
        <v>0.51770000000000005</v>
      </c>
      <c r="L41" s="675">
        <v>0.1459</v>
      </c>
      <c r="M41" s="675">
        <v>0.18820000000000001</v>
      </c>
      <c r="N41" s="675">
        <v>0.14019999999999999</v>
      </c>
      <c r="O41" s="675">
        <v>0.53320000000000001</v>
      </c>
      <c r="P41" s="675">
        <v>0.7853</v>
      </c>
      <c r="Q41" s="675">
        <v>0.29920000000000002</v>
      </c>
      <c r="R41" s="675">
        <v>0.35420000000000001</v>
      </c>
      <c r="S41" s="675">
        <v>0.3337</v>
      </c>
      <c r="T41" s="675">
        <v>0.2515</v>
      </c>
      <c r="U41" s="675">
        <v>0.46899999999999997</v>
      </c>
      <c r="V41" s="675">
        <v>0.26600000000000001</v>
      </c>
      <c r="W41" s="675">
        <v>0.12709999999999999</v>
      </c>
      <c r="X41" s="675">
        <v>0.26650000000000001</v>
      </c>
      <c r="Y41" s="675">
        <v>0.32690000000000002</v>
      </c>
      <c r="Z41" s="675">
        <v>0.19009999999999999</v>
      </c>
      <c r="AA41" s="675">
        <v>0.24399999999999999</v>
      </c>
      <c r="AB41" s="675">
        <v>0.54590000000000005</v>
      </c>
      <c r="AC41" s="675">
        <v>0.37940000000000002</v>
      </c>
      <c r="AD41" s="675">
        <v>0.25769999999999998</v>
      </c>
      <c r="AE41" s="675">
        <v>0.16120000000000001</v>
      </c>
      <c r="AF41" s="675">
        <v>0.40189999999999998</v>
      </c>
    </row>
    <row r="42" spans="1:32" ht="20.25" customHeight="1">
      <c r="A42" s="677" t="s">
        <v>594</v>
      </c>
      <c r="B42" s="675">
        <v>0.78480000000000005</v>
      </c>
      <c r="C42" s="675">
        <v>0.84650000000000003</v>
      </c>
      <c r="D42" s="675">
        <v>0.72670000000000001</v>
      </c>
      <c r="E42" s="675">
        <v>0.82979999999999998</v>
      </c>
      <c r="F42" s="675">
        <v>0.5927</v>
      </c>
      <c r="G42" s="675">
        <v>0.91790000000000005</v>
      </c>
      <c r="H42" s="675">
        <v>0.67500000000000004</v>
      </c>
      <c r="I42" s="675">
        <v>0.38</v>
      </c>
      <c r="J42" s="675">
        <v>0.92989999999999995</v>
      </c>
      <c r="K42" s="675">
        <v>1.0645</v>
      </c>
      <c r="L42" s="675">
        <v>0.89539999999999997</v>
      </c>
      <c r="M42" s="675">
        <v>0.4289</v>
      </c>
      <c r="N42" s="675">
        <v>0.31319999999999998</v>
      </c>
      <c r="O42" s="675">
        <v>0.74309999999999998</v>
      </c>
      <c r="P42" s="675">
        <v>1.5704</v>
      </c>
      <c r="Q42" s="675">
        <v>0.55830000000000002</v>
      </c>
      <c r="R42" s="675">
        <v>0.62219999999999998</v>
      </c>
      <c r="S42" s="675">
        <v>0.97450000000000003</v>
      </c>
      <c r="T42" s="675">
        <v>0.74909999999999999</v>
      </c>
      <c r="U42" s="675">
        <v>0.7702</v>
      </c>
      <c r="V42" s="675">
        <v>0.44579999999999997</v>
      </c>
      <c r="W42" s="675">
        <v>0.32300000000000001</v>
      </c>
      <c r="X42" s="675">
        <v>0.439</v>
      </c>
      <c r="Y42" s="675">
        <v>0.8327</v>
      </c>
      <c r="Z42" s="675">
        <v>0.61</v>
      </c>
      <c r="AA42" s="675">
        <v>0.70209999999999995</v>
      </c>
      <c r="AB42" s="675">
        <v>0.91869999999999996</v>
      </c>
      <c r="AC42" s="675">
        <v>0.46529999999999999</v>
      </c>
      <c r="AD42" s="675">
        <v>0.55400000000000005</v>
      </c>
      <c r="AE42" s="675">
        <v>0.59789999999999999</v>
      </c>
      <c r="AF42" s="675">
        <v>0.68879999999999997</v>
      </c>
    </row>
    <row r="43" spans="1:32" ht="20.25" customHeight="1">
      <c r="A43" s="677" t="s">
        <v>595</v>
      </c>
      <c r="B43" s="675">
        <v>0.24279999999999999</v>
      </c>
      <c r="C43" s="675">
        <v>0.1857</v>
      </c>
      <c r="D43" s="675">
        <v>0.2145</v>
      </c>
      <c r="E43" s="675">
        <v>0.15340000000000001</v>
      </c>
      <c r="F43" s="675">
        <v>0.27260000000000001</v>
      </c>
      <c r="G43" s="675">
        <v>0.26169999999999999</v>
      </c>
      <c r="H43" s="675">
        <v>0.24490000000000001</v>
      </c>
      <c r="I43" s="675">
        <v>0.16350000000000001</v>
      </c>
      <c r="J43" s="675">
        <v>0.19989999999999999</v>
      </c>
      <c r="K43" s="675">
        <v>0.29709999999999998</v>
      </c>
      <c r="L43" s="675">
        <v>0.2384</v>
      </c>
      <c r="M43" s="675">
        <v>0.18229999999999999</v>
      </c>
      <c r="N43" s="675">
        <v>0.11409999999999999</v>
      </c>
      <c r="O43" s="675">
        <v>0.27010000000000001</v>
      </c>
      <c r="P43" s="675">
        <v>0.2278</v>
      </c>
      <c r="Q43" s="675">
        <v>0.23169999999999999</v>
      </c>
      <c r="R43" s="675">
        <v>0.22420000000000001</v>
      </c>
      <c r="S43" s="675">
        <v>0.31909999999999999</v>
      </c>
      <c r="T43" s="675">
        <v>0.24610000000000001</v>
      </c>
      <c r="U43" s="675">
        <v>0.20200000000000001</v>
      </c>
      <c r="V43" s="675">
        <v>0.19220000000000001</v>
      </c>
      <c r="W43" s="675">
        <v>0.19600000000000001</v>
      </c>
      <c r="X43" s="675">
        <v>0.17380000000000001</v>
      </c>
      <c r="Y43" s="675">
        <v>0.2576</v>
      </c>
      <c r="Z43" s="675">
        <v>0.1986</v>
      </c>
      <c r="AA43" s="675">
        <v>0.16039999999999999</v>
      </c>
      <c r="AB43" s="675">
        <v>0.21360000000000001</v>
      </c>
      <c r="AC43" s="675">
        <v>0.17580000000000001</v>
      </c>
      <c r="AD43" s="675">
        <v>0.15290000000000001</v>
      </c>
      <c r="AE43" s="675">
        <v>0.25330000000000003</v>
      </c>
      <c r="AF43" s="675">
        <v>0.21759999999999999</v>
      </c>
    </row>
    <row r="44" spans="1:32" ht="20.25" customHeight="1">
      <c r="A44" s="677" t="s">
        <v>596</v>
      </c>
      <c r="B44" s="675">
        <v>0.2089</v>
      </c>
      <c r="C44" s="675">
        <v>0.1666</v>
      </c>
      <c r="D44" s="675">
        <v>0.18690000000000001</v>
      </c>
      <c r="E44" s="675">
        <v>0.13830000000000001</v>
      </c>
      <c r="F44" s="675">
        <v>0.2175</v>
      </c>
      <c r="G44" s="675">
        <v>0.21579999999999999</v>
      </c>
      <c r="H44" s="675">
        <v>0.2074</v>
      </c>
      <c r="I44" s="675">
        <v>0.1318</v>
      </c>
      <c r="J44" s="675">
        <v>0.1678</v>
      </c>
      <c r="K44" s="675">
        <v>0.23860000000000001</v>
      </c>
      <c r="L44" s="675">
        <v>0.1918</v>
      </c>
      <c r="M44" s="675">
        <v>0.14499999999999999</v>
      </c>
      <c r="N44" s="675">
        <v>9.7199999999999995E-2</v>
      </c>
      <c r="O44" s="675">
        <v>0.23860000000000001</v>
      </c>
      <c r="P44" s="675">
        <v>0.2074</v>
      </c>
      <c r="Q44" s="675">
        <v>0.2056</v>
      </c>
      <c r="R44" s="675">
        <v>0.19400000000000001</v>
      </c>
      <c r="S44" s="675">
        <v>0.22620000000000001</v>
      </c>
      <c r="T44" s="675">
        <v>0.21929999999999999</v>
      </c>
      <c r="U44" s="675">
        <v>0.1694</v>
      </c>
      <c r="V44" s="675">
        <v>0.17019999999999999</v>
      </c>
      <c r="W44" s="675">
        <v>0.17460000000000001</v>
      </c>
      <c r="X44" s="675">
        <v>0.14169999999999999</v>
      </c>
      <c r="Y44" s="675">
        <v>0.22739999999999999</v>
      </c>
      <c r="Z44" s="675">
        <v>0.1784</v>
      </c>
      <c r="AA44" s="675">
        <v>0.1447</v>
      </c>
      <c r="AB44" s="675">
        <v>0.1918</v>
      </c>
      <c r="AC44" s="675">
        <v>0.15179999999999999</v>
      </c>
      <c r="AD44" s="675">
        <v>0.12690000000000001</v>
      </c>
      <c r="AE44" s="675">
        <v>0.2213</v>
      </c>
      <c r="AF44" s="675">
        <v>0.18770000000000001</v>
      </c>
    </row>
    <row r="45" spans="1:32" ht="20.25" customHeight="1">
      <c r="A45" s="674" t="s">
        <v>1327</v>
      </c>
      <c r="B45" s="675">
        <v>0.60640000000000005</v>
      </c>
      <c r="C45" s="675">
        <v>0.51939999999999997</v>
      </c>
      <c r="D45" s="675">
        <v>0.57030000000000003</v>
      </c>
      <c r="E45" s="675">
        <v>0.82979999999999998</v>
      </c>
      <c r="F45" s="675">
        <v>0.54479999999999995</v>
      </c>
      <c r="G45" s="675">
        <v>0.76580000000000004</v>
      </c>
      <c r="H45" s="675">
        <v>0.6321</v>
      </c>
      <c r="I45" s="675">
        <v>0.36880000000000002</v>
      </c>
      <c r="J45" s="675">
        <v>0.92279999999999995</v>
      </c>
      <c r="K45" s="675">
        <v>1.0146999999999999</v>
      </c>
      <c r="L45" s="675">
        <v>0.84699999999999998</v>
      </c>
      <c r="M45" s="675">
        <v>0.41860000000000003</v>
      </c>
      <c r="N45" s="675">
        <v>0.31319999999999998</v>
      </c>
      <c r="O45" s="675">
        <v>0.74309999999999998</v>
      </c>
      <c r="P45" s="675">
        <v>1.3440000000000001</v>
      </c>
      <c r="Q45" s="675">
        <v>0.55830000000000002</v>
      </c>
      <c r="R45" s="675">
        <v>0.62229999999999996</v>
      </c>
      <c r="S45" s="675">
        <v>0.85299999999999998</v>
      </c>
      <c r="T45" s="675">
        <v>0.74909999999999999</v>
      </c>
      <c r="U45" s="675">
        <v>0.70589999999999997</v>
      </c>
      <c r="V45" s="675">
        <v>0.44579999999999997</v>
      </c>
      <c r="W45" s="675">
        <v>0.32300000000000001</v>
      </c>
      <c r="X45" s="675">
        <v>0.43890000000000001</v>
      </c>
      <c r="Y45" s="675">
        <v>0.8327</v>
      </c>
      <c r="Z45" s="675">
        <v>0.54820000000000002</v>
      </c>
      <c r="AA45" s="675">
        <v>0.70209999999999995</v>
      </c>
      <c r="AB45" s="675">
        <v>0.73580000000000001</v>
      </c>
      <c r="AC45" s="675">
        <v>0.45179999999999998</v>
      </c>
      <c r="AD45" s="675">
        <v>0.55400000000000005</v>
      </c>
      <c r="AE45" s="675">
        <v>0.57599999999999996</v>
      </c>
      <c r="AF45" s="675">
        <v>0.59470000000000001</v>
      </c>
    </row>
    <row r="46" spans="1:32" ht="12" customHeight="1">
      <c r="A46" s="674"/>
      <c r="B46" s="675"/>
      <c r="C46" s="675"/>
      <c r="D46" s="675"/>
      <c r="E46" s="675"/>
      <c r="F46" s="675"/>
      <c r="G46" s="675"/>
      <c r="H46" s="675"/>
      <c r="I46" s="675"/>
      <c r="J46" s="675"/>
      <c r="K46" s="675"/>
      <c r="L46" s="675"/>
      <c r="M46" s="675"/>
      <c r="N46" s="675"/>
      <c r="O46" s="675"/>
      <c r="P46" s="675"/>
      <c r="Q46" s="675"/>
      <c r="R46" s="675"/>
      <c r="S46" s="675"/>
      <c r="T46" s="675"/>
      <c r="U46" s="675"/>
      <c r="V46" s="675"/>
      <c r="W46" s="675"/>
      <c r="X46" s="675"/>
      <c r="Y46" s="675"/>
      <c r="Z46" s="675"/>
      <c r="AA46" s="675"/>
      <c r="AB46" s="675"/>
      <c r="AC46" s="675"/>
      <c r="AD46" s="675"/>
      <c r="AE46" s="675"/>
      <c r="AF46" s="675"/>
    </row>
    <row r="47" spans="1:32" ht="17.25" customHeight="1">
      <c r="A47" s="673" t="s">
        <v>597</v>
      </c>
      <c r="B47" s="676"/>
      <c r="C47" s="676"/>
      <c r="D47" s="676"/>
      <c r="E47" s="676"/>
      <c r="F47" s="676"/>
      <c r="G47" s="676"/>
      <c r="H47" s="676"/>
      <c r="I47" s="676"/>
      <c r="J47" s="676"/>
      <c r="K47" s="676"/>
      <c r="L47" s="676"/>
      <c r="M47" s="676"/>
      <c r="N47" s="676"/>
      <c r="O47" s="676"/>
      <c r="P47" s="676"/>
      <c r="Q47" s="676"/>
      <c r="R47" s="676"/>
      <c r="S47" s="676"/>
      <c r="T47" s="676"/>
      <c r="U47" s="676"/>
      <c r="V47" s="676"/>
      <c r="W47" s="676"/>
      <c r="X47" s="676"/>
      <c r="Y47" s="676"/>
      <c r="Z47" s="676"/>
      <c r="AA47" s="676"/>
      <c r="AB47" s="676"/>
      <c r="AC47" s="676"/>
      <c r="AD47" s="676"/>
      <c r="AE47" s="676"/>
      <c r="AF47" s="676"/>
    </row>
    <row r="48" spans="1:32" ht="18" customHeight="1">
      <c r="A48" s="677" t="s">
        <v>598</v>
      </c>
      <c r="B48" s="675">
        <v>0.1396</v>
      </c>
      <c r="C48" s="675">
        <v>0.10299999999999999</v>
      </c>
      <c r="D48" s="675">
        <v>0.1288</v>
      </c>
      <c r="E48" s="675">
        <v>9.8299999999999998E-2</v>
      </c>
      <c r="F48" s="675">
        <v>0.2021</v>
      </c>
      <c r="G48" s="675">
        <v>0.1754</v>
      </c>
      <c r="H48" s="675">
        <v>0.1532</v>
      </c>
      <c r="I48" s="675">
        <v>0.19359999999999999</v>
      </c>
      <c r="J48" s="675">
        <v>0.1608</v>
      </c>
      <c r="K48" s="675">
        <v>0.19689999999999999</v>
      </c>
      <c r="L48" s="675">
        <v>0.1956</v>
      </c>
      <c r="M48" s="675">
        <v>0.20419999999999999</v>
      </c>
      <c r="N48" s="675">
        <v>0.14829999999999999</v>
      </c>
      <c r="O48" s="675">
        <v>0.1166</v>
      </c>
      <c r="P48" s="675">
        <v>8.9599999999999999E-2</v>
      </c>
      <c r="Q48" s="675">
        <v>0.11269999999999999</v>
      </c>
      <c r="R48" s="675">
        <v>0.1346</v>
      </c>
      <c r="S48" s="675">
        <v>0.29120000000000001</v>
      </c>
      <c r="T48" s="675">
        <v>0.109</v>
      </c>
      <c r="U48" s="675">
        <v>0.16139999999999999</v>
      </c>
      <c r="V48" s="675">
        <v>0.1148</v>
      </c>
      <c r="W48" s="675">
        <v>0.1091</v>
      </c>
      <c r="X48" s="675">
        <v>0.1845</v>
      </c>
      <c r="Y48" s="675">
        <v>0.11749999999999999</v>
      </c>
      <c r="Z48" s="675">
        <v>0.10150000000000001</v>
      </c>
      <c r="AA48" s="675">
        <v>9.7900000000000001E-2</v>
      </c>
      <c r="AB48" s="675">
        <v>0.1017</v>
      </c>
      <c r="AC48" s="675">
        <v>0.13689999999999999</v>
      </c>
      <c r="AD48" s="675">
        <v>0.17019999999999999</v>
      </c>
      <c r="AE48" s="675">
        <v>0.12620000000000001</v>
      </c>
      <c r="AF48" s="675">
        <v>0.13750000000000001</v>
      </c>
    </row>
    <row r="49" spans="1:33" ht="20.25" customHeight="1">
      <c r="A49" s="677" t="s">
        <v>599</v>
      </c>
      <c r="B49" s="675">
        <v>0.13880000000000001</v>
      </c>
      <c r="C49" s="675">
        <v>0.10299999999999999</v>
      </c>
      <c r="D49" s="675">
        <v>0.1288</v>
      </c>
      <c r="E49" s="675">
        <v>9.8299999999999998E-2</v>
      </c>
      <c r="F49" s="675">
        <v>0.2021</v>
      </c>
      <c r="G49" s="675">
        <v>0.1754</v>
      </c>
      <c r="H49" s="675">
        <v>0.1532</v>
      </c>
      <c r="I49" s="675">
        <v>0.19359999999999999</v>
      </c>
      <c r="J49" s="675">
        <v>0.1608</v>
      </c>
      <c r="K49" s="675">
        <v>0.19689999999999999</v>
      </c>
      <c r="L49" s="675">
        <v>0.1956</v>
      </c>
      <c r="M49" s="675">
        <v>0.20419999999999999</v>
      </c>
      <c r="N49" s="675">
        <v>0.14829999999999999</v>
      </c>
      <c r="O49" s="675">
        <v>0.1166</v>
      </c>
      <c r="P49" s="675">
        <v>8.9599999999999999E-2</v>
      </c>
      <c r="Q49" s="675">
        <v>0.11269999999999999</v>
      </c>
      <c r="R49" s="675">
        <v>0.1346</v>
      </c>
      <c r="S49" s="675">
        <v>0.29120000000000001</v>
      </c>
      <c r="T49" s="675">
        <v>0.109</v>
      </c>
      <c r="U49" s="675">
        <v>0.16139999999999999</v>
      </c>
      <c r="V49" s="675">
        <v>0.1148</v>
      </c>
      <c r="W49" s="675">
        <v>0.1091</v>
      </c>
      <c r="X49" s="675">
        <v>0.1845</v>
      </c>
      <c r="Y49" s="675">
        <v>0.11749999999999999</v>
      </c>
      <c r="Z49" s="675">
        <v>0.10150000000000001</v>
      </c>
      <c r="AA49" s="675">
        <v>9.7900000000000001E-2</v>
      </c>
      <c r="AB49" s="675">
        <v>0.1017</v>
      </c>
      <c r="AC49" s="675">
        <v>0.13689999999999999</v>
      </c>
      <c r="AD49" s="675">
        <v>0.17019999999999999</v>
      </c>
      <c r="AE49" s="675">
        <v>0.12620000000000001</v>
      </c>
      <c r="AF49" s="675">
        <v>0.13730000000000001</v>
      </c>
    </row>
    <row r="50" spans="1:33" ht="20.25" customHeight="1">
      <c r="A50" s="677" t="s">
        <v>600</v>
      </c>
      <c r="B50" s="675">
        <v>0.153</v>
      </c>
      <c r="C50" s="675">
        <v>0.36499999999999999</v>
      </c>
      <c r="D50" s="675">
        <v>0.38419999999999999</v>
      </c>
      <c r="E50" s="675">
        <v>0.31180000000000002</v>
      </c>
      <c r="F50" s="675">
        <v>0.2319</v>
      </c>
      <c r="G50" s="675">
        <v>0.2114</v>
      </c>
      <c r="H50" s="675">
        <v>0.18029999999999999</v>
      </c>
      <c r="I50" s="675">
        <v>0.22539999999999999</v>
      </c>
      <c r="J50" s="675">
        <v>0.26250000000000001</v>
      </c>
      <c r="K50" s="675">
        <v>0.1106</v>
      </c>
      <c r="L50" s="675">
        <v>0.16830000000000001</v>
      </c>
      <c r="M50" s="675">
        <v>8.0600000000000005E-2</v>
      </c>
      <c r="N50" s="675">
        <v>0.20910000000000001</v>
      </c>
      <c r="O50" s="675">
        <v>0.1555</v>
      </c>
      <c r="P50" s="675">
        <v>0.29170000000000001</v>
      </c>
      <c r="Q50" s="675">
        <v>0.1777</v>
      </c>
      <c r="R50" s="675">
        <v>0.13120000000000001</v>
      </c>
      <c r="S50" s="675">
        <v>7.17E-2</v>
      </c>
      <c r="T50" s="675">
        <v>9.1499999999999998E-2</v>
      </c>
      <c r="U50" s="675">
        <v>0.19919999999999999</v>
      </c>
      <c r="V50" s="675">
        <v>8.9300000000000004E-2</v>
      </c>
      <c r="W50" s="675">
        <v>0.1226</v>
      </c>
      <c r="X50" s="675">
        <v>9.3799999999999994E-2</v>
      </c>
      <c r="Y50" s="675">
        <v>9.8699999999999996E-2</v>
      </c>
      <c r="Z50" s="675">
        <v>0.32290000000000002</v>
      </c>
      <c r="AA50" s="675">
        <v>0.3468</v>
      </c>
      <c r="AB50" s="675">
        <v>0.1293</v>
      </c>
      <c r="AC50" s="675">
        <v>0.108</v>
      </c>
      <c r="AD50" s="675">
        <v>0.10340000000000001</v>
      </c>
      <c r="AE50" s="675">
        <v>8.9999999999999993E-3</v>
      </c>
      <c r="AF50" s="675">
        <v>0.1905</v>
      </c>
    </row>
    <row r="51" spans="1:33" ht="18" customHeight="1">
      <c r="A51" s="677" t="s">
        <v>601</v>
      </c>
      <c r="B51" s="675">
        <v>5.2299999999999999E-2</v>
      </c>
      <c r="C51" s="675">
        <v>0.1691</v>
      </c>
      <c r="D51" s="675">
        <v>0.1875</v>
      </c>
      <c r="E51" s="675">
        <v>0.17130000000000001</v>
      </c>
      <c r="F51" s="675">
        <v>1.2999999999999999E-3</v>
      </c>
      <c r="G51" s="675">
        <v>7.8399999999999997E-2</v>
      </c>
      <c r="H51" s="675">
        <v>1.37E-2</v>
      </c>
      <c r="I51" s="675">
        <v>3.5000000000000001E-3</v>
      </c>
      <c r="J51" s="675">
        <v>8.5999999999999993E-2</v>
      </c>
      <c r="K51" s="675">
        <v>0</v>
      </c>
      <c r="L51" s="675">
        <v>7.6E-3</v>
      </c>
      <c r="M51" s="675">
        <v>0</v>
      </c>
      <c r="N51" s="675">
        <v>1.4800000000000001E-2</v>
      </c>
      <c r="O51" s="675">
        <v>0</v>
      </c>
      <c r="P51" s="675">
        <v>1.5299999999999999E-2</v>
      </c>
      <c r="Q51" s="675">
        <v>0</v>
      </c>
      <c r="R51" s="675">
        <v>1.9E-2</v>
      </c>
      <c r="S51" s="675">
        <v>5.0000000000000001E-4</v>
      </c>
      <c r="T51" s="675">
        <v>0</v>
      </c>
      <c r="U51" s="675">
        <v>0.05</v>
      </c>
      <c r="V51" s="675">
        <v>0</v>
      </c>
      <c r="W51" s="675">
        <v>0</v>
      </c>
      <c r="X51" s="675">
        <v>0</v>
      </c>
      <c r="Y51" s="675">
        <v>6.4999999999999997E-3</v>
      </c>
      <c r="Z51" s="675">
        <v>0</v>
      </c>
      <c r="AA51" s="675">
        <v>4.1599999999999998E-2</v>
      </c>
      <c r="AB51" s="675">
        <v>1.2999999999999999E-3</v>
      </c>
      <c r="AC51" s="675">
        <v>5.4000000000000003E-3</v>
      </c>
      <c r="AD51" s="675">
        <v>2.47E-2</v>
      </c>
      <c r="AE51" s="675">
        <v>0</v>
      </c>
      <c r="AF51" s="675">
        <v>4.9599999999999998E-2</v>
      </c>
    </row>
    <row r="52" spans="1:33" ht="18" customHeight="1">
      <c r="A52" s="677" t="s">
        <v>602</v>
      </c>
      <c r="B52" s="675">
        <v>4.9399999999999999E-2</v>
      </c>
      <c r="C52" s="675">
        <v>0.15709999999999999</v>
      </c>
      <c r="D52" s="675">
        <v>0.19120000000000001</v>
      </c>
      <c r="E52" s="675">
        <v>0.13519999999999999</v>
      </c>
      <c r="F52" s="675">
        <v>8.7599999999999997E-2</v>
      </c>
      <c r="G52" s="675">
        <v>0.11890000000000001</v>
      </c>
      <c r="H52" s="675">
        <v>7.3499999999999996E-2</v>
      </c>
      <c r="I52" s="675">
        <v>9.4E-2</v>
      </c>
      <c r="J52" s="675">
        <v>0.11559999999999999</v>
      </c>
      <c r="K52" s="675">
        <v>5.0599999999999999E-2</v>
      </c>
      <c r="L52" s="675">
        <v>1.1299999999999999E-2</v>
      </c>
      <c r="M52" s="675">
        <v>2.5700000000000001E-2</v>
      </c>
      <c r="N52" s="675">
        <v>7.7399999999999997E-2</v>
      </c>
      <c r="O52" s="675">
        <v>7.2700000000000001E-2</v>
      </c>
      <c r="P52" s="675">
        <v>0.15759999999999999</v>
      </c>
      <c r="Q52" s="675">
        <v>6.0999999999999999E-2</v>
      </c>
      <c r="R52" s="675">
        <v>7.1199999999999999E-2</v>
      </c>
      <c r="S52" s="675">
        <v>3.8600000000000002E-2</v>
      </c>
      <c r="T52" s="675">
        <v>2.5499999999999998E-2</v>
      </c>
      <c r="U52" s="675">
        <v>5.2999999999999999E-2</v>
      </c>
      <c r="V52" s="675">
        <v>1.55E-2</v>
      </c>
      <c r="W52" s="675">
        <v>4.0300000000000002E-2</v>
      </c>
      <c r="X52" s="675">
        <v>3.2599999999999997E-2</v>
      </c>
      <c r="Y52" s="675">
        <v>1.35E-2</v>
      </c>
      <c r="Z52" s="675">
        <v>0.12239999999999999</v>
      </c>
      <c r="AA52" s="675">
        <v>7.6899999999999996E-2</v>
      </c>
      <c r="AB52" s="675">
        <v>5.1900000000000002E-2</v>
      </c>
      <c r="AC52" s="675">
        <v>3.56E-2</v>
      </c>
      <c r="AD52" s="675">
        <v>1.7299999999999999E-2</v>
      </c>
      <c r="AE52" s="675">
        <v>1.4E-3</v>
      </c>
      <c r="AF52" s="675">
        <v>7.5700000000000003E-2</v>
      </c>
    </row>
    <row r="53" spans="1:33" ht="18" customHeight="1">
      <c r="A53" s="677" t="s">
        <v>603</v>
      </c>
      <c r="B53" s="675">
        <v>0.18129999999999999</v>
      </c>
      <c r="C53" s="675">
        <v>0.1396</v>
      </c>
      <c r="D53" s="675">
        <v>0.21679999999999999</v>
      </c>
      <c r="E53" s="675">
        <v>0.1225</v>
      </c>
      <c r="F53" s="675">
        <v>0.34720000000000001</v>
      </c>
      <c r="G53" s="675">
        <v>0.28870000000000001</v>
      </c>
      <c r="H53" s="675">
        <v>0.1888</v>
      </c>
      <c r="I53" s="675">
        <v>0.23250000000000001</v>
      </c>
      <c r="J53" s="675">
        <v>0.19980000000000001</v>
      </c>
      <c r="K53" s="675">
        <v>0.27739999999999998</v>
      </c>
      <c r="L53" s="675">
        <v>0.24360000000000001</v>
      </c>
      <c r="M53" s="675">
        <v>0.22689999999999999</v>
      </c>
      <c r="N53" s="675">
        <v>0.17449999999999999</v>
      </c>
      <c r="O53" s="675">
        <v>0.1542</v>
      </c>
      <c r="P53" s="675">
        <v>0.1265</v>
      </c>
      <c r="Q53" s="675">
        <v>0.1681</v>
      </c>
      <c r="R53" s="675">
        <v>0.2112</v>
      </c>
      <c r="S53" s="675">
        <v>0.3871</v>
      </c>
      <c r="T53" s="675">
        <v>0.15040000000000001</v>
      </c>
      <c r="U53" s="675">
        <v>0.20860000000000001</v>
      </c>
      <c r="V53" s="675">
        <v>0.13350000000000001</v>
      </c>
      <c r="W53" s="675">
        <v>0.1452</v>
      </c>
      <c r="X53" s="675">
        <v>0.22559999999999999</v>
      </c>
      <c r="Y53" s="675">
        <v>0.14879999999999999</v>
      </c>
      <c r="Z53" s="675">
        <v>0.14549999999999999</v>
      </c>
      <c r="AA53" s="675">
        <v>0.13689999999999999</v>
      </c>
      <c r="AB53" s="675">
        <v>0.1384</v>
      </c>
      <c r="AC53" s="675">
        <v>0.15620000000000001</v>
      </c>
      <c r="AD53" s="675">
        <v>0.18329999999999999</v>
      </c>
      <c r="AE53" s="675">
        <v>0.1797</v>
      </c>
      <c r="AF53" s="675">
        <v>0.184</v>
      </c>
      <c r="AG53" s="506"/>
    </row>
    <row r="54" spans="1:33" ht="12" customHeight="1">
      <c r="A54" s="677"/>
      <c r="B54" s="675"/>
      <c r="C54" s="675"/>
      <c r="D54" s="675"/>
      <c r="E54" s="675"/>
      <c r="F54" s="675"/>
      <c r="G54" s="675"/>
      <c r="H54" s="675"/>
      <c r="I54" s="675"/>
      <c r="J54" s="675"/>
      <c r="K54" s="675"/>
      <c r="L54" s="675"/>
      <c r="M54" s="675"/>
      <c r="N54" s="675"/>
      <c r="O54" s="675"/>
      <c r="P54" s="675"/>
      <c r="Q54" s="675"/>
      <c r="R54" s="675"/>
      <c r="S54" s="675"/>
      <c r="T54" s="675"/>
      <c r="U54" s="675"/>
      <c r="V54" s="675"/>
      <c r="W54" s="675"/>
      <c r="X54" s="675"/>
      <c r="Y54" s="675"/>
      <c r="Z54" s="675"/>
      <c r="AA54" s="675"/>
      <c r="AB54" s="675"/>
      <c r="AC54" s="675"/>
      <c r="AD54" s="675"/>
      <c r="AE54" s="675"/>
      <c r="AF54" s="675"/>
    </row>
    <row r="55" spans="1:33" ht="17.25" customHeight="1">
      <c r="A55" s="678" t="s">
        <v>604</v>
      </c>
      <c r="B55" s="676"/>
      <c r="C55" s="676"/>
      <c r="D55" s="676"/>
      <c r="E55" s="676"/>
      <c r="F55" s="676"/>
      <c r="G55" s="676"/>
      <c r="H55" s="676"/>
      <c r="I55" s="676"/>
      <c r="J55" s="676"/>
      <c r="K55" s="676"/>
      <c r="L55" s="676"/>
      <c r="M55" s="676"/>
      <c r="N55" s="676"/>
      <c r="O55" s="676"/>
      <c r="P55" s="676"/>
      <c r="Q55" s="676"/>
      <c r="R55" s="676"/>
      <c r="S55" s="676"/>
      <c r="T55" s="676"/>
      <c r="U55" s="676"/>
      <c r="V55" s="676"/>
      <c r="W55" s="676"/>
      <c r="X55" s="676"/>
      <c r="Y55" s="676"/>
      <c r="Z55" s="676"/>
      <c r="AA55" s="676"/>
      <c r="AB55" s="676"/>
      <c r="AC55" s="676"/>
      <c r="AD55" s="676"/>
      <c r="AE55" s="676"/>
      <c r="AF55" s="676"/>
    </row>
    <row r="56" spans="1:33" ht="18" customHeight="1">
      <c r="A56" s="677" t="s">
        <v>605</v>
      </c>
      <c r="B56" s="675">
        <v>0.78979999999999995</v>
      </c>
      <c r="C56" s="675">
        <v>0.82989999999999997</v>
      </c>
      <c r="D56" s="675">
        <v>0.86670000000000003</v>
      </c>
      <c r="E56" s="675">
        <v>0.83660000000000001</v>
      </c>
      <c r="F56" s="675">
        <v>0.81979999999999997</v>
      </c>
      <c r="G56" s="675">
        <v>0.83630000000000004</v>
      </c>
      <c r="H56" s="675">
        <v>0.93120000000000003</v>
      </c>
      <c r="I56" s="675">
        <v>0.93259999999999998</v>
      </c>
      <c r="J56" s="675">
        <v>0.91220000000000001</v>
      </c>
      <c r="K56" s="675">
        <v>0.87990000000000002</v>
      </c>
      <c r="L56" s="675">
        <v>0.9718</v>
      </c>
      <c r="M56" s="675">
        <v>0.94</v>
      </c>
      <c r="N56" s="675">
        <v>0.91869999999999996</v>
      </c>
      <c r="O56" s="675">
        <v>0.8034</v>
      </c>
      <c r="P56" s="675">
        <v>0.87239999999999995</v>
      </c>
      <c r="Q56" s="675">
        <v>0.8448</v>
      </c>
      <c r="R56" s="675">
        <v>0.87919999999999998</v>
      </c>
      <c r="S56" s="675">
        <v>0.88770000000000004</v>
      </c>
      <c r="T56" s="675">
        <v>0.92889999999999995</v>
      </c>
      <c r="U56" s="675">
        <v>0.85309999999999997</v>
      </c>
      <c r="V56" s="675">
        <v>0.90669999999999995</v>
      </c>
      <c r="W56" s="675">
        <v>0.94630000000000003</v>
      </c>
      <c r="X56" s="675">
        <v>0.86870000000000003</v>
      </c>
      <c r="Y56" s="675">
        <v>0.9073</v>
      </c>
      <c r="Z56" s="675">
        <v>0.92249999999999999</v>
      </c>
      <c r="AA56" s="675">
        <v>0.94399999999999995</v>
      </c>
      <c r="AB56" s="675">
        <v>0.87709999999999999</v>
      </c>
      <c r="AC56" s="675">
        <v>0.85209999999999997</v>
      </c>
      <c r="AD56" s="675">
        <v>0.90990000000000004</v>
      </c>
      <c r="AE56" s="675">
        <v>0.93689999999999996</v>
      </c>
      <c r="AF56" s="675">
        <v>0.86370000000000002</v>
      </c>
    </row>
    <row r="57" spans="1:33" ht="18" customHeight="1">
      <c r="A57" s="677" t="s">
        <v>606</v>
      </c>
      <c r="B57" s="675">
        <v>0.83250000000000002</v>
      </c>
      <c r="C57" s="675">
        <v>0.94920000000000004</v>
      </c>
      <c r="D57" s="675">
        <v>0.94069999999999998</v>
      </c>
      <c r="E57" s="675">
        <v>0.92949999999999999</v>
      </c>
      <c r="F57" s="675">
        <v>0.95009999999999994</v>
      </c>
      <c r="G57" s="675">
        <v>0.94369999999999998</v>
      </c>
      <c r="H57" s="675">
        <v>0.91990000000000005</v>
      </c>
      <c r="I57" s="675">
        <v>0.93610000000000004</v>
      </c>
      <c r="J57" s="675">
        <v>0.9446</v>
      </c>
      <c r="K57" s="675">
        <v>0.93810000000000004</v>
      </c>
      <c r="L57" s="675">
        <v>0.93569999999999998</v>
      </c>
      <c r="M57" s="675">
        <v>0.93230000000000002</v>
      </c>
      <c r="N57" s="675">
        <v>0.95830000000000004</v>
      </c>
      <c r="O57" s="675">
        <v>0.95399999999999996</v>
      </c>
      <c r="P57" s="675">
        <v>0.94779999999999998</v>
      </c>
      <c r="Q57" s="675">
        <v>0.94040000000000001</v>
      </c>
      <c r="R57" s="675">
        <v>0.88700000000000001</v>
      </c>
      <c r="S57" s="675">
        <v>0.88360000000000005</v>
      </c>
      <c r="T57" s="675">
        <v>0.90739999999999998</v>
      </c>
      <c r="U57" s="675">
        <v>0.93869999999999998</v>
      </c>
      <c r="V57" s="675">
        <v>0.94040000000000001</v>
      </c>
      <c r="W57" s="675">
        <v>0.93359999999999999</v>
      </c>
      <c r="X57" s="675">
        <v>0.93310000000000004</v>
      </c>
      <c r="Y57" s="675">
        <v>0.94420000000000004</v>
      </c>
      <c r="Z57" s="675">
        <v>0.95030000000000003</v>
      </c>
      <c r="AA57" s="675">
        <v>0.9456</v>
      </c>
      <c r="AB57" s="675">
        <v>0.93740000000000001</v>
      </c>
      <c r="AC57" s="675">
        <v>0.94710000000000005</v>
      </c>
      <c r="AD57" s="675">
        <v>0.93030000000000002</v>
      </c>
      <c r="AE57" s="675">
        <v>0.93379999999999996</v>
      </c>
      <c r="AF57" s="675">
        <v>0.91559999999999997</v>
      </c>
    </row>
    <row r="58" spans="1:33" ht="18" customHeight="1">
      <c r="A58" s="677" t="s">
        <v>607</v>
      </c>
      <c r="B58" s="675">
        <v>6.6500000000000004E-2</v>
      </c>
      <c r="C58" s="675">
        <v>-2.52E-2</v>
      </c>
      <c r="D58" s="675">
        <v>5.7500000000000002E-2</v>
      </c>
      <c r="E58" s="675">
        <v>-1.8E-3</v>
      </c>
      <c r="F58" s="675">
        <v>8.1199999999999994E-2</v>
      </c>
      <c r="G58" s="675">
        <v>7.4700000000000003E-2</v>
      </c>
      <c r="H58" s="675">
        <v>0.19539999999999999</v>
      </c>
      <c r="I58" s="675">
        <v>0.2354</v>
      </c>
      <c r="J58" s="675">
        <v>0.15079999999999999</v>
      </c>
      <c r="K58" s="675">
        <v>0.16789999999999999</v>
      </c>
      <c r="L58" s="675">
        <v>0.29099999999999998</v>
      </c>
      <c r="M58" s="675">
        <v>0.26700000000000002</v>
      </c>
      <c r="N58" s="675">
        <v>0.12540000000000001</v>
      </c>
      <c r="O58" s="675">
        <v>-4.6699999999999998E-2</v>
      </c>
      <c r="P58" s="675">
        <v>1.11E-2</v>
      </c>
      <c r="Q58" s="675">
        <v>1.24E-2</v>
      </c>
      <c r="R58" s="675">
        <v>0.1454</v>
      </c>
      <c r="S58" s="675">
        <v>0.41720000000000002</v>
      </c>
      <c r="T58" s="675">
        <v>0.1489</v>
      </c>
      <c r="U58" s="675">
        <v>8.3599999999999994E-2</v>
      </c>
      <c r="V58" s="675">
        <v>8.9300000000000004E-2</v>
      </c>
      <c r="W58" s="675">
        <v>0.13769999999999999</v>
      </c>
      <c r="X58" s="675">
        <v>0.1416</v>
      </c>
      <c r="Y58" s="675">
        <v>8.8900000000000007E-2</v>
      </c>
      <c r="Z58" s="675">
        <v>8.0399999999999999E-2</v>
      </c>
      <c r="AA58" s="675">
        <v>0.1066</v>
      </c>
      <c r="AB58" s="675">
        <v>4.1599999999999998E-2</v>
      </c>
      <c r="AC58" s="675">
        <v>4.2299999999999997E-2</v>
      </c>
      <c r="AD58" s="675">
        <v>0.1787</v>
      </c>
      <c r="AE58" s="675">
        <v>0.1482</v>
      </c>
      <c r="AF58" s="675">
        <v>8.6300000000000002E-2</v>
      </c>
    </row>
    <row r="59" spans="1:33" ht="21" customHeight="1" thickBot="1">
      <c r="A59" s="1125" t="s">
        <v>608</v>
      </c>
      <c r="B59" s="682">
        <v>1.5143</v>
      </c>
      <c r="C59" s="682">
        <v>1.6504000000000001</v>
      </c>
      <c r="D59" s="682">
        <v>1.0349999999999999</v>
      </c>
      <c r="E59" s="682">
        <v>1.6617999999999999</v>
      </c>
      <c r="F59" s="682">
        <v>0.8921</v>
      </c>
      <c r="G59" s="682">
        <v>0.9335</v>
      </c>
      <c r="H59" s="682">
        <v>0.44929999999999998</v>
      </c>
      <c r="I59" s="682">
        <v>0.34839999999999999</v>
      </c>
      <c r="J59" s="682">
        <v>0.54590000000000005</v>
      </c>
      <c r="K59" s="682">
        <v>0.61</v>
      </c>
      <c r="L59" s="682">
        <v>0.1444</v>
      </c>
      <c r="M59" s="682">
        <v>0.29370000000000002</v>
      </c>
      <c r="N59" s="682">
        <v>0.54859999999999998</v>
      </c>
      <c r="O59" s="682">
        <v>1.6859</v>
      </c>
      <c r="P59" s="682">
        <v>1.4232</v>
      </c>
      <c r="Q59" s="682">
        <v>1.3774999999999999</v>
      </c>
      <c r="R59" s="682">
        <v>0.89710000000000001</v>
      </c>
      <c r="S59" s="682">
        <v>0.38590000000000002</v>
      </c>
      <c r="T59" s="682">
        <v>0.65239999999999998</v>
      </c>
      <c r="U59" s="682">
        <v>0.91039999999999999</v>
      </c>
      <c r="V59" s="682">
        <v>0.81240000000000001</v>
      </c>
      <c r="W59" s="682">
        <v>0.49209999999999998</v>
      </c>
      <c r="X59" s="682">
        <v>0.71199999999999997</v>
      </c>
      <c r="Y59" s="682">
        <v>0.78879999999999995</v>
      </c>
      <c r="Z59" s="682">
        <v>0.76339999999999997</v>
      </c>
      <c r="AA59" s="682">
        <v>0.57189999999999996</v>
      </c>
      <c r="AB59" s="682">
        <v>1.2082999999999999</v>
      </c>
      <c r="AC59" s="682">
        <v>1.0805</v>
      </c>
      <c r="AD59" s="682">
        <v>0.52929999999999999</v>
      </c>
      <c r="AE59" s="682">
        <v>0.50009999999999999</v>
      </c>
      <c r="AF59" s="682">
        <v>0.99229999999999996</v>
      </c>
    </row>
    <row r="60" spans="1:33" s="122" customFormat="1" ht="18" customHeight="1" thickTop="1">
      <c r="A60" s="1126" t="s">
        <v>609</v>
      </c>
      <c r="B60" s="1127"/>
      <c r="C60" s="1128"/>
      <c r="D60" s="1128"/>
      <c r="E60" s="1128"/>
      <c r="F60" s="1128"/>
      <c r="G60" s="1128"/>
      <c r="H60" s="1128"/>
      <c r="I60" s="127"/>
      <c r="J60" s="127"/>
      <c r="K60" s="127"/>
      <c r="L60" s="127"/>
      <c r="M60" s="127"/>
      <c r="N60" s="127"/>
      <c r="O60" s="127"/>
      <c r="P60" s="127"/>
      <c r="Q60" s="127"/>
      <c r="R60" s="127"/>
      <c r="S60" s="127"/>
      <c r="T60" s="127"/>
      <c r="U60" s="127"/>
      <c r="V60" s="127"/>
      <c r="W60" s="127"/>
      <c r="X60" s="127"/>
      <c r="Y60" s="127"/>
      <c r="Z60" s="127"/>
      <c r="AA60" s="127"/>
      <c r="AB60" s="127"/>
      <c r="AC60" s="127"/>
      <c r="AD60" s="127"/>
      <c r="AE60" s="127"/>
      <c r="AF60" s="127"/>
    </row>
    <row r="61" spans="1:33" s="122" customFormat="1" ht="31.5" customHeight="1">
      <c r="A61" s="1503" t="s">
        <v>610</v>
      </c>
      <c r="B61" s="1503"/>
      <c r="C61" s="1503"/>
      <c r="D61" s="1503"/>
      <c r="E61" s="1503"/>
      <c r="F61" s="1503"/>
      <c r="G61" s="1503"/>
      <c r="H61" s="1503"/>
      <c r="I61" s="1503"/>
      <c r="J61" s="1503"/>
      <c r="K61" s="1503"/>
      <c r="L61" s="1503"/>
      <c r="M61" s="1503"/>
      <c r="N61" s="1503"/>
      <c r="O61" s="1503"/>
      <c r="P61" s="1503"/>
      <c r="Q61" s="1503"/>
      <c r="R61" s="1503"/>
      <c r="S61" s="1503"/>
      <c r="T61" s="1503"/>
      <c r="U61" s="1503"/>
      <c r="V61" s="1503"/>
      <c r="W61" s="1503"/>
      <c r="X61" s="1503"/>
      <c r="Y61" s="1503"/>
      <c r="Z61" s="1503"/>
      <c r="AA61" s="1503"/>
      <c r="AB61" s="1503"/>
      <c r="AC61" s="1503"/>
      <c r="AD61" s="1503"/>
      <c r="AE61" s="1503"/>
      <c r="AF61" s="1503"/>
    </row>
    <row r="62" spans="1:33" s="122" customFormat="1" ht="30" customHeight="1">
      <c r="A62" s="1503" t="s">
        <v>611</v>
      </c>
      <c r="B62" s="1503"/>
      <c r="C62" s="1503"/>
      <c r="D62" s="1503"/>
      <c r="E62" s="1503"/>
      <c r="F62" s="1503"/>
      <c r="G62" s="1503"/>
      <c r="H62" s="1503"/>
      <c r="I62" s="1503"/>
      <c r="J62" s="1503"/>
      <c r="K62" s="1503"/>
      <c r="L62" s="1503"/>
      <c r="M62" s="1503"/>
      <c r="N62" s="1503"/>
      <c r="O62" s="1503"/>
      <c r="P62" s="1503"/>
      <c r="Q62" s="1503"/>
      <c r="R62" s="1503"/>
      <c r="S62" s="1503"/>
      <c r="T62" s="1503"/>
      <c r="U62" s="1503"/>
      <c r="V62" s="1503"/>
      <c r="W62" s="1503"/>
      <c r="X62" s="1503"/>
      <c r="Y62" s="1503"/>
      <c r="Z62" s="1503"/>
      <c r="AA62" s="1503"/>
      <c r="AB62" s="1503"/>
      <c r="AC62" s="1503"/>
      <c r="AD62" s="1503"/>
      <c r="AE62" s="1503"/>
      <c r="AF62" s="1503"/>
    </row>
    <row r="63" spans="1:33" ht="14.25" customHeight="1">
      <c r="A63" s="1129" t="s">
        <v>934</v>
      </c>
      <c r="B63" s="1130"/>
      <c r="C63" s="1131"/>
      <c r="D63" s="1131"/>
      <c r="E63" s="1131"/>
      <c r="F63" s="1131"/>
      <c r="G63" s="1131"/>
      <c r="H63" s="1131"/>
      <c r="I63" s="247"/>
      <c r="J63" s="247"/>
      <c r="K63" s="247"/>
      <c r="L63" s="247"/>
      <c r="M63" s="247"/>
      <c r="N63" s="247"/>
      <c r="O63" s="247"/>
      <c r="P63" s="127"/>
      <c r="Q63" s="127"/>
      <c r="R63" s="127"/>
      <c r="S63" s="127"/>
      <c r="T63" s="127"/>
      <c r="U63" s="127"/>
      <c r="V63" s="127"/>
      <c r="W63" s="127"/>
      <c r="X63" s="127"/>
      <c r="Y63" s="127"/>
      <c r="Z63" s="127"/>
      <c r="AA63" s="127"/>
      <c r="AB63" s="127"/>
      <c r="AC63" s="127"/>
      <c r="AD63" s="127"/>
      <c r="AE63" s="127"/>
      <c r="AF63" s="127"/>
    </row>
    <row r="64" spans="1:33" ht="13.5" thickBot="1">
      <c r="A64" s="1129" t="s">
        <v>861</v>
      </c>
      <c r="B64" s="1130"/>
      <c r="C64" s="1131"/>
      <c r="D64" s="1131"/>
      <c r="E64" s="1131"/>
      <c r="F64" s="1131"/>
      <c r="G64" s="1131"/>
      <c r="H64" s="1131"/>
      <c r="I64" s="247"/>
      <c r="J64" s="247"/>
      <c r="K64" s="247"/>
      <c r="L64" s="247"/>
      <c r="M64" s="247"/>
      <c r="N64" s="247"/>
      <c r="O64" s="247"/>
      <c r="P64" s="127"/>
      <c r="Q64" s="127"/>
      <c r="R64" s="127"/>
      <c r="S64" s="127"/>
      <c r="T64" s="127"/>
      <c r="U64" s="127"/>
      <c r="V64" s="127"/>
      <c r="W64" s="127"/>
      <c r="X64" s="127"/>
      <c r="Y64" s="127"/>
      <c r="Z64" s="127"/>
      <c r="AA64" s="127"/>
      <c r="AB64" s="127"/>
      <c r="AC64" s="127"/>
      <c r="AD64" s="127"/>
      <c r="AE64" s="127"/>
      <c r="AF64" s="127"/>
    </row>
    <row r="65" spans="1:32" ht="30" customHeight="1" thickTop="1" thickBot="1">
      <c r="A65" s="1132"/>
      <c r="B65" s="1134" t="s">
        <v>111</v>
      </c>
      <c r="C65" s="1134" t="s">
        <v>113</v>
      </c>
      <c r="D65" s="1134" t="s">
        <v>115</v>
      </c>
      <c r="E65" s="1134" t="s">
        <v>159</v>
      </c>
      <c r="F65" s="1134" t="s">
        <v>117</v>
      </c>
      <c r="G65" s="1134" t="s">
        <v>119</v>
      </c>
      <c r="H65" s="1134" t="s">
        <v>153</v>
      </c>
      <c r="I65" s="1134" t="s">
        <v>121</v>
      </c>
      <c r="J65" s="1134" t="s">
        <v>123</v>
      </c>
      <c r="K65" s="1134" t="s">
        <v>125</v>
      </c>
      <c r="L65" s="1134" t="s">
        <v>127</v>
      </c>
      <c r="M65" s="1134" t="s">
        <v>129</v>
      </c>
      <c r="N65" s="1134" t="s">
        <v>141</v>
      </c>
      <c r="O65" s="1134" t="s">
        <v>137</v>
      </c>
      <c r="P65" s="1134" t="s">
        <v>155</v>
      </c>
      <c r="Q65" s="1134" t="s">
        <v>139</v>
      </c>
      <c r="R65" s="1134" t="s">
        <v>135</v>
      </c>
      <c r="S65" s="1134" t="s">
        <v>131</v>
      </c>
      <c r="T65" s="1134" t="s">
        <v>157</v>
      </c>
      <c r="U65" s="1134" t="s">
        <v>133</v>
      </c>
      <c r="V65" s="1134" t="s">
        <v>149</v>
      </c>
      <c r="W65" s="1134" t="s">
        <v>151</v>
      </c>
      <c r="X65" s="1134" t="s">
        <v>147</v>
      </c>
      <c r="Y65" s="1134" t="s">
        <v>145</v>
      </c>
      <c r="Z65" s="1134" t="s">
        <v>143</v>
      </c>
      <c r="AA65" s="1134" t="s">
        <v>161</v>
      </c>
      <c r="AB65" s="1134" t="s">
        <v>163</v>
      </c>
      <c r="AC65" s="1134" t="s">
        <v>165</v>
      </c>
      <c r="AD65" s="1134" t="s">
        <v>166</v>
      </c>
      <c r="AE65" s="1134" t="s">
        <v>168</v>
      </c>
      <c r="AF65" s="1134" t="s">
        <v>564</v>
      </c>
    </row>
    <row r="66" spans="1:32" ht="16.5" thickTop="1" thickBot="1">
      <c r="A66" s="683" t="s">
        <v>612</v>
      </c>
      <c r="B66" s="684"/>
      <c r="C66" s="684"/>
      <c r="D66" s="684"/>
      <c r="E66" s="684"/>
      <c r="F66" s="684"/>
      <c r="G66" s="684"/>
      <c r="H66" s="684"/>
      <c r="I66" s="684"/>
      <c r="J66" s="684"/>
      <c r="K66" s="684"/>
      <c r="L66" s="684"/>
      <c r="M66" s="684"/>
      <c r="N66" s="684"/>
      <c r="O66" s="684"/>
      <c r="P66" s="684"/>
      <c r="Q66" s="684"/>
      <c r="R66" s="684"/>
      <c r="S66" s="684"/>
      <c r="T66" s="684"/>
      <c r="U66" s="684"/>
      <c r="V66" s="684"/>
      <c r="W66" s="684"/>
      <c r="X66" s="684"/>
      <c r="Y66" s="684"/>
      <c r="Z66" s="684"/>
      <c r="AA66" s="684"/>
      <c r="AB66" s="684"/>
      <c r="AC66" s="684"/>
      <c r="AD66" s="684"/>
      <c r="AE66" s="684"/>
      <c r="AF66" s="684"/>
    </row>
    <row r="67" spans="1:32" ht="15" thickTop="1">
      <c r="A67" s="677" t="s">
        <v>613</v>
      </c>
      <c r="B67" s="675">
        <v>8.3400000000000002E-2</v>
      </c>
      <c r="C67" s="675">
        <v>8.5900000000000004E-2</v>
      </c>
      <c r="D67" s="675">
        <v>7.0800000000000002E-2</v>
      </c>
      <c r="E67" s="675">
        <v>8.4099999999999994E-2</v>
      </c>
      <c r="F67" s="675">
        <v>6.3500000000000001E-2</v>
      </c>
      <c r="G67" s="675">
        <v>5.5E-2</v>
      </c>
      <c r="H67" s="675">
        <v>9.9099999999999994E-2</v>
      </c>
      <c r="I67" s="675">
        <v>8.5000000000000006E-2</v>
      </c>
      <c r="J67" s="675">
        <v>8.14E-2</v>
      </c>
      <c r="K67" s="675">
        <v>7.46E-2</v>
      </c>
      <c r="L67" s="675">
        <v>7.85E-2</v>
      </c>
      <c r="M67" s="675">
        <v>9.0800000000000006E-2</v>
      </c>
      <c r="N67" s="675">
        <v>0.1426</v>
      </c>
      <c r="O67" s="675">
        <v>8.2699999999999996E-2</v>
      </c>
      <c r="P67" s="675">
        <v>7.17E-2</v>
      </c>
      <c r="Q67" s="675">
        <v>8.0699999999999994E-2</v>
      </c>
      <c r="R67" s="675">
        <v>8.0199999999999994E-2</v>
      </c>
      <c r="S67" s="675">
        <v>0.13969999999999999</v>
      </c>
      <c r="T67" s="675">
        <v>8.8099999999999998E-2</v>
      </c>
      <c r="U67" s="675">
        <v>0.109</v>
      </c>
      <c r="V67" s="675">
        <v>7.8100000000000003E-2</v>
      </c>
      <c r="W67" s="675">
        <v>9.1300000000000006E-2</v>
      </c>
      <c r="X67" s="675">
        <v>0.1052</v>
      </c>
      <c r="Y67" s="675">
        <v>8.6599999999999996E-2</v>
      </c>
      <c r="Z67" s="675">
        <v>8.2600000000000007E-2</v>
      </c>
      <c r="AA67" s="675">
        <v>7.3599999999999999E-2</v>
      </c>
      <c r="AB67" s="675">
        <v>6.3399999999999998E-2</v>
      </c>
      <c r="AC67" s="675">
        <v>9.5799999999999996E-2</v>
      </c>
      <c r="AD67" s="675">
        <v>0.3921</v>
      </c>
      <c r="AE67" s="675">
        <v>8.77E-2</v>
      </c>
      <c r="AF67" s="675">
        <v>8.3699999999999997E-2</v>
      </c>
    </row>
    <row r="68" spans="1:32" ht="14.25">
      <c r="A68" s="677" t="s">
        <v>614</v>
      </c>
      <c r="B68" s="675">
        <v>8.6800000000000002E-2</v>
      </c>
      <c r="C68" s="675">
        <v>8.9800000000000005E-2</v>
      </c>
      <c r="D68" s="675">
        <v>7.1900000000000006E-2</v>
      </c>
      <c r="E68" s="675">
        <v>9.0999999999999998E-2</v>
      </c>
      <c r="F68" s="675">
        <v>6.5500000000000003E-2</v>
      </c>
      <c r="G68" s="675">
        <v>5.8599999999999999E-2</v>
      </c>
      <c r="H68" s="675">
        <v>0.1004</v>
      </c>
      <c r="I68" s="675">
        <v>8.7900000000000006E-2</v>
      </c>
      <c r="J68" s="675">
        <v>8.7099999999999997E-2</v>
      </c>
      <c r="K68" s="675">
        <v>7.5499999999999998E-2</v>
      </c>
      <c r="L68" s="675">
        <v>7.9100000000000004E-2</v>
      </c>
      <c r="M68" s="675">
        <v>9.1399999999999995E-2</v>
      </c>
      <c r="N68" s="675">
        <v>0.1484</v>
      </c>
      <c r="O68" s="675">
        <v>8.6099999999999996E-2</v>
      </c>
      <c r="P68" s="675">
        <v>7.1599999999999997E-2</v>
      </c>
      <c r="Q68" s="675">
        <v>8.3199999999999996E-2</v>
      </c>
      <c r="R68" s="675">
        <v>8.1100000000000005E-2</v>
      </c>
      <c r="S68" s="675">
        <v>0.1401</v>
      </c>
      <c r="T68" s="675">
        <v>8.7300000000000003E-2</v>
      </c>
      <c r="U68" s="675">
        <v>0.111</v>
      </c>
      <c r="V68" s="675">
        <v>7.8600000000000003E-2</v>
      </c>
      <c r="W68" s="675">
        <v>9.2499999999999999E-2</v>
      </c>
      <c r="X68" s="675">
        <v>0.1048</v>
      </c>
      <c r="Y68" s="675">
        <v>8.7300000000000003E-2</v>
      </c>
      <c r="Z68" s="675">
        <v>8.5599999999999996E-2</v>
      </c>
      <c r="AA68" s="675">
        <v>7.5300000000000006E-2</v>
      </c>
      <c r="AB68" s="675">
        <v>6.4000000000000001E-2</v>
      </c>
      <c r="AC68" s="675">
        <v>9.9699999999999997E-2</v>
      </c>
      <c r="AD68" s="675">
        <v>0.39589999999999997</v>
      </c>
      <c r="AE68" s="675">
        <v>8.8300000000000003E-2</v>
      </c>
      <c r="AF68" s="675">
        <v>8.6199999999999999E-2</v>
      </c>
    </row>
    <row r="69" spans="1:32" ht="14.25">
      <c r="A69" s="677" t="s">
        <v>615</v>
      </c>
      <c r="B69" s="675">
        <v>6.8599999999999994E-2</v>
      </c>
      <c r="C69" s="675">
        <v>7.8399999999999997E-2</v>
      </c>
      <c r="D69" s="675">
        <v>5.5300000000000002E-2</v>
      </c>
      <c r="E69" s="675">
        <v>8.6800000000000002E-2</v>
      </c>
      <c r="F69" s="675">
        <v>5.2400000000000002E-2</v>
      </c>
      <c r="G69" s="675">
        <v>5.3900000000000003E-2</v>
      </c>
      <c r="H69" s="675">
        <v>9.4E-2</v>
      </c>
      <c r="I69" s="675">
        <v>7.9500000000000001E-2</v>
      </c>
      <c r="J69" s="675">
        <v>7.3899999999999993E-2</v>
      </c>
      <c r="K69" s="675">
        <v>6.88E-2</v>
      </c>
      <c r="L69" s="675">
        <v>7.7700000000000005E-2</v>
      </c>
      <c r="M69" s="675">
        <v>8.7999999999999995E-2</v>
      </c>
      <c r="N69" s="675">
        <v>0.14280000000000001</v>
      </c>
      <c r="O69" s="675">
        <v>7.7200000000000005E-2</v>
      </c>
      <c r="P69" s="675">
        <v>6.1899999999999997E-2</v>
      </c>
      <c r="Q69" s="675">
        <v>8.7599999999999997E-2</v>
      </c>
      <c r="R69" s="675">
        <v>7.5899999999999995E-2</v>
      </c>
      <c r="S69" s="675">
        <v>0.1237</v>
      </c>
      <c r="T69" s="675">
        <v>8.1299999999999997E-2</v>
      </c>
      <c r="U69" s="675">
        <v>0.1016</v>
      </c>
      <c r="V69" s="675">
        <v>7.3400000000000007E-2</v>
      </c>
      <c r="W69" s="675">
        <v>8.5699999999999998E-2</v>
      </c>
      <c r="X69" s="675">
        <v>9.6500000000000002E-2</v>
      </c>
      <c r="Y69" s="675">
        <v>7.6899999999999996E-2</v>
      </c>
      <c r="Z69" s="675">
        <v>7.3899999999999993E-2</v>
      </c>
      <c r="AA69" s="675">
        <v>6.54E-2</v>
      </c>
      <c r="AB69" s="675">
        <v>0.06</v>
      </c>
      <c r="AC69" s="675">
        <v>9.2499999999999999E-2</v>
      </c>
      <c r="AD69" s="675">
        <v>0.38800000000000001</v>
      </c>
      <c r="AE69" s="675">
        <v>8.5699999999999998E-2</v>
      </c>
      <c r="AF69" s="675">
        <v>7.5899999999999995E-2</v>
      </c>
    </row>
    <row r="70" spans="1:32" ht="14.25">
      <c r="A70" s="677" t="s">
        <v>616</v>
      </c>
      <c r="B70" s="675">
        <v>6.4000000000000003E-3</v>
      </c>
      <c r="C70" s="675">
        <v>5.1999999999999998E-3</v>
      </c>
      <c r="D70" s="675">
        <v>4.0000000000000002E-4</v>
      </c>
      <c r="E70" s="675">
        <v>8.8999999999999999E-3</v>
      </c>
      <c r="F70" s="675">
        <v>-2.4400000000000002E-2</v>
      </c>
      <c r="G70" s="675">
        <v>-1.5E-3</v>
      </c>
      <c r="H70" s="675">
        <v>6.7999999999999996E-3</v>
      </c>
      <c r="I70" s="675">
        <v>9.4000000000000004E-3</v>
      </c>
      <c r="J70" s="675">
        <v>8.0000000000000002E-3</v>
      </c>
      <c r="K70" s="675">
        <v>1.1900000000000001E-2</v>
      </c>
      <c r="L70" s="675">
        <v>1.24E-2</v>
      </c>
      <c r="M70" s="675">
        <v>1.46E-2</v>
      </c>
      <c r="N70" s="675">
        <v>4.0000000000000001E-3</v>
      </c>
      <c r="O70" s="675">
        <v>1.0999999999999999E-2</v>
      </c>
      <c r="P70" s="675">
        <v>6.8999999999999999E-3</v>
      </c>
      <c r="Q70" s="675">
        <v>-6.9999999999999999E-4</v>
      </c>
      <c r="R70" s="675">
        <v>1.8599999999999998E-2</v>
      </c>
      <c r="S70" s="675">
        <v>3.7999999999999999E-2</v>
      </c>
      <c r="T70" s="675">
        <v>5.8999999999999999E-3</v>
      </c>
      <c r="U70" s="675">
        <v>-1.06E-2</v>
      </c>
      <c r="V70" s="675">
        <v>2.53E-2</v>
      </c>
      <c r="W70" s="675">
        <v>2.3699999999999999E-2</v>
      </c>
      <c r="X70" s="675">
        <v>1.0999999999999999E-2</v>
      </c>
      <c r="Y70" s="675">
        <v>1.06E-2</v>
      </c>
      <c r="Z70" s="675">
        <v>-6.9999999999999999E-4</v>
      </c>
      <c r="AA70" s="675">
        <v>3.8E-3</v>
      </c>
      <c r="AB70" s="675">
        <v>0.01</v>
      </c>
      <c r="AC70" s="675">
        <v>4.8999999999999998E-3</v>
      </c>
      <c r="AD70" s="675">
        <v>3.0000000000000001E-3</v>
      </c>
      <c r="AE70" s="675">
        <v>2.06E-2</v>
      </c>
      <c r="AF70" s="675">
        <v>8.2000000000000007E-3</v>
      </c>
    </row>
    <row r="71" spans="1:32" ht="14.25">
      <c r="A71" s="677" t="s">
        <v>617</v>
      </c>
      <c r="B71" s="675">
        <v>6.4000000000000003E-3</v>
      </c>
      <c r="C71" s="675">
        <v>5.3E-3</v>
      </c>
      <c r="D71" s="675">
        <v>1.1000000000000001E-3</v>
      </c>
      <c r="E71" s="675">
        <v>9.4999999999999998E-3</v>
      </c>
      <c r="F71" s="675">
        <v>-1.7100000000000001E-2</v>
      </c>
      <c r="G71" s="675">
        <v>-1.4E-3</v>
      </c>
      <c r="H71" s="675">
        <v>6.1000000000000004E-3</v>
      </c>
      <c r="I71" s="675">
        <v>8.6E-3</v>
      </c>
      <c r="J71" s="675">
        <v>8.9999999999999993E-3</v>
      </c>
      <c r="K71" s="675">
        <v>1.1900000000000001E-2</v>
      </c>
      <c r="L71" s="675">
        <v>1.4500000000000001E-2</v>
      </c>
      <c r="M71" s="675">
        <v>1.4E-2</v>
      </c>
      <c r="N71" s="675">
        <v>2.5000000000000001E-3</v>
      </c>
      <c r="O71" s="675">
        <v>6.6E-3</v>
      </c>
      <c r="P71" s="675">
        <v>-8.9999999999999998E-4</v>
      </c>
      <c r="Q71" s="675">
        <v>4.0000000000000002E-4</v>
      </c>
      <c r="R71" s="675">
        <v>1.89E-2</v>
      </c>
      <c r="S71" s="675">
        <v>3.7999999999999999E-2</v>
      </c>
      <c r="T71" s="675">
        <v>8.5000000000000006E-3</v>
      </c>
      <c r="U71" s="675">
        <v>-1.34E-2</v>
      </c>
      <c r="V71" s="675">
        <v>2.53E-2</v>
      </c>
      <c r="W71" s="675">
        <v>2.4400000000000002E-2</v>
      </c>
      <c r="X71" s="675">
        <v>1.11E-2</v>
      </c>
      <c r="Y71" s="675">
        <v>8.8000000000000005E-3</v>
      </c>
      <c r="Z71" s="675">
        <v>-8.0000000000000004E-4</v>
      </c>
      <c r="AA71" s="675">
        <v>4.1000000000000003E-3</v>
      </c>
      <c r="AB71" s="675">
        <v>1.04E-2</v>
      </c>
      <c r="AC71" s="675">
        <v>5.4000000000000003E-3</v>
      </c>
      <c r="AD71" s="675">
        <v>1.8E-3</v>
      </c>
      <c r="AE71" s="675">
        <v>2.06E-2</v>
      </c>
      <c r="AF71" s="675">
        <v>8.2000000000000007E-3</v>
      </c>
    </row>
    <row r="72" spans="1:32" ht="14.25">
      <c r="A72" s="677" t="s">
        <v>618</v>
      </c>
      <c r="B72" s="675">
        <v>3.3999999999999998E-3</v>
      </c>
      <c r="C72" s="675">
        <v>5.3E-3</v>
      </c>
      <c r="D72" s="675">
        <v>1.1000000000000001E-3</v>
      </c>
      <c r="E72" s="675">
        <v>9.4999999999999998E-3</v>
      </c>
      <c r="F72" s="675">
        <v>-1.7100000000000001E-2</v>
      </c>
      <c r="G72" s="675">
        <v>-1.4E-3</v>
      </c>
      <c r="H72" s="675">
        <v>6.1000000000000004E-3</v>
      </c>
      <c r="I72" s="675">
        <v>8.6E-3</v>
      </c>
      <c r="J72" s="675">
        <v>8.9999999999999993E-3</v>
      </c>
      <c r="K72" s="675">
        <v>1.1900000000000001E-2</v>
      </c>
      <c r="L72" s="675">
        <v>1.4500000000000001E-2</v>
      </c>
      <c r="M72" s="675">
        <v>1.4E-2</v>
      </c>
      <c r="N72" s="675">
        <v>2.5000000000000001E-3</v>
      </c>
      <c r="O72" s="675">
        <v>4.4999999999999997E-3</v>
      </c>
      <c r="P72" s="675">
        <v>-8.9999999999999998E-4</v>
      </c>
      <c r="Q72" s="675">
        <v>4.0000000000000002E-4</v>
      </c>
      <c r="R72" s="675">
        <v>1.4999999999999999E-2</v>
      </c>
      <c r="S72" s="675">
        <v>3.7999999999999999E-2</v>
      </c>
      <c r="T72" s="675">
        <v>8.5000000000000006E-3</v>
      </c>
      <c r="U72" s="675">
        <v>-1.34E-2</v>
      </c>
      <c r="V72" s="675">
        <v>2.0299999999999999E-2</v>
      </c>
      <c r="W72" s="675">
        <v>2.4400000000000002E-2</v>
      </c>
      <c r="X72" s="675">
        <v>1.11E-2</v>
      </c>
      <c r="Y72" s="675">
        <v>8.8000000000000005E-3</v>
      </c>
      <c r="Z72" s="675">
        <v>-8.0000000000000004E-4</v>
      </c>
      <c r="AA72" s="675">
        <v>4.1000000000000003E-3</v>
      </c>
      <c r="AB72" s="675">
        <v>1.04E-2</v>
      </c>
      <c r="AC72" s="675">
        <v>5.4000000000000003E-3</v>
      </c>
      <c r="AD72" s="675">
        <v>1.8E-3</v>
      </c>
      <c r="AE72" s="675">
        <v>2.06E-2</v>
      </c>
      <c r="AF72" s="675">
        <v>7.3000000000000001E-3</v>
      </c>
    </row>
    <row r="73" spans="1:32" ht="15" thickBot="1">
      <c r="A73" s="677" t="s">
        <v>619</v>
      </c>
      <c r="B73" s="675">
        <v>3.2800000000000003E-2</v>
      </c>
      <c r="C73" s="675">
        <v>5.33E-2</v>
      </c>
      <c r="D73" s="675">
        <v>8.8000000000000005E-3</v>
      </c>
      <c r="E73" s="675">
        <v>0.10199999999999999</v>
      </c>
      <c r="F73" s="675">
        <v>-7.9899999999999999E-2</v>
      </c>
      <c r="G73" s="675">
        <v>-7.9000000000000008E-3</v>
      </c>
      <c r="H73" s="675">
        <v>3.9399999999999998E-2</v>
      </c>
      <c r="I73" s="675">
        <v>4.4999999999999998E-2</v>
      </c>
      <c r="J73" s="675">
        <v>5.5899999999999998E-2</v>
      </c>
      <c r="K73" s="675">
        <v>5.9400000000000001E-2</v>
      </c>
      <c r="L73" s="675">
        <v>7.4300000000000005E-2</v>
      </c>
      <c r="M73" s="675">
        <v>7.0099999999999996E-2</v>
      </c>
      <c r="N73" s="675">
        <v>1.67E-2</v>
      </c>
      <c r="O73" s="675">
        <v>3.7699999999999997E-2</v>
      </c>
      <c r="P73" s="675">
        <v>-9.4000000000000004E-3</v>
      </c>
      <c r="Q73" s="675">
        <v>3.5999999999999999E-3</v>
      </c>
      <c r="R73" s="675">
        <v>0.11210000000000001</v>
      </c>
      <c r="S73" s="675">
        <v>0.13400000000000001</v>
      </c>
      <c r="T73" s="675">
        <v>7.8799999999999995E-2</v>
      </c>
      <c r="U73" s="675">
        <v>-7.7799999999999994E-2</v>
      </c>
      <c r="V73" s="675">
        <v>0.1827</v>
      </c>
      <c r="W73" s="675">
        <v>0.23719999999999999</v>
      </c>
      <c r="X73" s="675">
        <v>6.0499999999999998E-2</v>
      </c>
      <c r="Y73" s="675">
        <v>7.4800000000000005E-2</v>
      </c>
      <c r="Z73" s="675">
        <v>-8.2000000000000007E-3</v>
      </c>
      <c r="AA73" s="675">
        <v>4.1399999999999999E-2</v>
      </c>
      <c r="AB73" s="675">
        <v>0.1004</v>
      </c>
      <c r="AC73" s="675">
        <v>3.9300000000000002E-2</v>
      </c>
      <c r="AD73" s="675">
        <v>1.0699999999999999E-2</v>
      </c>
      <c r="AE73" s="675">
        <v>0.17019999999999999</v>
      </c>
      <c r="AF73" s="675">
        <v>5.6300000000000003E-2</v>
      </c>
    </row>
    <row r="74" spans="1:32" ht="16.5" thickTop="1" thickBot="1">
      <c r="A74" s="683" t="s">
        <v>620</v>
      </c>
      <c r="B74" s="684"/>
      <c r="C74" s="684"/>
      <c r="D74" s="684"/>
      <c r="E74" s="684"/>
      <c r="F74" s="684"/>
      <c r="G74" s="684"/>
      <c r="H74" s="684"/>
      <c r="I74" s="684"/>
      <c r="J74" s="684"/>
      <c r="K74" s="684"/>
      <c r="L74" s="684"/>
      <c r="M74" s="684"/>
      <c r="N74" s="684"/>
      <c r="O74" s="684"/>
      <c r="P74" s="684"/>
      <c r="Q74" s="684"/>
      <c r="R74" s="684"/>
      <c r="S74" s="684"/>
      <c r="T74" s="684"/>
      <c r="U74" s="684"/>
      <c r="V74" s="684"/>
      <c r="W74" s="684"/>
      <c r="X74" s="684"/>
      <c r="Y74" s="684"/>
      <c r="Z74" s="684"/>
      <c r="AA74" s="684"/>
      <c r="AB74" s="684"/>
      <c r="AC74" s="684"/>
      <c r="AD74" s="684"/>
      <c r="AE74" s="684"/>
      <c r="AF74" s="684"/>
    </row>
    <row r="75" spans="1:32" ht="15" thickTop="1">
      <c r="A75" s="677" t="s">
        <v>621</v>
      </c>
      <c r="B75" s="675">
        <v>0.1069</v>
      </c>
      <c r="C75" s="675">
        <v>0.1202</v>
      </c>
      <c r="D75" s="675">
        <v>9.6299999999999997E-2</v>
      </c>
      <c r="E75" s="675">
        <v>0.1235</v>
      </c>
      <c r="F75" s="675">
        <v>8.1699999999999995E-2</v>
      </c>
      <c r="G75" s="675">
        <v>8.8999999999999996E-2</v>
      </c>
      <c r="H75" s="675">
        <v>0.12909999999999999</v>
      </c>
      <c r="I75" s="675">
        <v>0.1137</v>
      </c>
      <c r="J75" s="675">
        <v>0.1202</v>
      </c>
      <c r="K75" s="675">
        <v>0.10349999999999999</v>
      </c>
      <c r="L75" s="675">
        <v>0.1106</v>
      </c>
      <c r="M75" s="675">
        <v>0.1119</v>
      </c>
      <c r="N75" s="675">
        <v>0.18410000000000001</v>
      </c>
      <c r="O75" s="675">
        <v>0.1171</v>
      </c>
      <c r="P75" s="675">
        <v>0.1164</v>
      </c>
      <c r="Q75" s="675">
        <v>0.11409999999999999</v>
      </c>
      <c r="R75" s="675">
        <v>0.1176</v>
      </c>
      <c r="S75" s="675">
        <v>0.16470000000000001</v>
      </c>
      <c r="T75" s="675">
        <v>0.1235</v>
      </c>
      <c r="U75" s="675">
        <v>0.1467</v>
      </c>
      <c r="V75" s="675">
        <v>0.11020000000000001</v>
      </c>
      <c r="W75" s="675">
        <v>0.1144</v>
      </c>
      <c r="X75" s="675">
        <v>0.129</v>
      </c>
      <c r="Y75" s="675">
        <v>0.1293</v>
      </c>
      <c r="Z75" s="675">
        <v>0.1158</v>
      </c>
      <c r="AA75" s="675">
        <v>0.11849999999999999</v>
      </c>
      <c r="AB75" s="675">
        <v>0.1036</v>
      </c>
      <c r="AC75" s="675">
        <v>0.1275</v>
      </c>
      <c r="AD75" s="675">
        <v>0.47560000000000002</v>
      </c>
      <c r="AE75" s="675">
        <v>0.1168</v>
      </c>
      <c r="AF75" s="675">
        <v>0.11459999999999999</v>
      </c>
    </row>
    <row r="76" spans="1:32" ht="14.25">
      <c r="A76" s="677" t="s">
        <v>622</v>
      </c>
      <c r="B76" s="675">
        <v>-2.35E-2</v>
      </c>
      <c r="C76" s="675">
        <v>-3.4299999999999997E-2</v>
      </c>
      <c r="D76" s="675">
        <v>-2.5499999999999998E-2</v>
      </c>
      <c r="E76" s="675">
        <v>-3.9399999999999998E-2</v>
      </c>
      <c r="F76" s="675">
        <v>-1.8200000000000001E-2</v>
      </c>
      <c r="G76" s="675">
        <v>-3.4099999999999998E-2</v>
      </c>
      <c r="H76" s="675">
        <v>-0.03</v>
      </c>
      <c r="I76" s="675">
        <v>-2.86E-2</v>
      </c>
      <c r="J76" s="675">
        <v>-3.8899999999999997E-2</v>
      </c>
      <c r="K76" s="675">
        <v>-2.8899999999999999E-2</v>
      </c>
      <c r="L76" s="675">
        <v>-3.2099999999999997E-2</v>
      </c>
      <c r="M76" s="675">
        <v>-2.12E-2</v>
      </c>
      <c r="N76" s="675">
        <v>-4.1500000000000002E-2</v>
      </c>
      <c r="O76" s="675">
        <v>-3.44E-2</v>
      </c>
      <c r="P76" s="675">
        <v>-4.4699999999999997E-2</v>
      </c>
      <c r="Q76" s="675">
        <v>-3.3399999999999999E-2</v>
      </c>
      <c r="R76" s="675">
        <v>-3.7400000000000003E-2</v>
      </c>
      <c r="S76" s="675">
        <v>-2.5000000000000001E-2</v>
      </c>
      <c r="T76" s="675">
        <v>-3.5299999999999998E-2</v>
      </c>
      <c r="U76" s="675">
        <v>-3.7699999999999997E-2</v>
      </c>
      <c r="V76" s="675">
        <v>-3.2000000000000001E-2</v>
      </c>
      <c r="W76" s="675">
        <v>-2.3099999999999999E-2</v>
      </c>
      <c r="X76" s="675">
        <v>-2.3800000000000002E-2</v>
      </c>
      <c r="Y76" s="675">
        <v>-4.2799999999999998E-2</v>
      </c>
      <c r="Z76" s="675">
        <v>-3.32E-2</v>
      </c>
      <c r="AA76" s="675">
        <v>-4.4900000000000002E-2</v>
      </c>
      <c r="AB76" s="675">
        <v>-4.02E-2</v>
      </c>
      <c r="AC76" s="675">
        <v>-3.1800000000000002E-2</v>
      </c>
      <c r="AD76" s="675">
        <v>-8.3500000000000005E-2</v>
      </c>
      <c r="AE76" s="675">
        <v>-2.9000000000000001E-2</v>
      </c>
      <c r="AF76" s="675">
        <v>-3.09E-2</v>
      </c>
    </row>
    <row r="77" spans="1:32" ht="14.25">
      <c r="A77" s="677" t="s">
        <v>623</v>
      </c>
      <c r="B77" s="675">
        <v>3.1199999999999999E-2</v>
      </c>
      <c r="C77" s="675">
        <v>0.04</v>
      </c>
      <c r="D77" s="675">
        <v>3.1E-2</v>
      </c>
      <c r="E77" s="675">
        <v>4.6399999999999997E-2</v>
      </c>
      <c r="F77" s="675">
        <v>2.4400000000000002E-2</v>
      </c>
      <c r="G77" s="675">
        <v>4.3900000000000002E-2</v>
      </c>
      <c r="H77" s="675">
        <v>3.85E-2</v>
      </c>
      <c r="I77" s="675">
        <v>3.7600000000000001E-2</v>
      </c>
      <c r="J77" s="675">
        <v>4.9200000000000001E-2</v>
      </c>
      <c r="K77" s="675">
        <v>3.8699999999999998E-2</v>
      </c>
      <c r="L77" s="675">
        <v>4.2700000000000002E-2</v>
      </c>
      <c r="M77" s="675">
        <v>2.8500000000000001E-2</v>
      </c>
      <c r="N77" s="675">
        <v>5.0500000000000003E-2</v>
      </c>
      <c r="O77" s="675">
        <v>4.0800000000000003E-2</v>
      </c>
      <c r="P77" s="675">
        <v>5.1900000000000002E-2</v>
      </c>
      <c r="Q77" s="675">
        <v>0.04</v>
      </c>
      <c r="R77" s="675">
        <v>4.87E-2</v>
      </c>
      <c r="S77" s="675">
        <v>3.9800000000000002E-2</v>
      </c>
      <c r="T77" s="675">
        <v>4.3700000000000003E-2</v>
      </c>
      <c r="U77" s="675">
        <v>4.82E-2</v>
      </c>
      <c r="V77" s="675">
        <v>3.8100000000000002E-2</v>
      </c>
      <c r="W77" s="675">
        <v>2.75E-2</v>
      </c>
      <c r="X77" s="675">
        <v>3.1199999999999999E-2</v>
      </c>
      <c r="Y77" s="675">
        <v>5.1400000000000001E-2</v>
      </c>
      <c r="Z77" s="675">
        <v>3.8899999999999997E-2</v>
      </c>
      <c r="AA77" s="675">
        <v>5.2699999999999997E-2</v>
      </c>
      <c r="AB77" s="675">
        <v>4.8000000000000001E-2</v>
      </c>
      <c r="AC77" s="675">
        <v>3.8800000000000001E-2</v>
      </c>
      <c r="AD77" s="675">
        <v>0.1082</v>
      </c>
      <c r="AE77" s="675">
        <v>3.5400000000000001E-2</v>
      </c>
      <c r="AF77" s="675">
        <v>3.8600000000000002E-2</v>
      </c>
    </row>
    <row r="78" spans="1:32" ht="14.25">
      <c r="A78" s="677" t="s">
        <v>624</v>
      </c>
      <c r="B78" s="675">
        <v>0</v>
      </c>
      <c r="C78" s="675">
        <v>0</v>
      </c>
      <c r="D78" s="675">
        <v>-5.0000000000000001E-4</v>
      </c>
      <c r="E78" s="675">
        <v>0</v>
      </c>
      <c r="F78" s="675">
        <v>0</v>
      </c>
      <c r="G78" s="675">
        <v>0</v>
      </c>
      <c r="H78" s="675">
        <v>0</v>
      </c>
      <c r="I78" s="675">
        <v>0</v>
      </c>
      <c r="J78" s="675">
        <v>0</v>
      </c>
      <c r="K78" s="675">
        <v>0</v>
      </c>
      <c r="L78" s="675">
        <v>0</v>
      </c>
      <c r="M78" s="675">
        <v>-1E-4</v>
      </c>
      <c r="N78" s="675">
        <v>0</v>
      </c>
      <c r="O78" s="675">
        <v>1E-4</v>
      </c>
      <c r="P78" s="675">
        <v>2.9999999999999997E-4</v>
      </c>
      <c r="Q78" s="675">
        <v>4.0000000000000002E-4</v>
      </c>
      <c r="R78" s="675">
        <v>0</v>
      </c>
      <c r="S78" s="675">
        <v>0</v>
      </c>
      <c r="T78" s="675">
        <v>0</v>
      </c>
      <c r="U78" s="675">
        <v>0</v>
      </c>
      <c r="V78" s="675">
        <v>0</v>
      </c>
      <c r="W78" s="675">
        <v>0</v>
      </c>
      <c r="X78" s="675">
        <v>0</v>
      </c>
      <c r="Y78" s="675">
        <v>-1E-4</v>
      </c>
      <c r="Z78" s="675">
        <v>0</v>
      </c>
      <c r="AA78" s="675">
        <v>0</v>
      </c>
      <c r="AB78" s="675">
        <v>0</v>
      </c>
      <c r="AC78" s="675">
        <v>0</v>
      </c>
      <c r="AD78" s="675">
        <v>0</v>
      </c>
      <c r="AE78" s="675">
        <v>0</v>
      </c>
      <c r="AF78" s="675">
        <v>0</v>
      </c>
    </row>
    <row r="79" spans="1:32" ht="14.25">
      <c r="A79" s="677" t="s">
        <v>625</v>
      </c>
      <c r="B79" s="675">
        <v>-1.8100000000000002E-2</v>
      </c>
      <c r="C79" s="675">
        <v>-1.14E-2</v>
      </c>
      <c r="D79" s="675">
        <v>-1.6500000000000001E-2</v>
      </c>
      <c r="E79" s="675">
        <v>-4.3E-3</v>
      </c>
      <c r="F79" s="675">
        <v>-1.3100000000000001E-2</v>
      </c>
      <c r="G79" s="675">
        <v>-4.7000000000000002E-3</v>
      </c>
      <c r="H79" s="675">
        <v>-6.4999999999999997E-3</v>
      </c>
      <c r="I79" s="675">
        <v>-8.3999999999999995E-3</v>
      </c>
      <c r="J79" s="675">
        <v>-1.32E-2</v>
      </c>
      <c r="K79" s="675">
        <v>-6.7000000000000002E-3</v>
      </c>
      <c r="L79" s="675">
        <v>-1.4E-3</v>
      </c>
      <c r="M79" s="675">
        <v>-3.3999999999999998E-3</v>
      </c>
      <c r="N79" s="675">
        <v>-5.5999999999999999E-3</v>
      </c>
      <c r="O79" s="675">
        <v>-8.8999999999999999E-3</v>
      </c>
      <c r="P79" s="675">
        <v>-9.5999999999999992E-3</v>
      </c>
      <c r="Q79" s="675">
        <v>4.4000000000000003E-3</v>
      </c>
      <c r="R79" s="675">
        <v>-5.1999999999999998E-3</v>
      </c>
      <c r="S79" s="675">
        <v>-1.6400000000000001E-2</v>
      </c>
      <c r="T79" s="675">
        <v>-6.0000000000000001E-3</v>
      </c>
      <c r="U79" s="675">
        <v>-9.4000000000000004E-3</v>
      </c>
      <c r="V79" s="675">
        <v>-5.1999999999999998E-3</v>
      </c>
      <c r="W79" s="675">
        <v>-6.7999999999999996E-3</v>
      </c>
      <c r="X79" s="675">
        <v>-8.3000000000000001E-3</v>
      </c>
      <c r="Y79" s="675">
        <v>-1.04E-2</v>
      </c>
      <c r="Z79" s="675">
        <v>-1.17E-2</v>
      </c>
      <c r="AA79" s="675">
        <v>-9.9000000000000008E-3</v>
      </c>
      <c r="AB79" s="675">
        <v>-4.1000000000000003E-3</v>
      </c>
      <c r="AC79" s="675">
        <v>-7.1999999999999998E-3</v>
      </c>
      <c r="AD79" s="675">
        <v>-7.9000000000000008E-3</v>
      </c>
      <c r="AE79" s="675">
        <v>-2.5999999999999999E-3</v>
      </c>
      <c r="AF79" s="675">
        <v>-1.03E-2</v>
      </c>
    </row>
    <row r="80" spans="1:32" ht="14.25">
      <c r="A80" s="677" t="s">
        <v>626</v>
      </c>
      <c r="B80" s="675">
        <v>3.3999999999999998E-3</v>
      </c>
      <c r="C80" s="675">
        <v>3.8999999999999998E-3</v>
      </c>
      <c r="D80" s="675">
        <v>1E-3</v>
      </c>
      <c r="E80" s="675">
        <v>7.0000000000000001E-3</v>
      </c>
      <c r="F80" s="675">
        <v>2E-3</v>
      </c>
      <c r="G80" s="675">
        <v>3.5999999999999999E-3</v>
      </c>
      <c r="H80" s="675">
        <v>1.2999999999999999E-3</v>
      </c>
      <c r="I80" s="675">
        <v>2.8999999999999998E-3</v>
      </c>
      <c r="J80" s="675">
        <v>5.7000000000000002E-3</v>
      </c>
      <c r="K80" s="675">
        <v>8.9999999999999998E-4</v>
      </c>
      <c r="L80" s="675">
        <v>5.9999999999999995E-4</v>
      </c>
      <c r="M80" s="675">
        <v>5.9999999999999995E-4</v>
      </c>
      <c r="N80" s="675">
        <v>5.8999999999999999E-3</v>
      </c>
      <c r="O80" s="675">
        <v>3.3999999999999998E-3</v>
      </c>
      <c r="P80" s="675">
        <v>-2.0000000000000001E-4</v>
      </c>
      <c r="Q80" s="675">
        <v>2.5000000000000001E-3</v>
      </c>
      <c r="R80" s="675">
        <v>1E-3</v>
      </c>
      <c r="S80" s="675">
        <v>2.9999999999999997E-4</v>
      </c>
      <c r="T80" s="675">
        <v>-8.0000000000000004E-4</v>
      </c>
      <c r="U80" s="675">
        <v>1.9E-3</v>
      </c>
      <c r="V80" s="675">
        <v>5.0000000000000001E-4</v>
      </c>
      <c r="W80" s="675">
        <v>1.1999999999999999E-3</v>
      </c>
      <c r="X80" s="675">
        <v>-4.0000000000000002E-4</v>
      </c>
      <c r="Y80" s="675">
        <v>6.9999999999999999E-4</v>
      </c>
      <c r="Z80" s="675">
        <v>3.0000000000000001E-3</v>
      </c>
      <c r="AA80" s="675">
        <v>1.6999999999999999E-3</v>
      </c>
      <c r="AB80" s="675">
        <v>6.9999999999999999E-4</v>
      </c>
      <c r="AC80" s="675">
        <v>4.0000000000000001E-3</v>
      </c>
      <c r="AD80" s="675">
        <v>3.8E-3</v>
      </c>
      <c r="AE80" s="675">
        <v>5.0000000000000001E-4</v>
      </c>
      <c r="AF80" s="675">
        <v>2.5000000000000001E-3</v>
      </c>
    </row>
    <row r="81" spans="1:32" ht="14.25">
      <c r="A81" s="677" t="s">
        <v>627</v>
      </c>
      <c r="B81" s="675">
        <v>-6.2199999999999998E-2</v>
      </c>
      <c r="C81" s="675">
        <v>-7.3200000000000001E-2</v>
      </c>
      <c r="D81" s="675">
        <v>-5.4899999999999997E-2</v>
      </c>
      <c r="E81" s="675">
        <v>-7.7899999999999997E-2</v>
      </c>
      <c r="F81" s="675">
        <v>-7.6899999999999996E-2</v>
      </c>
      <c r="G81" s="675">
        <v>-5.5399999999999998E-2</v>
      </c>
      <c r="H81" s="675">
        <v>-8.72E-2</v>
      </c>
      <c r="I81" s="675">
        <v>-7.0099999999999996E-2</v>
      </c>
      <c r="J81" s="675">
        <v>-6.59E-2</v>
      </c>
      <c r="K81" s="675">
        <v>-5.7000000000000002E-2</v>
      </c>
      <c r="L81" s="675">
        <v>-6.5299999999999997E-2</v>
      </c>
      <c r="M81" s="675">
        <v>-7.3400000000000007E-2</v>
      </c>
      <c r="N81" s="675">
        <v>-0.13880000000000001</v>
      </c>
      <c r="O81" s="675">
        <v>-6.6299999999999998E-2</v>
      </c>
      <c r="P81" s="675">
        <v>-5.5E-2</v>
      </c>
      <c r="Q81" s="675">
        <v>-8.8200000000000001E-2</v>
      </c>
      <c r="R81" s="675">
        <v>-5.7299999999999997E-2</v>
      </c>
      <c r="S81" s="675">
        <v>-8.5699999999999998E-2</v>
      </c>
      <c r="T81" s="675">
        <v>-7.5399999999999995E-2</v>
      </c>
      <c r="U81" s="675">
        <v>-0.11219999999999999</v>
      </c>
      <c r="V81" s="675">
        <v>-4.8099999999999997E-2</v>
      </c>
      <c r="W81" s="675">
        <v>-6.2E-2</v>
      </c>
      <c r="X81" s="675">
        <v>-8.5500000000000007E-2</v>
      </c>
      <c r="Y81" s="675">
        <v>-6.6299999999999998E-2</v>
      </c>
      <c r="Z81" s="675">
        <v>-7.4700000000000003E-2</v>
      </c>
      <c r="AA81" s="675">
        <v>-6.1600000000000002E-2</v>
      </c>
      <c r="AB81" s="675">
        <v>-4.99E-2</v>
      </c>
      <c r="AC81" s="675">
        <v>-8.7599999999999997E-2</v>
      </c>
      <c r="AD81" s="675">
        <v>-0.38500000000000001</v>
      </c>
      <c r="AE81" s="675">
        <v>-6.5000000000000002E-2</v>
      </c>
      <c r="AF81" s="675">
        <v>-6.7599999999999993E-2</v>
      </c>
    </row>
    <row r="82" spans="1:32" ht="14.25">
      <c r="A82" s="677" t="s">
        <v>628</v>
      </c>
      <c r="B82" s="675">
        <v>0</v>
      </c>
      <c r="C82" s="675">
        <v>1E-4</v>
      </c>
      <c r="D82" s="675">
        <v>1.1999999999999999E-3</v>
      </c>
      <c r="E82" s="675">
        <v>5.9999999999999995E-4</v>
      </c>
      <c r="F82" s="675">
        <v>7.3000000000000001E-3</v>
      </c>
      <c r="G82" s="675">
        <v>1E-4</v>
      </c>
      <c r="H82" s="675">
        <v>-5.9999999999999995E-4</v>
      </c>
      <c r="I82" s="675">
        <v>-8.0000000000000004E-4</v>
      </c>
      <c r="J82" s="675">
        <v>1E-3</v>
      </c>
      <c r="K82" s="675">
        <v>0</v>
      </c>
      <c r="L82" s="675">
        <v>2.2000000000000001E-3</v>
      </c>
      <c r="M82" s="675">
        <v>-5.9999999999999995E-4</v>
      </c>
      <c r="N82" s="675">
        <v>-1.5E-3</v>
      </c>
      <c r="O82" s="675">
        <v>-4.4999999999999997E-3</v>
      </c>
      <c r="P82" s="675">
        <v>-8.0999999999999996E-3</v>
      </c>
      <c r="Q82" s="675">
        <v>6.9999999999999999E-4</v>
      </c>
      <c r="R82" s="675">
        <v>2.0000000000000001E-4</v>
      </c>
      <c r="S82" s="675">
        <v>0</v>
      </c>
      <c r="T82" s="675">
        <v>2.5999999999999999E-3</v>
      </c>
      <c r="U82" s="675">
        <v>-2.8999999999999998E-3</v>
      </c>
      <c r="V82" s="675">
        <v>0</v>
      </c>
      <c r="W82" s="675">
        <v>5.9999999999999995E-4</v>
      </c>
      <c r="X82" s="675">
        <v>1E-4</v>
      </c>
      <c r="Y82" s="675">
        <v>-1.6999999999999999E-3</v>
      </c>
      <c r="Z82" s="675">
        <v>-1E-4</v>
      </c>
      <c r="AA82" s="675">
        <v>4.0000000000000002E-4</v>
      </c>
      <c r="AB82" s="675">
        <v>2.9999999999999997E-4</v>
      </c>
      <c r="AC82" s="675">
        <v>4.0000000000000002E-4</v>
      </c>
      <c r="AD82" s="675">
        <v>-1.1999999999999999E-3</v>
      </c>
      <c r="AE82" s="675">
        <v>0</v>
      </c>
      <c r="AF82" s="675">
        <v>0</v>
      </c>
    </row>
    <row r="83" spans="1:32" ht="15" thickBot="1">
      <c r="A83" s="677" t="s">
        <v>629</v>
      </c>
      <c r="B83" s="675">
        <v>9.8000000000000004E-2</v>
      </c>
      <c r="C83" s="675">
        <v>0.20169999999999999</v>
      </c>
      <c r="D83" s="675">
        <v>8.5000000000000006E-2</v>
      </c>
      <c r="E83" s="675">
        <v>7.5700000000000003E-2</v>
      </c>
      <c r="F83" s="675">
        <v>7.4399999999999994E-2</v>
      </c>
      <c r="G83" s="675">
        <v>0.13420000000000001</v>
      </c>
      <c r="H83" s="675">
        <v>0.223</v>
      </c>
      <c r="I83" s="675">
        <v>0.23630000000000001</v>
      </c>
      <c r="J83" s="675">
        <v>0.1482</v>
      </c>
      <c r="K83" s="675">
        <v>0.1757</v>
      </c>
      <c r="L83" s="675">
        <v>0.13750000000000001</v>
      </c>
      <c r="M83" s="675">
        <v>0.1615</v>
      </c>
      <c r="N83" s="675">
        <v>0.1452</v>
      </c>
      <c r="O83" s="675">
        <v>0.17799999999999999</v>
      </c>
      <c r="P83" s="675">
        <v>9.4600000000000004E-2</v>
      </c>
      <c r="Q83" s="675">
        <v>0.19650000000000001</v>
      </c>
      <c r="R83" s="675">
        <v>0.17730000000000001</v>
      </c>
      <c r="S83" s="675">
        <v>0.2014</v>
      </c>
      <c r="T83" s="675">
        <v>0.2747</v>
      </c>
      <c r="U83" s="675">
        <v>0.1547</v>
      </c>
      <c r="V83" s="675">
        <v>0.18010000000000001</v>
      </c>
      <c r="W83" s="675">
        <v>0.1736</v>
      </c>
      <c r="X83" s="675">
        <v>5.96E-2</v>
      </c>
      <c r="Y83" s="675">
        <v>0.15890000000000001</v>
      </c>
      <c r="Z83" s="675">
        <v>0.1157</v>
      </c>
      <c r="AA83" s="675">
        <v>0.18529999999999999</v>
      </c>
      <c r="AB83" s="675">
        <v>0.1137</v>
      </c>
      <c r="AC83" s="675">
        <v>0.1206</v>
      </c>
      <c r="AD83" s="675">
        <v>0.51959999999999995</v>
      </c>
      <c r="AE83" s="675">
        <v>0.21890000000000001</v>
      </c>
      <c r="AF83" s="675">
        <v>0.13150000000000001</v>
      </c>
    </row>
    <row r="84" spans="1:32" ht="16.5" thickTop="1" thickBot="1">
      <c r="A84" s="683" t="s">
        <v>630</v>
      </c>
      <c r="B84" s="684"/>
      <c r="C84" s="684"/>
      <c r="D84" s="684"/>
      <c r="E84" s="684"/>
      <c r="F84" s="684"/>
      <c r="G84" s="684"/>
      <c r="H84" s="684"/>
      <c r="I84" s="684"/>
      <c r="J84" s="684"/>
      <c r="K84" s="684"/>
      <c r="L84" s="684"/>
      <c r="M84" s="684"/>
      <c r="N84" s="684"/>
      <c r="O84" s="684"/>
      <c r="P84" s="684"/>
      <c r="Q84" s="684"/>
      <c r="R84" s="684"/>
      <c r="S84" s="684"/>
      <c r="T84" s="684"/>
      <c r="U84" s="684"/>
      <c r="V84" s="684"/>
      <c r="W84" s="684"/>
      <c r="X84" s="684"/>
      <c r="Y84" s="684"/>
      <c r="Z84" s="684"/>
      <c r="AA84" s="684"/>
      <c r="AB84" s="684"/>
      <c r="AC84" s="684"/>
      <c r="AD84" s="684"/>
      <c r="AE84" s="684"/>
      <c r="AF84" s="684"/>
    </row>
    <row r="85" spans="1:32" ht="15" thickTop="1">
      <c r="A85" s="677" t="s">
        <v>631</v>
      </c>
      <c r="B85" s="675">
        <v>0.15140000000000001</v>
      </c>
      <c r="C85" s="675">
        <v>0.14860000000000001</v>
      </c>
      <c r="D85" s="675">
        <v>0.13100000000000001</v>
      </c>
      <c r="E85" s="675">
        <v>0.15709999999999999</v>
      </c>
      <c r="F85" s="675">
        <v>0.12640000000000001</v>
      </c>
      <c r="G85" s="675">
        <v>0.1009</v>
      </c>
      <c r="H85" s="675">
        <v>0.16400000000000001</v>
      </c>
      <c r="I85" s="675">
        <v>0.12989999999999999</v>
      </c>
      <c r="J85" s="675">
        <v>0.1464</v>
      </c>
      <c r="K85" s="675">
        <v>0.13089999999999999</v>
      </c>
      <c r="L85" s="675">
        <v>0.13489999999999999</v>
      </c>
      <c r="M85" s="675">
        <v>0.12509999999999999</v>
      </c>
      <c r="N85" s="675">
        <v>0.1933</v>
      </c>
      <c r="O85" s="675">
        <v>0.1537</v>
      </c>
      <c r="P85" s="675">
        <v>0.15240000000000001</v>
      </c>
      <c r="Q85" s="675">
        <v>0.151</v>
      </c>
      <c r="R85" s="675">
        <v>0.14369999999999999</v>
      </c>
      <c r="S85" s="675">
        <v>0.21299999999999999</v>
      </c>
      <c r="T85" s="675">
        <v>0.15529999999999999</v>
      </c>
      <c r="U85" s="675">
        <v>0.17680000000000001</v>
      </c>
      <c r="V85" s="675">
        <v>0.13200000000000001</v>
      </c>
      <c r="W85" s="675">
        <v>0.13619999999999999</v>
      </c>
      <c r="X85" s="675">
        <v>0.15629999999999999</v>
      </c>
      <c r="Y85" s="675">
        <v>0.16309999999999999</v>
      </c>
      <c r="Z85" s="675">
        <v>0.1464</v>
      </c>
      <c r="AA85" s="675">
        <v>0.1361</v>
      </c>
      <c r="AB85" s="675">
        <v>0.1275</v>
      </c>
      <c r="AC85" s="675">
        <v>0.152</v>
      </c>
      <c r="AD85" s="675">
        <v>0.55159999999999998</v>
      </c>
      <c r="AE85" s="675">
        <v>0.1452</v>
      </c>
      <c r="AF85" s="675">
        <v>0.1459</v>
      </c>
    </row>
    <row r="86" spans="1:32" ht="14.25">
      <c r="A86" s="677" t="s">
        <v>632</v>
      </c>
      <c r="B86" s="675">
        <v>8.1100000000000005E-2</v>
      </c>
      <c r="C86" s="675">
        <v>9.01E-2</v>
      </c>
      <c r="D86" s="675">
        <v>0.11509999999999999</v>
      </c>
      <c r="E86" s="675">
        <v>0.12839999999999999</v>
      </c>
      <c r="F86" s="675">
        <v>0</v>
      </c>
      <c r="G86" s="675">
        <v>0</v>
      </c>
      <c r="H86" s="675">
        <v>0.15329999999999999</v>
      </c>
      <c r="I86" s="675">
        <v>0.1085</v>
      </c>
      <c r="J86" s="675">
        <v>0</v>
      </c>
      <c r="K86" s="675">
        <v>0</v>
      </c>
      <c r="L86" s="675">
        <v>0.1719</v>
      </c>
      <c r="M86" s="675">
        <v>0.13930000000000001</v>
      </c>
      <c r="N86" s="675">
        <v>0.1918</v>
      </c>
      <c r="O86" s="675">
        <v>0</v>
      </c>
      <c r="P86" s="675">
        <v>0</v>
      </c>
      <c r="Q86" s="675">
        <v>0.1183</v>
      </c>
      <c r="R86" s="675">
        <v>0.13200000000000001</v>
      </c>
      <c r="S86" s="675">
        <v>0.12839999999999999</v>
      </c>
      <c r="T86" s="675">
        <v>0.14299999999999999</v>
      </c>
      <c r="U86" s="675">
        <v>0.18959999999999999</v>
      </c>
      <c r="V86" s="675">
        <v>0</v>
      </c>
      <c r="W86" s="675">
        <v>0</v>
      </c>
      <c r="X86" s="675">
        <v>0</v>
      </c>
      <c r="Y86" s="675">
        <v>0.14879999999999999</v>
      </c>
      <c r="Z86" s="675">
        <v>0.1027</v>
      </c>
      <c r="AA86" s="675">
        <v>0.1149</v>
      </c>
      <c r="AB86" s="675">
        <v>0.13919999999999999</v>
      </c>
      <c r="AC86" s="675">
        <v>0.12130000000000001</v>
      </c>
      <c r="AD86" s="675">
        <v>0.4199</v>
      </c>
      <c r="AE86" s="675">
        <v>0.14979999999999999</v>
      </c>
      <c r="AF86" s="675">
        <v>9.3100000000000002E-2</v>
      </c>
    </row>
    <row r="87" spans="1:32" ht="14.25">
      <c r="A87" s="677" t="s">
        <v>633</v>
      </c>
      <c r="B87" s="675">
        <v>0.18529999999999999</v>
      </c>
      <c r="C87" s="675">
        <v>0.30659999999999998</v>
      </c>
      <c r="D87" s="675">
        <v>0.13739999999999999</v>
      </c>
      <c r="E87" s="675">
        <v>0.21870000000000001</v>
      </c>
      <c r="F87" s="675">
        <v>6.0199999999999997E-2</v>
      </c>
      <c r="G87" s="675">
        <v>0.99460000000000004</v>
      </c>
      <c r="H87" s="675">
        <v>9.3299999999999994E-2</v>
      </c>
      <c r="I87" s="675">
        <v>5.4899999999999997E-2</v>
      </c>
      <c r="J87" s="675">
        <v>0.16969999999999999</v>
      </c>
      <c r="K87" s="675">
        <v>9.4100000000000003E-2</v>
      </c>
      <c r="L87" s="675">
        <v>1.2E-2</v>
      </c>
      <c r="M87" s="675">
        <v>0.2175</v>
      </c>
      <c r="N87" s="675">
        <v>0.625</v>
      </c>
      <c r="O87" s="675">
        <v>0.19869999999999999</v>
      </c>
      <c r="P87" s="675">
        <v>0.21640000000000001</v>
      </c>
      <c r="Q87" s="675">
        <v>0.252</v>
      </c>
      <c r="R87" s="675">
        <v>9.9299999999999999E-2</v>
      </c>
      <c r="S87" s="675">
        <v>0.15490000000000001</v>
      </c>
      <c r="T87" s="675">
        <v>7.8899999999999998E-2</v>
      </c>
      <c r="U87" s="675">
        <v>0.1036</v>
      </c>
      <c r="V87" s="675">
        <v>0</v>
      </c>
      <c r="W87" s="675">
        <v>8.3000000000000004E-2</v>
      </c>
      <c r="X87" s="675">
        <v>0.17419999999999999</v>
      </c>
      <c r="Y87" s="675">
        <v>0</v>
      </c>
      <c r="Z87" s="675">
        <v>6.4199999999999993E-2</v>
      </c>
      <c r="AA87" s="675">
        <v>9.8299999999999998E-2</v>
      </c>
      <c r="AB87" s="675">
        <v>7.9600000000000004E-2</v>
      </c>
      <c r="AC87" s="675">
        <v>0.1565</v>
      </c>
      <c r="AD87" s="675">
        <v>0.46260000000000001</v>
      </c>
      <c r="AE87" s="675">
        <v>0.1027</v>
      </c>
      <c r="AF87" s="675">
        <v>0.17949999999999999</v>
      </c>
    </row>
    <row r="88" spans="1:32" ht="14.25">
      <c r="A88" s="677" t="s">
        <v>634</v>
      </c>
      <c r="B88" s="675">
        <v>8.14E-2</v>
      </c>
      <c r="C88" s="675">
        <v>0.4017</v>
      </c>
      <c r="D88" s="675">
        <v>0.19009999999999999</v>
      </c>
      <c r="E88" s="675">
        <v>0.13689999999999999</v>
      </c>
      <c r="F88" s="675">
        <v>0</v>
      </c>
      <c r="G88" s="675">
        <v>0</v>
      </c>
      <c r="H88" s="675">
        <v>9.9099999999999994E-2</v>
      </c>
      <c r="I88" s="675">
        <v>0.14979999999999999</v>
      </c>
      <c r="J88" s="675">
        <v>0</v>
      </c>
      <c r="K88" s="675">
        <v>0</v>
      </c>
      <c r="L88" s="675">
        <v>1.38E-2</v>
      </c>
      <c r="M88" s="675">
        <v>0</v>
      </c>
      <c r="N88" s="675">
        <v>0.20280000000000001</v>
      </c>
      <c r="O88" s="675">
        <v>0.24759999999999999</v>
      </c>
      <c r="P88" s="675">
        <v>0</v>
      </c>
      <c r="Q88" s="675">
        <v>2.109</v>
      </c>
      <c r="R88" s="675">
        <v>4.7300000000000002E-2</v>
      </c>
      <c r="S88" s="675">
        <v>0.2477</v>
      </c>
      <c r="T88" s="675">
        <v>0</v>
      </c>
      <c r="U88" s="675">
        <v>0.14860000000000001</v>
      </c>
      <c r="V88" s="675">
        <v>0</v>
      </c>
      <c r="W88" s="675">
        <v>0</v>
      </c>
      <c r="X88" s="675">
        <v>0</v>
      </c>
      <c r="Y88" s="675">
        <v>0</v>
      </c>
      <c r="Z88" s="675">
        <v>0</v>
      </c>
      <c r="AA88" s="675">
        <v>0.1721</v>
      </c>
      <c r="AB88" s="675">
        <v>0.34870000000000001</v>
      </c>
      <c r="AC88" s="675">
        <v>0.70960000000000001</v>
      </c>
      <c r="AD88" s="675">
        <v>0.60089999999999999</v>
      </c>
      <c r="AE88" s="675">
        <v>0</v>
      </c>
      <c r="AF88" s="675">
        <v>0.1993</v>
      </c>
    </row>
    <row r="89" spans="1:32" ht="14.25">
      <c r="A89" s="677" t="s">
        <v>635</v>
      </c>
      <c r="B89" s="675">
        <v>4.4999999999999997E-3</v>
      </c>
      <c r="C89" s="675">
        <v>0</v>
      </c>
      <c r="D89" s="675">
        <v>1.4E-3</v>
      </c>
      <c r="E89" s="675">
        <v>3.5000000000000001E-3</v>
      </c>
      <c r="F89" s="675">
        <v>0</v>
      </c>
      <c r="G89" s="675">
        <v>0</v>
      </c>
      <c r="H89" s="675">
        <v>2.8E-3</v>
      </c>
      <c r="I89" s="675">
        <v>0</v>
      </c>
      <c r="J89" s="675">
        <v>5.1999999999999998E-3</v>
      </c>
      <c r="K89" s="675">
        <v>0</v>
      </c>
      <c r="L89" s="675">
        <v>0</v>
      </c>
      <c r="M89" s="675">
        <v>6.9999999999999999E-4</v>
      </c>
      <c r="N89" s="675">
        <v>5.4000000000000003E-3</v>
      </c>
      <c r="O89" s="675">
        <v>2.5999999999999999E-3</v>
      </c>
      <c r="P89" s="675">
        <v>0</v>
      </c>
      <c r="Q89" s="675">
        <v>0</v>
      </c>
      <c r="R89" s="675">
        <v>2.3999999999999998E-3</v>
      </c>
      <c r="S89" s="675">
        <v>3.5000000000000001E-3</v>
      </c>
      <c r="T89" s="675">
        <v>6.1000000000000004E-3</v>
      </c>
      <c r="U89" s="675">
        <v>5.3E-3</v>
      </c>
      <c r="V89" s="675">
        <v>0</v>
      </c>
      <c r="W89" s="675">
        <v>1.37E-2</v>
      </c>
      <c r="X89" s="675">
        <v>8.0999999999999996E-3</v>
      </c>
      <c r="Y89" s="675">
        <v>0</v>
      </c>
      <c r="Z89" s="675">
        <v>1.37E-2</v>
      </c>
      <c r="AA89" s="675">
        <v>3.3E-3</v>
      </c>
      <c r="AB89" s="675">
        <v>4.4000000000000003E-3</v>
      </c>
      <c r="AC89" s="675">
        <v>0</v>
      </c>
      <c r="AD89" s="675">
        <v>6.6E-3</v>
      </c>
      <c r="AE89" s="675">
        <v>2.01E-2</v>
      </c>
      <c r="AF89" s="675">
        <v>1.4E-3</v>
      </c>
    </row>
    <row r="90" spans="1:32" ht="14.25">
      <c r="A90" s="677" t="s">
        <v>636</v>
      </c>
      <c r="B90" s="675">
        <v>8.3000000000000001E-3</v>
      </c>
      <c r="C90" s="675">
        <v>0</v>
      </c>
      <c r="D90" s="675">
        <v>6.7000000000000002E-3</v>
      </c>
      <c r="E90" s="675">
        <v>7.4999999999999997E-3</v>
      </c>
      <c r="F90" s="675">
        <v>0</v>
      </c>
      <c r="G90" s="675">
        <v>0</v>
      </c>
      <c r="H90" s="675">
        <v>4.1000000000000003E-3</v>
      </c>
      <c r="I90" s="675">
        <v>0</v>
      </c>
      <c r="J90" s="675">
        <v>3.0999999999999999E-3</v>
      </c>
      <c r="K90" s="675">
        <v>0</v>
      </c>
      <c r="L90" s="675">
        <v>0</v>
      </c>
      <c r="M90" s="675">
        <v>4.1000000000000003E-3</v>
      </c>
      <c r="N90" s="675">
        <v>0</v>
      </c>
      <c r="O90" s="675">
        <v>5.0000000000000001E-3</v>
      </c>
      <c r="P90" s="675">
        <v>0</v>
      </c>
      <c r="Q90" s="675">
        <v>0</v>
      </c>
      <c r="R90" s="675">
        <v>1E-4</v>
      </c>
      <c r="S90" s="675">
        <v>4.7000000000000002E-3</v>
      </c>
      <c r="T90" s="675">
        <v>6.8999999999999999E-3</v>
      </c>
      <c r="U90" s="675">
        <v>5.8299999999999998E-2</v>
      </c>
      <c r="V90" s="675">
        <v>0</v>
      </c>
      <c r="W90" s="675">
        <v>3.0499999999999999E-2</v>
      </c>
      <c r="X90" s="675">
        <v>5.1400000000000001E-2</v>
      </c>
      <c r="Y90" s="675">
        <v>0</v>
      </c>
      <c r="Z90" s="675">
        <v>6.1999999999999998E-3</v>
      </c>
      <c r="AA90" s="675">
        <v>5.7000000000000002E-3</v>
      </c>
      <c r="AB90" s="675">
        <v>1.9199999999999998E-2</v>
      </c>
      <c r="AC90" s="675">
        <v>0</v>
      </c>
      <c r="AD90" s="675">
        <v>1.78E-2</v>
      </c>
      <c r="AE90" s="675">
        <v>6.5699999999999995E-2</v>
      </c>
      <c r="AF90" s="675">
        <v>5.4999999999999997E-3</v>
      </c>
    </row>
    <row r="91" spans="1:32" ht="14.25">
      <c r="A91" s="677" t="s">
        <v>637</v>
      </c>
      <c r="B91" s="675">
        <v>6.3E-3</v>
      </c>
      <c r="C91" s="675">
        <v>0</v>
      </c>
      <c r="D91" s="675">
        <v>4.4000000000000003E-3</v>
      </c>
      <c r="E91" s="675">
        <v>5.7999999999999996E-3</v>
      </c>
      <c r="F91" s="675">
        <v>0</v>
      </c>
      <c r="G91" s="675">
        <v>0</v>
      </c>
      <c r="H91" s="675">
        <v>3.5000000000000001E-3</v>
      </c>
      <c r="I91" s="675">
        <v>0</v>
      </c>
      <c r="J91" s="675">
        <v>3.8E-3</v>
      </c>
      <c r="K91" s="675">
        <v>0</v>
      </c>
      <c r="L91" s="675">
        <v>0</v>
      </c>
      <c r="M91" s="675">
        <v>3.0000000000000001E-3</v>
      </c>
      <c r="N91" s="675">
        <v>5.4000000000000003E-3</v>
      </c>
      <c r="O91" s="675">
        <v>3.3999999999999998E-3</v>
      </c>
      <c r="P91" s="675">
        <v>0</v>
      </c>
      <c r="Q91" s="675">
        <v>0</v>
      </c>
      <c r="R91" s="675">
        <v>1.5E-3</v>
      </c>
      <c r="S91" s="675">
        <v>3.7000000000000002E-3</v>
      </c>
      <c r="T91" s="675">
        <v>6.7000000000000002E-3</v>
      </c>
      <c r="U91" s="675">
        <v>3.6499999999999998E-2</v>
      </c>
      <c r="V91" s="675">
        <v>0</v>
      </c>
      <c r="W91" s="675">
        <v>2.24E-2</v>
      </c>
      <c r="X91" s="675">
        <v>2.47E-2</v>
      </c>
      <c r="Y91" s="675">
        <v>0</v>
      </c>
      <c r="Z91" s="675">
        <v>9.5999999999999992E-3</v>
      </c>
      <c r="AA91" s="675">
        <v>4.7000000000000002E-3</v>
      </c>
      <c r="AB91" s="675">
        <v>1.1599999999999999E-2</v>
      </c>
      <c r="AC91" s="675">
        <v>0</v>
      </c>
      <c r="AD91" s="675">
        <v>7.0000000000000001E-3</v>
      </c>
      <c r="AE91" s="675">
        <v>5.21E-2</v>
      </c>
      <c r="AF91" s="675">
        <v>2.8E-3</v>
      </c>
    </row>
    <row r="92" spans="1:32" ht="14.25">
      <c r="A92" s="677" t="s">
        <v>638</v>
      </c>
      <c r="B92" s="675">
        <v>0</v>
      </c>
      <c r="C92" s="675">
        <v>1.7899999999999999E-2</v>
      </c>
      <c r="D92" s="675">
        <v>0</v>
      </c>
      <c r="E92" s="675">
        <v>0</v>
      </c>
      <c r="F92" s="675">
        <v>0</v>
      </c>
      <c r="G92" s="675">
        <v>0</v>
      </c>
      <c r="H92" s="675">
        <v>0</v>
      </c>
      <c r="I92" s="675">
        <v>0</v>
      </c>
      <c r="J92" s="675">
        <v>0</v>
      </c>
      <c r="K92" s="675">
        <v>0</v>
      </c>
      <c r="L92" s="675">
        <v>0</v>
      </c>
      <c r="M92" s="675">
        <v>0</v>
      </c>
      <c r="N92" s="675">
        <v>0</v>
      </c>
      <c r="O92" s="675">
        <v>0</v>
      </c>
      <c r="P92" s="675">
        <v>0</v>
      </c>
      <c r="Q92" s="675">
        <v>0</v>
      </c>
      <c r="R92" s="675">
        <v>0</v>
      </c>
      <c r="S92" s="675">
        <v>0</v>
      </c>
      <c r="T92" s="675">
        <v>0</v>
      </c>
      <c r="U92" s="675">
        <v>0</v>
      </c>
      <c r="V92" s="675">
        <v>0</v>
      </c>
      <c r="W92" s="675">
        <v>0</v>
      </c>
      <c r="X92" s="675">
        <v>0</v>
      </c>
      <c r="Y92" s="675">
        <v>0</v>
      </c>
      <c r="Z92" s="675">
        <v>0</v>
      </c>
      <c r="AA92" s="675">
        <v>0</v>
      </c>
      <c r="AB92" s="675">
        <v>0</v>
      </c>
      <c r="AC92" s="675">
        <v>0</v>
      </c>
      <c r="AD92" s="675">
        <v>0</v>
      </c>
      <c r="AE92" s="675">
        <v>0</v>
      </c>
      <c r="AF92" s="675">
        <v>7.7000000000000002E-3</v>
      </c>
    </row>
    <row r="93" spans="1:32" ht="14.25">
      <c r="A93" s="677" t="s">
        <v>639</v>
      </c>
      <c r="B93" s="675">
        <v>8.3000000000000001E-3</v>
      </c>
      <c r="C93" s="675">
        <v>2.2499999999999999E-2</v>
      </c>
      <c r="D93" s="675">
        <v>7.7000000000000002E-3</v>
      </c>
      <c r="E93" s="675">
        <v>9.1999999999999998E-3</v>
      </c>
      <c r="F93" s="675">
        <v>1.17E-2</v>
      </c>
      <c r="G93" s="675">
        <v>1.5699999999999999E-2</v>
      </c>
      <c r="H93" s="675">
        <v>1.5100000000000001E-2</v>
      </c>
      <c r="I93" s="675">
        <v>1.7899999999999999E-2</v>
      </c>
      <c r="J93" s="675">
        <v>1.4500000000000001E-2</v>
      </c>
      <c r="K93" s="675">
        <v>1.5699999999999999E-2</v>
      </c>
      <c r="L93" s="675">
        <v>1.49E-2</v>
      </c>
      <c r="M93" s="675">
        <v>1.6899999999999998E-2</v>
      </c>
      <c r="N93" s="675">
        <v>1.89E-2</v>
      </c>
      <c r="O93" s="675">
        <v>7.7000000000000002E-3</v>
      </c>
      <c r="P93" s="675">
        <v>1.8499999999999999E-2</v>
      </c>
      <c r="Q93" s="675">
        <v>7.3000000000000001E-3</v>
      </c>
      <c r="R93" s="675">
        <v>1.7100000000000001E-2</v>
      </c>
      <c r="S93" s="675">
        <v>1.83E-2</v>
      </c>
      <c r="T93" s="675">
        <v>1.7899999999999999E-2</v>
      </c>
      <c r="U93" s="675">
        <v>1.49E-2</v>
      </c>
      <c r="V93" s="675">
        <v>1.5900000000000001E-2</v>
      </c>
      <c r="W93" s="675">
        <v>1.3899999999999999E-2</v>
      </c>
      <c r="X93" s="675">
        <v>1.0999999999999999E-2</v>
      </c>
      <c r="Y93" s="675">
        <v>2.3599999999999999E-2</v>
      </c>
      <c r="Z93" s="675">
        <v>1.47E-2</v>
      </c>
      <c r="AA93" s="675">
        <v>1.8499999999999999E-2</v>
      </c>
      <c r="AB93" s="675">
        <v>1.9199999999999998E-2</v>
      </c>
      <c r="AC93" s="675">
        <v>1.34E-2</v>
      </c>
      <c r="AD93" s="675">
        <v>4.3700000000000003E-2</v>
      </c>
      <c r="AE93" s="675">
        <v>1.66E-2</v>
      </c>
      <c r="AF93" s="675">
        <v>1.4E-2</v>
      </c>
    </row>
    <row r="94" spans="1:32" ht="14.25">
      <c r="A94" s="677" t="s">
        <v>640</v>
      </c>
      <c r="B94" s="675">
        <v>4.24E-2</v>
      </c>
      <c r="C94" s="675">
        <v>4.4900000000000002E-2</v>
      </c>
      <c r="D94" s="675">
        <v>4.7899999999999998E-2</v>
      </c>
      <c r="E94" s="675">
        <v>5.6399999999999999E-2</v>
      </c>
      <c r="F94" s="675">
        <v>3.8399999999999997E-2</v>
      </c>
      <c r="G94" s="675">
        <v>5.5899999999999998E-2</v>
      </c>
      <c r="H94" s="675">
        <v>5.2200000000000003E-2</v>
      </c>
      <c r="I94" s="675">
        <v>5.2900000000000003E-2</v>
      </c>
      <c r="J94" s="675">
        <v>5.8700000000000002E-2</v>
      </c>
      <c r="K94" s="675">
        <v>4.9700000000000001E-2</v>
      </c>
      <c r="L94" s="675">
        <v>5.2600000000000001E-2</v>
      </c>
      <c r="M94" s="675">
        <v>3.8399999999999997E-2</v>
      </c>
      <c r="N94" s="675">
        <v>7.0599999999999996E-2</v>
      </c>
      <c r="O94" s="675">
        <v>6.2E-2</v>
      </c>
      <c r="P94" s="675">
        <v>5.7299999999999997E-2</v>
      </c>
      <c r="Q94" s="675">
        <v>6.2799999999999995E-2</v>
      </c>
      <c r="R94" s="675">
        <v>6.7699999999999996E-2</v>
      </c>
      <c r="S94" s="675">
        <v>4.9099999999999998E-2</v>
      </c>
      <c r="T94" s="675">
        <v>5.8400000000000001E-2</v>
      </c>
      <c r="U94" s="675">
        <v>7.1099999999999997E-2</v>
      </c>
      <c r="V94" s="675">
        <v>5.7099999999999998E-2</v>
      </c>
      <c r="W94" s="675">
        <v>5.2699999999999997E-2</v>
      </c>
      <c r="X94" s="675">
        <v>4.9000000000000002E-2</v>
      </c>
      <c r="Y94" s="675">
        <v>6.2600000000000003E-2</v>
      </c>
      <c r="Z94" s="675">
        <v>4.87E-2</v>
      </c>
      <c r="AA94" s="675">
        <v>6.4100000000000004E-2</v>
      </c>
      <c r="AB94" s="675">
        <v>5.91E-2</v>
      </c>
      <c r="AC94" s="675">
        <v>5.4699999999999999E-2</v>
      </c>
      <c r="AD94" s="675">
        <v>0.1079</v>
      </c>
      <c r="AE94" s="675">
        <v>5.21E-2</v>
      </c>
      <c r="AF94" s="675">
        <v>5.1999999999999998E-2</v>
      </c>
    </row>
    <row r="95" spans="1:32" ht="14.25">
      <c r="A95" s="677" t="s">
        <v>1425</v>
      </c>
      <c r="B95" s="675">
        <v>0</v>
      </c>
      <c r="C95" s="675">
        <v>0</v>
      </c>
      <c r="D95" s="675">
        <v>0</v>
      </c>
      <c r="E95" s="675">
        <v>6.7999999999999996E-3</v>
      </c>
      <c r="F95" s="675">
        <v>0</v>
      </c>
      <c r="G95" s="675">
        <v>1.5699999999999999E-2</v>
      </c>
      <c r="H95" s="675">
        <v>0</v>
      </c>
      <c r="I95" s="675">
        <v>0</v>
      </c>
      <c r="J95" s="675">
        <v>2.0899999999999998E-2</v>
      </c>
      <c r="K95" s="675">
        <v>0</v>
      </c>
      <c r="L95" s="675">
        <v>0</v>
      </c>
      <c r="M95" s="675">
        <v>0</v>
      </c>
      <c r="N95" s="675">
        <v>5.7000000000000002E-3</v>
      </c>
      <c r="O95" s="675">
        <v>0</v>
      </c>
      <c r="P95" s="675">
        <v>0</v>
      </c>
      <c r="Q95" s="675">
        <v>0</v>
      </c>
      <c r="R95" s="675">
        <v>5.0000000000000001E-4</v>
      </c>
      <c r="S95" s="675">
        <v>1E-4</v>
      </c>
      <c r="T95" s="675">
        <v>0</v>
      </c>
      <c r="U95" s="675">
        <v>1.72E-2</v>
      </c>
      <c r="V95" s="675">
        <v>0</v>
      </c>
      <c r="W95" s="675">
        <v>1.8E-3</v>
      </c>
      <c r="X95" s="675">
        <v>1.2999999999999999E-3</v>
      </c>
      <c r="Y95" s="675">
        <v>0</v>
      </c>
      <c r="Z95" s="675">
        <v>1.24E-2</v>
      </c>
      <c r="AA95" s="675">
        <v>0</v>
      </c>
      <c r="AB95" s="675">
        <v>0</v>
      </c>
      <c r="AC95" s="675">
        <v>0</v>
      </c>
      <c r="AD95" s="675">
        <v>0</v>
      </c>
      <c r="AE95" s="675">
        <v>0</v>
      </c>
      <c r="AF95" s="675">
        <v>3.8999999999999998E-3</v>
      </c>
    </row>
    <row r="96" spans="1:32" ht="15" thickBot="1">
      <c r="A96" s="677" t="s">
        <v>641</v>
      </c>
      <c r="B96" s="675">
        <v>0</v>
      </c>
      <c r="C96" s="675">
        <v>0</v>
      </c>
      <c r="D96" s="675">
        <v>0</v>
      </c>
      <c r="E96" s="675">
        <v>0</v>
      </c>
      <c r="F96" s="675">
        <v>0</v>
      </c>
      <c r="G96" s="675">
        <v>0</v>
      </c>
      <c r="H96" s="675">
        <v>0</v>
      </c>
      <c r="I96" s="675">
        <v>0</v>
      </c>
      <c r="J96" s="675">
        <v>0</v>
      </c>
      <c r="K96" s="675">
        <v>0</v>
      </c>
      <c r="L96" s="675">
        <v>0</v>
      </c>
      <c r="M96" s="675">
        <v>0</v>
      </c>
      <c r="N96" s="675">
        <v>0</v>
      </c>
      <c r="O96" s="675">
        <v>0</v>
      </c>
      <c r="P96" s="675">
        <v>0</v>
      </c>
      <c r="Q96" s="675">
        <v>0</v>
      </c>
      <c r="R96" s="675">
        <v>0</v>
      </c>
      <c r="S96" s="675">
        <v>0</v>
      </c>
      <c r="T96" s="675">
        <v>0</v>
      </c>
      <c r="U96" s="675">
        <v>0</v>
      </c>
      <c r="V96" s="675">
        <v>0</v>
      </c>
      <c r="W96" s="675">
        <v>0</v>
      </c>
      <c r="X96" s="675">
        <v>0</v>
      </c>
      <c r="Y96" s="675">
        <v>0</v>
      </c>
      <c r="Z96" s="675">
        <v>0</v>
      </c>
      <c r="AA96" s="675">
        <v>0</v>
      </c>
      <c r="AB96" s="675">
        <v>0</v>
      </c>
      <c r="AC96" s="675">
        <v>0</v>
      </c>
      <c r="AD96" s="675">
        <v>0</v>
      </c>
      <c r="AE96" s="675">
        <v>0</v>
      </c>
      <c r="AF96" s="675">
        <v>2.0000000000000001E-4</v>
      </c>
    </row>
    <row r="97" spans="1:32" ht="16.5" thickTop="1" thickBot="1">
      <c r="A97" s="686" t="s">
        <v>642</v>
      </c>
      <c r="B97" s="687"/>
      <c r="C97" s="687"/>
      <c r="D97" s="687"/>
      <c r="E97" s="687"/>
      <c r="F97" s="687"/>
      <c r="G97" s="687"/>
      <c r="H97" s="687"/>
      <c r="I97" s="687"/>
      <c r="J97" s="687"/>
      <c r="K97" s="687"/>
      <c r="L97" s="687"/>
      <c r="M97" s="687"/>
      <c r="N97" s="687"/>
      <c r="O97" s="687"/>
      <c r="P97" s="687"/>
      <c r="Q97" s="687"/>
      <c r="R97" s="687"/>
      <c r="S97" s="687"/>
      <c r="T97" s="687"/>
      <c r="U97" s="687"/>
      <c r="V97" s="687"/>
      <c r="W97" s="687"/>
      <c r="X97" s="687"/>
      <c r="Y97" s="687"/>
      <c r="Z97" s="687"/>
      <c r="AA97" s="687"/>
      <c r="AB97" s="687"/>
      <c r="AC97" s="687"/>
      <c r="AD97" s="687"/>
      <c r="AE97" s="687"/>
      <c r="AF97" s="687"/>
    </row>
    <row r="98" spans="1:32" ht="16.5" thickTop="1" thickBot="1">
      <c r="A98" s="683" t="s">
        <v>643</v>
      </c>
      <c r="B98" s="684"/>
      <c r="C98" s="684"/>
      <c r="D98" s="684"/>
      <c r="E98" s="684"/>
      <c r="F98" s="684"/>
      <c r="G98" s="684"/>
      <c r="H98" s="684"/>
      <c r="I98" s="684"/>
      <c r="J98" s="684"/>
      <c r="K98" s="684"/>
      <c r="L98" s="684"/>
      <c r="M98" s="684"/>
      <c r="N98" s="684"/>
      <c r="O98" s="684"/>
      <c r="P98" s="684"/>
      <c r="Q98" s="684"/>
      <c r="R98" s="684"/>
      <c r="S98" s="684"/>
      <c r="T98" s="684"/>
      <c r="U98" s="684"/>
      <c r="V98" s="684"/>
      <c r="W98" s="684"/>
      <c r="X98" s="684"/>
      <c r="Y98" s="684"/>
      <c r="Z98" s="684"/>
      <c r="AA98" s="684"/>
      <c r="AB98" s="684"/>
      <c r="AC98" s="684"/>
      <c r="AD98" s="684"/>
      <c r="AE98" s="684"/>
      <c r="AF98" s="684"/>
    </row>
    <row r="99" spans="1:32" ht="15" thickTop="1">
      <c r="A99" s="677" t="s">
        <v>644</v>
      </c>
      <c r="B99" s="675">
        <v>6.2199999999999998E-2</v>
      </c>
      <c r="C99" s="675">
        <v>7.3200000000000001E-2</v>
      </c>
      <c r="D99" s="675">
        <v>5.4899999999999997E-2</v>
      </c>
      <c r="E99" s="675">
        <v>7.7899999999999997E-2</v>
      </c>
      <c r="F99" s="675">
        <v>7.6899999999999996E-2</v>
      </c>
      <c r="G99" s="675">
        <v>5.5399999999999998E-2</v>
      </c>
      <c r="H99" s="675">
        <v>8.72E-2</v>
      </c>
      <c r="I99" s="675">
        <v>7.0099999999999996E-2</v>
      </c>
      <c r="J99" s="675">
        <v>6.59E-2</v>
      </c>
      <c r="K99" s="675">
        <v>5.7000000000000002E-2</v>
      </c>
      <c r="L99" s="675">
        <v>6.5299999999999997E-2</v>
      </c>
      <c r="M99" s="675">
        <v>7.3400000000000007E-2</v>
      </c>
      <c r="N99" s="675">
        <v>0.13880000000000001</v>
      </c>
      <c r="O99" s="675">
        <v>6.6299999999999998E-2</v>
      </c>
      <c r="P99" s="675">
        <v>5.5E-2</v>
      </c>
      <c r="Q99" s="675">
        <v>8.8200000000000001E-2</v>
      </c>
      <c r="R99" s="675">
        <v>5.7299999999999997E-2</v>
      </c>
      <c r="S99" s="675">
        <v>8.5699999999999998E-2</v>
      </c>
      <c r="T99" s="675">
        <v>7.5399999999999995E-2</v>
      </c>
      <c r="U99" s="675">
        <v>0.11219999999999999</v>
      </c>
      <c r="V99" s="675">
        <v>4.8099999999999997E-2</v>
      </c>
      <c r="W99" s="675">
        <v>6.2E-2</v>
      </c>
      <c r="X99" s="675">
        <v>8.5500000000000007E-2</v>
      </c>
      <c r="Y99" s="675">
        <v>6.6299999999999998E-2</v>
      </c>
      <c r="Z99" s="675">
        <v>7.4700000000000003E-2</v>
      </c>
      <c r="AA99" s="675">
        <v>6.1600000000000002E-2</v>
      </c>
      <c r="AB99" s="675">
        <v>4.99E-2</v>
      </c>
      <c r="AC99" s="675">
        <v>8.7599999999999997E-2</v>
      </c>
      <c r="AD99" s="675">
        <v>0.38500000000000001</v>
      </c>
      <c r="AE99" s="675">
        <v>6.5000000000000002E-2</v>
      </c>
      <c r="AF99" s="675">
        <v>6.7599999999999993E-2</v>
      </c>
    </row>
    <row r="100" spans="1:32" ht="14.25">
      <c r="A100" s="677" t="s">
        <v>645</v>
      </c>
      <c r="B100" s="675">
        <v>8.2600000000000007E-2</v>
      </c>
      <c r="C100" s="675">
        <v>8.8599999999999998E-2</v>
      </c>
      <c r="D100" s="675">
        <v>6.3799999999999996E-2</v>
      </c>
      <c r="E100" s="675">
        <v>9.0899999999999995E-2</v>
      </c>
      <c r="F100" s="675">
        <v>9.5399999999999999E-2</v>
      </c>
      <c r="G100" s="675">
        <v>6.59E-2</v>
      </c>
      <c r="H100" s="675">
        <v>9.3600000000000003E-2</v>
      </c>
      <c r="I100" s="675">
        <v>7.5399999999999995E-2</v>
      </c>
      <c r="J100" s="675">
        <v>7.1800000000000003E-2</v>
      </c>
      <c r="K100" s="675">
        <v>6.4100000000000004E-2</v>
      </c>
      <c r="L100" s="675">
        <v>6.7400000000000002E-2</v>
      </c>
      <c r="M100" s="675">
        <v>7.7799999999999994E-2</v>
      </c>
      <c r="N100" s="675">
        <v>0.15229999999999999</v>
      </c>
      <c r="O100" s="675">
        <v>8.2400000000000001E-2</v>
      </c>
      <c r="P100" s="675">
        <v>6.2E-2</v>
      </c>
      <c r="Q100" s="675">
        <v>0.1075</v>
      </c>
      <c r="R100" s="675">
        <v>6.4299999999999996E-2</v>
      </c>
      <c r="S100" s="675">
        <v>9.7199999999999995E-2</v>
      </c>
      <c r="T100" s="675">
        <v>8.1299999999999997E-2</v>
      </c>
      <c r="U100" s="675">
        <v>0.13</v>
      </c>
      <c r="V100" s="675">
        <v>5.3199999999999997E-2</v>
      </c>
      <c r="W100" s="675">
        <v>6.59E-2</v>
      </c>
      <c r="X100" s="675">
        <v>9.8500000000000004E-2</v>
      </c>
      <c r="Y100" s="675">
        <v>7.2599999999999998E-2</v>
      </c>
      <c r="Z100" s="675">
        <v>8.1000000000000003E-2</v>
      </c>
      <c r="AA100" s="675">
        <v>6.5299999999999997E-2</v>
      </c>
      <c r="AB100" s="675">
        <v>5.6099999999999997E-2</v>
      </c>
      <c r="AC100" s="675">
        <v>0.1019</v>
      </c>
      <c r="AD100" s="675">
        <v>0.42309999999999998</v>
      </c>
      <c r="AE100" s="675">
        <v>6.9400000000000003E-2</v>
      </c>
      <c r="AF100" s="675">
        <v>7.9000000000000001E-2</v>
      </c>
    </row>
    <row r="101" spans="1:32" ht="14.25">
      <c r="A101" s="677" t="s">
        <v>646</v>
      </c>
      <c r="B101" s="675">
        <v>8.6999999999999994E-2</v>
      </c>
      <c r="C101" s="675">
        <v>9.3799999999999994E-2</v>
      </c>
      <c r="D101" s="675">
        <v>7.9500000000000001E-2</v>
      </c>
      <c r="E101" s="675">
        <v>9.9199999999999997E-2</v>
      </c>
      <c r="F101" s="675">
        <v>0.1198</v>
      </c>
      <c r="G101" s="675">
        <v>7.6200000000000004E-2</v>
      </c>
      <c r="H101" s="675">
        <v>0.1115</v>
      </c>
      <c r="I101" s="675">
        <v>7.9100000000000004E-2</v>
      </c>
      <c r="J101" s="675">
        <v>7.6799999999999993E-2</v>
      </c>
      <c r="K101" s="675">
        <v>7.3899999999999993E-2</v>
      </c>
      <c r="L101" s="675">
        <v>8.0399999999999999E-2</v>
      </c>
      <c r="M101" s="675">
        <v>8.3900000000000002E-2</v>
      </c>
      <c r="N101" s="675">
        <v>0.15379999999999999</v>
      </c>
      <c r="O101" s="675">
        <v>8.8099999999999998E-2</v>
      </c>
      <c r="P101" s="675">
        <v>7.2999999999999995E-2</v>
      </c>
      <c r="Q101" s="675">
        <v>0.1217</v>
      </c>
      <c r="R101" s="675">
        <v>7.0999999999999994E-2</v>
      </c>
      <c r="S101" s="675">
        <v>0.1101</v>
      </c>
      <c r="T101" s="675">
        <v>9.5299999999999996E-2</v>
      </c>
      <c r="U101" s="675">
        <v>0.13450000000000001</v>
      </c>
      <c r="V101" s="675">
        <v>5.7299999999999997E-2</v>
      </c>
      <c r="W101" s="675">
        <v>7.6399999999999996E-2</v>
      </c>
      <c r="X101" s="675">
        <v>0.1042</v>
      </c>
      <c r="Y101" s="675">
        <v>8.3299999999999999E-2</v>
      </c>
      <c r="Z101" s="675">
        <v>9.4799999999999995E-2</v>
      </c>
      <c r="AA101" s="675">
        <v>7.0900000000000005E-2</v>
      </c>
      <c r="AB101" s="675">
        <v>6.2100000000000002E-2</v>
      </c>
      <c r="AC101" s="675">
        <v>0.10489999999999999</v>
      </c>
      <c r="AD101" s="675">
        <v>0.44180000000000003</v>
      </c>
      <c r="AE101" s="675">
        <v>8.4000000000000005E-2</v>
      </c>
      <c r="AF101" s="675">
        <v>8.7300000000000003E-2</v>
      </c>
    </row>
    <row r="102" spans="1:32" ht="15" thickBot="1">
      <c r="A102" s="677" t="s">
        <v>647</v>
      </c>
      <c r="B102" s="675">
        <v>0.1071</v>
      </c>
      <c r="C102" s="675">
        <v>0.10639999999999999</v>
      </c>
      <c r="D102" s="675">
        <v>7.5499999999999998E-2</v>
      </c>
      <c r="E102" s="675">
        <v>9.4899999999999998E-2</v>
      </c>
      <c r="F102" s="675">
        <v>0.10589999999999999</v>
      </c>
      <c r="G102" s="675">
        <v>7.7499999999999999E-2</v>
      </c>
      <c r="H102" s="675">
        <v>0.1164</v>
      </c>
      <c r="I102" s="675">
        <v>9.7299999999999998E-2</v>
      </c>
      <c r="J102" s="675">
        <v>9.06E-2</v>
      </c>
      <c r="K102" s="675">
        <v>8.0299999999999996E-2</v>
      </c>
      <c r="L102" s="675">
        <v>8.9499999999999996E-2</v>
      </c>
      <c r="M102" s="675">
        <v>0.10009999999999999</v>
      </c>
      <c r="N102" s="675">
        <v>0.19270000000000001</v>
      </c>
      <c r="O102" s="675">
        <v>8.3199999999999996E-2</v>
      </c>
      <c r="P102" s="675">
        <v>7.2800000000000004E-2</v>
      </c>
      <c r="Q102" s="675">
        <v>0.10879999999999999</v>
      </c>
      <c r="R102" s="675">
        <v>7.9000000000000001E-2</v>
      </c>
      <c r="S102" s="675">
        <v>0.14610000000000001</v>
      </c>
      <c r="T102" s="675">
        <v>9.74E-2</v>
      </c>
      <c r="U102" s="675">
        <v>0.16170000000000001</v>
      </c>
      <c r="V102" s="675">
        <v>5.7500000000000002E-2</v>
      </c>
      <c r="W102" s="675">
        <v>7.4200000000000002E-2</v>
      </c>
      <c r="X102" s="675">
        <v>0.1157</v>
      </c>
      <c r="Y102" s="675">
        <v>8.6900000000000005E-2</v>
      </c>
      <c r="Z102" s="675">
        <v>9.5100000000000004E-2</v>
      </c>
      <c r="AA102" s="675">
        <v>7.6200000000000004E-2</v>
      </c>
      <c r="AB102" s="675">
        <v>7.2400000000000006E-2</v>
      </c>
      <c r="AC102" s="675">
        <v>0.12330000000000001</v>
      </c>
      <c r="AD102" s="675">
        <v>0.57020000000000004</v>
      </c>
      <c r="AE102" s="675">
        <v>8.2600000000000007E-2</v>
      </c>
      <c r="AF102" s="675">
        <v>9.6000000000000002E-2</v>
      </c>
    </row>
    <row r="103" spans="1:32" ht="16.5" thickTop="1" thickBot="1">
      <c r="A103" s="683" t="s">
        <v>648</v>
      </c>
      <c r="B103" s="684"/>
      <c r="C103" s="684"/>
      <c r="D103" s="684"/>
      <c r="E103" s="684"/>
      <c r="F103" s="684"/>
      <c r="G103" s="684"/>
      <c r="H103" s="684"/>
      <c r="I103" s="684"/>
      <c r="J103" s="684"/>
      <c r="K103" s="684"/>
      <c r="L103" s="684"/>
      <c r="M103" s="684"/>
      <c r="N103" s="684"/>
      <c r="O103" s="684"/>
      <c r="P103" s="684"/>
      <c r="Q103" s="684"/>
      <c r="R103" s="684"/>
      <c r="S103" s="684"/>
      <c r="T103" s="684"/>
      <c r="U103" s="684"/>
      <c r="V103" s="684"/>
      <c r="W103" s="684"/>
      <c r="X103" s="684"/>
      <c r="Y103" s="684"/>
      <c r="Z103" s="684"/>
      <c r="AA103" s="684"/>
      <c r="AB103" s="684"/>
      <c r="AC103" s="684"/>
      <c r="AD103" s="684"/>
      <c r="AE103" s="684"/>
      <c r="AF103" s="684"/>
    </row>
    <row r="104" spans="1:32" ht="15" thickTop="1">
      <c r="A104" s="677" t="s">
        <v>649</v>
      </c>
      <c r="B104" s="675">
        <v>0.51149999999999995</v>
      </c>
      <c r="C104" s="675">
        <v>0.55310000000000004</v>
      </c>
      <c r="D104" s="675">
        <v>0.63870000000000005</v>
      </c>
      <c r="E104" s="675">
        <v>0.56589999999999996</v>
      </c>
      <c r="F104" s="675">
        <v>0.63870000000000005</v>
      </c>
      <c r="G104" s="675">
        <v>0.46810000000000002</v>
      </c>
      <c r="H104" s="675">
        <v>0.66600000000000004</v>
      </c>
      <c r="I104" s="675">
        <v>0.54330000000000001</v>
      </c>
      <c r="J104" s="675">
        <v>0.59230000000000005</v>
      </c>
      <c r="K104" s="675">
        <v>0.63349999999999995</v>
      </c>
      <c r="L104" s="675">
        <v>0.60750000000000004</v>
      </c>
      <c r="M104" s="675">
        <v>0.69120000000000004</v>
      </c>
      <c r="N104" s="675">
        <v>0.65059999999999996</v>
      </c>
      <c r="O104" s="675">
        <v>0.63419999999999999</v>
      </c>
      <c r="P104" s="675">
        <v>0.59199999999999997</v>
      </c>
      <c r="Q104" s="675">
        <v>0.57489999999999997</v>
      </c>
      <c r="R104" s="675">
        <v>0.59099999999999997</v>
      </c>
      <c r="S104" s="675">
        <v>0.64659999999999995</v>
      </c>
      <c r="T104" s="675">
        <v>0.63300000000000001</v>
      </c>
      <c r="U104" s="675">
        <v>0.6431</v>
      </c>
      <c r="V104" s="675">
        <v>0.57199999999999995</v>
      </c>
      <c r="W104" s="675">
        <v>0.48980000000000001</v>
      </c>
      <c r="X104" s="675">
        <v>0.69399999999999995</v>
      </c>
      <c r="Y104" s="675">
        <v>0.59809999999999997</v>
      </c>
      <c r="Z104" s="675">
        <v>0.59619999999999995</v>
      </c>
      <c r="AA104" s="675">
        <v>0.60299999999999998</v>
      </c>
      <c r="AB104" s="675">
        <v>0.61209999999999998</v>
      </c>
      <c r="AC104" s="675">
        <v>0.61209999999999998</v>
      </c>
      <c r="AD104" s="675">
        <v>0.6603</v>
      </c>
      <c r="AE104" s="675">
        <v>0.55889999999999995</v>
      </c>
      <c r="AF104" s="675">
        <v>0.57609999999999995</v>
      </c>
    </row>
    <row r="105" spans="1:32" ht="14.25">
      <c r="A105" s="677" t="s">
        <v>650</v>
      </c>
      <c r="B105" s="675">
        <v>4.8399999999999999E-2</v>
      </c>
      <c r="C105" s="675">
        <v>5.74E-2</v>
      </c>
      <c r="D105" s="675">
        <v>3.6700000000000003E-2</v>
      </c>
      <c r="E105" s="675">
        <v>3.6999999999999998E-2</v>
      </c>
      <c r="F105" s="675">
        <v>3.32E-2</v>
      </c>
      <c r="G105" s="675">
        <v>3.2899999999999999E-2</v>
      </c>
      <c r="H105" s="675">
        <v>2.53E-2</v>
      </c>
      <c r="I105" s="675">
        <v>2.3800000000000002E-2</v>
      </c>
      <c r="J105" s="675">
        <v>3.6499999999999998E-2</v>
      </c>
      <c r="K105" s="675">
        <v>2.9700000000000001E-2</v>
      </c>
      <c r="L105" s="675">
        <v>3.4299999999999997E-2</v>
      </c>
      <c r="M105" s="675">
        <v>4.0599999999999997E-2</v>
      </c>
      <c r="N105" s="675">
        <v>2.5700000000000001E-2</v>
      </c>
      <c r="O105" s="675">
        <v>3.7100000000000001E-2</v>
      </c>
      <c r="P105" s="675">
        <v>2.5899999999999999E-2</v>
      </c>
      <c r="Q105" s="675">
        <v>4.0099999999999997E-2</v>
      </c>
      <c r="R105" s="675">
        <v>7.8600000000000003E-2</v>
      </c>
      <c r="S105" s="675">
        <v>6.2199999999999998E-2</v>
      </c>
      <c r="T105" s="675">
        <v>3.8600000000000002E-2</v>
      </c>
      <c r="U105" s="675">
        <v>3.9199999999999999E-2</v>
      </c>
      <c r="V105" s="675">
        <v>3.44E-2</v>
      </c>
      <c r="W105" s="675">
        <v>4.5600000000000002E-2</v>
      </c>
      <c r="X105" s="675">
        <v>4.9000000000000002E-2</v>
      </c>
      <c r="Y105" s="675">
        <v>4.3200000000000002E-2</v>
      </c>
      <c r="Z105" s="675">
        <v>3.3500000000000002E-2</v>
      </c>
      <c r="AA105" s="675">
        <v>2.3599999999999999E-2</v>
      </c>
      <c r="AB105" s="675">
        <v>3.15E-2</v>
      </c>
      <c r="AC105" s="675">
        <v>5.2900000000000003E-2</v>
      </c>
      <c r="AD105" s="675">
        <v>2.3400000000000001E-2</v>
      </c>
      <c r="AE105" s="675">
        <v>4.9000000000000002E-2</v>
      </c>
      <c r="AF105" s="675">
        <v>4.2700000000000002E-2</v>
      </c>
    </row>
    <row r="106" spans="1:32" ht="14.25">
      <c r="A106" s="677" t="s">
        <v>651</v>
      </c>
      <c r="B106" s="675">
        <v>0.44009999999999999</v>
      </c>
      <c r="C106" s="675">
        <v>0.3896</v>
      </c>
      <c r="D106" s="675">
        <v>0.3246</v>
      </c>
      <c r="E106" s="675">
        <v>0.39710000000000001</v>
      </c>
      <c r="F106" s="675">
        <v>0.32819999999999999</v>
      </c>
      <c r="G106" s="675">
        <v>0.499</v>
      </c>
      <c r="H106" s="675">
        <v>0.30859999999999999</v>
      </c>
      <c r="I106" s="675">
        <v>0.43280000000000002</v>
      </c>
      <c r="J106" s="675">
        <v>0.37119999999999997</v>
      </c>
      <c r="K106" s="675">
        <v>0.33679999999999999</v>
      </c>
      <c r="L106" s="675">
        <v>0.35820000000000002</v>
      </c>
      <c r="M106" s="675">
        <v>0.26819999999999999</v>
      </c>
      <c r="N106" s="675">
        <v>0.32369999999999999</v>
      </c>
      <c r="O106" s="675">
        <v>0.3286</v>
      </c>
      <c r="P106" s="675">
        <v>0.3821</v>
      </c>
      <c r="Q106" s="675">
        <v>0.38500000000000001</v>
      </c>
      <c r="R106" s="675">
        <v>0.33040000000000003</v>
      </c>
      <c r="S106" s="675">
        <v>0.29120000000000001</v>
      </c>
      <c r="T106" s="675">
        <v>0.32840000000000003</v>
      </c>
      <c r="U106" s="675">
        <v>0.31769999999999998</v>
      </c>
      <c r="V106" s="675">
        <v>0.39369999999999999</v>
      </c>
      <c r="W106" s="675">
        <v>0.46460000000000001</v>
      </c>
      <c r="X106" s="675">
        <v>0.25700000000000001</v>
      </c>
      <c r="Y106" s="675">
        <v>0.35859999999999997</v>
      </c>
      <c r="Z106" s="675">
        <v>0.37030000000000002</v>
      </c>
      <c r="AA106" s="675">
        <v>0.37340000000000001</v>
      </c>
      <c r="AB106" s="675">
        <v>0.35639999999999999</v>
      </c>
      <c r="AC106" s="675">
        <v>0.33489999999999998</v>
      </c>
      <c r="AD106" s="675">
        <v>0.31640000000000001</v>
      </c>
      <c r="AE106" s="675">
        <v>0.3921</v>
      </c>
      <c r="AF106" s="675">
        <v>0.38119999999999998</v>
      </c>
    </row>
    <row r="107" spans="1:32" ht="15" thickBot="1">
      <c r="A107" s="677" t="s">
        <v>652</v>
      </c>
      <c r="B107" s="675">
        <v>0.52600000000000002</v>
      </c>
      <c r="C107" s="675">
        <v>0.50349999999999995</v>
      </c>
      <c r="D107" s="675">
        <v>0.54339999999999999</v>
      </c>
      <c r="E107" s="675">
        <v>0.49070000000000003</v>
      </c>
      <c r="F107" s="675">
        <v>0.59909999999999997</v>
      </c>
      <c r="G107" s="675">
        <v>0.52910000000000001</v>
      </c>
      <c r="H107" s="675">
        <v>0.62319999999999998</v>
      </c>
      <c r="I107" s="675">
        <v>0.58479999999999999</v>
      </c>
      <c r="J107" s="675">
        <v>0.50090000000000001</v>
      </c>
      <c r="K107" s="675">
        <v>0.59189999999999998</v>
      </c>
      <c r="L107" s="675">
        <v>0.63849999999999996</v>
      </c>
      <c r="M107" s="675">
        <v>0.65169999999999995</v>
      </c>
      <c r="N107" s="675">
        <v>0.71489999999999998</v>
      </c>
      <c r="O107" s="675">
        <v>0.31130000000000002</v>
      </c>
      <c r="P107" s="675">
        <v>0.3876</v>
      </c>
      <c r="Q107" s="675">
        <v>0.63560000000000005</v>
      </c>
      <c r="R107" s="675">
        <v>0.48949999999999999</v>
      </c>
      <c r="S107" s="675">
        <v>0.6411</v>
      </c>
      <c r="T107" s="675">
        <v>0.59560000000000002</v>
      </c>
      <c r="U107" s="675">
        <v>0.51119999999999999</v>
      </c>
      <c r="V107" s="675">
        <v>0.48680000000000001</v>
      </c>
      <c r="W107" s="675">
        <v>0.63619999999999999</v>
      </c>
      <c r="X107" s="675">
        <v>0.65480000000000005</v>
      </c>
      <c r="Y107" s="675">
        <v>0.49590000000000001</v>
      </c>
      <c r="Z107" s="675">
        <v>0.58930000000000005</v>
      </c>
      <c r="AA107" s="675">
        <v>0.45950000000000002</v>
      </c>
      <c r="AB107" s="675">
        <v>0.48130000000000001</v>
      </c>
      <c r="AC107" s="675">
        <v>0.60460000000000003</v>
      </c>
      <c r="AD107" s="675">
        <v>0.73860000000000003</v>
      </c>
      <c r="AE107" s="675">
        <v>0.6482</v>
      </c>
      <c r="AF107" s="675">
        <v>0.53759999999999997</v>
      </c>
    </row>
    <row r="108" spans="1:32" ht="16.5" thickTop="1" thickBot="1">
      <c r="A108" s="683" t="s">
        <v>653</v>
      </c>
      <c r="B108" s="684"/>
      <c r="C108" s="684"/>
      <c r="D108" s="684"/>
      <c r="E108" s="684"/>
      <c r="F108" s="684"/>
      <c r="G108" s="684"/>
      <c r="H108" s="684"/>
      <c r="I108" s="684"/>
      <c r="J108" s="684"/>
      <c r="K108" s="684"/>
      <c r="L108" s="684"/>
      <c r="M108" s="684"/>
      <c r="N108" s="684"/>
      <c r="O108" s="684"/>
      <c r="P108" s="684"/>
      <c r="Q108" s="684"/>
      <c r="R108" s="684"/>
      <c r="S108" s="684"/>
      <c r="T108" s="684"/>
      <c r="U108" s="684"/>
      <c r="V108" s="684"/>
      <c r="W108" s="684"/>
      <c r="X108" s="684"/>
      <c r="Y108" s="684"/>
      <c r="Z108" s="684"/>
      <c r="AA108" s="684"/>
      <c r="AB108" s="684"/>
      <c r="AC108" s="684"/>
      <c r="AD108" s="684"/>
      <c r="AE108" s="684"/>
      <c r="AF108" s="684"/>
    </row>
    <row r="109" spans="1:32" ht="15" thickTop="1">
      <c r="A109" s="677" t="s">
        <v>654</v>
      </c>
      <c r="B109" s="675">
        <v>8.6199999999999999E-2</v>
      </c>
      <c r="C109" s="675">
        <v>8.5500000000000007E-2</v>
      </c>
      <c r="D109" s="675">
        <v>7.0000000000000007E-2</v>
      </c>
      <c r="E109" s="675">
        <v>9.0999999999999998E-2</v>
      </c>
      <c r="F109" s="675">
        <v>6.5299999999999997E-2</v>
      </c>
      <c r="G109" s="675">
        <v>5.57E-2</v>
      </c>
      <c r="H109" s="675">
        <v>0.1004</v>
      </c>
      <c r="I109" s="675">
        <v>8.7400000000000005E-2</v>
      </c>
      <c r="J109" s="675">
        <v>8.6999999999999994E-2</v>
      </c>
      <c r="K109" s="675">
        <v>7.51E-2</v>
      </c>
      <c r="L109" s="675">
        <v>7.9100000000000004E-2</v>
      </c>
      <c r="M109" s="675">
        <v>9.1399999999999995E-2</v>
      </c>
      <c r="N109" s="675">
        <v>0.1484</v>
      </c>
      <c r="O109" s="675">
        <v>8.5800000000000001E-2</v>
      </c>
      <c r="P109" s="675">
        <v>7.1499999999999994E-2</v>
      </c>
      <c r="Q109" s="675">
        <v>8.3199999999999996E-2</v>
      </c>
      <c r="R109" s="675">
        <v>8.1100000000000005E-2</v>
      </c>
      <c r="S109" s="675">
        <v>0.14000000000000001</v>
      </c>
      <c r="T109" s="675">
        <v>8.6999999999999994E-2</v>
      </c>
      <c r="U109" s="675">
        <v>0.111</v>
      </c>
      <c r="V109" s="675">
        <v>7.8399999999999997E-2</v>
      </c>
      <c r="W109" s="675">
        <v>9.2499999999999999E-2</v>
      </c>
      <c r="X109" s="675">
        <v>0.1048</v>
      </c>
      <c r="Y109" s="675">
        <v>8.6699999999999999E-2</v>
      </c>
      <c r="Z109" s="675">
        <v>8.5599999999999996E-2</v>
      </c>
      <c r="AA109" s="675">
        <v>7.4499999999999997E-2</v>
      </c>
      <c r="AB109" s="675">
        <v>6.4000000000000001E-2</v>
      </c>
      <c r="AC109" s="675">
        <v>9.9699999999999997E-2</v>
      </c>
      <c r="AD109" s="675">
        <v>0.3906</v>
      </c>
      <c r="AE109" s="675">
        <v>8.8300000000000003E-2</v>
      </c>
      <c r="AF109" s="675">
        <v>8.5300000000000001E-2</v>
      </c>
    </row>
    <row r="110" spans="1:32" ht="14.25">
      <c r="A110" s="677" t="s">
        <v>655</v>
      </c>
      <c r="B110" s="675">
        <v>8.4099999999999994E-2</v>
      </c>
      <c r="C110" s="675">
        <v>8.1600000000000006E-2</v>
      </c>
      <c r="D110" s="675">
        <v>6.8900000000000003E-2</v>
      </c>
      <c r="E110" s="675">
        <v>8.4000000000000005E-2</v>
      </c>
      <c r="F110" s="675">
        <v>6.3700000000000007E-2</v>
      </c>
      <c r="G110" s="675">
        <v>5.21E-2</v>
      </c>
      <c r="H110" s="675">
        <v>9.9099999999999994E-2</v>
      </c>
      <c r="I110" s="675">
        <v>8.4599999999999995E-2</v>
      </c>
      <c r="J110" s="675">
        <v>8.14E-2</v>
      </c>
      <c r="K110" s="675">
        <v>7.4300000000000005E-2</v>
      </c>
      <c r="L110" s="675">
        <v>7.8700000000000006E-2</v>
      </c>
      <c r="M110" s="675">
        <v>9.0800000000000006E-2</v>
      </c>
      <c r="N110" s="675">
        <v>0.14249999999999999</v>
      </c>
      <c r="O110" s="675">
        <v>8.2400000000000001E-2</v>
      </c>
      <c r="P110" s="675">
        <v>7.17E-2</v>
      </c>
      <c r="Q110" s="675">
        <v>8.0699999999999994E-2</v>
      </c>
      <c r="R110" s="675">
        <v>8.0199999999999994E-2</v>
      </c>
      <c r="S110" s="675">
        <v>0.1399</v>
      </c>
      <c r="T110" s="675">
        <v>8.7900000000000006E-2</v>
      </c>
      <c r="U110" s="675">
        <v>0.109</v>
      </c>
      <c r="V110" s="675">
        <v>7.7899999999999997E-2</v>
      </c>
      <c r="W110" s="675">
        <v>9.1600000000000001E-2</v>
      </c>
      <c r="X110" s="675">
        <v>0.1052</v>
      </c>
      <c r="Y110" s="675">
        <v>8.5999999999999993E-2</v>
      </c>
      <c r="Z110" s="675">
        <v>8.2900000000000001E-2</v>
      </c>
      <c r="AA110" s="675">
        <v>7.2800000000000004E-2</v>
      </c>
      <c r="AB110" s="675">
        <v>6.3399999999999998E-2</v>
      </c>
      <c r="AC110" s="675">
        <v>9.5699999999999993E-2</v>
      </c>
      <c r="AD110" s="675">
        <v>0.38650000000000001</v>
      </c>
      <c r="AE110" s="675">
        <v>8.77E-2</v>
      </c>
      <c r="AF110" s="675">
        <v>8.3099999999999993E-2</v>
      </c>
    </row>
    <row r="111" spans="1:32" ht="14.25">
      <c r="A111" s="674" t="s">
        <v>656</v>
      </c>
      <c r="B111" s="675">
        <v>0.1132</v>
      </c>
      <c r="C111" s="675">
        <v>9.11E-2</v>
      </c>
      <c r="D111" s="675">
        <v>7.4999999999999997E-2</v>
      </c>
      <c r="E111" s="675">
        <v>9.8900000000000002E-2</v>
      </c>
      <c r="F111" s="675">
        <v>7.9899999999999999E-2</v>
      </c>
      <c r="G111" s="675">
        <v>4.5900000000000003E-2</v>
      </c>
      <c r="H111" s="675">
        <v>0.10630000000000001</v>
      </c>
      <c r="I111" s="675">
        <v>9.0700000000000003E-2</v>
      </c>
      <c r="J111" s="675">
        <v>8.7400000000000005E-2</v>
      </c>
      <c r="K111" s="675">
        <v>8.5000000000000006E-2</v>
      </c>
      <c r="L111" s="675">
        <v>8.1900000000000001E-2</v>
      </c>
      <c r="M111" s="675">
        <v>9.4200000000000006E-2</v>
      </c>
      <c r="N111" s="675">
        <v>0.14480000000000001</v>
      </c>
      <c r="O111" s="675">
        <v>0.10680000000000001</v>
      </c>
      <c r="P111" s="675">
        <v>8.1900000000000001E-2</v>
      </c>
      <c r="Q111" s="675">
        <v>9.74E-2</v>
      </c>
      <c r="R111" s="675">
        <v>9.3399999999999997E-2</v>
      </c>
      <c r="S111" s="675">
        <v>0.159</v>
      </c>
      <c r="T111" s="675">
        <v>9.6600000000000005E-2</v>
      </c>
      <c r="U111" s="675">
        <v>0.12870000000000001</v>
      </c>
      <c r="V111" s="675">
        <v>8.8900000000000007E-2</v>
      </c>
      <c r="W111" s="675">
        <v>9.7699999999999995E-2</v>
      </c>
      <c r="X111" s="675">
        <v>0.122</v>
      </c>
      <c r="Y111" s="675">
        <v>9.8199999999999996E-2</v>
      </c>
      <c r="Z111" s="675">
        <v>9.0800000000000006E-2</v>
      </c>
      <c r="AA111" s="675">
        <v>7.6200000000000004E-2</v>
      </c>
      <c r="AB111" s="675">
        <v>7.4999999999999997E-2</v>
      </c>
      <c r="AC111" s="675">
        <v>0.1134</v>
      </c>
      <c r="AD111" s="675">
        <v>0.42349999999999999</v>
      </c>
      <c r="AE111" s="675">
        <v>9.5100000000000004E-2</v>
      </c>
      <c r="AF111" s="675">
        <v>9.6600000000000005E-2</v>
      </c>
    </row>
    <row r="112" spans="1:32" ht="14.25">
      <c r="A112" s="674" t="s">
        <v>657</v>
      </c>
      <c r="B112" s="675">
        <v>0.1356</v>
      </c>
      <c r="C112" s="675">
        <v>0.12529999999999999</v>
      </c>
      <c r="D112" s="675">
        <v>0.1004</v>
      </c>
      <c r="E112" s="675">
        <v>0.13830000000000001</v>
      </c>
      <c r="F112" s="675">
        <v>9.7799999999999998E-2</v>
      </c>
      <c r="G112" s="675">
        <v>0.08</v>
      </c>
      <c r="H112" s="675">
        <v>0.1363</v>
      </c>
      <c r="I112" s="675">
        <v>0.1193</v>
      </c>
      <c r="J112" s="675">
        <v>0.12620000000000001</v>
      </c>
      <c r="K112" s="675">
        <v>0.1137</v>
      </c>
      <c r="L112" s="675">
        <v>0.1138</v>
      </c>
      <c r="M112" s="675">
        <v>0.1154</v>
      </c>
      <c r="N112" s="675">
        <v>0.18629999999999999</v>
      </c>
      <c r="O112" s="675">
        <v>0.14119999999999999</v>
      </c>
      <c r="P112" s="675">
        <v>0.12659999999999999</v>
      </c>
      <c r="Q112" s="675">
        <v>0.13089999999999999</v>
      </c>
      <c r="R112" s="675">
        <v>0.13070000000000001</v>
      </c>
      <c r="S112" s="675">
        <v>0.1837</v>
      </c>
      <c r="T112" s="675">
        <v>0.13189999999999999</v>
      </c>
      <c r="U112" s="675">
        <v>0.16639999999999999</v>
      </c>
      <c r="V112" s="675">
        <v>0.121</v>
      </c>
      <c r="W112" s="675">
        <v>0.1205</v>
      </c>
      <c r="X112" s="675">
        <v>0.14580000000000001</v>
      </c>
      <c r="Y112" s="675">
        <v>0.1409</v>
      </c>
      <c r="Z112" s="675">
        <v>0.1237</v>
      </c>
      <c r="AA112" s="675">
        <v>0.1211</v>
      </c>
      <c r="AB112" s="675">
        <v>0.1153</v>
      </c>
      <c r="AC112" s="675">
        <v>0.1452</v>
      </c>
      <c r="AD112" s="675">
        <v>0.50700000000000001</v>
      </c>
      <c r="AE112" s="675">
        <v>0.1242</v>
      </c>
      <c r="AF112" s="675">
        <v>0.12720000000000001</v>
      </c>
    </row>
    <row r="113" spans="1:32" ht="14.25">
      <c r="A113" s="674" t="s">
        <v>658</v>
      </c>
      <c r="B113" s="675">
        <v>-2.24E-2</v>
      </c>
      <c r="C113" s="675">
        <v>-3.4299999999999997E-2</v>
      </c>
      <c r="D113" s="675">
        <v>-2.5499999999999998E-2</v>
      </c>
      <c r="E113" s="675">
        <v>-3.9399999999999998E-2</v>
      </c>
      <c r="F113" s="675">
        <v>-1.7899999999999999E-2</v>
      </c>
      <c r="G113" s="675">
        <v>-3.4099999999999998E-2</v>
      </c>
      <c r="H113" s="675">
        <v>-0.03</v>
      </c>
      <c r="I113" s="675">
        <v>-2.86E-2</v>
      </c>
      <c r="J113" s="675">
        <v>-3.8800000000000001E-2</v>
      </c>
      <c r="K113" s="675">
        <v>-2.87E-2</v>
      </c>
      <c r="L113" s="675">
        <v>-3.1899999999999998E-2</v>
      </c>
      <c r="M113" s="675">
        <v>-2.12E-2</v>
      </c>
      <c r="N113" s="675">
        <v>-4.1500000000000002E-2</v>
      </c>
      <c r="O113" s="675">
        <v>-3.44E-2</v>
      </c>
      <c r="P113" s="675">
        <v>-4.4699999999999997E-2</v>
      </c>
      <c r="Q113" s="675">
        <v>-3.3399999999999999E-2</v>
      </c>
      <c r="R113" s="675">
        <v>-3.73E-2</v>
      </c>
      <c r="S113" s="675">
        <v>-2.47E-2</v>
      </c>
      <c r="T113" s="675">
        <v>-3.5299999999999998E-2</v>
      </c>
      <c r="U113" s="675">
        <v>-3.7699999999999997E-2</v>
      </c>
      <c r="V113" s="675">
        <v>-3.2000000000000001E-2</v>
      </c>
      <c r="W113" s="675">
        <v>-2.2800000000000001E-2</v>
      </c>
      <c r="X113" s="675">
        <v>-2.3800000000000002E-2</v>
      </c>
      <c r="Y113" s="675">
        <v>-4.2799999999999998E-2</v>
      </c>
      <c r="Z113" s="675">
        <v>-3.2899999999999999E-2</v>
      </c>
      <c r="AA113" s="675">
        <v>-4.4900000000000002E-2</v>
      </c>
      <c r="AB113" s="675">
        <v>-4.02E-2</v>
      </c>
      <c r="AC113" s="675">
        <v>-3.1800000000000002E-2</v>
      </c>
      <c r="AD113" s="675">
        <v>-8.3500000000000005E-2</v>
      </c>
      <c r="AE113" s="675">
        <v>-2.9000000000000001E-2</v>
      </c>
      <c r="AF113" s="675">
        <v>-3.0599999999999999E-2</v>
      </c>
    </row>
    <row r="114" spans="1:32" ht="14.25">
      <c r="A114" s="674" t="s">
        <v>659</v>
      </c>
      <c r="B114" s="675">
        <v>-2.92E-2</v>
      </c>
      <c r="C114" s="675">
        <v>-9.4000000000000004E-3</v>
      </c>
      <c r="D114" s="675">
        <v>-6.1000000000000004E-3</v>
      </c>
      <c r="E114" s="675">
        <v>-1.49E-2</v>
      </c>
      <c r="F114" s="675">
        <v>-1.6299999999999999E-2</v>
      </c>
      <c r="G114" s="675">
        <v>6.1999999999999998E-3</v>
      </c>
      <c r="H114" s="675">
        <v>-7.1999999999999998E-3</v>
      </c>
      <c r="I114" s="675">
        <v>-6.1999999999999998E-3</v>
      </c>
      <c r="J114" s="675">
        <v>-6.0000000000000001E-3</v>
      </c>
      <c r="K114" s="675">
        <v>-1.0699999999999999E-2</v>
      </c>
      <c r="L114" s="675">
        <v>-3.2000000000000002E-3</v>
      </c>
      <c r="M114" s="675">
        <v>-3.3999999999999998E-3</v>
      </c>
      <c r="N114" s="675">
        <v>-2.3E-3</v>
      </c>
      <c r="O114" s="675">
        <v>-2.4400000000000002E-2</v>
      </c>
      <c r="P114" s="675">
        <v>-1.03E-2</v>
      </c>
      <c r="Q114" s="675">
        <v>-1.6799999999999999E-2</v>
      </c>
      <c r="R114" s="675">
        <v>-1.3100000000000001E-2</v>
      </c>
      <c r="S114" s="675">
        <v>-1.9099999999999999E-2</v>
      </c>
      <c r="T114" s="675">
        <v>-8.6999999999999994E-3</v>
      </c>
      <c r="U114" s="675">
        <v>-1.9599999999999999E-2</v>
      </c>
      <c r="V114" s="675">
        <v>-1.0999999999999999E-2</v>
      </c>
      <c r="W114" s="675">
        <v>-6.1999999999999998E-3</v>
      </c>
      <c r="X114" s="675">
        <v>-1.6799999999999999E-2</v>
      </c>
      <c r="Y114" s="675">
        <v>-1.2200000000000001E-2</v>
      </c>
      <c r="Z114" s="675">
        <v>-7.9000000000000008E-3</v>
      </c>
      <c r="AA114" s="675">
        <v>-3.3999999999999998E-3</v>
      </c>
      <c r="AB114" s="675">
        <v>-1.17E-2</v>
      </c>
      <c r="AC114" s="675">
        <v>-1.77E-2</v>
      </c>
      <c r="AD114" s="675">
        <v>-3.6900000000000002E-2</v>
      </c>
      <c r="AE114" s="675">
        <v>-7.4000000000000003E-3</v>
      </c>
      <c r="AF114" s="675">
        <v>-1.35E-2</v>
      </c>
    </row>
    <row r="115" spans="1:32" ht="15" thickBot="1">
      <c r="A115" s="674" t="s">
        <v>660</v>
      </c>
      <c r="B115" s="675">
        <v>2.2000000000000001E-3</v>
      </c>
      <c r="C115" s="675">
        <v>3.8999999999999998E-3</v>
      </c>
      <c r="D115" s="675">
        <v>1E-3</v>
      </c>
      <c r="E115" s="675">
        <v>7.0000000000000001E-3</v>
      </c>
      <c r="F115" s="675">
        <v>1.6999999999999999E-3</v>
      </c>
      <c r="G115" s="675">
        <v>3.5999999999999999E-3</v>
      </c>
      <c r="H115" s="675">
        <v>1.2999999999999999E-3</v>
      </c>
      <c r="I115" s="675">
        <v>2.8999999999999998E-3</v>
      </c>
      <c r="J115" s="675">
        <v>5.5999999999999999E-3</v>
      </c>
      <c r="K115" s="675">
        <v>6.9999999999999999E-4</v>
      </c>
      <c r="L115" s="675">
        <v>4.0000000000000002E-4</v>
      </c>
      <c r="M115" s="675">
        <v>5.9999999999999995E-4</v>
      </c>
      <c r="N115" s="675">
        <v>5.8999999999999999E-3</v>
      </c>
      <c r="O115" s="675">
        <v>3.3999999999999998E-3</v>
      </c>
      <c r="P115" s="675">
        <v>-2.0000000000000001E-4</v>
      </c>
      <c r="Q115" s="675">
        <v>2.5000000000000001E-3</v>
      </c>
      <c r="R115" s="675">
        <v>8.9999999999999998E-4</v>
      </c>
      <c r="S115" s="675">
        <v>1E-4</v>
      </c>
      <c r="T115" s="675">
        <v>-8.0000000000000004E-4</v>
      </c>
      <c r="U115" s="675">
        <v>1.9E-3</v>
      </c>
      <c r="V115" s="675">
        <v>5.0000000000000001E-4</v>
      </c>
      <c r="W115" s="675">
        <v>8.9999999999999998E-4</v>
      </c>
      <c r="X115" s="675">
        <v>-4.0000000000000002E-4</v>
      </c>
      <c r="Y115" s="675">
        <v>6.9999999999999999E-4</v>
      </c>
      <c r="Z115" s="675">
        <v>2.7000000000000001E-3</v>
      </c>
      <c r="AA115" s="675">
        <v>1.6999999999999999E-3</v>
      </c>
      <c r="AB115" s="675">
        <v>6.9999999999999999E-4</v>
      </c>
      <c r="AC115" s="675">
        <v>4.0000000000000001E-3</v>
      </c>
      <c r="AD115" s="675">
        <v>4.1000000000000003E-3</v>
      </c>
      <c r="AE115" s="675">
        <v>5.0000000000000001E-4</v>
      </c>
      <c r="AF115" s="675">
        <v>2.2000000000000001E-3</v>
      </c>
    </row>
    <row r="116" spans="1:32" ht="16.5" thickTop="1" thickBot="1">
      <c r="A116" s="683" t="s">
        <v>661</v>
      </c>
      <c r="B116" s="684"/>
      <c r="C116" s="684"/>
      <c r="D116" s="684"/>
      <c r="E116" s="684"/>
      <c r="F116" s="684"/>
      <c r="G116" s="684"/>
      <c r="H116" s="684"/>
      <c r="I116" s="684"/>
      <c r="J116" s="684"/>
      <c r="K116" s="684"/>
      <c r="L116" s="684"/>
      <c r="M116" s="684"/>
      <c r="N116" s="684"/>
      <c r="O116" s="684"/>
      <c r="P116" s="684"/>
      <c r="Q116" s="684"/>
      <c r="R116" s="684"/>
      <c r="S116" s="684"/>
      <c r="T116" s="684"/>
      <c r="U116" s="684"/>
      <c r="V116" s="684"/>
      <c r="W116" s="684"/>
      <c r="X116" s="684"/>
      <c r="Y116" s="684"/>
      <c r="Z116" s="684"/>
      <c r="AA116" s="684"/>
      <c r="AB116" s="684"/>
      <c r="AC116" s="684"/>
      <c r="AD116" s="684"/>
      <c r="AE116" s="684"/>
      <c r="AF116" s="684"/>
    </row>
    <row r="117" spans="1:32" ht="15" thickTop="1">
      <c r="A117" s="674" t="s">
        <v>654</v>
      </c>
      <c r="B117" s="675">
        <v>8.6199999999999999E-2</v>
      </c>
      <c r="C117" s="675">
        <v>8.5500000000000007E-2</v>
      </c>
      <c r="D117" s="675">
        <v>7.0000000000000007E-2</v>
      </c>
      <c r="E117" s="675">
        <v>9.0999999999999998E-2</v>
      </c>
      <c r="F117" s="675">
        <v>6.5299999999999997E-2</v>
      </c>
      <c r="G117" s="675">
        <v>5.57E-2</v>
      </c>
      <c r="H117" s="675">
        <v>0.1004</v>
      </c>
      <c r="I117" s="675">
        <v>8.7400000000000005E-2</v>
      </c>
      <c r="J117" s="675">
        <v>8.6999999999999994E-2</v>
      </c>
      <c r="K117" s="675">
        <v>7.51E-2</v>
      </c>
      <c r="L117" s="675">
        <v>7.9100000000000004E-2</v>
      </c>
      <c r="M117" s="675">
        <v>9.1399999999999995E-2</v>
      </c>
      <c r="N117" s="675">
        <v>0.1484</v>
      </c>
      <c r="O117" s="675">
        <v>8.5800000000000001E-2</v>
      </c>
      <c r="P117" s="675">
        <v>7.1499999999999994E-2</v>
      </c>
      <c r="Q117" s="675">
        <v>8.3199999999999996E-2</v>
      </c>
      <c r="R117" s="675">
        <v>8.1100000000000005E-2</v>
      </c>
      <c r="S117" s="675">
        <v>0.14000000000000001</v>
      </c>
      <c r="T117" s="675">
        <v>8.6999999999999994E-2</v>
      </c>
      <c r="U117" s="675">
        <v>0.111</v>
      </c>
      <c r="V117" s="675">
        <v>7.8399999999999997E-2</v>
      </c>
      <c r="W117" s="675">
        <v>9.2499999999999999E-2</v>
      </c>
      <c r="X117" s="675">
        <v>0.1048</v>
      </c>
      <c r="Y117" s="675">
        <v>8.6699999999999999E-2</v>
      </c>
      <c r="Z117" s="675">
        <v>8.5599999999999996E-2</v>
      </c>
      <c r="AA117" s="675">
        <v>7.4499999999999997E-2</v>
      </c>
      <c r="AB117" s="675">
        <v>6.4000000000000001E-2</v>
      </c>
      <c r="AC117" s="675">
        <v>9.9699999999999997E-2</v>
      </c>
      <c r="AD117" s="675">
        <v>0.3906</v>
      </c>
      <c r="AE117" s="675">
        <v>8.8300000000000003E-2</v>
      </c>
      <c r="AF117" s="675">
        <v>8.5300000000000001E-2</v>
      </c>
    </row>
    <row r="118" spans="1:32" ht="14.25">
      <c r="A118" s="674" t="s">
        <v>662</v>
      </c>
      <c r="B118" s="675">
        <v>-1.7299999999999999E-2</v>
      </c>
      <c r="C118" s="675">
        <v>-7.1000000000000004E-3</v>
      </c>
      <c r="D118" s="675">
        <v>-1.47E-2</v>
      </c>
      <c r="E118" s="675">
        <v>-4.1999999999999997E-3</v>
      </c>
      <c r="F118" s="675">
        <v>-1.29E-2</v>
      </c>
      <c r="G118" s="675">
        <v>-1.8E-3</v>
      </c>
      <c r="H118" s="675">
        <v>-6.4999999999999997E-3</v>
      </c>
      <c r="I118" s="675">
        <v>-7.9000000000000008E-3</v>
      </c>
      <c r="J118" s="675">
        <v>-1.3100000000000001E-2</v>
      </c>
      <c r="K118" s="675">
        <v>-6.3E-3</v>
      </c>
      <c r="L118" s="675">
        <v>-1.4E-3</v>
      </c>
      <c r="M118" s="675">
        <v>-3.3999999999999998E-3</v>
      </c>
      <c r="N118" s="675">
        <v>-5.5999999999999999E-3</v>
      </c>
      <c r="O118" s="675">
        <v>-8.6E-3</v>
      </c>
      <c r="P118" s="675">
        <v>-9.5999999999999992E-3</v>
      </c>
      <c r="Q118" s="675">
        <v>4.4000000000000003E-3</v>
      </c>
      <c r="R118" s="675">
        <v>-5.1999999999999998E-3</v>
      </c>
      <c r="S118" s="675">
        <v>-1.6400000000000001E-2</v>
      </c>
      <c r="T118" s="675">
        <v>-5.7999999999999996E-3</v>
      </c>
      <c r="U118" s="675">
        <v>-9.4000000000000004E-3</v>
      </c>
      <c r="V118" s="675">
        <v>-5.0000000000000001E-3</v>
      </c>
      <c r="W118" s="675">
        <v>-6.7000000000000002E-3</v>
      </c>
      <c r="X118" s="675">
        <v>-8.3000000000000001E-3</v>
      </c>
      <c r="Y118" s="675">
        <v>-9.7999999999999997E-3</v>
      </c>
      <c r="Z118" s="675">
        <v>-1.17E-2</v>
      </c>
      <c r="AA118" s="675">
        <v>-9.1000000000000004E-3</v>
      </c>
      <c r="AB118" s="675">
        <v>-4.1000000000000003E-3</v>
      </c>
      <c r="AC118" s="675">
        <v>-7.1000000000000004E-3</v>
      </c>
      <c r="AD118" s="675">
        <v>-2.5999999999999999E-3</v>
      </c>
      <c r="AE118" s="675">
        <v>-2.5999999999999999E-3</v>
      </c>
      <c r="AF118" s="675">
        <v>-9.2999999999999992E-3</v>
      </c>
    </row>
    <row r="119" spans="1:32" ht="14.25">
      <c r="A119" s="674" t="s">
        <v>663</v>
      </c>
      <c r="B119" s="675">
        <v>-6.25E-2</v>
      </c>
      <c r="C119" s="675">
        <v>-7.3200000000000001E-2</v>
      </c>
      <c r="D119" s="675">
        <v>-5.4899999999999997E-2</v>
      </c>
      <c r="E119" s="675">
        <v>-7.7899999999999997E-2</v>
      </c>
      <c r="F119" s="675">
        <v>-7.6899999999999996E-2</v>
      </c>
      <c r="G119" s="675">
        <v>-5.5399999999999998E-2</v>
      </c>
      <c r="H119" s="675">
        <v>-8.72E-2</v>
      </c>
      <c r="I119" s="675">
        <v>-7.0099999999999996E-2</v>
      </c>
      <c r="J119" s="675">
        <v>-6.59E-2</v>
      </c>
      <c r="K119" s="675">
        <v>-5.7000000000000002E-2</v>
      </c>
      <c r="L119" s="675">
        <v>-6.5299999999999997E-2</v>
      </c>
      <c r="M119" s="675">
        <v>-7.3400000000000007E-2</v>
      </c>
      <c r="N119" s="675">
        <v>-0.13880000000000001</v>
      </c>
      <c r="O119" s="675">
        <v>-6.6299999999999998E-2</v>
      </c>
      <c r="P119" s="675">
        <v>-5.5E-2</v>
      </c>
      <c r="Q119" s="675">
        <v>-8.8200000000000001E-2</v>
      </c>
      <c r="R119" s="675">
        <v>-5.7299999999999997E-2</v>
      </c>
      <c r="S119" s="675">
        <v>-8.5699999999999998E-2</v>
      </c>
      <c r="T119" s="675">
        <v>-7.5399999999999995E-2</v>
      </c>
      <c r="U119" s="675">
        <v>-0.11219999999999999</v>
      </c>
      <c r="V119" s="675">
        <v>-4.8099999999999997E-2</v>
      </c>
      <c r="W119" s="675">
        <v>-6.2E-2</v>
      </c>
      <c r="X119" s="675">
        <v>-8.5500000000000007E-2</v>
      </c>
      <c r="Y119" s="675">
        <v>-6.6299999999999998E-2</v>
      </c>
      <c r="Z119" s="675">
        <v>-7.4700000000000003E-2</v>
      </c>
      <c r="AA119" s="675">
        <v>-6.1600000000000002E-2</v>
      </c>
      <c r="AB119" s="675">
        <v>-4.99E-2</v>
      </c>
      <c r="AC119" s="675">
        <v>-8.7599999999999997E-2</v>
      </c>
      <c r="AD119" s="675">
        <v>-0.38500000000000001</v>
      </c>
      <c r="AE119" s="675">
        <v>-6.5000000000000002E-2</v>
      </c>
      <c r="AF119" s="675">
        <v>-6.7699999999999996E-2</v>
      </c>
    </row>
    <row r="120" spans="1:32" ht="14.25">
      <c r="A120" s="674" t="s">
        <v>664</v>
      </c>
      <c r="B120" s="675">
        <v>0</v>
      </c>
      <c r="C120" s="675">
        <v>0</v>
      </c>
      <c r="D120" s="675">
        <v>0</v>
      </c>
      <c r="E120" s="675">
        <v>5.9999999999999995E-4</v>
      </c>
      <c r="F120" s="675">
        <v>0</v>
      </c>
      <c r="G120" s="675">
        <v>0</v>
      </c>
      <c r="H120" s="675">
        <v>0</v>
      </c>
      <c r="I120" s="675">
        <v>0</v>
      </c>
      <c r="J120" s="675">
        <v>0</v>
      </c>
      <c r="K120" s="675">
        <v>0</v>
      </c>
      <c r="L120" s="675">
        <v>0</v>
      </c>
      <c r="M120" s="675">
        <v>0</v>
      </c>
      <c r="N120" s="675">
        <v>0</v>
      </c>
      <c r="O120" s="675">
        <v>1E-4</v>
      </c>
      <c r="P120" s="675">
        <v>-3.2000000000000002E-3</v>
      </c>
      <c r="Q120" s="675">
        <v>0</v>
      </c>
      <c r="R120" s="675">
        <v>0</v>
      </c>
      <c r="S120" s="675">
        <v>1E-4</v>
      </c>
      <c r="T120" s="675">
        <v>0</v>
      </c>
      <c r="U120" s="675">
        <v>-3.0999999999999999E-3</v>
      </c>
      <c r="V120" s="675">
        <v>0</v>
      </c>
      <c r="W120" s="675">
        <v>0</v>
      </c>
      <c r="X120" s="675">
        <v>0</v>
      </c>
      <c r="Y120" s="675">
        <v>0</v>
      </c>
      <c r="Z120" s="675">
        <v>0</v>
      </c>
      <c r="AA120" s="675">
        <v>0</v>
      </c>
      <c r="AB120" s="675">
        <v>0</v>
      </c>
      <c r="AC120" s="675">
        <v>0</v>
      </c>
      <c r="AD120" s="675">
        <v>0</v>
      </c>
      <c r="AE120" s="675">
        <v>0</v>
      </c>
      <c r="AF120" s="675">
        <v>-1E-4</v>
      </c>
    </row>
    <row r="121" spans="1:32" ht="14.25">
      <c r="A121" s="674" t="s">
        <v>665</v>
      </c>
      <c r="B121" s="675">
        <v>0</v>
      </c>
      <c r="C121" s="675">
        <v>1E-4</v>
      </c>
      <c r="D121" s="675">
        <v>1.1999999999999999E-3</v>
      </c>
      <c r="E121" s="675">
        <v>0</v>
      </c>
      <c r="F121" s="675">
        <v>7.3000000000000001E-3</v>
      </c>
      <c r="G121" s="675">
        <v>1E-4</v>
      </c>
      <c r="H121" s="675">
        <v>-5.9999999999999995E-4</v>
      </c>
      <c r="I121" s="675">
        <v>-8.0000000000000004E-4</v>
      </c>
      <c r="J121" s="675">
        <v>8.9999999999999998E-4</v>
      </c>
      <c r="K121" s="675">
        <v>0</v>
      </c>
      <c r="L121" s="675">
        <v>2.2000000000000001E-3</v>
      </c>
      <c r="M121" s="675">
        <v>-5.9999999999999995E-4</v>
      </c>
      <c r="N121" s="675">
        <v>-1.5E-3</v>
      </c>
      <c r="O121" s="675">
        <v>-4.4999999999999997E-3</v>
      </c>
      <c r="P121" s="675">
        <v>-4.8999999999999998E-3</v>
      </c>
      <c r="Q121" s="675">
        <v>6.9999999999999999E-4</v>
      </c>
      <c r="R121" s="675">
        <v>2.0000000000000001E-4</v>
      </c>
      <c r="S121" s="675">
        <v>0</v>
      </c>
      <c r="T121" s="675">
        <v>2.5999999999999999E-3</v>
      </c>
      <c r="U121" s="675">
        <v>2.0000000000000001E-4</v>
      </c>
      <c r="V121" s="675">
        <v>0</v>
      </c>
      <c r="W121" s="675">
        <v>5.9999999999999995E-4</v>
      </c>
      <c r="X121" s="675">
        <v>1E-4</v>
      </c>
      <c r="Y121" s="675">
        <v>-1.6999999999999999E-3</v>
      </c>
      <c r="Z121" s="675">
        <v>-1E-4</v>
      </c>
      <c r="AA121" s="675">
        <v>4.0000000000000002E-4</v>
      </c>
      <c r="AB121" s="675">
        <v>2.9999999999999997E-4</v>
      </c>
      <c r="AC121" s="675">
        <v>4.0000000000000002E-4</v>
      </c>
      <c r="AD121" s="675">
        <v>-1.1999999999999999E-3</v>
      </c>
      <c r="AE121" s="675">
        <v>0</v>
      </c>
      <c r="AF121" s="675">
        <v>1E-4</v>
      </c>
    </row>
    <row r="122" spans="1:32" ht="15" thickBot="1">
      <c r="A122" s="674" t="s">
        <v>666</v>
      </c>
      <c r="B122" s="675">
        <v>0</v>
      </c>
      <c r="C122" s="675">
        <v>0</v>
      </c>
      <c r="D122" s="675">
        <v>-5.0000000000000001E-4</v>
      </c>
      <c r="E122" s="675">
        <v>0</v>
      </c>
      <c r="F122" s="675">
        <v>0</v>
      </c>
      <c r="G122" s="675">
        <v>0</v>
      </c>
      <c r="H122" s="675">
        <v>0</v>
      </c>
      <c r="I122" s="675">
        <v>0</v>
      </c>
      <c r="J122" s="675">
        <v>0</v>
      </c>
      <c r="K122" s="675">
        <v>0</v>
      </c>
      <c r="L122" s="675">
        <v>0</v>
      </c>
      <c r="M122" s="675">
        <v>-1E-4</v>
      </c>
      <c r="N122" s="675">
        <v>0</v>
      </c>
      <c r="O122" s="675">
        <v>1E-4</v>
      </c>
      <c r="P122" s="675">
        <v>2.9999999999999997E-4</v>
      </c>
      <c r="Q122" s="675">
        <v>4.0000000000000002E-4</v>
      </c>
      <c r="R122" s="675">
        <v>0</v>
      </c>
      <c r="S122" s="675">
        <v>0</v>
      </c>
      <c r="T122" s="675">
        <v>0</v>
      </c>
      <c r="U122" s="675">
        <v>0</v>
      </c>
      <c r="V122" s="675">
        <v>0</v>
      </c>
      <c r="W122" s="675">
        <v>0</v>
      </c>
      <c r="X122" s="675">
        <v>0</v>
      </c>
      <c r="Y122" s="675">
        <v>-1E-4</v>
      </c>
      <c r="Z122" s="675">
        <v>0</v>
      </c>
      <c r="AA122" s="675">
        <v>0</v>
      </c>
      <c r="AB122" s="675">
        <v>0</v>
      </c>
      <c r="AC122" s="675">
        <v>0</v>
      </c>
      <c r="AD122" s="675">
        <v>0</v>
      </c>
      <c r="AE122" s="675">
        <v>0</v>
      </c>
      <c r="AF122" s="675">
        <v>0</v>
      </c>
    </row>
    <row r="123" spans="1:32" ht="16.5" thickTop="1" thickBot="1">
      <c r="A123" s="634" t="s">
        <v>667</v>
      </c>
      <c r="B123" s="688">
        <v>6.4000000000000003E-3</v>
      </c>
      <c r="C123" s="688">
        <v>5.3E-3</v>
      </c>
      <c r="D123" s="688">
        <v>1.1000000000000001E-3</v>
      </c>
      <c r="E123" s="688">
        <v>9.4999999999999998E-3</v>
      </c>
      <c r="F123" s="688">
        <v>-1.7100000000000001E-2</v>
      </c>
      <c r="G123" s="688">
        <v>-1.4E-3</v>
      </c>
      <c r="H123" s="688">
        <v>6.1000000000000004E-3</v>
      </c>
      <c r="I123" s="688">
        <v>8.6E-3</v>
      </c>
      <c r="J123" s="688">
        <v>8.9999999999999993E-3</v>
      </c>
      <c r="K123" s="688">
        <v>1.1900000000000001E-2</v>
      </c>
      <c r="L123" s="688">
        <v>1.4500000000000001E-2</v>
      </c>
      <c r="M123" s="688">
        <v>1.4E-2</v>
      </c>
      <c r="N123" s="688">
        <v>2.5000000000000001E-3</v>
      </c>
      <c r="O123" s="688">
        <v>6.6E-3</v>
      </c>
      <c r="P123" s="688">
        <v>-8.9999999999999998E-4</v>
      </c>
      <c r="Q123" s="688">
        <v>4.0000000000000002E-4</v>
      </c>
      <c r="R123" s="688">
        <v>1.89E-2</v>
      </c>
      <c r="S123" s="688">
        <v>3.8199999999999998E-2</v>
      </c>
      <c r="T123" s="688">
        <v>8.5000000000000006E-3</v>
      </c>
      <c r="U123" s="688">
        <v>-1.34E-2</v>
      </c>
      <c r="V123" s="688">
        <v>2.53E-2</v>
      </c>
      <c r="W123" s="688">
        <v>2.4400000000000002E-2</v>
      </c>
      <c r="X123" s="688">
        <v>1.11E-2</v>
      </c>
      <c r="Y123" s="688">
        <v>8.8000000000000005E-3</v>
      </c>
      <c r="Z123" s="688">
        <v>-8.0000000000000004E-4</v>
      </c>
      <c r="AA123" s="688">
        <v>4.1000000000000003E-3</v>
      </c>
      <c r="AB123" s="688">
        <v>1.04E-2</v>
      </c>
      <c r="AC123" s="688">
        <v>5.4000000000000003E-3</v>
      </c>
      <c r="AD123" s="688">
        <v>1.8E-3</v>
      </c>
      <c r="AE123" s="688">
        <v>2.06E-2</v>
      </c>
      <c r="AF123" s="688">
        <v>8.2000000000000007E-3</v>
      </c>
    </row>
    <row r="124" spans="1:32" ht="15.75" thickTop="1" thickBot="1">
      <c r="A124" s="689"/>
      <c r="B124" s="690"/>
      <c r="C124" s="690"/>
      <c r="D124" s="690"/>
      <c r="E124" s="690"/>
      <c r="F124" s="690"/>
      <c r="G124" s="690"/>
      <c r="H124" s="690"/>
      <c r="I124" s="690"/>
      <c r="J124" s="690"/>
      <c r="K124" s="690"/>
      <c r="L124" s="690"/>
      <c r="M124" s="690"/>
      <c r="N124" s="690"/>
      <c r="O124" s="690"/>
      <c r="P124" s="690"/>
      <c r="Q124" s="690"/>
      <c r="R124" s="690"/>
      <c r="S124" s="690"/>
      <c r="T124" s="690"/>
      <c r="U124" s="690"/>
      <c r="V124" s="690"/>
      <c r="W124" s="690"/>
      <c r="X124" s="690"/>
      <c r="Y124" s="690"/>
      <c r="Z124" s="690"/>
      <c r="AA124" s="690"/>
      <c r="AB124" s="690"/>
      <c r="AC124" s="690"/>
      <c r="AD124" s="690"/>
      <c r="AE124" s="690"/>
      <c r="AF124" s="690"/>
    </row>
    <row r="125" spans="1:32" ht="18.75" thickTop="1">
      <c r="A125" s="126" t="s">
        <v>1328</v>
      </c>
      <c r="B125" s="1133"/>
      <c r="C125" s="1133"/>
      <c r="D125" s="1133"/>
      <c r="E125" s="1133"/>
      <c r="F125" s="1133"/>
      <c r="G125" s="1133"/>
      <c r="H125" s="1133"/>
      <c r="I125" s="144"/>
      <c r="J125" s="144"/>
      <c r="K125" s="247"/>
      <c r="L125" s="247"/>
      <c r="M125" s="247"/>
      <c r="N125" s="247"/>
      <c r="O125" s="247"/>
      <c r="P125" s="247"/>
      <c r="Q125" s="247"/>
      <c r="R125" s="247"/>
      <c r="S125" s="247"/>
      <c r="T125" s="247"/>
      <c r="U125" s="247"/>
      <c r="V125" s="247"/>
      <c r="W125" s="247"/>
      <c r="X125" s="247"/>
      <c r="Y125" s="247"/>
      <c r="Z125" s="247"/>
      <c r="AA125" s="247"/>
      <c r="AB125" s="247"/>
      <c r="AC125" s="247"/>
      <c r="AD125" s="247"/>
      <c r="AE125" s="247"/>
      <c r="AF125" s="247"/>
    </row>
    <row r="126" spans="1:32" ht="18">
      <c r="A126" s="126" t="s">
        <v>862</v>
      </c>
      <c r="B126" s="1133"/>
      <c r="C126" s="1133"/>
      <c r="D126" s="1133"/>
      <c r="E126" s="1133"/>
      <c r="F126" s="1133"/>
      <c r="G126" s="1133"/>
      <c r="H126" s="1133"/>
      <c r="I126" s="144"/>
      <c r="J126" s="144"/>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row>
    <row r="127" spans="1:32" ht="18">
      <c r="A127" s="126" t="s">
        <v>1329</v>
      </c>
      <c r="B127" s="1133"/>
      <c r="C127" s="1133"/>
      <c r="D127" s="1133"/>
      <c r="E127" s="1133"/>
      <c r="F127" s="1133"/>
      <c r="G127" s="1133"/>
      <c r="H127" s="1133"/>
      <c r="I127" s="144"/>
      <c r="J127" s="144"/>
      <c r="K127" s="247"/>
      <c r="L127" s="247"/>
      <c r="M127" s="247"/>
      <c r="N127" s="247"/>
      <c r="O127" s="247"/>
      <c r="P127" s="247"/>
      <c r="Q127" s="247"/>
      <c r="R127" s="247"/>
      <c r="S127" s="247"/>
      <c r="T127" s="247"/>
      <c r="U127" s="247"/>
      <c r="V127" s="247"/>
      <c r="W127" s="247"/>
      <c r="X127" s="247"/>
      <c r="Y127" s="247"/>
      <c r="Z127" s="247"/>
      <c r="AA127" s="247"/>
      <c r="AB127" s="247"/>
      <c r="AC127" s="247"/>
      <c r="AD127" s="247"/>
      <c r="AE127" s="247"/>
      <c r="AF127" s="247"/>
    </row>
    <row r="128" spans="1:32" ht="18">
      <c r="A128" s="126" t="s">
        <v>1330</v>
      </c>
      <c r="B128" s="1133"/>
      <c r="C128" s="1133"/>
      <c r="D128" s="1133"/>
      <c r="E128" s="1133"/>
      <c r="F128" s="1133"/>
      <c r="G128" s="1133"/>
      <c r="H128" s="1133"/>
      <c r="I128" s="144"/>
      <c r="J128" s="144"/>
      <c r="K128" s="247"/>
      <c r="L128" s="247"/>
      <c r="M128" s="247"/>
      <c r="N128" s="247"/>
      <c r="O128" s="247"/>
      <c r="P128" s="247"/>
      <c r="Q128" s="247"/>
      <c r="R128" s="247"/>
      <c r="S128" s="247"/>
      <c r="T128" s="247"/>
      <c r="U128" s="247"/>
      <c r="V128" s="247"/>
      <c r="W128" s="247"/>
      <c r="X128" s="247"/>
      <c r="Y128" s="247"/>
      <c r="Z128" s="247"/>
      <c r="AA128" s="247"/>
      <c r="AB128" s="247"/>
      <c r="AC128" s="247"/>
      <c r="AD128" s="247"/>
      <c r="AE128" s="247"/>
      <c r="AF128" s="247"/>
    </row>
    <row r="129" spans="1:32" ht="18">
      <c r="A129" s="126" t="s">
        <v>1331</v>
      </c>
      <c r="B129" s="1133"/>
      <c r="C129" s="1133"/>
      <c r="D129" s="1133"/>
      <c r="E129" s="1133"/>
      <c r="F129" s="1133"/>
      <c r="G129" s="1133"/>
      <c r="H129" s="1133"/>
      <c r="I129" s="144"/>
      <c r="J129" s="144"/>
      <c r="K129" s="247"/>
      <c r="L129" s="247"/>
      <c r="M129" s="247"/>
      <c r="N129" s="247"/>
      <c r="O129" s="247"/>
      <c r="P129" s="247"/>
      <c r="Q129" s="247"/>
      <c r="R129" s="247"/>
      <c r="S129" s="247"/>
      <c r="T129" s="247"/>
      <c r="U129" s="247"/>
      <c r="V129" s="247"/>
      <c r="W129" s="247"/>
      <c r="X129" s="247"/>
      <c r="Y129" s="247"/>
      <c r="Z129" s="247"/>
      <c r="AA129" s="247"/>
      <c r="AB129" s="247"/>
      <c r="AC129" s="247"/>
      <c r="AD129" s="247"/>
      <c r="AE129" s="247"/>
      <c r="AF129" s="247"/>
    </row>
    <row r="130" spans="1:32" ht="18">
      <c r="A130" s="126" t="s">
        <v>1413</v>
      </c>
      <c r="B130" s="1133"/>
      <c r="C130" s="1133"/>
      <c r="D130" s="1133"/>
      <c r="E130" s="1133"/>
      <c r="F130" s="1133"/>
      <c r="G130" s="1133"/>
      <c r="H130" s="1133"/>
      <c r="I130" s="144"/>
      <c r="J130" s="144"/>
      <c r="K130" s="247"/>
      <c r="L130" s="247"/>
      <c r="M130" s="247"/>
      <c r="N130" s="247"/>
      <c r="O130" s="247"/>
      <c r="P130" s="247"/>
      <c r="Q130" s="247"/>
      <c r="R130" s="247"/>
      <c r="S130" s="247"/>
      <c r="T130" s="247"/>
      <c r="U130" s="247"/>
      <c r="V130" s="247"/>
      <c r="W130" s="247"/>
      <c r="X130" s="247"/>
      <c r="Y130" s="247"/>
      <c r="Z130" s="247"/>
      <c r="AA130" s="247"/>
      <c r="AB130" s="247"/>
      <c r="AC130" s="247"/>
      <c r="AD130" s="247"/>
      <c r="AE130" s="247"/>
      <c r="AF130" s="247"/>
    </row>
    <row r="131" spans="1:32" ht="18">
      <c r="A131" s="126" t="s">
        <v>669</v>
      </c>
      <c r="B131" s="1133"/>
      <c r="C131" s="1133"/>
      <c r="D131" s="1133"/>
      <c r="E131" s="1133"/>
      <c r="F131" s="1133"/>
      <c r="G131" s="1133"/>
      <c r="H131" s="1133"/>
      <c r="I131" s="144"/>
      <c r="J131" s="144"/>
      <c r="K131" s="247"/>
      <c r="L131" s="247"/>
      <c r="M131" s="247"/>
      <c r="N131" s="247"/>
      <c r="O131" s="247"/>
      <c r="P131" s="247"/>
      <c r="Q131" s="247"/>
      <c r="R131" s="247"/>
      <c r="S131" s="247"/>
      <c r="T131" s="247"/>
      <c r="U131" s="247"/>
      <c r="V131" s="247"/>
      <c r="W131" s="247"/>
      <c r="X131" s="247"/>
      <c r="Y131" s="247"/>
      <c r="Z131" s="247"/>
      <c r="AA131" s="247"/>
      <c r="AB131" s="247"/>
      <c r="AC131" s="247"/>
      <c r="AD131" s="247"/>
      <c r="AE131" s="247"/>
      <c r="AF131" s="247"/>
    </row>
    <row r="132" spans="1:32" ht="18">
      <c r="A132" s="126" t="s">
        <v>1414</v>
      </c>
      <c r="B132" s="1133"/>
      <c r="C132" s="1133"/>
      <c r="D132" s="1133"/>
      <c r="E132" s="1133"/>
      <c r="F132" s="1133"/>
      <c r="G132" s="1133"/>
      <c r="H132" s="1133"/>
      <c r="I132" s="144"/>
      <c r="J132" s="144"/>
      <c r="K132" s="247"/>
      <c r="L132" s="247"/>
      <c r="M132" s="247"/>
      <c r="N132" s="247"/>
      <c r="O132" s="247"/>
      <c r="P132" s="247"/>
      <c r="Q132" s="247"/>
      <c r="R132" s="247"/>
      <c r="S132" s="247"/>
      <c r="T132" s="247"/>
      <c r="U132" s="247"/>
      <c r="V132" s="247"/>
      <c r="W132" s="247"/>
      <c r="X132" s="247"/>
      <c r="Y132" s="247"/>
      <c r="Z132" s="247"/>
      <c r="AA132" s="247"/>
      <c r="AB132" s="247"/>
      <c r="AC132" s="247"/>
      <c r="AD132" s="247"/>
      <c r="AE132" s="247"/>
      <c r="AF132" s="247"/>
    </row>
    <row r="133" spans="1:32" ht="18">
      <c r="A133" s="126"/>
      <c r="B133" s="852"/>
      <c r="C133" s="852"/>
      <c r="D133" s="852"/>
      <c r="E133" s="852"/>
      <c r="F133" s="852"/>
      <c r="G133" s="852"/>
      <c r="H133" s="852"/>
      <c r="I133" s="144"/>
      <c r="J133" s="144"/>
      <c r="K133" s="247"/>
      <c r="L133" s="247"/>
      <c r="M133" s="247"/>
      <c r="N133" s="247"/>
      <c r="O133" s="247"/>
      <c r="P133" s="247"/>
      <c r="Q133" s="247"/>
      <c r="R133" s="247"/>
      <c r="S133" s="247"/>
      <c r="T133" s="247"/>
      <c r="U133" s="247"/>
      <c r="V133" s="247"/>
      <c r="W133" s="247"/>
      <c r="X133" s="247"/>
      <c r="Y133" s="247"/>
      <c r="Z133" s="247"/>
      <c r="AA133" s="247"/>
      <c r="AB133" s="247"/>
      <c r="AC133" s="247"/>
      <c r="AD133" s="247"/>
      <c r="AE133" s="247"/>
      <c r="AF133" s="247"/>
    </row>
    <row r="134" spans="1:32" ht="15">
      <c r="A134" s="145"/>
      <c r="B134" s="146"/>
      <c r="C134" s="146"/>
      <c r="D134" s="146"/>
      <c r="E134" s="146"/>
      <c r="F134" s="146"/>
      <c r="G134" s="146"/>
      <c r="H134" s="146"/>
      <c r="I134" s="137"/>
    </row>
    <row r="135" spans="1:32" ht="15">
      <c r="A135" s="145"/>
      <c r="B135" s="146"/>
      <c r="C135" s="146"/>
      <c r="D135" s="146"/>
      <c r="E135" s="146"/>
      <c r="F135" s="146"/>
      <c r="G135" s="146"/>
      <c r="H135" s="146"/>
      <c r="I135" s="137"/>
    </row>
    <row r="136" spans="1:32" ht="15">
      <c r="A136" s="145"/>
      <c r="B136" s="146"/>
      <c r="C136" s="146"/>
      <c r="D136" s="146"/>
      <c r="E136" s="146"/>
      <c r="F136" s="146"/>
      <c r="G136" s="146"/>
      <c r="H136" s="146"/>
      <c r="I136" s="137"/>
    </row>
    <row r="137" spans="1:32" ht="15">
      <c r="A137" s="145"/>
      <c r="B137" s="146"/>
      <c r="C137" s="146"/>
      <c r="D137" s="146"/>
      <c r="E137" s="146"/>
      <c r="F137" s="146"/>
      <c r="G137" s="146"/>
      <c r="H137" s="146"/>
      <c r="I137" s="137"/>
    </row>
    <row r="138" spans="1:32" ht="15">
      <c r="A138" s="145"/>
      <c r="B138" s="146"/>
      <c r="C138" s="146"/>
      <c r="D138" s="146"/>
      <c r="E138" s="146"/>
      <c r="F138" s="146"/>
      <c r="G138" s="146"/>
      <c r="H138" s="146"/>
      <c r="I138" s="137"/>
    </row>
    <row r="139" spans="1:32" ht="15">
      <c r="A139" s="145"/>
      <c r="B139" s="146"/>
      <c r="C139" s="146"/>
      <c r="D139" s="146"/>
      <c r="E139" s="146"/>
      <c r="F139" s="146"/>
      <c r="G139" s="146"/>
      <c r="H139" s="146"/>
      <c r="I139" s="137"/>
    </row>
    <row r="140" spans="1:32" ht="15">
      <c r="A140" s="145"/>
      <c r="B140" s="146"/>
      <c r="C140" s="146"/>
      <c r="D140" s="146"/>
      <c r="E140" s="146"/>
      <c r="F140" s="146"/>
      <c r="G140" s="146"/>
      <c r="H140" s="146"/>
      <c r="I140" s="137"/>
    </row>
    <row r="141" spans="1:32" ht="15.75">
      <c r="A141" s="147"/>
      <c r="I141" s="137"/>
    </row>
    <row r="142" spans="1:32" ht="15.75">
      <c r="A142" s="147"/>
      <c r="I142" s="137"/>
    </row>
    <row r="143" spans="1:32" ht="15.75">
      <c r="A143" s="147"/>
      <c r="I143" s="137"/>
    </row>
    <row r="144" spans="1:32" ht="15.75">
      <c r="A144" s="147"/>
      <c r="I144" s="137"/>
    </row>
    <row r="145" spans="1:9" ht="15.75">
      <c r="A145" s="147"/>
      <c r="I145" s="137"/>
    </row>
    <row r="146" spans="1:9" ht="15.75">
      <c r="A146" s="147"/>
      <c r="I146" s="137"/>
    </row>
    <row r="147" spans="1:9" ht="15.75">
      <c r="A147" s="147"/>
      <c r="I147" s="137"/>
    </row>
    <row r="148" spans="1:9" ht="15.75">
      <c r="A148" s="147"/>
      <c r="I148" s="137"/>
    </row>
    <row r="149" spans="1:9" ht="15.75">
      <c r="A149" s="147"/>
      <c r="I149" s="137"/>
    </row>
    <row r="150" spans="1:9" ht="15.75">
      <c r="A150" s="147"/>
      <c r="I150" s="137"/>
    </row>
    <row r="151" spans="1:9" ht="15.75">
      <c r="A151" s="147"/>
      <c r="I151" s="137"/>
    </row>
    <row r="152" spans="1:9" ht="15.75">
      <c r="A152" s="147"/>
      <c r="I152" s="137"/>
    </row>
    <row r="153" spans="1:9" ht="15.75">
      <c r="A153" s="147"/>
      <c r="I153" s="137"/>
    </row>
    <row r="154" spans="1:9" ht="15.75">
      <c r="A154" s="147"/>
      <c r="I154" s="137"/>
    </row>
    <row r="155" spans="1:9" ht="15.75">
      <c r="A155" s="147"/>
      <c r="I155" s="137"/>
    </row>
    <row r="156" spans="1:9" ht="15.75">
      <c r="A156" s="147"/>
      <c r="I156" s="137"/>
    </row>
    <row r="157" spans="1:9" ht="15.75">
      <c r="A157" s="147"/>
      <c r="I157" s="137"/>
    </row>
    <row r="158" spans="1:9" ht="15.75">
      <c r="A158" s="147"/>
      <c r="I158" s="137"/>
    </row>
    <row r="159" spans="1:9" ht="15.75">
      <c r="A159" s="147"/>
      <c r="I159" s="137"/>
    </row>
    <row r="160" spans="1:9" ht="15.75">
      <c r="A160" s="147"/>
      <c r="I160" s="137"/>
    </row>
    <row r="161" spans="1:9" ht="15.75">
      <c r="A161" s="147"/>
      <c r="I161" s="137"/>
    </row>
    <row r="162" spans="1:9" ht="15.75">
      <c r="A162" s="147"/>
      <c r="I162" s="137"/>
    </row>
    <row r="163" spans="1:9" ht="15.75">
      <c r="A163" s="147"/>
      <c r="I163" s="137"/>
    </row>
    <row r="164" spans="1:9" ht="15.75">
      <c r="A164" s="147"/>
      <c r="I164" s="137"/>
    </row>
    <row r="165" spans="1:9" ht="15.75">
      <c r="A165" s="147"/>
      <c r="I165" s="137"/>
    </row>
    <row r="166" spans="1:9" ht="15.75">
      <c r="A166" s="147"/>
      <c r="I166" s="137"/>
    </row>
    <row r="167" spans="1:9" ht="15.75">
      <c r="A167" s="147"/>
      <c r="I167" s="137"/>
    </row>
    <row r="168" spans="1:9" ht="15.75">
      <c r="A168" s="147"/>
      <c r="I168" s="137"/>
    </row>
    <row r="169" spans="1:9" ht="15.75">
      <c r="A169" s="147"/>
      <c r="I169" s="137"/>
    </row>
    <row r="170" spans="1:9" ht="15.75">
      <c r="A170" s="147"/>
      <c r="I170" s="137"/>
    </row>
    <row r="171" spans="1:9" ht="15.75">
      <c r="A171" s="147"/>
      <c r="I171" s="137"/>
    </row>
    <row r="172" spans="1:9" ht="15.75">
      <c r="A172" s="147"/>
      <c r="I172" s="137"/>
    </row>
    <row r="173" spans="1:9" ht="15.75">
      <c r="A173" s="147"/>
      <c r="I173" s="137"/>
    </row>
    <row r="174" spans="1:9" ht="15.75">
      <c r="A174" s="147"/>
      <c r="I174" s="137"/>
    </row>
    <row r="175" spans="1:9" ht="15.75">
      <c r="A175" s="147"/>
      <c r="I175" s="137"/>
    </row>
    <row r="176" spans="1:9" ht="15.75">
      <c r="A176" s="147"/>
      <c r="I176" s="137"/>
    </row>
    <row r="177" spans="1:9" ht="15.75">
      <c r="A177" s="147"/>
      <c r="I177" s="137"/>
    </row>
    <row r="178" spans="1:9" ht="15.75">
      <c r="A178" s="147"/>
      <c r="I178" s="137"/>
    </row>
    <row r="179" spans="1:9" ht="15.75">
      <c r="A179" s="147"/>
      <c r="I179" s="137"/>
    </row>
    <row r="180" spans="1:9" ht="15.75">
      <c r="A180" s="147"/>
      <c r="I180" s="137"/>
    </row>
    <row r="181" spans="1:9" ht="15.75">
      <c r="A181" s="147"/>
      <c r="I181" s="137"/>
    </row>
    <row r="182" spans="1:9" ht="15.75">
      <c r="A182" s="147"/>
      <c r="I182" s="137"/>
    </row>
    <row r="183" spans="1:9" ht="15.75">
      <c r="A183" s="147"/>
      <c r="I183" s="137"/>
    </row>
    <row r="184" spans="1:9" ht="15.75">
      <c r="A184" s="147"/>
      <c r="I184" s="137"/>
    </row>
    <row r="185" spans="1:9" ht="15.75">
      <c r="A185" s="147"/>
      <c r="I185" s="137"/>
    </row>
    <row r="186" spans="1:9" ht="15.75">
      <c r="A186" s="147"/>
      <c r="I186" s="137"/>
    </row>
    <row r="187" spans="1:9" ht="15.75">
      <c r="A187" s="147"/>
      <c r="I187" s="137"/>
    </row>
    <row r="188" spans="1:9" ht="15.75">
      <c r="A188" s="147"/>
      <c r="I188" s="137"/>
    </row>
    <row r="189" spans="1:9" ht="15.75">
      <c r="A189" s="147"/>
      <c r="I189" s="137"/>
    </row>
    <row r="190" spans="1:9" ht="15.75">
      <c r="A190" s="147"/>
      <c r="I190" s="137"/>
    </row>
    <row r="191" spans="1:9" ht="15.75">
      <c r="A191" s="147"/>
      <c r="I191" s="137"/>
    </row>
    <row r="192" spans="1:9" ht="15.75">
      <c r="A192" s="147"/>
      <c r="I192" s="137"/>
    </row>
    <row r="193" spans="1:9" ht="15.75">
      <c r="A193" s="147"/>
      <c r="I193" s="137"/>
    </row>
    <row r="194" spans="1:9" ht="15.75">
      <c r="A194" s="147"/>
      <c r="I194" s="137"/>
    </row>
    <row r="195" spans="1:9" ht="15.75">
      <c r="A195" s="147"/>
      <c r="I195" s="137"/>
    </row>
    <row r="196" spans="1:9" ht="15.75">
      <c r="A196" s="147"/>
    </row>
    <row r="197" spans="1:9" ht="15.75">
      <c r="A197" s="147"/>
    </row>
    <row r="198" spans="1:9" ht="15.75">
      <c r="A198" s="147"/>
    </row>
    <row r="199" spans="1:9" ht="15.75">
      <c r="A199" s="147"/>
    </row>
    <row r="200" spans="1:9" ht="15.75">
      <c r="A200" s="147"/>
    </row>
    <row r="201" spans="1:9" ht="15.75">
      <c r="A201" s="147"/>
    </row>
    <row r="202" spans="1:9" ht="15.75">
      <c r="A202" s="147"/>
    </row>
    <row r="203" spans="1:9" ht="15.75">
      <c r="A203" s="147"/>
    </row>
    <row r="204" spans="1:9" ht="15.75">
      <c r="A204" s="147"/>
    </row>
    <row r="205" spans="1:9" ht="15.75">
      <c r="A205" s="147"/>
    </row>
    <row r="206" spans="1:9" ht="15.75">
      <c r="A206" s="147"/>
    </row>
    <row r="207" spans="1:9" ht="15.75">
      <c r="A207" s="147"/>
    </row>
    <row r="208" spans="1:9"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sheetData>
  <mergeCells count="7">
    <mergeCell ref="A62:AF62"/>
    <mergeCell ref="A1:AF1"/>
    <mergeCell ref="A2:AF2"/>
    <mergeCell ref="A3:AF3"/>
    <mergeCell ref="A4:AF4"/>
    <mergeCell ref="A5:AF5"/>
    <mergeCell ref="A61:AF61"/>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7"/>
  <sheetViews>
    <sheetView zoomScale="70" zoomScaleNormal="70" workbookViewId="0">
      <selection activeCell="A87" sqref="A87"/>
    </sheetView>
  </sheetViews>
  <sheetFormatPr defaultColWidth="9.140625" defaultRowHeight="18"/>
  <cols>
    <col min="1" max="1" width="112.85546875" style="148" customWidth="1"/>
    <col min="2" max="2" width="14.7109375" style="148" customWidth="1"/>
    <col min="3" max="8" width="16.28515625" style="148" customWidth="1"/>
    <col min="9" max="9" width="16.28515625" style="153" customWidth="1"/>
    <col min="10" max="256" width="9.140625" style="148"/>
    <col min="257" max="257" width="132.28515625" style="148" customWidth="1"/>
    <col min="258" max="265" width="16" style="148" customWidth="1"/>
    <col min="266" max="512" width="9.140625" style="148"/>
    <col min="513" max="513" width="132.28515625" style="148" customWidth="1"/>
    <col min="514" max="521" width="16" style="148" customWidth="1"/>
    <col min="522" max="768" width="9.140625" style="148"/>
    <col min="769" max="769" width="132.28515625" style="148" customWidth="1"/>
    <col min="770" max="777" width="16" style="148" customWidth="1"/>
    <col min="778" max="1024" width="9.140625" style="148"/>
    <col min="1025" max="1025" width="132.28515625" style="148" customWidth="1"/>
    <col min="1026" max="1033" width="16" style="148" customWidth="1"/>
    <col min="1034" max="1280" width="9.140625" style="148"/>
    <col min="1281" max="1281" width="132.28515625" style="148" customWidth="1"/>
    <col min="1282" max="1289" width="16" style="148" customWidth="1"/>
    <col min="1290" max="1536" width="9.140625" style="148"/>
    <col min="1537" max="1537" width="132.28515625" style="148" customWidth="1"/>
    <col min="1538" max="1545" width="16" style="148" customWidth="1"/>
    <col min="1546" max="1792" width="9.140625" style="148"/>
    <col min="1793" max="1793" width="132.28515625" style="148" customWidth="1"/>
    <col min="1794" max="1801" width="16" style="148" customWidth="1"/>
    <col min="1802" max="2048" width="9.140625" style="148"/>
    <col min="2049" max="2049" width="132.28515625" style="148" customWidth="1"/>
    <col min="2050" max="2057" width="16" style="148" customWidth="1"/>
    <col min="2058" max="2304" width="9.140625" style="148"/>
    <col min="2305" max="2305" width="132.28515625" style="148" customWidth="1"/>
    <col min="2306" max="2313" width="16" style="148" customWidth="1"/>
    <col min="2314" max="2560" width="9.140625" style="148"/>
    <col min="2561" max="2561" width="132.28515625" style="148" customWidth="1"/>
    <col min="2562" max="2569" width="16" style="148" customWidth="1"/>
    <col min="2570" max="2816" width="9.140625" style="148"/>
    <col min="2817" max="2817" width="132.28515625" style="148" customWidth="1"/>
    <col min="2818" max="2825" width="16" style="148" customWidth="1"/>
    <col min="2826" max="3072" width="9.140625" style="148"/>
    <col min="3073" max="3073" width="132.28515625" style="148" customWidth="1"/>
    <col min="3074" max="3081" width="16" style="148" customWidth="1"/>
    <col min="3082" max="3328" width="9.140625" style="148"/>
    <col min="3329" max="3329" width="132.28515625" style="148" customWidth="1"/>
    <col min="3330" max="3337" width="16" style="148" customWidth="1"/>
    <col min="3338" max="3584" width="9.140625" style="148"/>
    <col min="3585" max="3585" width="132.28515625" style="148" customWidth="1"/>
    <col min="3586" max="3593" width="16" style="148" customWidth="1"/>
    <col min="3594" max="3840" width="9.140625" style="148"/>
    <col min="3841" max="3841" width="132.28515625" style="148" customWidth="1"/>
    <col min="3842" max="3849" width="16" style="148" customWidth="1"/>
    <col min="3850" max="4096" width="9.140625" style="148"/>
    <col min="4097" max="4097" width="132.28515625" style="148" customWidth="1"/>
    <col min="4098" max="4105" width="16" style="148" customWidth="1"/>
    <col min="4106" max="4352" width="9.140625" style="148"/>
    <col min="4353" max="4353" width="132.28515625" style="148" customWidth="1"/>
    <col min="4354" max="4361" width="16" style="148" customWidth="1"/>
    <col min="4362" max="4608" width="9.140625" style="148"/>
    <col min="4609" max="4609" width="132.28515625" style="148" customWidth="1"/>
    <col min="4610" max="4617" width="16" style="148" customWidth="1"/>
    <col min="4618" max="4864" width="9.140625" style="148"/>
    <col min="4865" max="4865" width="132.28515625" style="148" customWidth="1"/>
    <col min="4866" max="4873" width="16" style="148" customWidth="1"/>
    <col min="4874" max="5120" width="9.140625" style="148"/>
    <col min="5121" max="5121" width="132.28515625" style="148" customWidth="1"/>
    <col min="5122" max="5129" width="16" style="148" customWidth="1"/>
    <col min="5130" max="5376" width="9.140625" style="148"/>
    <col min="5377" max="5377" width="132.28515625" style="148" customWidth="1"/>
    <col min="5378" max="5385" width="16" style="148" customWidth="1"/>
    <col min="5386" max="5632" width="9.140625" style="148"/>
    <col min="5633" max="5633" width="132.28515625" style="148" customWidth="1"/>
    <col min="5634" max="5641" width="16" style="148" customWidth="1"/>
    <col min="5642" max="5888" width="9.140625" style="148"/>
    <col min="5889" max="5889" width="132.28515625" style="148" customWidth="1"/>
    <col min="5890" max="5897" width="16" style="148" customWidth="1"/>
    <col min="5898" max="6144" width="9.140625" style="148"/>
    <col min="6145" max="6145" width="132.28515625" style="148" customWidth="1"/>
    <col min="6146" max="6153" width="16" style="148" customWidth="1"/>
    <col min="6154" max="6400" width="9.140625" style="148"/>
    <col min="6401" max="6401" width="132.28515625" style="148" customWidth="1"/>
    <col min="6402" max="6409" width="16" style="148" customWidth="1"/>
    <col min="6410" max="6656" width="9.140625" style="148"/>
    <col min="6657" max="6657" width="132.28515625" style="148" customWidth="1"/>
    <col min="6658" max="6665" width="16" style="148" customWidth="1"/>
    <col min="6666" max="6912" width="9.140625" style="148"/>
    <col min="6913" max="6913" width="132.28515625" style="148" customWidth="1"/>
    <col min="6914" max="6921" width="16" style="148" customWidth="1"/>
    <col min="6922" max="7168" width="9.140625" style="148"/>
    <col min="7169" max="7169" width="132.28515625" style="148" customWidth="1"/>
    <col min="7170" max="7177" width="16" style="148" customWidth="1"/>
    <col min="7178" max="7424" width="9.140625" style="148"/>
    <col min="7425" max="7425" width="132.28515625" style="148" customWidth="1"/>
    <col min="7426" max="7433" width="16" style="148" customWidth="1"/>
    <col min="7434" max="7680" width="9.140625" style="148"/>
    <col min="7681" max="7681" width="132.28515625" style="148" customWidth="1"/>
    <col min="7682" max="7689" width="16" style="148" customWidth="1"/>
    <col min="7690" max="7936" width="9.140625" style="148"/>
    <col min="7937" max="7937" width="132.28515625" style="148" customWidth="1"/>
    <col min="7938" max="7945" width="16" style="148" customWidth="1"/>
    <col min="7946" max="8192" width="9.140625" style="148"/>
    <col min="8193" max="8193" width="132.28515625" style="148" customWidth="1"/>
    <col min="8194" max="8201" width="16" style="148" customWidth="1"/>
    <col min="8202" max="8448" width="9.140625" style="148"/>
    <col min="8449" max="8449" width="132.28515625" style="148" customWidth="1"/>
    <col min="8450" max="8457" width="16" style="148" customWidth="1"/>
    <col min="8458" max="8704" width="9.140625" style="148"/>
    <col min="8705" max="8705" width="132.28515625" style="148" customWidth="1"/>
    <col min="8706" max="8713" width="16" style="148" customWidth="1"/>
    <col min="8714" max="8960" width="9.140625" style="148"/>
    <col min="8961" max="8961" width="132.28515625" style="148" customWidth="1"/>
    <col min="8962" max="8969" width="16" style="148" customWidth="1"/>
    <col min="8970" max="9216" width="9.140625" style="148"/>
    <col min="9217" max="9217" width="132.28515625" style="148" customWidth="1"/>
    <col min="9218" max="9225" width="16" style="148" customWidth="1"/>
    <col min="9226" max="9472" width="9.140625" style="148"/>
    <col min="9473" max="9473" width="132.28515625" style="148" customWidth="1"/>
    <col min="9474" max="9481" width="16" style="148" customWidth="1"/>
    <col min="9482" max="9728" width="9.140625" style="148"/>
    <col min="9729" max="9729" width="132.28515625" style="148" customWidth="1"/>
    <col min="9730" max="9737" width="16" style="148" customWidth="1"/>
    <col min="9738" max="9984" width="9.140625" style="148"/>
    <col min="9985" max="9985" width="132.28515625" style="148" customWidth="1"/>
    <col min="9986" max="9993" width="16" style="148" customWidth="1"/>
    <col min="9994" max="10240" width="9.140625" style="148"/>
    <col min="10241" max="10241" width="132.28515625" style="148" customWidth="1"/>
    <col min="10242" max="10249" width="16" style="148" customWidth="1"/>
    <col min="10250" max="10496" width="9.140625" style="148"/>
    <col min="10497" max="10497" width="132.28515625" style="148" customWidth="1"/>
    <col min="10498" max="10505" width="16" style="148" customWidth="1"/>
    <col min="10506" max="10752" width="9.140625" style="148"/>
    <col min="10753" max="10753" width="132.28515625" style="148" customWidth="1"/>
    <col min="10754" max="10761" width="16" style="148" customWidth="1"/>
    <col min="10762" max="11008" width="9.140625" style="148"/>
    <col min="11009" max="11009" width="132.28515625" style="148" customWidth="1"/>
    <col min="11010" max="11017" width="16" style="148" customWidth="1"/>
    <col min="11018" max="11264" width="9.140625" style="148"/>
    <col min="11265" max="11265" width="132.28515625" style="148" customWidth="1"/>
    <col min="11266" max="11273" width="16" style="148" customWidth="1"/>
    <col min="11274" max="11520" width="9.140625" style="148"/>
    <col min="11521" max="11521" width="132.28515625" style="148" customWidth="1"/>
    <col min="11522" max="11529" width="16" style="148" customWidth="1"/>
    <col min="11530" max="11776" width="9.140625" style="148"/>
    <col min="11777" max="11777" width="132.28515625" style="148" customWidth="1"/>
    <col min="11778" max="11785" width="16" style="148" customWidth="1"/>
    <col min="11786" max="12032" width="9.140625" style="148"/>
    <col min="12033" max="12033" width="132.28515625" style="148" customWidth="1"/>
    <col min="12034" max="12041" width="16" style="148" customWidth="1"/>
    <col min="12042" max="12288" width="9.140625" style="148"/>
    <col min="12289" max="12289" width="132.28515625" style="148" customWidth="1"/>
    <col min="12290" max="12297" width="16" style="148" customWidth="1"/>
    <col min="12298" max="12544" width="9.140625" style="148"/>
    <col min="12545" max="12545" width="132.28515625" style="148" customWidth="1"/>
    <col min="12546" max="12553" width="16" style="148" customWidth="1"/>
    <col min="12554" max="12800" width="9.140625" style="148"/>
    <col min="12801" max="12801" width="132.28515625" style="148" customWidth="1"/>
    <col min="12802" max="12809" width="16" style="148" customWidth="1"/>
    <col min="12810" max="13056" width="9.140625" style="148"/>
    <col min="13057" max="13057" width="132.28515625" style="148" customWidth="1"/>
    <col min="13058" max="13065" width="16" style="148" customWidth="1"/>
    <col min="13066" max="13312" width="9.140625" style="148"/>
    <col min="13313" max="13313" width="132.28515625" style="148" customWidth="1"/>
    <col min="13314" max="13321" width="16" style="148" customWidth="1"/>
    <col min="13322" max="13568" width="9.140625" style="148"/>
    <col min="13569" max="13569" width="132.28515625" style="148" customWidth="1"/>
    <col min="13570" max="13577" width="16" style="148" customWidth="1"/>
    <col min="13578" max="13824" width="9.140625" style="148"/>
    <col min="13825" max="13825" width="132.28515625" style="148" customWidth="1"/>
    <col min="13826" max="13833" width="16" style="148" customWidth="1"/>
    <col min="13834" max="14080" width="9.140625" style="148"/>
    <col min="14081" max="14081" width="132.28515625" style="148" customWidth="1"/>
    <col min="14082" max="14089" width="16" style="148" customWidth="1"/>
    <col min="14090" max="14336" width="9.140625" style="148"/>
    <col min="14337" max="14337" width="132.28515625" style="148" customWidth="1"/>
    <col min="14338" max="14345" width="16" style="148" customWidth="1"/>
    <col min="14346" max="14592" width="9.140625" style="148"/>
    <col min="14593" max="14593" width="132.28515625" style="148" customWidth="1"/>
    <col min="14594" max="14601" width="16" style="148" customWidth="1"/>
    <col min="14602" max="14848" width="9.140625" style="148"/>
    <col min="14849" max="14849" width="132.28515625" style="148" customWidth="1"/>
    <col min="14850" max="14857" width="16" style="148" customWidth="1"/>
    <col min="14858" max="15104" width="9.140625" style="148"/>
    <col min="15105" max="15105" width="132.28515625" style="148" customWidth="1"/>
    <col min="15106" max="15113" width="16" style="148" customWidth="1"/>
    <col min="15114" max="15360" width="9.140625" style="148"/>
    <col min="15361" max="15361" width="132.28515625" style="148" customWidth="1"/>
    <col min="15362" max="15369" width="16" style="148" customWidth="1"/>
    <col min="15370" max="15616" width="9.140625" style="148"/>
    <col min="15617" max="15617" width="132.28515625" style="148" customWidth="1"/>
    <col min="15618" max="15625" width="16" style="148" customWidth="1"/>
    <col min="15626" max="15872" width="9.140625" style="148"/>
    <col min="15873" max="15873" width="132.28515625" style="148" customWidth="1"/>
    <col min="15874" max="15881" width="16" style="148" customWidth="1"/>
    <col min="15882" max="16128" width="9.140625" style="148"/>
    <col min="16129" max="16129" width="132.28515625" style="148" customWidth="1"/>
    <col min="16130" max="16137" width="16" style="148" customWidth="1"/>
    <col min="16138" max="16384" width="9.140625" style="148"/>
  </cols>
  <sheetData>
    <row r="1" spans="1:9" ht="37.5">
      <c r="A1" s="1405" t="s">
        <v>1040</v>
      </c>
      <c r="B1" s="1405"/>
      <c r="C1" s="1405"/>
      <c r="D1" s="1405"/>
      <c r="E1" s="1405"/>
      <c r="F1" s="1405"/>
      <c r="G1" s="1405"/>
      <c r="H1" s="1405"/>
      <c r="I1" s="1405"/>
    </row>
    <row r="2" spans="1:9" ht="37.5">
      <c r="A2" s="1405" t="s">
        <v>672</v>
      </c>
      <c r="B2" s="1405"/>
      <c r="C2" s="1405"/>
      <c r="D2" s="1405"/>
      <c r="E2" s="1405"/>
      <c r="F2" s="1405"/>
      <c r="G2" s="1405"/>
      <c r="H2" s="1405"/>
      <c r="I2" s="1405"/>
    </row>
    <row r="3" spans="1:9" ht="7.5" customHeight="1">
      <c r="A3" s="1405"/>
      <c r="B3" s="1405"/>
      <c r="C3" s="1405"/>
      <c r="D3" s="1405"/>
      <c r="E3" s="1405"/>
      <c r="F3" s="1405"/>
      <c r="G3" s="1405"/>
      <c r="H3" s="1405"/>
      <c r="I3" s="1405"/>
    </row>
    <row r="4" spans="1:9" ht="37.5">
      <c r="A4" s="1406" t="s">
        <v>556</v>
      </c>
      <c r="B4" s="1406"/>
      <c r="C4" s="1406"/>
      <c r="D4" s="1406"/>
      <c r="E4" s="1406"/>
      <c r="F4" s="1406"/>
      <c r="G4" s="1406"/>
      <c r="H4" s="1406"/>
      <c r="I4" s="1406"/>
    </row>
    <row r="5" spans="1:9" ht="38.25" thickBot="1">
      <c r="A5" s="1405"/>
      <c r="B5" s="1405"/>
      <c r="C5" s="1405"/>
      <c r="D5" s="1405"/>
      <c r="E5" s="1405"/>
      <c r="F5" s="1405"/>
      <c r="G5" s="1405"/>
      <c r="H5" s="1405"/>
      <c r="I5" s="1405"/>
    </row>
    <row r="6" spans="1:9" s="149" customFormat="1" ht="21.75" thickTop="1" thickBot="1">
      <c r="A6" s="691" t="s">
        <v>674</v>
      </c>
      <c r="B6" s="713" t="s">
        <v>675</v>
      </c>
      <c r="C6" s="713" t="s">
        <v>676</v>
      </c>
      <c r="D6" s="713" t="s">
        <v>677</v>
      </c>
      <c r="E6" s="713" t="s">
        <v>678</v>
      </c>
      <c r="F6" s="713" t="s">
        <v>679</v>
      </c>
      <c r="G6" s="713" t="s">
        <v>1415</v>
      </c>
      <c r="H6" s="713" t="s">
        <v>680</v>
      </c>
      <c r="I6" s="713" t="s">
        <v>1416</v>
      </c>
    </row>
    <row r="7" spans="1:9" ht="19.5" thickTop="1" thickBot="1">
      <c r="A7" s="692"/>
      <c r="B7" s="693"/>
      <c r="C7" s="693"/>
      <c r="D7" s="693"/>
      <c r="E7" s="693"/>
      <c r="F7" s="693"/>
      <c r="G7" s="693"/>
      <c r="H7" s="693"/>
      <c r="I7" s="693"/>
    </row>
    <row r="8" spans="1:9" ht="19.5" thickTop="1" thickBot="1">
      <c r="A8" s="694" t="s">
        <v>681</v>
      </c>
      <c r="B8" s="695">
        <v>5932478.0549300006</v>
      </c>
      <c r="C8" s="695">
        <v>6346780.98649</v>
      </c>
      <c r="D8" s="695">
        <v>6742531.6573100006</v>
      </c>
      <c r="E8" s="695">
        <v>7463390.9307899997</v>
      </c>
      <c r="F8" s="695">
        <v>8097442.2818599995</v>
      </c>
      <c r="G8" s="695">
        <v>8458572.6661600005</v>
      </c>
      <c r="H8" s="695">
        <v>8600157.797770001</v>
      </c>
      <c r="I8" s="695">
        <v>8643749.2357099988</v>
      </c>
    </row>
    <row r="9" spans="1:9" s="150" customFormat="1" ht="18.75" thickTop="1">
      <c r="A9" s="696" t="s">
        <v>241</v>
      </c>
      <c r="B9" s="697">
        <v>668805.79726000002</v>
      </c>
      <c r="C9" s="697">
        <v>750530.69742999994</v>
      </c>
      <c r="D9" s="697">
        <v>778856.65601000004</v>
      </c>
      <c r="E9" s="697">
        <v>849076.53466</v>
      </c>
      <c r="F9" s="697">
        <v>863346.04076999996</v>
      </c>
      <c r="G9" s="697">
        <v>1021327.65906</v>
      </c>
      <c r="H9" s="697">
        <v>1085860.4016</v>
      </c>
      <c r="I9" s="697">
        <v>946454.51215999993</v>
      </c>
    </row>
    <row r="10" spans="1:9" s="150" customFormat="1">
      <c r="A10" s="696" t="s">
        <v>250</v>
      </c>
      <c r="B10" s="697">
        <v>770052.41919000004</v>
      </c>
      <c r="C10" s="697">
        <v>869450.23566000001</v>
      </c>
      <c r="D10" s="697">
        <v>988389.44837999996</v>
      </c>
      <c r="E10" s="697">
        <v>1048799.8753200001</v>
      </c>
      <c r="F10" s="697">
        <v>968267.01883000007</v>
      </c>
      <c r="G10" s="697">
        <v>830803.45977999992</v>
      </c>
      <c r="H10" s="697">
        <v>802684.07961000002</v>
      </c>
      <c r="I10" s="697">
        <v>675558.58066999994</v>
      </c>
    </row>
    <row r="11" spans="1:9" s="150" customFormat="1">
      <c r="A11" s="696" t="s">
        <v>259</v>
      </c>
      <c r="B11" s="697">
        <v>4206716.3623000002</v>
      </c>
      <c r="C11" s="697">
        <v>4453567.6606099997</v>
      </c>
      <c r="D11" s="697">
        <v>4697583.0869899997</v>
      </c>
      <c r="E11" s="697">
        <v>5280072.1117099999</v>
      </c>
      <c r="F11" s="697">
        <v>5801649.3040899998</v>
      </c>
      <c r="G11" s="697">
        <v>6114704.26767</v>
      </c>
      <c r="H11" s="697">
        <v>6218344.7975600008</v>
      </c>
      <c r="I11" s="697">
        <v>6416014.3066499997</v>
      </c>
    </row>
    <row r="12" spans="1:9" s="150" customFormat="1">
      <c r="A12" s="698" t="s">
        <v>682</v>
      </c>
      <c r="B12" s="697">
        <v>4337739.6993500004</v>
      </c>
      <c r="C12" s="697">
        <v>4589945.4798400002</v>
      </c>
      <c r="D12" s="697">
        <v>4839511.4438500004</v>
      </c>
      <c r="E12" s="697">
        <v>5439687.8013999993</v>
      </c>
      <c r="F12" s="697">
        <v>5971091.7822399996</v>
      </c>
      <c r="G12" s="697">
        <v>6262700.9194900002</v>
      </c>
      <c r="H12" s="697">
        <v>6382419.5136899995</v>
      </c>
      <c r="I12" s="697">
        <v>6571534.1246800004</v>
      </c>
    </row>
    <row r="13" spans="1:9" s="150" customFormat="1">
      <c r="A13" s="698" t="s">
        <v>683</v>
      </c>
      <c r="B13" s="697">
        <v>4267360.7620299999</v>
      </c>
      <c r="C13" s="697">
        <v>4484628.2372500002</v>
      </c>
      <c r="D13" s="697">
        <v>4719942.1965699997</v>
      </c>
      <c r="E13" s="697">
        <v>5273702.9245299995</v>
      </c>
      <c r="F13" s="697">
        <v>5773500.9840600006</v>
      </c>
      <c r="G13" s="697">
        <v>6036785.7585100001</v>
      </c>
      <c r="H13" s="697">
        <v>6132043.5630000001</v>
      </c>
      <c r="I13" s="697">
        <v>6303034.4323000005</v>
      </c>
    </row>
    <row r="14" spans="1:9" s="150" customFormat="1">
      <c r="A14" s="698" t="s">
        <v>684</v>
      </c>
      <c r="B14" s="697">
        <v>70378.937319999997</v>
      </c>
      <c r="C14" s="697">
        <v>105317.24259000001</v>
      </c>
      <c r="D14" s="697">
        <v>119569.24728</v>
      </c>
      <c r="E14" s="697">
        <v>165984.87687000001</v>
      </c>
      <c r="F14" s="697">
        <v>197590.79818000001</v>
      </c>
      <c r="G14" s="697">
        <v>225915.16097999999</v>
      </c>
      <c r="H14" s="697">
        <v>250375.95069</v>
      </c>
      <c r="I14" s="697">
        <v>268499.69238000002</v>
      </c>
    </row>
    <row r="15" spans="1:9" s="150" customFormat="1">
      <c r="A15" s="698" t="s">
        <v>685</v>
      </c>
      <c r="B15" s="697">
        <v>23868.564739999998</v>
      </c>
      <c r="C15" s="697">
        <v>28520.864960000003</v>
      </c>
      <c r="D15" s="697">
        <v>25788.206249999999</v>
      </c>
      <c r="E15" s="697">
        <v>38478.044320000001</v>
      </c>
      <c r="F15" s="697">
        <v>49061.826869999997</v>
      </c>
      <c r="G15" s="697">
        <v>68616.377970000001</v>
      </c>
      <c r="H15" s="697">
        <v>58189.964599999999</v>
      </c>
      <c r="I15" s="697">
        <v>80833.803979999997</v>
      </c>
    </row>
    <row r="16" spans="1:9" s="150" customFormat="1">
      <c r="A16" s="698" t="s">
        <v>686</v>
      </c>
      <c r="B16" s="697">
        <v>19971.805700000001</v>
      </c>
      <c r="C16" s="697">
        <v>24186.194230000001</v>
      </c>
      <c r="D16" s="697">
        <v>22100.38782</v>
      </c>
      <c r="E16" s="697">
        <v>28902.98647</v>
      </c>
      <c r="F16" s="697">
        <v>35671.100610000001</v>
      </c>
      <c r="G16" s="697">
        <v>53960.205569999998</v>
      </c>
      <c r="H16" s="697">
        <v>42710.330179999997</v>
      </c>
      <c r="I16" s="697">
        <v>59999.9948</v>
      </c>
    </row>
    <row r="17" spans="1:9" s="150" customFormat="1">
      <c r="A17" s="698" t="s">
        <v>687</v>
      </c>
      <c r="B17" s="697">
        <v>3896.7590399999999</v>
      </c>
      <c r="C17" s="697">
        <v>4334.6707300000007</v>
      </c>
      <c r="D17" s="697">
        <v>3687.8184300000003</v>
      </c>
      <c r="E17" s="697">
        <v>9575.0578499999992</v>
      </c>
      <c r="F17" s="697">
        <v>13390.726259999999</v>
      </c>
      <c r="G17" s="697">
        <v>14656.172399999999</v>
      </c>
      <c r="H17" s="697">
        <v>15479.63442</v>
      </c>
      <c r="I17" s="697">
        <v>20833.80918</v>
      </c>
    </row>
    <row r="18" spans="1:9" s="150" customFormat="1">
      <c r="A18" s="698" t="s">
        <v>688</v>
      </c>
      <c r="B18" s="697">
        <v>52227.261409999999</v>
      </c>
      <c r="C18" s="697">
        <v>57004.357790000002</v>
      </c>
      <c r="D18" s="697">
        <v>67303.963199999998</v>
      </c>
      <c r="E18" s="697">
        <v>82506.288610000003</v>
      </c>
      <c r="F18" s="697">
        <v>102422.6743</v>
      </c>
      <c r="G18" s="697">
        <v>126543.28640000001</v>
      </c>
      <c r="H18" s="697">
        <v>119352.26256</v>
      </c>
      <c r="I18" s="697">
        <v>145523.70663</v>
      </c>
    </row>
    <row r="19" spans="1:9" s="150" customFormat="1">
      <c r="A19" s="698" t="s">
        <v>689</v>
      </c>
      <c r="B19" s="697">
        <v>43441.767930000002</v>
      </c>
      <c r="C19" s="697">
        <v>48108.372900000002</v>
      </c>
      <c r="D19" s="697">
        <v>53984.914270000001</v>
      </c>
      <c r="E19" s="697">
        <v>69363.83851999999</v>
      </c>
      <c r="F19" s="697">
        <v>80913.611739999993</v>
      </c>
      <c r="G19" s="697">
        <v>94130.664180000007</v>
      </c>
      <c r="H19" s="697">
        <v>85742.610509999999</v>
      </c>
      <c r="I19" s="697">
        <v>107374.08511</v>
      </c>
    </row>
    <row r="20" spans="1:9" s="150" customFormat="1">
      <c r="A20" s="698" t="s">
        <v>690</v>
      </c>
      <c r="B20" s="697">
        <v>8785.493480000001</v>
      </c>
      <c r="C20" s="697">
        <v>8895.9848899999997</v>
      </c>
      <c r="D20" s="697">
        <v>13319.048929999999</v>
      </c>
      <c r="E20" s="697">
        <v>13142.45009</v>
      </c>
      <c r="F20" s="697">
        <v>21509.062559999998</v>
      </c>
      <c r="G20" s="697">
        <v>32412.622219999997</v>
      </c>
      <c r="H20" s="697">
        <v>33609.652049999997</v>
      </c>
      <c r="I20" s="697">
        <v>38149.621520000001</v>
      </c>
    </row>
    <row r="21" spans="1:9" s="150" customFormat="1">
      <c r="A21" s="698" t="s">
        <v>272</v>
      </c>
      <c r="B21" s="697">
        <v>35931.559820000002</v>
      </c>
      <c r="C21" s="697">
        <v>39182.464650000002</v>
      </c>
      <c r="D21" s="697">
        <v>41313.004780000003</v>
      </c>
      <c r="E21" s="697">
        <v>50557.009180000001</v>
      </c>
      <c r="F21" s="697">
        <v>57133.997229999994</v>
      </c>
      <c r="G21" s="697">
        <v>62302.242429999998</v>
      </c>
      <c r="H21" s="697">
        <v>62895.826670000002</v>
      </c>
      <c r="I21" s="697">
        <v>65296.650219999996</v>
      </c>
    </row>
    <row r="22" spans="1:9" s="150" customFormat="1">
      <c r="A22" s="698" t="s">
        <v>691</v>
      </c>
      <c r="B22" s="697">
        <v>-243050.72302</v>
      </c>
      <c r="C22" s="697">
        <v>-261085.50662999999</v>
      </c>
      <c r="D22" s="697">
        <v>-276333.53108999995</v>
      </c>
      <c r="E22" s="697">
        <v>-331157.0318</v>
      </c>
      <c r="F22" s="697">
        <v>-378060.97655000002</v>
      </c>
      <c r="G22" s="697">
        <v>-405458.55862000003</v>
      </c>
      <c r="H22" s="697">
        <v>-404512.76996000001</v>
      </c>
      <c r="I22" s="697">
        <v>-447173.97886000003</v>
      </c>
    </row>
    <row r="23" spans="1:9" s="150" customFormat="1">
      <c r="A23" s="696" t="s">
        <v>290</v>
      </c>
      <c r="B23" s="697">
        <v>33491.13377</v>
      </c>
      <c r="C23" s="697">
        <v>30860.168089999999</v>
      </c>
      <c r="D23" s="697">
        <v>32951.839789999998</v>
      </c>
      <c r="E23" s="697">
        <v>48327.026310000001</v>
      </c>
      <c r="F23" s="697">
        <v>43401.871180000002</v>
      </c>
      <c r="G23" s="697">
        <v>40843.587960000004</v>
      </c>
      <c r="H23" s="697">
        <v>44714.962090000001</v>
      </c>
      <c r="I23" s="697">
        <v>51539.527439999998</v>
      </c>
    </row>
    <row r="24" spans="1:9" s="150" customFormat="1">
      <c r="A24" s="696" t="s">
        <v>296</v>
      </c>
      <c r="B24" s="697">
        <v>1165.0366799999999</v>
      </c>
      <c r="C24" s="697">
        <v>1050.26828</v>
      </c>
      <c r="D24" s="697">
        <v>456.70222999999999</v>
      </c>
      <c r="E24" s="697">
        <v>2465.6646900000001</v>
      </c>
      <c r="F24" s="697">
        <v>3333.7183300000002</v>
      </c>
      <c r="G24" s="697">
        <v>6290.2445900000002</v>
      </c>
      <c r="H24" s="697">
        <v>6846.8100899999999</v>
      </c>
      <c r="I24" s="697">
        <v>8659.8969499999985</v>
      </c>
    </row>
    <row r="25" spans="1:9" s="150" customFormat="1">
      <c r="A25" s="696" t="s">
        <v>692</v>
      </c>
      <c r="B25" s="697">
        <v>40319.099849999999</v>
      </c>
      <c r="C25" s="697">
        <v>26891.61289</v>
      </c>
      <c r="D25" s="697">
        <v>21058.730379999997</v>
      </c>
      <c r="E25" s="697">
        <v>24778.40912</v>
      </c>
      <c r="F25" s="697">
        <v>196379.05617</v>
      </c>
      <c r="G25" s="697">
        <v>224526.51931</v>
      </c>
      <c r="H25" s="697">
        <v>218531.77412000002</v>
      </c>
      <c r="I25" s="697">
        <v>326977.35311000003</v>
      </c>
    </row>
    <row r="26" spans="1:9" s="150" customFormat="1">
      <c r="A26" s="696" t="s">
        <v>307</v>
      </c>
      <c r="B26" s="697">
        <v>186390.99884000001</v>
      </c>
      <c r="C26" s="697">
        <v>180667.23075999998</v>
      </c>
      <c r="D26" s="697">
        <v>177689.79877000002</v>
      </c>
      <c r="E26" s="697">
        <v>189126.60128999999</v>
      </c>
      <c r="F26" s="697">
        <v>200098.06341</v>
      </c>
      <c r="G26" s="697">
        <v>198265.29793999999</v>
      </c>
      <c r="H26" s="697">
        <v>201846.01078000001</v>
      </c>
      <c r="I26" s="697">
        <v>199111.52550999998</v>
      </c>
    </row>
    <row r="27" spans="1:9" s="150" customFormat="1">
      <c r="A27" s="696" t="s">
        <v>693</v>
      </c>
      <c r="B27" s="697">
        <v>25537.207039999998</v>
      </c>
      <c r="C27" s="697">
        <v>33763.11277</v>
      </c>
      <c r="D27" s="697">
        <v>45545.394759999996</v>
      </c>
      <c r="E27" s="697">
        <v>20744.707690000003</v>
      </c>
      <c r="F27" s="697">
        <v>20967.209079999997</v>
      </c>
      <c r="G27" s="697">
        <v>21811.629850000001</v>
      </c>
      <c r="H27" s="697">
        <v>21328.961920000002</v>
      </c>
      <c r="I27" s="697">
        <v>19433.533219999998</v>
      </c>
    </row>
    <row r="28" spans="1:9" s="151" customFormat="1" ht="18.75" thickBot="1">
      <c r="A28" s="699" t="s">
        <v>323</v>
      </c>
      <c r="B28" s="700">
        <v>0</v>
      </c>
      <c r="C28" s="700">
        <v>0</v>
      </c>
      <c r="D28" s="700">
        <v>0</v>
      </c>
      <c r="E28" s="700">
        <v>0</v>
      </c>
      <c r="F28" s="700">
        <v>0</v>
      </c>
      <c r="G28" s="700">
        <v>0</v>
      </c>
      <c r="H28" s="700">
        <v>0</v>
      </c>
      <c r="I28" s="700">
        <v>0</v>
      </c>
    </row>
    <row r="29" spans="1:9" ht="19.5" thickTop="1" thickBot="1">
      <c r="A29" s="694" t="s">
        <v>694</v>
      </c>
      <c r="B29" s="695">
        <v>5152928.55131</v>
      </c>
      <c r="C29" s="695">
        <v>5528361.2653100006</v>
      </c>
      <c r="D29" s="695">
        <v>5882492.1751999995</v>
      </c>
      <c r="E29" s="695">
        <v>6507362.8375699995</v>
      </c>
      <c r="F29" s="695">
        <v>7056459.9472399997</v>
      </c>
      <c r="G29" s="695">
        <v>7376839.20359</v>
      </c>
      <c r="H29" s="695">
        <v>7507910.4816899998</v>
      </c>
      <c r="I29" s="695">
        <v>7505404.5233199997</v>
      </c>
    </row>
    <row r="30" spans="1:9" s="150" customFormat="1" ht="18.75" thickTop="1">
      <c r="A30" s="696" t="s">
        <v>695</v>
      </c>
      <c r="B30" s="697">
        <v>4576308.5026000002</v>
      </c>
      <c r="C30" s="697">
        <v>4883380.5992900003</v>
      </c>
      <c r="D30" s="697">
        <v>5224672.61723</v>
      </c>
      <c r="E30" s="697">
        <v>5759462.8663800005</v>
      </c>
      <c r="F30" s="697">
        <v>6163559.0259999996</v>
      </c>
      <c r="G30" s="697">
        <v>6309584.8531599995</v>
      </c>
      <c r="H30" s="697">
        <v>6454191.63112</v>
      </c>
      <c r="I30" s="697">
        <v>6417040.9163800003</v>
      </c>
    </row>
    <row r="31" spans="1:9" s="150" customFormat="1">
      <c r="A31" s="698" t="s">
        <v>696</v>
      </c>
      <c r="B31" s="697">
        <v>2540.3707799999997</v>
      </c>
      <c r="C31" s="697">
        <v>2646.9847</v>
      </c>
      <c r="D31" s="697">
        <v>4247.7262899999996</v>
      </c>
      <c r="E31" s="697">
        <v>9448.6178099999997</v>
      </c>
      <c r="F31" s="697">
        <v>5238.9225700000006</v>
      </c>
      <c r="G31" s="697">
        <v>42807.85527</v>
      </c>
      <c r="H31" s="697">
        <v>5449.0407699999996</v>
      </c>
      <c r="I31" s="697">
        <v>7634.9814800000004</v>
      </c>
    </row>
    <row r="32" spans="1:9" s="150" customFormat="1">
      <c r="A32" s="698" t="s">
        <v>697</v>
      </c>
      <c r="B32" s="697">
        <v>1840676.6430200001</v>
      </c>
      <c r="C32" s="697">
        <v>2000669.5300999999</v>
      </c>
      <c r="D32" s="697">
        <v>2033489.1775</v>
      </c>
      <c r="E32" s="697">
        <v>2042260.4625799998</v>
      </c>
      <c r="F32" s="697">
        <v>2203581.90472</v>
      </c>
      <c r="G32" s="697">
        <v>2132563.8114</v>
      </c>
      <c r="H32" s="697">
        <v>2313745.6927199997</v>
      </c>
      <c r="I32" s="697">
        <v>2208862.1660199999</v>
      </c>
    </row>
    <row r="33" spans="1:9" s="150" customFormat="1">
      <c r="A33" s="698" t="s">
        <v>698</v>
      </c>
      <c r="B33" s="697">
        <v>2476590.2253100001</v>
      </c>
      <c r="C33" s="697">
        <v>2298563.4105000002</v>
      </c>
      <c r="D33" s="697">
        <v>2367328.89904</v>
      </c>
      <c r="E33" s="697">
        <v>2673235.09418</v>
      </c>
      <c r="F33" s="697">
        <v>2952762.4016199997</v>
      </c>
      <c r="G33" s="697">
        <v>3173755.4609000003</v>
      </c>
      <c r="H33" s="697">
        <v>3206802.6031799996</v>
      </c>
      <c r="I33" s="697">
        <v>3309657.5592800002</v>
      </c>
    </row>
    <row r="34" spans="1:9" s="150" customFormat="1">
      <c r="A34" s="698" t="s">
        <v>699</v>
      </c>
      <c r="B34" s="697">
        <v>169092.97996999999</v>
      </c>
      <c r="C34" s="697">
        <v>177149.40874000001</v>
      </c>
      <c r="D34" s="697">
        <v>178282.16821</v>
      </c>
      <c r="E34" s="697">
        <v>246087.24721999999</v>
      </c>
      <c r="F34" s="697">
        <v>249594.43935</v>
      </c>
      <c r="G34" s="697">
        <v>248127.67628000001</v>
      </c>
      <c r="H34" s="697">
        <v>241891.65102000002</v>
      </c>
      <c r="I34" s="697">
        <v>250464.05854</v>
      </c>
    </row>
    <row r="35" spans="1:9" s="150" customFormat="1">
      <c r="A35" s="698" t="s">
        <v>700</v>
      </c>
      <c r="B35" s="697">
        <v>28405.504000000001</v>
      </c>
      <c r="C35" s="697">
        <v>343317.95686999999</v>
      </c>
      <c r="D35" s="697">
        <v>572398.31961000001</v>
      </c>
      <c r="E35" s="697">
        <v>705442.62714</v>
      </c>
      <c r="F35" s="697">
        <v>657157.83044000005</v>
      </c>
      <c r="G35" s="697">
        <v>608632.41561999999</v>
      </c>
      <c r="H35" s="697">
        <v>583922.11165999994</v>
      </c>
      <c r="I35" s="697">
        <v>539250.41298999998</v>
      </c>
    </row>
    <row r="36" spans="1:9" s="150" customFormat="1">
      <c r="A36" s="698" t="s">
        <v>701</v>
      </c>
      <c r="B36" s="697">
        <v>59002.779520000004</v>
      </c>
      <c r="C36" s="697">
        <v>61033.308380000002</v>
      </c>
      <c r="D36" s="697">
        <v>68926.326579999994</v>
      </c>
      <c r="E36" s="697">
        <v>82988.817450000002</v>
      </c>
      <c r="F36" s="697">
        <v>95223.527300000002</v>
      </c>
      <c r="G36" s="697">
        <v>103697.63369</v>
      </c>
      <c r="H36" s="697">
        <v>102380.53177</v>
      </c>
      <c r="I36" s="697">
        <v>101171.73806999999</v>
      </c>
    </row>
    <row r="37" spans="1:9" s="150" customFormat="1">
      <c r="A37" s="696" t="s">
        <v>702</v>
      </c>
      <c r="B37" s="697">
        <v>1201.20705</v>
      </c>
      <c r="C37" s="697">
        <v>136.08073000000002</v>
      </c>
      <c r="D37" s="697">
        <v>129.12429</v>
      </c>
      <c r="E37" s="697">
        <v>425.98725000000002</v>
      </c>
      <c r="F37" s="697">
        <v>248.84399999999999</v>
      </c>
      <c r="G37" s="697">
        <v>127.31833</v>
      </c>
      <c r="H37" s="697">
        <v>754.34410000000003</v>
      </c>
      <c r="I37" s="697">
        <v>313.00821999999999</v>
      </c>
    </row>
    <row r="38" spans="1:9" s="150" customFormat="1">
      <c r="A38" s="696" t="s">
        <v>703</v>
      </c>
      <c r="B38" s="697">
        <v>292351.94443000003</v>
      </c>
      <c r="C38" s="697">
        <v>352017.38552999997</v>
      </c>
      <c r="D38" s="697">
        <v>371357.30971</v>
      </c>
      <c r="E38" s="697">
        <v>389243.85083999997</v>
      </c>
      <c r="F38" s="697">
        <v>506007.52360000001</v>
      </c>
      <c r="G38" s="697">
        <v>581203.12505999999</v>
      </c>
      <c r="H38" s="697">
        <v>569328.40872000006</v>
      </c>
      <c r="I38" s="697">
        <v>558523.05922000005</v>
      </c>
    </row>
    <row r="39" spans="1:9" s="150" customFormat="1">
      <c r="A39" s="696" t="s">
        <v>704</v>
      </c>
      <c r="B39" s="697">
        <v>165006.28853999998</v>
      </c>
      <c r="C39" s="697">
        <v>172857.29358000003</v>
      </c>
      <c r="D39" s="697">
        <v>166007.93231999999</v>
      </c>
      <c r="E39" s="697">
        <v>190998.27522000001</v>
      </c>
      <c r="F39" s="697">
        <v>194108.70028999998</v>
      </c>
      <c r="G39" s="697">
        <v>304939.61099000002</v>
      </c>
      <c r="H39" s="697">
        <v>297065.84743999998</v>
      </c>
      <c r="I39" s="697">
        <v>307330.48556</v>
      </c>
    </row>
    <row r="40" spans="1:9" s="150" customFormat="1">
      <c r="A40" s="696" t="s">
        <v>361</v>
      </c>
      <c r="B40" s="697">
        <v>116528.18045999999</v>
      </c>
      <c r="C40" s="697">
        <v>118801.62046999999</v>
      </c>
      <c r="D40" s="697">
        <v>119156.90594</v>
      </c>
      <c r="E40" s="697">
        <v>128161.89262</v>
      </c>
      <c r="F40" s="697">
        <v>146658.45231999998</v>
      </c>
      <c r="G40" s="697">
        <v>150597.06988999998</v>
      </c>
      <c r="H40" s="697">
        <v>155902.65747000001</v>
      </c>
      <c r="I40" s="697">
        <v>166792.49672999998</v>
      </c>
    </row>
    <row r="41" spans="1:9" s="150" customFormat="1">
      <c r="A41" s="696" t="s">
        <v>367</v>
      </c>
      <c r="B41" s="697">
        <v>0</v>
      </c>
      <c r="C41" s="697">
        <v>0</v>
      </c>
      <c r="D41" s="697">
        <v>0</v>
      </c>
      <c r="E41" s="697">
        <v>37382.519420000004</v>
      </c>
      <c r="F41" s="697">
        <v>43867.250509999998</v>
      </c>
      <c r="G41" s="697">
        <v>27649.583329999998</v>
      </c>
      <c r="H41" s="697">
        <v>28007.488890000001</v>
      </c>
      <c r="I41" s="697">
        <v>50621.875</v>
      </c>
    </row>
    <row r="42" spans="1:9" s="150" customFormat="1">
      <c r="A42" s="696" t="s">
        <v>705</v>
      </c>
      <c r="B42" s="697">
        <v>1532.42823</v>
      </c>
      <c r="C42" s="697">
        <v>1168.2857099999999</v>
      </c>
      <c r="D42" s="697">
        <v>1168.2857099999999</v>
      </c>
      <c r="E42" s="697">
        <v>1687.4458400000001</v>
      </c>
      <c r="F42" s="697">
        <v>2010.1505199999999</v>
      </c>
      <c r="G42" s="697">
        <v>1816.5276999999999</v>
      </c>
      <c r="H42" s="697">
        <v>1751.98676</v>
      </c>
      <c r="I42" s="697">
        <v>1687.4458400000001</v>
      </c>
    </row>
    <row r="43" spans="1:9" s="151" customFormat="1" ht="18.75" thickBot="1">
      <c r="A43" s="699" t="s">
        <v>557</v>
      </c>
      <c r="B43" s="700">
        <v>0</v>
      </c>
      <c r="C43" s="700">
        <v>0</v>
      </c>
      <c r="D43" s="700">
        <v>0</v>
      </c>
      <c r="E43" s="700">
        <v>0</v>
      </c>
      <c r="F43" s="700">
        <v>0</v>
      </c>
      <c r="G43" s="700">
        <v>921.11513000000002</v>
      </c>
      <c r="H43" s="700">
        <v>908.11718999999994</v>
      </c>
      <c r="I43" s="700">
        <v>3095.2363700000001</v>
      </c>
    </row>
    <row r="44" spans="1:9" ht="19.5" thickTop="1" thickBot="1">
      <c r="A44" s="694" t="s">
        <v>706</v>
      </c>
      <c r="B44" s="695">
        <v>779549.50578999997</v>
      </c>
      <c r="C44" s="695">
        <v>818419.72236999997</v>
      </c>
      <c r="D44" s="695">
        <v>860039.48338999995</v>
      </c>
      <c r="E44" s="695">
        <v>956028.09341999993</v>
      </c>
      <c r="F44" s="695">
        <v>1040982.33502</v>
      </c>
      <c r="G44" s="695">
        <v>1081733.4627699999</v>
      </c>
      <c r="H44" s="695">
        <v>1092247.3163399999</v>
      </c>
      <c r="I44" s="695">
        <v>1138344.7125799998</v>
      </c>
    </row>
    <row r="45" spans="1:9" s="150" customFormat="1" ht="18.75" thickTop="1">
      <c r="A45" s="696" t="s">
        <v>382</v>
      </c>
      <c r="B45" s="697">
        <v>258144.2782</v>
      </c>
      <c r="C45" s="697">
        <v>275509.46491000004</v>
      </c>
      <c r="D45" s="697">
        <v>292139.92518999998</v>
      </c>
      <c r="E45" s="697">
        <v>337232.19748999999</v>
      </c>
      <c r="F45" s="697">
        <v>375403.06383999996</v>
      </c>
      <c r="G45" s="697">
        <v>392222.47743999999</v>
      </c>
      <c r="H45" s="697">
        <v>402617.37533000001</v>
      </c>
      <c r="I45" s="697">
        <v>411993.22120999999</v>
      </c>
    </row>
    <row r="46" spans="1:9" s="150" customFormat="1">
      <c r="A46" s="696" t="s">
        <v>386</v>
      </c>
      <c r="B46" s="697">
        <v>19642.424709999999</v>
      </c>
      <c r="C46" s="697">
        <v>19085.297859999999</v>
      </c>
      <c r="D46" s="697">
        <v>18304.091499999999</v>
      </c>
      <c r="E46" s="697">
        <v>19095.46472</v>
      </c>
      <c r="F46" s="697">
        <v>19476.404399999999</v>
      </c>
      <c r="G46" s="697">
        <v>19505.322929999998</v>
      </c>
      <c r="H46" s="697">
        <v>19531.35122</v>
      </c>
      <c r="I46" s="697">
        <v>19519.384449999998</v>
      </c>
    </row>
    <row r="47" spans="1:9" s="150" customFormat="1">
      <c r="A47" s="696" t="s">
        <v>390</v>
      </c>
      <c r="B47" s="697">
        <v>0</v>
      </c>
      <c r="C47" s="697">
        <v>0</v>
      </c>
      <c r="D47" s="697">
        <v>0</v>
      </c>
      <c r="E47" s="697">
        <v>0</v>
      </c>
      <c r="F47" s="697">
        <v>0</v>
      </c>
      <c r="G47" s="697">
        <v>0</v>
      </c>
      <c r="H47" s="697">
        <v>0</v>
      </c>
      <c r="I47" s="697">
        <v>0</v>
      </c>
    </row>
    <row r="48" spans="1:9" s="150" customFormat="1">
      <c r="A48" s="696" t="s">
        <v>707</v>
      </c>
      <c r="B48" s="697">
        <v>461399.88585000002</v>
      </c>
      <c r="C48" s="697">
        <v>490776.23796</v>
      </c>
      <c r="D48" s="697">
        <v>514830.82739999995</v>
      </c>
      <c r="E48" s="697">
        <v>562546.90380999993</v>
      </c>
      <c r="F48" s="697">
        <v>607098.69238999998</v>
      </c>
      <c r="G48" s="697">
        <v>632401.01202000002</v>
      </c>
      <c r="H48" s="697">
        <v>633557.91483000002</v>
      </c>
      <c r="I48" s="697">
        <v>662212.38535999996</v>
      </c>
    </row>
    <row r="49" spans="1:9" s="150" customFormat="1">
      <c r="A49" s="696" t="s">
        <v>396</v>
      </c>
      <c r="B49" s="697">
        <v>40362.917030000004</v>
      </c>
      <c r="C49" s="697">
        <v>33048.721640000003</v>
      </c>
      <c r="D49" s="697">
        <v>34764.639299999995</v>
      </c>
      <c r="E49" s="697">
        <v>37153.527399999999</v>
      </c>
      <c r="F49" s="697">
        <v>39004.17439</v>
      </c>
      <c r="G49" s="697">
        <v>37604.650379999999</v>
      </c>
      <c r="H49" s="697">
        <v>36540.674960000004</v>
      </c>
      <c r="I49" s="697">
        <v>44619.721560000005</v>
      </c>
    </row>
    <row r="50" spans="1:9" s="150" customFormat="1">
      <c r="A50" s="698" t="s">
        <v>708</v>
      </c>
      <c r="B50" s="697">
        <v>-3803.2345800000003</v>
      </c>
      <c r="C50" s="697">
        <v>-296.97107</v>
      </c>
      <c r="D50" s="697">
        <v>-135.09914999999998</v>
      </c>
      <c r="E50" s="697">
        <v>-12.739610000000001</v>
      </c>
      <c r="F50" s="697">
        <v>-1241.3931699999998</v>
      </c>
      <c r="G50" s="697">
        <v>1137.29033</v>
      </c>
      <c r="H50" s="697">
        <v>108.68007</v>
      </c>
      <c r="I50" s="697">
        <v>-2440.51521</v>
      </c>
    </row>
    <row r="51" spans="1:9" s="151" customFormat="1" ht="18.75" thickBot="1">
      <c r="A51" s="701" t="s">
        <v>709</v>
      </c>
      <c r="B51" s="700">
        <v>44166.151610000001</v>
      </c>
      <c r="C51" s="700">
        <v>33345.692710000003</v>
      </c>
      <c r="D51" s="700">
        <v>34899.738450000004</v>
      </c>
      <c r="E51" s="700">
        <v>37166.267009999996</v>
      </c>
      <c r="F51" s="700">
        <v>40245.567560000003</v>
      </c>
      <c r="G51" s="700">
        <v>36467.360049999996</v>
      </c>
      <c r="H51" s="700">
        <v>36431.994890000002</v>
      </c>
      <c r="I51" s="700">
        <v>47060.236770000003</v>
      </c>
    </row>
    <row r="52" spans="1:9" ht="19.5" thickTop="1" thickBot="1">
      <c r="A52" s="694" t="s">
        <v>710</v>
      </c>
      <c r="B52" s="695">
        <v>5932478.0571000008</v>
      </c>
      <c r="C52" s="695">
        <v>6346780.9876800003</v>
      </c>
      <c r="D52" s="695">
        <v>6742531.6585900001</v>
      </c>
      <c r="E52" s="695">
        <v>7463390.9309899993</v>
      </c>
      <c r="F52" s="695">
        <v>8097442.2822599998</v>
      </c>
      <c r="G52" s="695">
        <v>8458572.6663600001</v>
      </c>
      <c r="H52" s="695">
        <v>8600157.7980300002</v>
      </c>
      <c r="I52" s="695">
        <v>8643749.2358999997</v>
      </c>
    </row>
    <row r="53" spans="1:9" s="150" customFormat="1" ht="18.75" thickTop="1">
      <c r="A53" s="702" t="s">
        <v>711</v>
      </c>
      <c r="B53" s="697">
        <v>96.531449999999992</v>
      </c>
      <c r="C53" s="697">
        <v>58.458289999999998</v>
      </c>
      <c r="D53" s="697">
        <v>47.447669999999995</v>
      </c>
      <c r="E53" s="697">
        <v>1577.5981299999999</v>
      </c>
      <c r="F53" s="697">
        <v>4910.1710400000002</v>
      </c>
      <c r="G53" s="697">
        <v>7228.9449699999996</v>
      </c>
      <c r="H53" s="697">
        <v>7065.7239300000001</v>
      </c>
      <c r="I53" s="697">
        <v>10152.980150000001</v>
      </c>
    </row>
    <row r="54" spans="1:9" s="151" customFormat="1">
      <c r="A54" s="701" t="s">
        <v>712</v>
      </c>
      <c r="B54" s="700">
        <v>0</v>
      </c>
      <c r="C54" s="700">
        <v>0</v>
      </c>
      <c r="D54" s="700">
        <v>0</v>
      </c>
      <c r="E54" s="700">
        <v>0</v>
      </c>
      <c r="F54" s="700">
        <v>0</v>
      </c>
      <c r="G54" s="700">
        <v>0</v>
      </c>
      <c r="H54" s="700">
        <v>0</v>
      </c>
      <c r="I54" s="700">
        <v>0</v>
      </c>
    </row>
    <row r="55" spans="1:9" s="151" customFormat="1">
      <c r="A55" s="701" t="s">
        <v>713</v>
      </c>
      <c r="B55" s="700">
        <v>0</v>
      </c>
      <c r="C55" s="700">
        <v>0</v>
      </c>
      <c r="D55" s="700">
        <v>0</v>
      </c>
      <c r="E55" s="700">
        <v>1577.5981299999999</v>
      </c>
      <c r="F55" s="700">
        <v>4910.1710400000002</v>
      </c>
      <c r="G55" s="700">
        <v>3934.1710800000001</v>
      </c>
      <c r="H55" s="700">
        <v>2738.1502700000001</v>
      </c>
      <c r="I55" s="700">
        <v>2459.62736</v>
      </c>
    </row>
    <row r="56" spans="1:9" s="151" customFormat="1">
      <c r="A56" s="701" t="s">
        <v>714</v>
      </c>
      <c r="B56" s="700">
        <v>0</v>
      </c>
      <c r="C56" s="700">
        <v>0</v>
      </c>
      <c r="D56" s="700">
        <v>0</v>
      </c>
      <c r="E56" s="700">
        <v>0</v>
      </c>
      <c r="F56" s="700">
        <v>0</v>
      </c>
      <c r="G56" s="700">
        <v>0</v>
      </c>
      <c r="H56" s="700">
        <v>0</v>
      </c>
      <c r="I56" s="700">
        <v>0</v>
      </c>
    </row>
    <row r="57" spans="1:9" s="151" customFormat="1">
      <c r="A57" s="701" t="s">
        <v>715</v>
      </c>
      <c r="B57" s="700">
        <v>96.531449999999992</v>
      </c>
      <c r="C57" s="700">
        <v>58.458289999999998</v>
      </c>
      <c r="D57" s="700">
        <v>47.447669999999995</v>
      </c>
      <c r="E57" s="700">
        <v>0</v>
      </c>
      <c r="F57" s="700">
        <v>0</v>
      </c>
      <c r="G57" s="700">
        <v>3294.7738899999999</v>
      </c>
      <c r="H57" s="700">
        <v>4327.57366</v>
      </c>
      <c r="I57" s="700">
        <v>7693.3527899999999</v>
      </c>
    </row>
    <row r="58" spans="1:9" s="151" customFormat="1">
      <c r="A58" s="701" t="s">
        <v>716</v>
      </c>
      <c r="B58" s="700">
        <v>0</v>
      </c>
      <c r="C58" s="700">
        <v>0</v>
      </c>
      <c r="D58" s="700">
        <v>0</v>
      </c>
      <c r="E58" s="700">
        <v>0</v>
      </c>
      <c r="F58" s="700">
        <v>0</v>
      </c>
      <c r="G58" s="700">
        <v>0</v>
      </c>
      <c r="H58" s="700">
        <v>0</v>
      </c>
      <c r="I58" s="700">
        <v>0</v>
      </c>
    </row>
    <row r="59" spans="1:9" s="151" customFormat="1" ht="18.75" thickBot="1">
      <c r="A59" s="699" t="s">
        <v>717</v>
      </c>
      <c r="B59" s="700">
        <v>9395582.5999200009</v>
      </c>
      <c r="C59" s="700">
        <v>10114583.138899999</v>
      </c>
      <c r="D59" s="700">
        <v>11250970.210290002</v>
      </c>
      <c r="E59" s="700">
        <v>12121000.153479999</v>
      </c>
      <c r="F59" s="700">
        <v>13177753.127319999</v>
      </c>
      <c r="G59" s="700">
        <v>13599375.011809999</v>
      </c>
      <c r="H59" s="700">
        <v>13781578.03325</v>
      </c>
      <c r="I59" s="700">
        <v>14107180.585379999</v>
      </c>
    </row>
    <row r="60" spans="1:9" ht="19.5" thickTop="1" thickBot="1">
      <c r="A60" s="1135" t="s">
        <v>718</v>
      </c>
      <c r="B60" s="695"/>
      <c r="C60" s="695"/>
      <c r="D60" s="695"/>
      <c r="E60" s="695"/>
      <c r="F60" s="695"/>
      <c r="G60" s="695"/>
      <c r="H60" s="695"/>
      <c r="I60" s="695"/>
    </row>
    <row r="61" spans="1:9" ht="18.75" thickTop="1">
      <c r="A61" s="704" t="s">
        <v>719</v>
      </c>
      <c r="B61" s="705">
        <v>595331.78052999999</v>
      </c>
      <c r="C61" s="705">
        <v>650086.69677000004</v>
      </c>
      <c r="D61" s="705">
        <v>683536.13828999992</v>
      </c>
      <c r="E61" s="705">
        <v>779841.33642999991</v>
      </c>
      <c r="F61" s="705">
        <v>873574.78078999999</v>
      </c>
      <c r="G61" s="705">
        <v>697021.58351000003</v>
      </c>
      <c r="H61" s="705">
        <v>943219.82932000002</v>
      </c>
      <c r="I61" s="705">
        <v>741839.94615999993</v>
      </c>
    </row>
    <row r="62" spans="1:9">
      <c r="A62" s="706" t="s">
        <v>720</v>
      </c>
      <c r="B62" s="705">
        <v>-140079.51916</v>
      </c>
      <c r="C62" s="705">
        <v>-160669.16019999998</v>
      </c>
      <c r="D62" s="705">
        <v>-179852.63718000002</v>
      </c>
      <c r="E62" s="705">
        <v>-213334.5601</v>
      </c>
      <c r="F62" s="705">
        <v>-237103.99362999998</v>
      </c>
      <c r="G62" s="705">
        <v>-189192.74962000002</v>
      </c>
      <c r="H62" s="705">
        <v>-255042.87195</v>
      </c>
      <c r="I62" s="705">
        <v>-199758.73263999997</v>
      </c>
    </row>
    <row r="63" spans="1:9">
      <c r="A63" s="707" t="s">
        <v>721</v>
      </c>
      <c r="B63" s="705">
        <v>455252.26137000002</v>
      </c>
      <c r="C63" s="705">
        <v>489417.53657</v>
      </c>
      <c r="D63" s="705">
        <v>503683.50111000001</v>
      </c>
      <c r="E63" s="705">
        <v>566506.77633000002</v>
      </c>
      <c r="F63" s="705">
        <v>636470.78715999995</v>
      </c>
      <c r="G63" s="705">
        <v>507828.83389000001</v>
      </c>
      <c r="H63" s="705">
        <v>688176.95736999996</v>
      </c>
      <c r="I63" s="705">
        <v>542081.21351999999</v>
      </c>
    </row>
    <row r="64" spans="1:9">
      <c r="A64" s="704" t="s">
        <v>722</v>
      </c>
      <c r="B64" s="705">
        <v>34371.15999</v>
      </c>
      <c r="C64" s="705">
        <v>36447.763979999996</v>
      </c>
      <c r="D64" s="705">
        <v>30782.113659999999</v>
      </c>
      <c r="E64" s="705">
        <v>32440.366819999999</v>
      </c>
      <c r="F64" s="705">
        <v>41870.564109999999</v>
      </c>
      <c r="G64" s="705">
        <v>25216.134760000001</v>
      </c>
      <c r="H64" s="705">
        <v>35413.657469999998</v>
      </c>
      <c r="I64" s="705">
        <v>26473.674510000001</v>
      </c>
    </row>
    <row r="65" spans="1:9">
      <c r="A65" s="706" t="s">
        <v>723</v>
      </c>
      <c r="B65" s="705">
        <v>-10322.5314</v>
      </c>
      <c r="C65" s="705">
        <v>-13813.4005</v>
      </c>
      <c r="D65" s="705">
        <v>-10048.333789999999</v>
      </c>
      <c r="E65" s="705">
        <v>-11843.44016</v>
      </c>
      <c r="F65" s="705">
        <v>-13465.73603</v>
      </c>
      <c r="G65" s="705">
        <v>-13972.65926</v>
      </c>
      <c r="H65" s="705">
        <v>-19333.268980000001</v>
      </c>
      <c r="I65" s="705">
        <v>-10424.33201</v>
      </c>
    </row>
    <row r="66" spans="1:9">
      <c r="A66" s="708" t="s">
        <v>724</v>
      </c>
      <c r="B66" s="705">
        <v>479300.88996</v>
      </c>
      <c r="C66" s="705">
        <v>512051.90005</v>
      </c>
      <c r="D66" s="705">
        <v>524417.28098000004</v>
      </c>
      <c r="E66" s="705">
        <v>587103.70299000002</v>
      </c>
      <c r="F66" s="705">
        <v>664875.61523999996</v>
      </c>
      <c r="G66" s="705">
        <v>519072.30939000001</v>
      </c>
      <c r="H66" s="705">
        <v>704257.34586</v>
      </c>
      <c r="I66" s="705">
        <v>558130.55602000002</v>
      </c>
    </row>
    <row r="67" spans="1:9">
      <c r="A67" s="704" t="s">
        <v>725</v>
      </c>
      <c r="B67" s="705">
        <v>106682.08502</v>
      </c>
      <c r="C67" s="705">
        <v>90410.709189999994</v>
      </c>
      <c r="D67" s="705">
        <v>89721.305069999988</v>
      </c>
      <c r="E67" s="705">
        <v>111242.77789</v>
      </c>
      <c r="F67" s="705">
        <v>129898.54167000001</v>
      </c>
      <c r="G67" s="705">
        <v>80532.344890000008</v>
      </c>
      <c r="H67" s="705">
        <v>119807.0258</v>
      </c>
      <c r="I67" s="705">
        <v>88361.779750000002</v>
      </c>
    </row>
    <row r="68" spans="1:9">
      <c r="A68" s="704" t="s">
        <v>726</v>
      </c>
      <c r="B68" s="705">
        <v>-131190.47977999999</v>
      </c>
      <c r="C68" s="705">
        <v>-119807.26148</v>
      </c>
      <c r="D68" s="705">
        <v>-117030.66668000001</v>
      </c>
      <c r="E68" s="705">
        <v>-163805.58162000001</v>
      </c>
      <c r="F68" s="705">
        <v>-205052.27416999999</v>
      </c>
      <c r="G68" s="705">
        <v>-125958.064</v>
      </c>
      <c r="H68" s="705">
        <v>-185349.97994999998</v>
      </c>
      <c r="I68" s="705">
        <v>-155214.60788</v>
      </c>
    </row>
    <row r="69" spans="1:9">
      <c r="A69" s="707" t="s">
        <v>727</v>
      </c>
      <c r="B69" s="705">
        <v>454792.4952</v>
      </c>
      <c r="C69" s="705">
        <v>482655.34775999998</v>
      </c>
      <c r="D69" s="705">
        <v>497107.91937000002</v>
      </c>
      <c r="E69" s="705">
        <v>534540.89925999998</v>
      </c>
      <c r="F69" s="705">
        <v>589721.88274000003</v>
      </c>
      <c r="G69" s="705">
        <v>473646.59027999995</v>
      </c>
      <c r="H69" s="705">
        <v>638714.39171</v>
      </c>
      <c r="I69" s="705">
        <v>491277.72788999998</v>
      </c>
    </row>
    <row r="70" spans="1:9">
      <c r="A70" s="706" t="s">
        <v>728</v>
      </c>
      <c r="B70" s="705">
        <v>-406390.64795000001</v>
      </c>
      <c r="C70" s="705">
        <v>-444537.54972000001</v>
      </c>
      <c r="D70" s="705">
        <v>-456766.7499</v>
      </c>
      <c r="E70" s="705">
        <v>-493966.14345999999</v>
      </c>
      <c r="F70" s="705">
        <v>-549642.14038999996</v>
      </c>
      <c r="G70" s="705">
        <v>-433229.53662999999</v>
      </c>
      <c r="H70" s="705">
        <v>-596260.39016999991</v>
      </c>
      <c r="I70" s="705">
        <v>-437879.80285000004</v>
      </c>
    </row>
    <row r="71" spans="1:9">
      <c r="A71" s="708" t="s">
        <v>729</v>
      </c>
      <c r="B71" s="705">
        <v>48401.847249999999</v>
      </c>
      <c r="C71" s="705">
        <v>38117.798040000001</v>
      </c>
      <c r="D71" s="705">
        <v>40341.169470000001</v>
      </c>
      <c r="E71" s="705">
        <v>40574.755799999999</v>
      </c>
      <c r="F71" s="705">
        <v>40079.74235</v>
      </c>
      <c r="G71" s="705">
        <v>40417.053650000002</v>
      </c>
      <c r="H71" s="705">
        <v>42454.001539999997</v>
      </c>
      <c r="I71" s="705">
        <v>53397.925040000002</v>
      </c>
    </row>
    <row r="72" spans="1:9">
      <c r="A72" s="708" t="s">
        <v>730</v>
      </c>
      <c r="B72" s="705">
        <v>345.77832000000001</v>
      </c>
      <c r="C72" s="705">
        <v>247.05882</v>
      </c>
      <c r="D72" s="705">
        <v>139.16004999999998</v>
      </c>
      <c r="E72" s="705">
        <v>86.879199999999997</v>
      </c>
      <c r="F72" s="705">
        <v>140.77169000000001</v>
      </c>
      <c r="G72" s="705">
        <v>300.73806999999999</v>
      </c>
      <c r="H72" s="705">
        <v>388.72230999999999</v>
      </c>
      <c r="I72" s="705">
        <v>154.27104</v>
      </c>
    </row>
    <row r="73" spans="1:9">
      <c r="A73" s="709" t="s">
        <v>731</v>
      </c>
      <c r="B73" s="705">
        <v>336.21422999999999</v>
      </c>
      <c r="C73" s="705">
        <v>240.37679999999997</v>
      </c>
      <c r="D73" s="705">
        <v>136.67183</v>
      </c>
      <c r="E73" s="705">
        <v>84.544499999999999</v>
      </c>
      <c r="F73" s="705">
        <v>138.82195000000002</v>
      </c>
      <c r="G73" s="705">
        <v>299.37308000000002</v>
      </c>
      <c r="H73" s="705">
        <v>387.14178000000004</v>
      </c>
      <c r="I73" s="705">
        <v>153.97120999999999</v>
      </c>
    </row>
    <row r="74" spans="1:9">
      <c r="A74" s="709" t="s">
        <v>732</v>
      </c>
      <c r="B74" s="705">
        <v>9.5640900000000002</v>
      </c>
      <c r="C74" s="705">
        <v>6.6820200000000005</v>
      </c>
      <c r="D74" s="705">
        <v>2.4882199999999997</v>
      </c>
      <c r="E74" s="705">
        <v>2.3346999999999998</v>
      </c>
      <c r="F74" s="705">
        <v>1.94974</v>
      </c>
      <c r="G74" s="705">
        <v>1.3649899999999999</v>
      </c>
      <c r="H74" s="705">
        <v>1.58053</v>
      </c>
      <c r="I74" s="705">
        <v>0.29982999999999999</v>
      </c>
    </row>
    <row r="75" spans="1:9">
      <c r="A75" s="707" t="s">
        <v>733</v>
      </c>
      <c r="B75" s="705">
        <v>-304.66714000000002</v>
      </c>
      <c r="C75" s="705">
        <v>-293.82848999999999</v>
      </c>
      <c r="D75" s="705">
        <v>-107.93689000000001</v>
      </c>
      <c r="E75" s="705">
        <v>-328.60689000000002</v>
      </c>
      <c r="F75" s="705">
        <v>-444.99777</v>
      </c>
      <c r="G75" s="705">
        <v>-27.686769999999999</v>
      </c>
      <c r="H75" s="705">
        <v>-47.838190000000004</v>
      </c>
      <c r="I75" s="705">
        <v>-224.79839999999999</v>
      </c>
    </row>
    <row r="76" spans="1:9">
      <c r="A76" s="707" t="s">
        <v>734</v>
      </c>
      <c r="B76" s="705">
        <v>-289.67806999999999</v>
      </c>
      <c r="C76" s="705">
        <v>-289.00342000000001</v>
      </c>
      <c r="D76" s="705">
        <v>-106.42736000000001</v>
      </c>
      <c r="E76" s="705">
        <v>-327.26612</v>
      </c>
      <c r="F76" s="705">
        <v>-443.92697999999996</v>
      </c>
      <c r="G76" s="705">
        <v>-27.219819999999999</v>
      </c>
      <c r="H76" s="705">
        <v>-47.320769999999996</v>
      </c>
      <c r="I76" s="705">
        <v>-224.67195000000001</v>
      </c>
    </row>
    <row r="77" spans="1:9">
      <c r="A77" s="706" t="s">
        <v>735</v>
      </c>
      <c r="B77" s="705">
        <v>-14.98907</v>
      </c>
      <c r="C77" s="705">
        <v>-4.8250699999999993</v>
      </c>
      <c r="D77" s="705">
        <v>-1.50953</v>
      </c>
      <c r="E77" s="705">
        <v>-1.34077</v>
      </c>
      <c r="F77" s="705">
        <v>-1.0707899999999999</v>
      </c>
      <c r="G77" s="705">
        <v>-0.46694999999999998</v>
      </c>
      <c r="H77" s="705">
        <v>-0.51741999999999999</v>
      </c>
      <c r="I77" s="705">
        <v>-0.12645000000000001</v>
      </c>
    </row>
    <row r="78" spans="1:9">
      <c r="A78" s="707" t="s">
        <v>736</v>
      </c>
      <c r="B78" s="705">
        <v>48442.958429999999</v>
      </c>
      <c r="C78" s="705">
        <v>38071.02837</v>
      </c>
      <c r="D78" s="705">
        <v>40372.392630000002</v>
      </c>
      <c r="E78" s="705">
        <v>40333.028109999999</v>
      </c>
      <c r="F78" s="705">
        <v>39775.51627</v>
      </c>
      <c r="G78" s="705">
        <v>40690.104950000001</v>
      </c>
      <c r="H78" s="705">
        <v>42794.88566</v>
      </c>
      <c r="I78" s="705">
        <v>53327.397680000002</v>
      </c>
    </row>
    <row r="79" spans="1:9">
      <c r="A79" s="710" t="s">
        <v>737</v>
      </c>
      <c r="B79" s="705">
        <v>2882.6300699999997</v>
      </c>
      <c r="C79" s="705">
        <v>-564.02329000000009</v>
      </c>
      <c r="D79" s="705">
        <v>-539.98868999999991</v>
      </c>
      <c r="E79" s="705">
        <v>-627.3908100000001</v>
      </c>
      <c r="F79" s="705">
        <v>400.96357</v>
      </c>
      <c r="G79" s="705">
        <v>21.843970000000002</v>
      </c>
      <c r="H79" s="705">
        <v>-27.545720000000003</v>
      </c>
      <c r="I79" s="705">
        <v>-554.80906000000004</v>
      </c>
    </row>
    <row r="80" spans="1:9">
      <c r="A80" s="708" t="s">
        <v>738</v>
      </c>
      <c r="B80" s="705">
        <v>51325.588499999998</v>
      </c>
      <c r="C80" s="705">
        <v>37507.005079999995</v>
      </c>
      <c r="D80" s="705">
        <v>39832.403939999997</v>
      </c>
      <c r="E80" s="705">
        <v>39705.637299999995</v>
      </c>
      <c r="F80" s="705">
        <v>40176.47984</v>
      </c>
      <c r="G80" s="705">
        <v>40711.948920000003</v>
      </c>
      <c r="H80" s="705">
        <v>42767.339939999998</v>
      </c>
      <c r="I80" s="705">
        <v>52772.588619999995</v>
      </c>
    </row>
    <row r="81" spans="1:9">
      <c r="A81" s="704" t="s">
        <v>739</v>
      </c>
      <c r="B81" s="705">
        <v>-692.22027000000003</v>
      </c>
      <c r="C81" s="705">
        <v>-328.78746000000001</v>
      </c>
      <c r="D81" s="705">
        <v>-141.54326</v>
      </c>
      <c r="E81" s="705">
        <v>2476.8597599999998</v>
      </c>
      <c r="F81" s="705">
        <v>4436.5932699999994</v>
      </c>
      <c r="G81" s="705">
        <v>42.356949999999998</v>
      </c>
      <c r="H81" s="705">
        <v>1978.15608</v>
      </c>
      <c r="I81" s="705">
        <v>423.45978000000002</v>
      </c>
    </row>
    <row r="82" spans="1:9">
      <c r="A82" s="707" t="s">
        <v>740</v>
      </c>
      <c r="B82" s="705">
        <v>50633.36823</v>
      </c>
      <c r="C82" s="705">
        <v>37178.217619999996</v>
      </c>
      <c r="D82" s="705">
        <v>39690.860679999998</v>
      </c>
      <c r="E82" s="705">
        <v>42182.497060000002</v>
      </c>
      <c r="F82" s="705">
        <v>44613.073109999998</v>
      </c>
      <c r="G82" s="705">
        <v>40754.305869999997</v>
      </c>
      <c r="H82" s="705">
        <v>44745.496020000006</v>
      </c>
      <c r="I82" s="705">
        <v>53196.0484</v>
      </c>
    </row>
    <row r="83" spans="1:9">
      <c r="A83" s="704" t="s">
        <v>741</v>
      </c>
      <c r="B83" s="705">
        <v>0</v>
      </c>
      <c r="C83" s="705">
        <v>0</v>
      </c>
      <c r="D83" s="705">
        <v>0</v>
      </c>
      <c r="E83" s="705">
        <v>0</v>
      </c>
      <c r="F83" s="705">
        <v>0</v>
      </c>
      <c r="G83" s="705">
        <v>0</v>
      </c>
      <c r="H83" s="705">
        <v>0</v>
      </c>
      <c r="I83" s="705">
        <v>1.0000000000000001E-5</v>
      </c>
    </row>
    <row r="84" spans="1:9">
      <c r="A84" s="707" t="s">
        <v>742</v>
      </c>
      <c r="B84" s="705">
        <v>50633.36823</v>
      </c>
      <c r="C84" s="705">
        <v>37178.217619999996</v>
      </c>
      <c r="D84" s="705">
        <v>39690.860679999998</v>
      </c>
      <c r="E84" s="705">
        <v>42182.497060000002</v>
      </c>
      <c r="F84" s="705">
        <v>44613.073109999998</v>
      </c>
      <c r="G84" s="705">
        <v>40754.305869999997</v>
      </c>
      <c r="H84" s="705">
        <v>44745.496020000006</v>
      </c>
      <c r="I84" s="705">
        <v>53196.048409999996</v>
      </c>
    </row>
    <row r="85" spans="1:9" ht="18.75" thickBot="1">
      <c r="A85" s="704" t="s">
        <v>743</v>
      </c>
      <c r="B85" s="705">
        <v>-6467.2166200000001</v>
      </c>
      <c r="C85" s="705">
        <v>-3832.5249100000001</v>
      </c>
      <c r="D85" s="705">
        <v>-4791.1222300000009</v>
      </c>
      <c r="E85" s="705">
        <v>-5016.2301699999998</v>
      </c>
      <c r="F85" s="705">
        <v>-4367.5056399999994</v>
      </c>
      <c r="G85" s="705">
        <v>-4286.9458600000007</v>
      </c>
      <c r="H85" s="705">
        <v>-8313.5009200000004</v>
      </c>
      <c r="I85" s="705">
        <v>-6135.8114599999999</v>
      </c>
    </row>
    <row r="86" spans="1:9" ht="19.5" thickTop="1" thickBot="1">
      <c r="A86" s="694" t="s">
        <v>744</v>
      </c>
      <c r="B86" s="695">
        <v>44166.151610000001</v>
      </c>
      <c r="C86" s="695">
        <v>33345.692710000003</v>
      </c>
      <c r="D86" s="695">
        <v>34899.738450000004</v>
      </c>
      <c r="E86" s="695">
        <v>37166.266889999999</v>
      </c>
      <c r="F86" s="695">
        <v>40245.567470000002</v>
      </c>
      <c r="G86" s="695">
        <v>36467.360009999997</v>
      </c>
      <c r="H86" s="695">
        <v>36431.9951</v>
      </c>
      <c r="I86" s="695">
        <v>47060.236950000006</v>
      </c>
    </row>
    <row r="87" spans="1:9" ht="7.5" customHeight="1" thickTop="1" thickBot="1">
      <c r="A87" s="711"/>
      <c r="B87" s="712"/>
      <c r="C87" s="712"/>
      <c r="D87" s="712"/>
      <c r="E87" s="712"/>
      <c r="F87" s="712"/>
      <c r="G87" s="712"/>
      <c r="H87" s="712"/>
      <c r="I87" s="712"/>
    </row>
    <row r="88" spans="1:9" ht="18.75" thickTop="1">
      <c r="A88" s="714"/>
      <c r="B88" s="715"/>
      <c r="C88" s="715"/>
      <c r="D88" s="715"/>
      <c r="E88" s="715"/>
      <c r="F88" s="715"/>
      <c r="G88" s="715"/>
      <c r="H88" s="715"/>
      <c r="I88" s="715"/>
    </row>
    <row r="89" spans="1:9">
      <c r="A89" s="162"/>
      <c r="B89" s="153"/>
      <c r="C89" s="153"/>
      <c r="D89" s="153"/>
      <c r="E89" s="153"/>
      <c r="F89" s="153"/>
      <c r="G89" s="153"/>
      <c r="H89" s="153"/>
    </row>
    <row r="90" spans="1:9" ht="19.5">
      <c r="A90" s="163"/>
      <c r="B90" s="153"/>
      <c r="C90" s="153"/>
      <c r="D90" s="153"/>
      <c r="E90" s="153"/>
      <c r="F90" s="153"/>
      <c r="G90" s="153"/>
      <c r="H90" s="153"/>
    </row>
    <row r="91" spans="1:9" ht="19.5">
      <c r="A91" s="163"/>
      <c r="B91" s="153"/>
      <c r="C91" s="153"/>
      <c r="D91" s="153"/>
      <c r="E91" s="153"/>
      <c r="F91" s="153"/>
      <c r="G91" s="153"/>
      <c r="H91" s="153"/>
    </row>
    <row r="92" spans="1:9" ht="19.5">
      <c r="A92" s="163"/>
      <c r="B92" s="153"/>
      <c r="C92" s="153"/>
      <c r="D92" s="153"/>
      <c r="E92" s="153"/>
      <c r="F92" s="153"/>
      <c r="G92" s="153"/>
      <c r="H92" s="153"/>
    </row>
    <row r="93" spans="1:9" ht="19.5">
      <c r="A93" s="164"/>
      <c r="B93" s="153"/>
      <c r="C93" s="153"/>
      <c r="D93" s="153"/>
      <c r="E93" s="153"/>
      <c r="F93" s="153"/>
      <c r="G93" s="153"/>
      <c r="H93" s="153"/>
    </row>
    <row r="94" spans="1:9" ht="19.5">
      <c r="A94" s="164"/>
      <c r="B94" s="153"/>
      <c r="C94" s="153"/>
      <c r="D94" s="153"/>
      <c r="E94" s="153"/>
      <c r="F94" s="153"/>
      <c r="G94" s="153"/>
      <c r="H94" s="153"/>
    </row>
    <row r="95" spans="1:9" ht="19.5">
      <c r="A95" s="165"/>
      <c r="B95" s="153"/>
      <c r="C95" s="153"/>
      <c r="D95" s="153"/>
      <c r="E95" s="153"/>
      <c r="F95" s="153"/>
      <c r="G95" s="153"/>
      <c r="H95" s="153"/>
    </row>
    <row r="96" spans="1:9" ht="19.5">
      <c r="A96" s="163"/>
      <c r="B96" s="153"/>
      <c r="C96" s="153"/>
      <c r="D96" s="153"/>
      <c r="E96" s="153"/>
      <c r="F96" s="153"/>
      <c r="G96" s="153"/>
      <c r="H96" s="153"/>
    </row>
    <row r="97" spans="1:8" ht="19.5">
      <c r="A97" s="163"/>
      <c r="B97" s="153"/>
      <c r="C97" s="153"/>
      <c r="D97" s="153"/>
      <c r="E97" s="153"/>
      <c r="F97" s="153"/>
      <c r="G97" s="153"/>
      <c r="H97" s="153"/>
    </row>
    <row r="98" spans="1:8" ht="19.5">
      <c r="A98" s="163"/>
      <c r="B98" s="153"/>
      <c r="C98" s="153"/>
      <c r="D98" s="153"/>
      <c r="E98" s="153"/>
      <c r="F98" s="153"/>
      <c r="G98" s="153"/>
      <c r="H98" s="153"/>
    </row>
    <row r="99" spans="1:8" ht="19.5">
      <c r="A99" s="163"/>
      <c r="B99" s="153"/>
      <c r="C99" s="153"/>
      <c r="D99" s="153"/>
      <c r="E99" s="153"/>
      <c r="F99" s="153"/>
      <c r="G99" s="153"/>
      <c r="H99" s="153"/>
    </row>
    <row r="100" spans="1:8" ht="19.5">
      <c r="A100" s="163"/>
      <c r="B100" s="153"/>
      <c r="C100" s="153"/>
      <c r="D100" s="153"/>
      <c r="E100" s="153"/>
      <c r="F100" s="153"/>
      <c r="G100" s="153"/>
      <c r="H100" s="153"/>
    </row>
    <row r="101" spans="1:8" ht="19.5">
      <c r="A101" s="156"/>
      <c r="B101" s="153"/>
      <c r="C101" s="153"/>
      <c r="D101" s="153"/>
      <c r="E101" s="153"/>
      <c r="F101" s="153"/>
      <c r="G101" s="153"/>
      <c r="H101" s="153"/>
    </row>
    <row r="102" spans="1:8">
      <c r="A102" s="166"/>
      <c r="B102" s="153"/>
      <c r="C102" s="153"/>
      <c r="D102" s="153"/>
      <c r="E102" s="153"/>
      <c r="F102" s="153"/>
      <c r="G102" s="153"/>
      <c r="H102" s="153"/>
    </row>
    <row r="103" spans="1:8">
      <c r="A103" s="166"/>
      <c r="B103" s="153"/>
      <c r="C103" s="153"/>
      <c r="D103" s="153"/>
      <c r="E103" s="153"/>
      <c r="F103" s="153"/>
      <c r="G103" s="153"/>
      <c r="H103" s="153"/>
    </row>
    <row r="104" spans="1:8">
      <c r="A104" s="166"/>
      <c r="B104" s="153"/>
      <c r="C104" s="153"/>
      <c r="D104" s="153"/>
      <c r="E104" s="153"/>
      <c r="F104" s="153"/>
      <c r="G104" s="153"/>
      <c r="H104" s="153"/>
    </row>
    <row r="105" spans="1:8">
      <c r="A105" s="166"/>
      <c r="B105" s="153"/>
      <c r="C105" s="153"/>
      <c r="D105" s="153"/>
      <c r="E105" s="153"/>
      <c r="F105" s="153"/>
      <c r="G105" s="153"/>
      <c r="H105" s="153"/>
    </row>
    <row r="106" spans="1:8">
      <c r="A106" s="166"/>
      <c r="B106" s="153"/>
      <c r="C106" s="153"/>
      <c r="D106" s="153"/>
      <c r="E106" s="153"/>
      <c r="F106" s="153"/>
      <c r="G106" s="153"/>
      <c r="H106" s="153"/>
    </row>
    <row r="107" spans="1:8">
      <c r="A107" s="166"/>
      <c r="B107" s="153"/>
      <c r="C107" s="153"/>
      <c r="D107" s="153"/>
      <c r="E107" s="153"/>
      <c r="F107" s="153"/>
      <c r="G107" s="153"/>
      <c r="H107" s="153"/>
    </row>
    <row r="108" spans="1:8">
      <c r="A108" s="157"/>
      <c r="B108" s="153"/>
      <c r="C108" s="153"/>
      <c r="D108" s="153"/>
      <c r="E108" s="153"/>
      <c r="F108" s="153"/>
      <c r="G108" s="153"/>
      <c r="H108" s="153"/>
    </row>
    <row r="109" spans="1:8">
      <c r="A109" s="157"/>
      <c r="B109" s="153"/>
      <c r="C109" s="153"/>
      <c r="D109" s="153"/>
      <c r="E109" s="153"/>
      <c r="F109" s="153"/>
      <c r="G109" s="153"/>
      <c r="H109" s="153"/>
    </row>
    <row r="110" spans="1:8" ht="19.5">
      <c r="A110" s="163"/>
      <c r="B110" s="153"/>
      <c r="C110" s="153"/>
      <c r="D110" s="153"/>
      <c r="E110" s="153"/>
      <c r="F110" s="153"/>
      <c r="G110" s="153"/>
      <c r="H110" s="153"/>
    </row>
    <row r="111" spans="1:8" ht="19.5">
      <c r="A111" s="163"/>
      <c r="B111" s="153"/>
      <c r="C111" s="153"/>
      <c r="D111" s="153"/>
      <c r="E111" s="153"/>
      <c r="F111" s="153"/>
      <c r="G111" s="153"/>
      <c r="H111" s="153"/>
    </row>
    <row r="112" spans="1:8" ht="19.5">
      <c r="A112" s="165"/>
      <c r="B112" s="153"/>
      <c r="C112" s="153"/>
      <c r="D112" s="153"/>
      <c r="E112" s="153"/>
      <c r="F112" s="153"/>
      <c r="G112" s="153"/>
      <c r="H112" s="153"/>
    </row>
    <row r="113" spans="1:8" ht="19.5">
      <c r="A113" s="165"/>
      <c r="B113" s="153"/>
      <c r="C113" s="153"/>
      <c r="D113" s="153"/>
      <c r="E113" s="153"/>
      <c r="F113" s="153"/>
      <c r="G113" s="153"/>
      <c r="H113" s="153"/>
    </row>
    <row r="114" spans="1:8" ht="19.5">
      <c r="A114" s="165"/>
      <c r="B114" s="153"/>
      <c r="C114" s="153"/>
      <c r="D114" s="153"/>
      <c r="E114" s="153"/>
      <c r="F114" s="153"/>
      <c r="G114" s="153"/>
      <c r="H114" s="153"/>
    </row>
    <row r="115" spans="1:8" ht="19.5">
      <c r="A115" s="163"/>
      <c r="B115" s="153"/>
      <c r="C115" s="153"/>
      <c r="D115" s="153"/>
      <c r="E115" s="153"/>
      <c r="F115" s="153"/>
      <c r="G115" s="153"/>
      <c r="H115" s="153"/>
    </row>
    <row r="116" spans="1:8" ht="19.5">
      <c r="A116" s="163"/>
      <c r="B116" s="153"/>
      <c r="C116" s="153"/>
      <c r="D116" s="153"/>
      <c r="E116" s="153"/>
      <c r="F116" s="153"/>
      <c r="G116" s="153"/>
      <c r="H116" s="153"/>
    </row>
    <row r="117" spans="1:8" ht="19.5">
      <c r="A117" s="163"/>
      <c r="B117" s="153"/>
      <c r="C117" s="153"/>
      <c r="D117" s="153"/>
      <c r="E117" s="153"/>
      <c r="F117" s="153"/>
      <c r="G117" s="153"/>
      <c r="H117" s="153"/>
    </row>
    <row r="118" spans="1:8" ht="19.5">
      <c r="A118" s="163"/>
      <c r="B118" s="153"/>
      <c r="C118" s="153"/>
      <c r="D118" s="153"/>
      <c r="E118" s="153"/>
      <c r="F118" s="153"/>
      <c r="G118" s="153"/>
      <c r="H118" s="153"/>
    </row>
    <row r="119" spans="1:8" ht="19.5">
      <c r="A119" s="163"/>
      <c r="B119" s="153"/>
      <c r="C119" s="153"/>
      <c r="D119" s="153"/>
      <c r="E119" s="153"/>
      <c r="F119" s="153"/>
      <c r="G119" s="153"/>
      <c r="H119" s="153"/>
    </row>
    <row r="120" spans="1:8" ht="19.5">
      <c r="A120" s="163"/>
      <c r="B120" s="153"/>
      <c r="C120" s="153"/>
      <c r="D120" s="153"/>
      <c r="E120" s="153"/>
      <c r="F120" s="153"/>
      <c r="G120" s="153"/>
      <c r="H120" s="153"/>
    </row>
    <row r="121" spans="1:8" ht="19.5">
      <c r="A121" s="163"/>
      <c r="B121" s="153"/>
      <c r="C121" s="153"/>
      <c r="D121" s="153"/>
      <c r="E121" s="153"/>
      <c r="F121" s="153"/>
      <c r="G121" s="153"/>
      <c r="H121" s="153"/>
    </row>
    <row r="122" spans="1:8" ht="19.5">
      <c r="A122" s="165"/>
      <c r="B122" s="153"/>
      <c r="C122" s="153"/>
      <c r="D122" s="153"/>
      <c r="E122" s="153"/>
      <c r="F122" s="153"/>
      <c r="G122" s="153"/>
      <c r="H122" s="153"/>
    </row>
    <row r="123" spans="1:8" ht="19.5">
      <c r="A123" s="163"/>
      <c r="B123" s="153"/>
      <c r="C123" s="153"/>
      <c r="D123" s="153"/>
      <c r="E123" s="153"/>
      <c r="F123" s="153"/>
      <c r="G123" s="153"/>
      <c r="H123" s="153"/>
    </row>
    <row r="124" spans="1:8" ht="19.5">
      <c r="A124" s="163"/>
      <c r="B124" s="153"/>
      <c r="C124" s="153"/>
      <c r="D124" s="153"/>
      <c r="E124" s="153"/>
      <c r="F124" s="153"/>
      <c r="G124" s="153"/>
      <c r="H124" s="153"/>
    </row>
    <row r="125" spans="1:8" ht="19.5">
      <c r="A125" s="163"/>
      <c r="B125" s="153"/>
      <c r="C125" s="153"/>
      <c r="D125" s="153"/>
      <c r="E125" s="153"/>
      <c r="F125" s="153"/>
      <c r="G125" s="153"/>
      <c r="H125" s="153"/>
    </row>
    <row r="126" spans="1:8" ht="19.5">
      <c r="A126" s="163"/>
      <c r="B126" s="153"/>
      <c r="C126" s="153"/>
      <c r="D126" s="153"/>
      <c r="E126" s="153"/>
      <c r="F126" s="153"/>
      <c r="G126" s="153"/>
      <c r="H126" s="153"/>
    </row>
    <row r="127" spans="1:8" ht="19.5">
      <c r="A127" s="163"/>
      <c r="B127" s="153"/>
      <c r="C127" s="153"/>
      <c r="D127" s="153"/>
      <c r="E127" s="153"/>
      <c r="F127" s="153"/>
      <c r="G127" s="153"/>
      <c r="H127" s="153"/>
    </row>
    <row r="128" spans="1:8" ht="19.5">
      <c r="A128" s="165"/>
      <c r="B128" s="153"/>
      <c r="C128" s="153"/>
      <c r="D128" s="153"/>
      <c r="E128" s="153"/>
      <c r="F128" s="153"/>
      <c r="G128" s="153"/>
      <c r="H128" s="153"/>
    </row>
    <row r="129" spans="1:8" ht="19.5">
      <c r="A129" s="163"/>
      <c r="B129" s="153"/>
      <c r="C129" s="153"/>
      <c r="D129" s="153"/>
      <c r="E129" s="153"/>
      <c r="F129" s="153"/>
      <c r="G129" s="153"/>
      <c r="H129" s="153"/>
    </row>
    <row r="130" spans="1:8" ht="19.5">
      <c r="A130" s="163"/>
      <c r="B130" s="153"/>
      <c r="C130" s="153"/>
      <c r="D130" s="153"/>
      <c r="E130" s="153"/>
      <c r="F130" s="153"/>
      <c r="G130" s="153"/>
      <c r="H130" s="153"/>
    </row>
    <row r="131" spans="1:8" ht="19.5">
      <c r="A131" s="163"/>
      <c r="B131" s="153"/>
      <c r="C131" s="153"/>
      <c r="D131" s="153"/>
      <c r="E131" s="153"/>
      <c r="F131" s="153"/>
      <c r="G131" s="153"/>
      <c r="H131" s="153"/>
    </row>
    <row r="132" spans="1:8" ht="19.5">
      <c r="A132" s="165"/>
      <c r="B132" s="153"/>
      <c r="C132" s="153"/>
      <c r="D132" s="153"/>
      <c r="E132" s="153"/>
      <c r="F132" s="153"/>
      <c r="G132" s="153"/>
      <c r="H132" s="153"/>
    </row>
    <row r="133" spans="1:8" ht="19.5">
      <c r="A133" s="163"/>
      <c r="B133" s="153"/>
      <c r="C133" s="153"/>
      <c r="D133" s="153"/>
      <c r="E133" s="153"/>
      <c r="F133" s="153"/>
      <c r="G133" s="153"/>
      <c r="H133" s="153"/>
    </row>
    <row r="134" spans="1:8" ht="19.5">
      <c r="A134" s="163"/>
      <c r="B134" s="153"/>
      <c r="C134" s="153"/>
      <c r="D134" s="153"/>
      <c r="E134" s="153"/>
      <c r="F134" s="153"/>
      <c r="G134" s="153"/>
      <c r="H134" s="153"/>
    </row>
    <row r="135" spans="1:8" ht="19.5">
      <c r="A135" s="163"/>
      <c r="B135" s="153"/>
      <c r="C135" s="153"/>
      <c r="D135" s="153"/>
      <c r="E135" s="153"/>
      <c r="F135" s="153"/>
      <c r="G135" s="153"/>
      <c r="H135" s="153"/>
    </row>
    <row r="136" spans="1:8" ht="19.5">
      <c r="A136" s="163"/>
      <c r="B136" s="153"/>
      <c r="C136" s="153"/>
      <c r="D136" s="153"/>
      <c r="E136" s="153"/>
      <c r="F136" s="153"/>
      <c r="G136" s="153"/>
      <c r="H136" s="153"/>
    </row>
    <row r="137" spans="1:8" ht="19.5">
      <c r="A137" s="165"/>
      <c r="B137" s="153"/>
      <c r="C137" s="153"/>
      <c r="D137" s="153"/>
      <c r="E137" s="153"/>
      <c r="F137" s="153"/>
      <c r="G137" s="153"/>
      <c r="H137" s="153"/>
    </row>
    <row r="138" spans="1:8" ht="19.5">
      <c r="A138" s="163"/>
      <c r="B138" s="153"/>
      <c r="C138" s="153"/>
      <c r="D138" s="153"/>
      <c r="E138" s="153"/>
      <c r="F138" s="153"/>
      <c r="G138" s="153"/>
      <c r="H138" s="153"/>
    </row>
    <row r="139" spans="1:8" ht="19.5">
      <c r="A139" s="163"/>
      <c r="B139" s="153"/>
      <c r="C139" s="153"/>
      <c r="D139" s="153"/>
      <c r="E139" s="153"/>
      <c r="F139" s="153"/>
      <c r="G139" s="153"/>
      <c r="H139" s="153"/>
    </row>
    <row r="140" spans="1:8" ht="19.5">
      <c r="A140" s="163"/>
      <c r="B140" s="153"/>
      <c r="C140" s="153"/>
      <c r="D140" s="153"/>
      <c r="E140" s="153"/>
      <c r="F140" s="153"/>
      <c r="G140" s="153"/>
      <c r="H140" s="153"/>
    </row>
    <row r="141" spans="1:8" ht="19.5">
      <c r="A141" s="163"/>
      <c r="B141" s="153"/>
      <c r="C141" s="153"/>
      <c r="D141" s="153"/>
      <c r="E141" s="153"/>
      <c r="F141" s="153"/>
      <c r="G141" s="153"/>
      <c r="H141" s="153"/>
    </row>
    <row r="142" spans="1:8" ht="19.5">
      <c r="A142" s="164"/>
      <c r="B142" s="153"/>
      <c r="C142" s="153"/>
      <c r="D142" s="153"/>
      <c r="E142" s="153"/>
      <c r="F142" s="153"/>
      <c r="G142" s="153"/>
      <c r="H142" s="153"/>
    </row>
    <row r="143" spans="1:8" ht="19.5">
      <c r="A143" s="164"/>
      <c r="B143" s="153"/>
      <c r="C143" s="153"/>
      <c r="D143" s="153"/>
      <c r="E143" s="153"/>
      <c r="F143" s="153"/>
      <c r="G143" s="153"/>
      <c r="H143" s="153"/>
    </row>
    <row r="144" spans="1:8" ht="19.5">
      <c r="A144" s="165"/>
      <c r="B144" s="153"/>
      <c r="C144" s="153"/>
      <c r="D144" s="153"/>
      <c r="E144" s="153"/>
      <c r="F144" s="153"/>
      <c r="G144" s="153"/>
      <c r="H144" s="153"/>
    </row>
    <row r="145" spans="1:8" ht="19.5">
      <c r="A145" s="163"/>
      <c r="B145" s="153"/>
      <c r="C145" s="153"/>
      <c r="D145" s="153"/>
      <c r="E145" s="153"/>
      <c r="F145" s="153"/>
      <c r="G145" s="153"/>
      <c r="H145" s="153"/>
    </row>
    <row r="146" spans="1:8" ht="19.5">
      <c r="A146" s="163"/>
      <c r="B146" s="153"/>
      <c r="C146" s="153"/>
      <c r="D146" s="153"/>
      <c r="E146" s="153"/>
      <c r="F146" s="153"/>
      <c r="G146" s="153"/>
      <c r="H146" s="153"/>
    </row>
    <row r="147" spans="1:8" ht="19.5">
      <c r="A147" s="167"/>
      <c r="B147" s="153"/>
      <c r="C147" s="153"/>
      <c r="D147" s="153"/>
      <c r="E147" s="153"/>
      <c r="F147" s="153"/>
      <c r="G147" s="153"/>
      <c r="H147" s="153"/>
    </row>
    <row r="148" spans="1:8" ht="19.5">
      <c r="A148" s="165"/>
      <c r="B148" s="153"/>
      <c r="C148" s="153"/>
      <c r="D148" s="153"/>
      <c r="E148" s="153"/>
      <c r="F148" s="153"/>
      <c r="G148" s="153"/>
      <c r="H148" s="153"/>
    </row>
    <row r="149" spans="1:8" ht="19.5">
      <c r="A149" s="163"/>
      <c r="B149" s="153"/>
      <c r="C149" s="153"/>
      <c r="D149" s="153"/>
      <c r="E149" s="153"/>
      <c r="F149" s="153"/>
      <c r="G149" s="153"/>
      <c r="H149" s="153"/>
    </row>
    <row r="150" spans="1:8" ht="19.5">
      <c r="A150" s="163"/>
      <c r="B150" s="153"/>
      <c r="C150" s="153"/>
      <c r="D150" s="153"/>
      <c r="E150" s="153"/>
      <c r="F150" s="153"/>
      <c r="G150" s="153"/>
      <c r="H150" s="153"/>
    </row>
    <row r="151" spans="1:8" ht="19.5">
      <c r="A151" s="163"/>
      <c r="B151" s="153"/>
      <c r="C151" s="153"/>
      <c r="D151" s="153"/>
      <c r="E151" s="153"/>
      <c r="F151" s="153"/>
      <c r="G151" s="153"/>
      <c r="H151" s="153"/>
    </row>
    <row r="152" spans="1:8" ht="19.5">
      <c r="A152" s="165"/>
      <c r="B152" s="153"/>
      <c r="C152" s="153"/>
      <c r="D152" s="153"/>
      <c r="E152" s="153"/>
      <c r="F152" s="153"/>
      <c r="G152" s="153"/>
      <c r="H152" s="153"/>
    </row>
    <row r="153" spans="1:8" ht="19.5">
      <c r="A153" s="163"/>
      <c r="B153" s="153"/>
      <c r="C153" s="153"/>
      <c r="D153" s="153"/>
      <c r="E153" s="153"/>
      <c r="F153" s="153"/>
      <c r="G153" s="153"/>
      <c r="H153" s="153"/>
    </row>
    <row r="154" spans="1:8" ht="19.5">
      <c r="A154" s="163"/>
      <c r="B154" s="153"/>
      <c r="C154" s="153"/>
      <c r="D154" s="153"/>
      <c r="E154" s="153"/>
      <c r="F154" s="153"/>
      <c r="G154" s="153"/>
      <c r="H154" s="153"/>
    </row>
    <row r="155" spans="1:8" ht="19.5">
      <c r="A155" s="163"/>
      <c r="B155" s="153"/>
      <c r="C155" s="153"/>
      <c r="D155" s="153"/>
      <c r="E155" s="153"/>
      <c r="F155" s="153"/>
      <c r="G155" s="153"/>
      <c r="H155" s="153"/>
    </row>
    <row r="156" spans="1:8" ht="19.5">
      <c r="A156" s="165"/>
      <c r="B156" s="153"/>
      <c r="C156" s="153"/>
      <c r="D156" s="153"/>
      <c r="E156" s="153"/>
      <c r="F156" s="153"/>
      <c r="G156" s="153"/>
      <c r="H156" s="153"/>
    </row>
    <row r="157" spans="1:8" ht="19.5">
      <c r="A157" s="163"/>
      <c r="B157" s="153"/>
      <c r="C157" s="153"/>
      <c r="D157" s="153"/>
      <c r="E157" s="153"/>
      <c r="F157" s="153"/>
      <c r="G157" s="153"/>
      <c r="H157" s="153"/>
    </row>
    <row r="158" spans="1:8" ht="19.5">
      <c r="A158" s="163"/>
      <c r="B158" s="153"/>
      <c r="C158" s="153"/>
      <c r="D158" s="153"/>
      <c r="E158" s="153"/>
      <c r="F158" s="153"/>
      <c r="G158" s="153"/>
      <c r="H158" s="153"/>
    </row>
    <row r="159" spans="1:8" ht="19.5">
      <c r="A159" s="163"/>
      <c r="B159" s="153"/>
      <c r="C159" s="153"/>
      <c r="D159" s="153"/>
      <c r="E159" s="153"/>
      <c r="F159" s="153"/>
      <c r="G159" s="153"/>
      <c r="H159" s="153"/>
    </row>
    <row r="160" spans="1:8" ht="19.5">
      <c r="A160" s="165"/>
      <c r="B160" s="153"/>
      <c r="C160" s="153"/>
      <c r="D160" s="153"/>
      <c r="E160" s="153"/>
      <c r="F160" s="153"/>
      <c r="G160" s="153"/>
      <c r="H160" s="153"/>
    </row>
    <row r="161" spans="1:8" ht="19.5">
      <c r="A161" s="163"/>
      <c r="B161" s="153"/>
      <c r="C161" s="153"/>
      <c r="D161" s="153"/>
      <c r="E161" s="153"/>
      <c r="F161" s="153"/>
      <c r="G161" s="153"/>
      <c r="H161" s="153"/>
    </row>
    <row r="162" spans="1:8" ht="19.5">
      <c r="A162" s="163"/>
      <c r="B162" s="153"/>
      <c r="C162" s="153"/>
      <c r="D162" s="153"/>
      <c r="E162" s="153"/>
      <c r="F162" s="153"/>
      <c r="G162" s="153"/>
      <c r="H162" s="153"/>
    </row>
    <row r="163" spans="1:8" ht="19.5">
      <c r="A163" s="163"/>
      <c r="B163" s="153"/>
      <c r="C163" s="153"/>
      <c r="D163" s="153"/>
      <c r="E163" s="153"/>
      <c r="F163" s="153"/>
      <c r="G163" s="153"/>
      <c r="H163" s="153"/>
    </row>
    <row r="164" spans="1:8" ht="19.5">
      <c r="A164" s="159"/>
      <c r="B164" s="153"/>
      <c r="C164" s="153"/>
      <c r="D164" s="153"/>
      <c r="E164" s="153"/>
      <c r="F164" s="153"/>
      <c r="G164" s="153"/>
      <c r="H164" s="153"/>
    </row>
    <row r="165" spans="1:8" ht="19.5">
      <c r="A165" s="159"/>
      <c r="B165" s="153"/>
      <c r="C165" s="153"/>
      <c r="D165" s="153"/>
      <c r="E165" s="153"/>
      <c r="F165" s="153"/>
      <c r="G165" s="153"/>
      <c r="H165" s="153"/>
    </row>
    <row r="166" spans="1:8" ht="19.5">
      <c r="A166" s="159"/>
      <c r="B166" s="153"/>
      <c r="C166" s="153"/>
      <c r="D166" s="153"/>
      <c r="E166" s="153"/>
      <c r="F166" s="153"/>
      <c r="G166" s="153"/>
      <c r="H166" s="153"/>
    </row>
    <row r="167" spans="1:8" ht="19.5">
      <c r="A167" s="156"/>
      <c r="B167" s="153"/>
      <c r="C167" s="153"/>
      <c r="D167" s="153"/>
      <c r="E167" s="153"/>
      <c r="F167" s="153"/>
      <c r="G167" s="153"/>
      <c r="H167" s="153"/>
    </row>
    <row r="168" spans="1:8" ht="19.5">
      <c r="A168" s="156"/>
      <c r="B168" s="153"/>
      <c r="C168" s="153"/>
      <c r="D168" s="153"/>
      <c r="E168" s="153"/>
      <c r="F168" s="153"/>
      <c r="G168" s="153"/>
      <c r="H168" s="153"/>
    </row>
    <row r="169" spans="1:8" ht="19.5">
      <c r="A169" s="165"/>
      <c r="B169" s="153"/>
      <c r="C169" s="153"/>
      <c r="D169" s="153"/>
      <c r="E169" s="153"/>
      <c r="F169" s="153"/>
      <c r="G169" s="153"/>
      <c r="H169" s="153"/>
    </row>
    <row r="170" spans="1:8" ht="19.5">
      <c r="A170" s="163"/>
      <c r="B170" s="153"/>
      <c r="C170" s="153"/>
      <c r="D170" s="153"/>
      <c r="E170" s="153"/>
      <c r="F170" s="153"/>
      <c r="G170" s="153"/>
      <c r="H170" s="153"/>
    </row>
    <row r="171" spans="1:8" ht="19.5">
      <c r="A171" s="163"/>
      <c r="B171" s="153"/>
      <c r="C171" s="153"/>
      <c r="D171" s="153"/>
      <c r="E171" s="153"/>
      <c r="F171" s="153"/>
      <c r="G171" s="153"/>
      <c r="H171" s="153"/>
    </row>
    <row r="172" spans="1:8" ht="19.5">
      <c r="A172" s="163"/>
      <c r="B172" s="153"/>
      <c r="C172" s="153"/>
      <c r="D172" s="153"/>
      <c r="E172" s="153"/>
      <c r="F172" s="153"/>
      <c r="G172" s="153"/>
      <c r="H172" s="153"/>
    </row>
    <row r="173" spans="1:8" ht="19.5">
      <c r="A173" s="163"/>
      <c r="B173" s="153"/>
      <c r="C173" s="153"/>
      <c r="D173" s="153"/>
      <c r="E173" s="153"/>
      <c r="F173" s="153"/>
      <c r="G173" s="153"/>
      <c r="H173" s="153"/>
    </row>
    <row r="174" spans="1:8" ht="19.5">
      <c r="A174" s="163"/>
      <c r="B174" s="153"/>
      <c r="C174" s="153"/>
      <c r="D174" s="153"/>
      <c r="E174" s="153"/>
      <c r="F174" s="153"/>
      <c r="G174" s="153"/>
      <c r="H174" s="153"/>
    </row>
    <row r="175" spans="1:8" ht="19.5">
      <c r="A175" s="165"/>
      <c r="B175" s="153"/>
      <c r="C175" s="153"/>
      <c r="D175" s="153"/>
      <c r="E175" s="153"/>
      <c r="F175" s="153"/>
      <c r="G175" s="153"/>
      <c r="H175" s="153"/>
    </row>
    <row r="176" spans="1:8" ht="19.5">
      <c r="A176" s="163"/>
      <c r="B176" s="153"/>
      <c r="C176" s="153"/>
      <c r="D176" s="153"/>
      <c r="E176" s="153"/>
      <c r="F176" s="153"/>
      <c r="G176" s="153"/>
      <c r="H176" s="153"/>
    </row>
    <row r="177" spans="1:8" ht="19.5">
      <c r="A177" s="163"/>
      <c r="B177" s="153"/>
      <c r="C177" s="153"/>
      <c r="D177" s="153"/>
      <c r="E177" s="153"/>
      <c r="F177" s="153"/>
      <c r="G177" s="153"/>
      <c r="H177" s="153"/>
    </row>
    <row r="178" spans="1:8" ht="19.5">
      <c r="A178" s="163"/>
      <c r="B178" s="153"/>
      <c r="C178" s="153"/>
      <c r="D178" s="153"/>
      <c r="E178" s="153"/>
      <c r="F178" s="153"/>
      <c r="G178" s="153"/>
      <c r="H178" s="153"/>
    </row>
    <row r="179" spans="1:8" ht="19.5">
      <c r="A179" s="163"/>
      <c r="B179" s="153"/>
      <c r="C179" s="153"/>
      <c r="D179" s="153"/>
      <c r="E179" s="153"/>
      <c r="F179" s="153"/>
      <c r="G179" s="153"/>
      <c r="H179" s="153"/>
    </row>
    <row r="180" spans="1:8" ht="19.5">
      <c r="A180" s="165"/>
      <c r="B180" s="153"/>
      <c r="C180" s="153"/>
      <c r="D180" s="153"/>
      <c r="E180" s="153"/>
      <c r="F180" s="153"/>
      <c r="G180" s="153"/>
      <c r="H180" s="153"/>
    </row>
    <row r="181" spans="1:8" ht="19.5">
      <c r="A181" s="165"/>
      <c r="B181" s="153"/>
      <c r="C181" s="153"/>
      <c r="D181" s="153"/>
      <c r="E181" s="153"/>
      <c r="F181" s="153"/>
      <c r="G181" s="153"/>
      <c r="H181" s="153"/>
    </row>
    <row r="182" spans="1:8" ht="19.5">
      <c r="A182" s="163"/>
      <c r="B182" s="153"/>
      <c r="C182" s="153"/>
      <c r="D182" s="153"/>
      <c r="E182" s="153"/>
      <c r="F182" s="153"/>
      <c r="G182" s="153"/>
      <c r="H182" s="153"/>
    </row>
    <row r="183" spans="1:8" ht="19.5">
      <c r="A183" s="163"/>
      <c r="B183" s="153"/>
      <c r="C183" s="153"/>
      <c r="D183" s="153"/>
      <c r="E183" s="153"/>
      <c r="F183" s="153"/>
      <c r="G183" s="153"/>
      <c r="H183" s="153"/>
    </row>
    <row r="184" spans="1:8" ht="19.5">
      <c r="A184" s="163"/>
      <c r="B184" s="153"/>
      <c r="C184" s="153"/>
      <c r="D184" s="153"/>
      <c r="E184" s="153"/>
      <c r="F184" s="153"/>
      <c r="G184" s="153"/>
      <c r="H184" s="153"/>
    </row>
    <row r="185" spans="1:8" ht="19.5">
      <c r="A185" s="165"/>
      <c r="B185" s="153"/>
      <c r="C185" s="153"/>
      <c r="D185" s="153"/>
      <c r="E185" s="153"/>
      <c r="F185" s="153"/>
      <c r="G185" s="153"/>
      <c r="H185" s="153"/>
    </row>
    <row r="186" spans="1:8" ht="19.5">
      <c r="A186" s="165"/>
      <c r="B186" s="153"/>
      <c r="C186" s="153"/>
      <c r="D186" s="153"/>
      <c r="E186" s="153"/>
      <c r="F186" s="153"/>
      <c r="G186" s="153"/>
      <c r="H186" s="153"/>
    </row>
    <row r="187" spans="1:8" ht="19.5">
      <c r="A187" s="165"/>
      <c r="B187" s="153"/>
      <c r="C187" s="153"/>
      <c r="D187" s="153"/>
      <c r="E187" s="153"/>
      <c r="F187" s="153"/>
      <c r="G187" s="153"/>
      <c r="H187" s="153"/>
    </row>
    <row r="188" spans="1:8" ht="19.5">
      <c r="A188" s="165"/>
      <c r="B188" s="153"/>
      <c r="C188" s="153"/>
      <c r="D188" s="153"/>
      <c r="E188" s="153"/>
      <c r="F188" s="153"/>
      <c r="G188" s="153"/>
      <c r="H188" s="153"/>
    </row>
    <row r="189" spans="1:8" ht="19.5">
      <c r="A189" s="165"/>
      <c r="B189" s="153"/>
      <c r="C189" s="153"/>
      <c r="D189" s="153"/>
      <c r="E189" s="153"/>
      <c r="F189" s="153"/>
      <c r="G189" s="153"/>
      <c r="H189" s="153"/>
    </row>
    <row r="190" spans="1:8" ht="19.5">
      <c r="A190" s="165"/>
      <c r="B190" s="153"/>
      <c r="C190" s="153"/>
      <c r="D190" s="153"/>
      <c r="E190" s="153"/>
      <c r="F190" s="153"/>
      <c r="G190" s="153"/>
      <c r="H190" s="153"/>
    </row>
    <row r="191" spans="1:8" ht="19.5">
      <c r="A191" s="163"/>
      <c r="B191" s="153"/>
      <c r="C191" s="153"/>
      <c r="D191" s="153"/>
      <c r="E191" s="153"/>
      <c r="F191" s="153"/>
      <c r="G191" s="153"/>
      <c r="H191" s="153"/>
    </row>
    <row r="192" spans="1:8" ht="19.5">
      <c r="A192" s="163"/>
      <c r="B192" s="153"/>
      <c r="C192" s="153"/>
      <c r="D192" s="153"/>
      <c r="E192" s="153"/>
      <c r="F192" s="153"/>
      <c r="G192" s="153"/>
      <c r="H192" s="153"/>
    </row>
    <row r="193" spans="1:8" ht="19.5">
      <c r="A193" s="163"/>
      <c r="B193" s="153"/>
      <c r="C193" s="153"/>
      <c r="D193" s="153"/>
      <c r="E193" s="153"/>
      <c r="F193" s="153"/>
      <c r="G193" s="153"/>
      <c r="H193" s="153"/>
    </row>
    <row r="194" spans="1:8" ht="19.5">
      <c r="A194" s="165"/>
      <c r="B194" s="153"/>
      <c r="C194" s="153"/>
      <c r="D194" s="153"/>
      <c r="E194" s="153"/>
      <c r="F194" s="153"/>
      <c r="G194" s="153"/>
      <c r="H194" s="153"/>
    </row>
    <row r="195" spans="1:8" ht="19.5">
      <c r="A195" s="163"/>
      <c r="B195" s="153"/>
      <c r="C195" s="153"/>
      <c r="D195" s="153"/>
      <c r="E195" s="153"/>
      <c r="F195" s="153"/>
      <c r="G195" s="153"/>
      <c r="H195" s="153"/>
    </row>
    <row r="196" spans="1:8" ht="19.5">
      <c r="A196" s="163"/>
      <c r="B196" s="153"/>
      <c r="C196" s="153"/>
      <c r="D196" s="153"/>
      <c r="E196" s="153"/>
      <c r="F196" s="153"/>
      <c r="G196" s="153"/>
      <c r="H196" s="153"/>
    </row>
    <row r="197" spans="1:8" ht="19.5">
      <c r="A197" s="158"/>
      <c r="B197" s="153"/>
      <c r="C197" s="153"/>
      <c r="D197" s="153"/>
      <c r="E197" s="153"/>
      <c r="F197" s="153"/>
      <c r="G197" s="153"/>
      <c r="H197" s="153"/>
    </row>
    <row r="198" spans="1:8" ht="19.5">
      <c r="A198" s="163"/>
      <c r="B198" s="153"/>
      <c r="C198" s="153"/>
      <c r="D198" s="153"/>
      <c r="E198" s="153"/>
      <c r="F198" s="153"/>
      <c r="G198" s="153"/>
      <c r="H198" s="153"/>
    </row>
    <row r="199" spans="1:8" ht="19.5">
      <c r="A199" s="165"/>
      <c r="B199" s="153"/>
      <c r="C199" s="153"/>
      <c r="D199" s="153"/>
      <c r="E199" s="153"/>
      <c r="F199" s="153"/>
      <c r="G199" s="153"/>
      <c r="H199" s="153"/>
    </row>
    <row r="200" spans="1:8" ht="19.5">
      <c r="A200" s="163"/>
      <c r="B200" s="153"/>
      <c r="C200" s="153"/>
      <c r="D200" s="153"/>
      <c r="E200" s="153"/>
      <c r="F200" s="153"/>
      <c r="G200" s="153"/>
      <c r="H200" s="153"/>
    </row>
    <row r="201" spans="1:8" ht="19.5">
      <c r="A201" s="163"/>
      <c r="B201" s="153"/>
      <c r="C201" s="153"/>
      <c r="D201" s="153"/>
      <c r="E201" s="153"/>
      <c r="F201" s="153"/>
      <c r="G201" s="153"/>
      <c r="H201" s="153"/>
    </row>
    <row r="202" spans="1:8" ht="19.5">
      <c r="A202" s="165"/>
      <c r="B202" s="153"/>
      <c r="C202" s="153"/>
      <c r="D202" s="153"/>
      <c r="E202" s="153"/>
      <c r="F202" s="153"/>
      <c r="G202" s="153"/>
      <c r="H202" s="153"/>
    </row>
    <row r="203" spans="1:8" ht="19.5">
      <c r="A203" s="163"/>
      <c r="B203" s="153"/>
      <c r="C203" s="153"/>
      <c r="D203" s="153"/>
      <c r="E203" s="153"/>
      <c r="F203" s="153"/>
      <c r="G203" s="153"/>
      <c r="H203" s="153"/>
    </row>
    <row r="204" spans="1:8" ht="19.5">
      <c r="A204" s="163"/>
      <c r="B204" s="153"/>
      <c r="C204" s="153"/>
      <c r="D204" s="153"/>
      <c r="E204" s="153"/>
      <c r="F204" s="153"/>
      <c r="G204" s="153"/>
      <c r="H204" s="153"/>
    </row>
    <row r="205" spans="1:8" ht="19.5">
      <c r="A205" s="165"/>
      <c r="B205" s="153"/>
      <c r="C205" s="153"/>
      <c r="D205" s="153"/>
      <c r="E205" s="153"/>
      <c r="F205" s="153"/>
      <c r="G205" s="153"/>
      <c r="H205" s="153"/>
    </row>
    <row r="206" spans="1:8" ht="19.5">
      <c r="A206" s="163"/>
      <c r="B206" s="153"/>
      <c r="C206" s="153"/>
      <c r="D206" s="153"/>
      <c r="E206" s="153"/>
      <c r="F206" s="153"/>
      <c r="G206" s="153"/>
      <c r="H206" s="153"/>
    </row>
    <row r="207" spans="1:8" ht="19.5">
      <c r="A207" s="163"/>
      <c r="B207" s="153"/>
      <c r="C207" s="153"/>
      <c r="D207" s="153"/>
      <c r="E207" s="153"/>
      <c r="F207" s="153"/>
      <c r="G207" s="153"/>
      <c r="H207" s="153"/>
    </row>
    <row r="208" spans="1:8" ht="19.5">
      <c r="A208" s="163"/>
      <c r="B208" s="153"/>
      <c r="C208" s="153"/>
      <c r="D208" s="153"/>
      <c r="E208" s="153"/>
      <c r="F208" s="153"/>
      <c r="G208" s="153"/>
      <c r="H208" s="153"/>
    </row>
    <row r="209" spans="1:8" ht="19.5">
      <c r="A209" s="163"/>
      <c r="B209" s="153"/>
      <c r="C209" s="153"/>
      <c r="D209" s="153"/>
      <c r="E209" s="153"/>
      <c r="F209" s="153"/>
      <c r="G209" s="153"/>
      <c r="H209" s="153"/>
    </row>
    <row r="210" spans="1:8" ht="19.5">
      <c r="A210" s="163"/>
      <c r="B210" s="153"/>
      <c r="C210" s="153"/>
      <c r="D210" s="153"/>
      <c r="E210" s="153"/>
      <c r="F210" s="153"/>
      <c r="G210" s="153"/>
      <c r="H210" s="153"/>
    </row>
    <row r="211" spans="1:8" ht="19.5">
      <c r="A211" s="163"/>
      <c r="B211" s="153"/>
      <c r="C211" s="153"/>
      <c r="D211" s="153"/>
      <c r="E211" s="153"/>
      <c r="F211" s="153"/>
      <c r="G211" s="153"/>
      <c r="H211" s="153"/>
    </row>
    <row r="212" spans="1:8" ht="19.5">
      <c r="A212" s="163"/>
      <c r="B212" s="153"/>
      <c r="C212" s="153"/>
      <c r="D212" s="153"/>
      <c r="E212" s="153"/>
      <c r="F212" s="153"/>
      <c r="G212" s="153"/>
      <c r="H212" s="153"/>
    </row>
    <row r="213" spans="1:8" ht="19.5">
      <c r="A213" s="163"/>
      <c r="B213" s="153"/>
      <c r="C213" s="153"/>
      <c r="D213" s="153"/>
      <c r="E213" s="153"/>
      <c r="F213" s="153"/>
      <c r="G213" s="153"/>
      <c r="H213" s="153"/>
    </row>
    <row r="214" spans="1:8" ht="19.5">
      <c r="A214" s="165"/>
      <c r="B214" s="153"/>
      <c r="C214" s="153"/>
      <c r="D214" s="153"/>
      <c r="E214" s="153"/>
      <c r="F214" s="153"/>
      <c r="G214" s="153"/>
      <c r="H214" s="153"/>
    </row>
    <row r="215" spans="1:8" ht="19.5">
      <c r="A215" s="163"/>
      <c r="B215" s="153"/>
      <c r="C215" s="153"/>
      <c r="D215" s="153"/>
      <c r="E215" s="153"/>
      <c r="F215" s="153"/>
      <c r="G215" s="153"/>
      <c r="H215" s="153"/>
    </row>
    <row r="216" spans="1:8" ht="19.5">
      <c r="A216" s="163"/>
      <c r="B216" s="153"/>
      <c r="C216" s="153"/>
      <c r="D216" s="153"/>
      <c r="E216" s="153"/>
      <c r="F216" s="153"/>
      <c r="G216" s="153"/>
      <c r="H216" s="153"/>
    </row>
    <row r="217" spans="1:8" ht="19.5">
      <c r="A217" s="163"/>
      <c r="B217" s="153"/>
      <c r="C217" s="153"/>
      <c r="D217" s="153"/>
      <c r="E217" s="153"/>
      <c r="F217" s="153"/>
      <c r="G217" s="153"/>
      <c r="H217" s="153"/>
    </row>
    <row r="218" spans="1:8" ht="19.5">
      <c r="A218" s="163"/>
      <c r="B218" s="153"/>
      <c r="C218" s="153"/>
      <c r="D218" s="153"/>
      <c r="E218" s="153"/>
      <c r="F218" s="153"/>
      <c r="G218" s="153"/>
      <c r="H218" s="153"/>
    </row>
    <row r="219" spans="1:8" ht="19.5">
      <c r="A219" s="163"/>
      <c r="B219" s="153"/>
      <c r="C219" s="153"/>
      <c r="D219" s="153"/>
      <c r="E219" s="153"/>
      <c r="F219" s="153"/>
      <c r="G219" s="153"/>
      <c r="H219" s="153"/>
    </row>
    <row r="220" spans="1:8" ht="19.5">
      <c r="A220" s="165"/>
      <c r="B220" s="153"/>
      <c r="C220" s="153"/>
      <c r="D220" s="153"/>
      <c r="E220" s="153"/>
      <c r="F220" s="153"/>
      <c r="G220" s="153"/>
      <c r="H220" s="153"/>
    </row>
    <row r="221" spans="1:8" ht="19.5">
      <c r="A221" s="163"/>
      <c r="B221" s="153"/>
      <c r="C221" s="153"/>
      <c r="D221" s="153"/>
      <c r="E221" s="153"/>
      <c r="F221" s="153"/>
      <c r="G221" s="153"/>
      <c r="H221" s="153"/>
    </row>
    <row r="222" spans="1:8" ht="19.5">
      <c r="A222" s="163"/>
      <c r="B222" s="153"/>
      <c r="C222" s="153"/>
      <c r="D222" s="153"/>
      <c r="E222" s="153"/>
      <c r="F222" s="153"/>
      <c r="G222" s="153"/>
      <c r="H222" s="153"/>
    </row>
    <row r="223" spans="1:8" ht="19.5">
      <c r="A223" s="165"/>
      <c r="B223" s="153"/>
      <c r="C223" s="153"/>
      <c r="D223" s="153"/>
      <c r="E223" s="153"/>
      <c r="F223" s="153"/>
      <c r="G223" s="153"/>
      <c r="H223" s="153"/>
    </row>
    <row r="224" spans="1:8" ht="19.5">
      <c r="A224" s="163"/>
      <c r="B224" s="153"/>
      <c r="C224" s="153"/>
      <c r="D224" s="153"/>
      <c r="E224" s="153"/>
      <c r="F224" s="153"/>
      <c r="G224" s="153"/>
      <c r="H224" s="153"/>
    </row>
    <row r="225" spans="1:8" ht="19.5">
      <c r="A225" s="163"/>
      <c r="B225" s="153"/>
      <c r="C225" s="153"/>
      <c r="D225" s="153"/>
      <c r="E225" s="153"/>
      <c r="F225" s="153"/>
      <c r="G225" s="153"/>
      <c r="H225" s="153"/>
    </row>
    <row r="226" spans="1:8" ht="19.5">
      <c r="A226" s="163"/>
      <c r="B226" s="153"/>
      <c r="C226" s="153"/>
      <c r="D226" s="153"/>
      <c r="E226" s="153"/>
      <c r="F226" s="153"/>
      <c r="G226" s="153"/>
      <c r="H226" s="153"/>
    </row>
    <row r="227" spans="1:8" ht="19.5">
      <c r="A227" s="168"/>
      <c r="B227" s="153"/>
      <c r="C227" s="153"/>
      <c r="D227" s="153"/>
      <c r="E227" s="153"/>
      <c r="F227" s="153"/>
      <c r="G227" s="153"/>
      <c r="H227" s="15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Z62"/>
  <sheetViews>
    <sheetView topLeftCell="C1" zoomScale="70" zoomScaleNormal="70" workbookViewId="0">
      <selection activeCell="E11" sqref="E11"/>
    </sheetView>
  </sheetViews>
  <sheetFormatPr defaultColWidth="9.140625" defaultRowHeight="12.75"/>
  <cols>
    <col min="1" max="1" width="3" style="436" hidden="1" customWidth="1"/>
    <col min="2" max="2" width="6" style="436" hidden="1" customWidth="1"/>
    <col min="3" max="3" width="90.28515625" style="436" customWidth="1"/>
    <col min="4" max="7" width="9.42578125" style="436" customWidth="1"/>
    <col min="8" max="8" width="8.28515625" style="436" customWidth="1"/>
    <col min="9" max="10" width="9.42578125" style="436" customWidth="1"/>
    <col min="11" max="11" width="8.85546875" style="436" customWidth="1"/>
    <col min="12" max="12" width="4" style="436" customWidth="1"/>
    <col min="13" max="256" width="9.140625" style="436"/>
    <col min="257" max="258" width="0" style="436" hidden="1" customWidth="1"/>
    <col min="259" max="259" width="81.5703125" style="436" customWidth="1"/>
    <col min="260" max="267" width="13.140625" style="436" customWidth="1"/>
    <col min="268" max="268" width="4" style="436" customWidth="1"/>
    <col min="269" max="512" width="9.140625" style="436"/>
    <col min="513" max="514" width="0" style="436" hidden="1" customWidth="1"/>
    <col min="515" max="515" width="81.5703125" style="436" customWidth="1"/>
    <col min="516" max="523" width="13.140625" style="436" customWidth="1"/>
    <col min="524" max="524" width="4" style="436" customWidth="1"/>
    <col min="525" max="768" width="9.140625" style="436"/>
    <col min="769" max="770" width="0" style="436" hidden="1" customWidth="1"/>
    <col min="771" max="771" width="81.5703125" style="436" customWidth="1"/>
    <col min="772" max="779" width="13.140625" style="436" customWidth="1"/>
    <col min="780" max="780" width="4" style="436" customWidth="1"/>
    <col min="781" max="1024" width="9.140625" style="436"/>
    <col min="1025" max="1026" width="0" style="436" hidden="1" customWidth="1"/>
    <col min="1027" max="1027" width="81.5703125" style="436" customWidth="1"/>
    <col min="1028" max="1035" width="13.140625" style="436" customWidth="1"/>
    <col min="1036" max="1036" width="4" style="436" customWidth="1"/>
    <col min="1037" max="1280" width="9.140625" style="436"/>
    <col min="1281" max="1282" width="0" style="436" hidden="1" customWidth="1"/>
    <col min="1283" max="1283" width="81.5703125" style="436" customWidth="1"/>
    <col min="1284" max="1291" width="13.140625" style="436" customWidth="1"/>
    <col min="1292" max="1292" width="4" style="436" customWidth="1"/>
    <col min="1293" max="1536" width="9.140625" style="436"/>
    <col min="1537" max="1538" width="0" style="436" hidden="1" customWidth="1"/>
    <col min="1539" max="1539" width="81.5703125" style="436" customWidth="1"/>
    <col min="1540" max="1547" width="13.140625" style="436" customWidth="1"/>
    <col min="1548" max="1548" width="4" style="436" customWidth="1"/>
    <col min="1549" max="1792" width="9.140625" style="436"/>
    <col min="1793" max="1794" width="0" style="436" hidden="1" customWidth="1"/>
    <col min="1795" max="1795" width="81.5703125" style="436" customWidth="1"/>
    <col min="1796" max="1803" width="13.140625" style="436" customWidth="1"/>
    <col min="1804" max="1804" width="4" style="436" customWidth="1"/>
    <col min="1805" max="2048" width="9.140625" style="436"/>
    <col min="2049" max="2050" width="0" style="436" hidden="1" customWidth="1"/>
    <col min="2051" max="2051" width="81.5703125" style="436" customWidth="1"/>
    <col min="2052" max="2059" width="13.140625" style="436" customWidth="1"/>
    <col min="2060" max="2060" width="4" style="436" customWidth="1"/>
    <col min="2061" max="2304" width="9.140625" style="436"/>
    <col min="2305" max="2306" width="0" style="436" hidden="1" customWidth="1"/>
    <col min="2307" max="2307" width="81.5703125" style="436" customWidth="1"/>
    <col min="2308" max="2315" width="13.140625" style="436" customWidth="1"/>
    <col min="2316" max="2316" width="4" style="436" customWidth="1"/>
    <col min="2317" max="2560" width="9.140625" style="436"/>
    <col min="2561" max="2562" width="0" style="436" hidden="1" customWidth="1"/>
    <col min="2563" max="2563" width="81.5703125" style="436" customWidth="1"/>
    <col min="2564" max="2571" width="13.140625" style="436" customWidth="1"/>
    <col min="2572" max="2572" width="4" style="436" customWidth="1"/>
    <col min="2573" max="2816" width="9.140625" style="436"/>
    <col min="2817" max="2818" width="0" style="436" hidden="1" customWidth="1"/>
    <col min="2819" max="2819" width="81.5703125" style="436" customWidth="1"/>
    <col min="2820" max="2827" width="13.140625" style="436" customWidth="1"/>
    <col min="2828" max="2828" width="4" style="436" customWidth="1"/>
    <col min="2829" max="3072" width="9.140625" style="436"/>
    <col min="3073" max="3074" width="0" style="436" hidden="1" customWidth="1"/>
    <col min="3075" max="3075" width="81.5703125" style="436" customWidth="1"/>
    <col min="3076" max="3083" width="13.140625" style="436" customWidth="1"/>
    <col min="3084" max="3084" width="4" style="436" customWidth="1"/>
    <col min="3085" max="3328" width="9.140625" style="436"/>
    <col min="3329" max="3330" width="0" style="436" hidden="1" customWidth="1"/>
    <col min="3331" max="3331" width="81.5703125" style="436" customWidth="1"/>
    <col min="3332" max="3339" width="13.140625" style="436" customWidth="1"/>
    <col min="3340" max="3340" width="4" style="436" customWidth="1"/>
    <col min="3341" max="3584" width="9.140625" style="436"/>
    <col min="3585" max="3586" width="0" style="436" hidden="1" customWidth="1"/>
    <col min="3587" max="3587" width="81.5703125" style="436" customWidth="1"/>
    <col min="3588" max="3595" width="13.140625" style="436" customWidth="1"/>
    <col min="3596" max="3596" width="4" style="436" customWidth="1"/>
    <col min="3597" max="3840" width="9.140625" style="436"/>
    <col min="3841" max="3842" width="0" style="436" hidden="1" customWidth="1"/>
    <col min="3843" max="3843" width="81.5703125" style="436" customWidth="1"/>
    <col min="3844" max="3851" width="13.140625" style="436" customWidth="1"/>
    <col min="3852" max="3852" width="4" style="436" customWidth="1"/>
    <col min="3853" max="4096" width="9.140625" style="436"/>
    <col min="4097" max="4098" width="0" style="436" hidden="1" customWidth="1"/>
    <col min="4099" max="4099" width="81.5703125" style="436" customWidth="1"/>
    <col min="4100" max="4107" width="13.140625" style="436" customWidth="1"/>
    <col min="4108" max="4108" width="4" style="436" customWidth="1"/>
    <col min="4109" max="4352" width="9.140625" style="436"/>
    <col min="4353" max="4354" width="0" style="436" hidden="1" customWidth="1"/>
    <col min="4355" max="4355" width="81.5703125" style="436" customWidth="1"/>
    <col min="4356" max="4363" width="13.140625" style="436" customWidth="1"/>
    <col min="4364" max="4364" width="4" style="436" customWidth="1"/>
    <col min="4365" max="4608" width="9.140625" style="436"/>
    <col min="4609" max="4610" width="0" style="436" hidden="1" customWidth="1"/>
    <col min="4611" max="4611" width="81.5703125" style="436" customWidth="1"/>
    <col min="4612" max="4619" width="13.140625" style="436" customWidth="1"/>
    <col min="4620" max="4620" width="4" style="436" customWidth="1"/>
    <col min="4621" max="4864" width="9.140625" style="436"/>
    <col min="4865" max="4866" width="0" style="436" hidden="1" customWidth="1"/>
    <col min="4867" max="4867" width="81.5703125" style="436" customWidth="1"/>
    <col min="4868" max="4875" width="13.140625" style="436" customWidth="1"/>
    <col min="4876" max="4876" width="4" style="436" customWidth="1"/>
    <col min="4877" max="5120" width="9.140625" style="436"/>
    <col min="5121" max="5122" width="0" style="436" hidden="1" customWidth="1"/>
    <col min="5123" max="5123" width="81.5703125" style="436" customWidth="1"/>
    <col min="5124" max="5131" width="13.140625" style="436" customWidth="1"/>
    <col min="5132" max="5132" width="4" style="436" customWidth="1"/>
    <col min="5133" max="5376" width="9.140625" style="436"/>
    <col min="5377" max="5378" width="0" style="436" hidden="1" customWidth="1"/>
    <col min="5379" max="5379" width="81.5703125" style="436" customWidth="1"/>
    <col min="5380" max="5387" width="13.140625" style="436" customWidth="1"/>
    <col min="5388" max="5388" width="4" style="436" customWidth="1"/>
    <col min="5389" max="5632" width="9.140625" style="436"/>
    <col min="5633" max="5634" width="0" style="436" hidden="1" customWidth="1"/>
    <col min="5635" max="5635" width="81.5703125" style="436" customWidth="1"/>
    <col min="5636" max="5643" width="13.140625" style="436" customWidth="1"/>
    <col min="5644" max="5644" width="4" style="436" customWidth="1"/>
    <col min="5645" max="5888" width="9.140625" style="436"/>
    <col min="5889" max="5890" width="0" style="436" hidden="1" customWidth="1"/>
    <col min="5891" max="5891" width="81.5703125" style="436" customWidth="1"/>
    <col min="5892" max="5899" width="13.140625" style="436" customWidth="1"/>
    <col min="5900" max="5900" width="4" style="436" customWidth="1"/>
    <col min="5901" max="6144" width="9.140625" style="436"/>
    <col min="6145" max="6146" width="0" style="436" hidden="1" customWidth="1"/>
    <col min="6147" max="6147" width="81.5703125" style="436" customWidth="1"/>
    <col min="6148" max="6155" width="13.140625" style="436" customWidth="1"/>
    <col min="6156" max="6156" width="4" style="436" customWidth="1"/>
    <col min="6157" max="6400" width="9.140625" style="436"/>
    <col min="6401" max="6402" width="0" style="436" hidden="1" customWidth="1"/>
    <col min="6403" max="6403" width="81.5703125" style="436" customWidth="1"/>
    <col min="6404" max="6411" width="13.140625" style="436" customWidth="1"/>
    <col min="6412" max="6412" width="4" style="436" customWidth="1"/>
    <col min="6413" max="6656" width="9.140625" style="436"/>
    <col min="6657" max="6658" width="0" style="436" hidden="1" customWidth="1"/>
    <col min="6659" max="6659" width="81.5703125" style="436" customWidth="1"/>
    <col min="6660" max="6667" width="13.140625" style="436" customWidth="1"/>
    <col min="6668" max="6668" width="4" style="436" customWidth="1"/>
    <col min="6669" max="6912" width="9.140625" style="436"/>
    <col min="6913" max="6914" width="0" style="436" hidden="1" customWidth="1"/>
    <col min="6915" max="6915" width="81.5703125" style="436" customWidth="1"/>
    <col min="6916" max="6923" width="13.140625" style="436" customWidth="1"/>
    <col min="6924" max="6924" width="4" style="436" customWidth="1"/>
    <col min="6925" max="7168" width="9.140625" style="436"/>
    <col min="7169" max="7170" width="0" style="436" hidden="1" customWidth="1"/>
    <col min="7171" max="7171" width="81.5703125" style="436" customWidth="1"/>
    <col min="7172" max="7179" width="13.140625" style="436" customWidth="1"/>
    <col min="7180" max="7180" width="4" style="436" customWidth="1"/>
    <col min="7181" max="7424" width="9.140625" style="436"/>
    <col min="7425" max="7426" width="0" style="436" hidden="1" customWidth="1"/>
    <col min="7427" max="7427" width="81.5703125" style="436" customWidth="1"/>
    <col min="7428" max="7435" width="13.140625" style="436" customWidth="1"/>
    <col min="7436" max="7436" width="4" style="436" customWidth="1"/>
    <col min="7437" max="7680" width="9.140625" style="436"/>
    <col min="7681" max="7682" width="0" style="436" hidden="1" customWidth="1"/>
    <col min="7683" max="7683" width="81.5703125" style="436" customWidth="1"/>
    <col min="7684" max="7691" width="13.140625" style="436" customWidth="1"/>
    <col min="7692" max="7692" width="4" style="436" customWidth="1"/>
    <col min="7693" max="7936" width="9.140625" style="436"/>
    <col min="7937" max="7938" width="0" style="436" hidden="1" customWidth="1"/>
    <col min="7939" max="7939" width="81.5703125" style="436" customWidth="1"/>
    <col min="7940" max="7947" width="13.140625" style="436" customWidth="1"/>
    <col min="7948" max="7948" width="4" style="436" customWidth="1"/>
    <col min="7949" max="8192" width="9.140625" style="436"/>
    <col min="8193" max="8194" width="0" style="436" hidden="1" customWidth="1"/>
    <col min="8195" max="8195" width="81.5703125" style="436" customWidth="1"/>
    <col min="8196" max="8203" width="13.140625" style="436" customWidth="1"/>
    <col min="8204" max="8204" width="4" style="436" customWidth="1"/>
    <col min="8205" max="8448" width="9.140625" style="436"/>
    <col min="8449" max="8450" width="0" style="436" hidden="1" customWidth="1"/>
    <col min="8451" max="8451" width="81.5703125" style="436" customWidth="1"/>
    <col min="8452" max="8459" width="13.140625" style="436" customWidth="1"/>
    <col min="8460" max="8460" width="4" style="436" customWidth="1"/>
    <col min="8461" max="8704" width="9.140625" style="436"/>
    <col min="8705" max="8706" width="0" style="436" hidden="1" customWidth="1"/>
    <col min="8707" max="8707" width="81.5703125" style="436" customWidth="1"/>
    <col min="8708" max="8715" width="13.140625" style="436" customWidth="1"/>
    <col min="8716" max="8716" width="4" style="436" customWidth="1"/>
    <col min="8717" max="8960" width="9.140625" style="436"/>
    <col min="8961" max="8962" width="0" style="436" hidden="1" customWidth="1"/>
    <col min="8963" max="8963" width="81.5703125" style="436" customWidth="1"/>
    <col min="8964" max="8971" width="13.140625" style="436" customWidth="1"/>
    <col min="8972" max="8972" width="4" style="436" customWidth="1"/>
    <col min="8973" max="9216" width="9.140625" style="436"/>
    <col min="9217" max="9218" width="0" style="436" hidden="1" customWidth="1"/>
    <col min="9219" max="9219" width="81.5703125" style="436" customWidth="1"/>
    <col min="9220" max="9227" width="13.140625" style="436" customWidth="1"/>
    <col min="9228" max="9228" width="4" style="436" customWidth="1"/>
    <col min="9229" max="9472" width="9.140625" style="436"/>
    <col min="9473" max="9474" width="0" style="436" hidden="1" customWidth="1"/>
    <col min="9475" max="9475" width="81.5703125" style="436" customWidth="1"/>
    <col min="9476" max="9483" width="13.140625" style="436" customWidth="1"/>
    <col min="9484" max="9484" width="4" style="436" customWidth="1"/>
    <col min="9485" max="9728" width="9.140625" style="436"/>
    <col min="9729" max="9730" width="0" style="436" hidden="1" customWidth="1"/>
    <col min="9731" max="9731" width="81.5703125" style="436" customWidth="1"/>
    <col min="9732" max="9739" width="13.140625" style="436" customWidth="1"/>
    <col min="9740" max="9740" width="4" style="436" customWidth="1"/>
    <col min="9741" max="9984" width="9.140625" style="436"/>
    <col min="9985" max="9986" width="0" style="436" hidden="1" customWidth="1"/>
    <col min="9987" max="9987" width="81.5703125" style="436" customWidth="1"/>
    <col min="9988" max="9995" width="13.140625" style="436" customWidth="1"/>
    <col min="9996" max="9996" width="4" style="436" customWidth="1"/>
    <col min="9997" max="10240" width="9.140625" style="436"/>
    <col min="10241" max="10242" width="0" style="436" hidden="1" customWidth="1"/>
    <col min="10243" max="10243" width="81.5703125" style="436" customWidth="1"/>
    <col min="10244" max="10251" width="13.140625" style="436" customWidth="1"/>
    <col min="10252" max="10252" width="4" style="436" customWidth="1"/>
    <col min="10253" max="10496" width="9.140625" style="436"/>
    <col min="10497" max="10498" width="0" style="436" hidden="1" customWidth="1"/>
    <col min="10499" max="10499" width="81.5703125" style="436" customWidth="1"/>
    <col min="10500" max="10507" width="13.140625" style="436" customWidth="1"/>
    <col min="10508" max="10508" width="4" style="436" customWidth="1"/>
    <col min="10509" max="10752" width="9.140625" style="436"/>
    <col min="10753" max="10754" width="0" style="436" hidden="1" customWidth="1"/>
    <col min="10755" max="10755" width="81.5703125" style="436" customWidth="1"/>
    <col min="10756" max="10763" width="13.140625" style="436" customWidth="1"/>
    <col min="10764" max="10764" width="4" style="436" customWidth="1"/>
    <col min="10765" max="11008" width="9.140625" style="436"/>
    <col min="11009" max="11010" width="0" style="436" hidden="1" customWidth="1"/>
    <col min="11011" max="11011" width="81.5703125" style="436" customWidth="1"/>
    <col min="11012" max="11019" width="13.140625" style="436" customWidth="1"/>
    <col min="11020" max="11020" width="4" style="436" customWidth="1"/>
    <col min="11021" max="11264" width="9.140625" style="436"/>
    <col min="11265" max="11266" width="0" style="436" hidden="1" customWidth="1"/>
    <col min="11267" max="11267" width="81.5703125" style="436" customWidth="1"/>
    <col min="11268" max="11275" width="13.140625" style="436" customWidth="1"/>
    <col min="11276" max="11276" width="4" style="436" customWidth="1"/>
    <col min="11277" max="11520" width="9.140625" style="436"/>
    <col min="11521" max="11522" width="0" style="436" hidden="1" customWidth="1"/>
    <col min="11523" max="11523" width="81.5703125" style="436" customWidth="1"/>
    <col min="11524" max="11531" width="13.140625" style="436" customWidth="1"/>
    <col min="11532" max="11532" width="4" style="436" customWidth="1"/>
    <col min="11533" max="11776" width="9.140625" style="436"/>
    <col min="11777" max="11778" width="0" style="436" hidden="1" customWidth="1"/>
    <col min="11779" max="11779" width="81.5703125" style="436" customWidth="1"/>
    <col min="11780" max="11787" width="13.140625" style="436" customWidth="1"/>
    <col min="11788" max="11788" width="4" style="436" customWidth="1"/>
    <col min="11789" max="12032" width="9.140625" style="436"/>
    <col min="12033" max="12034" width="0" style="436" hidden="1" customWidth="1"/>
    <col min="12035" max="12035" width="81.5703125" style="436" customWidth="1"/>
    <col min="12036" max="12043" width="13.140625" style="436" customWidth="1"/>
    <col min="12044" max="12044" width="4" style="436" customWidth="1"/>
    <col min="12045" max="12288" width="9.140625" style="436"/>
    <col min="12289" max="12290" width="0" style="436" hidden="1" customWidth="1"/>
    <col min="12291" max="12291" width="81.5703125" style="436" customWidth="1"/>
    <col min="12292" max="12299" width="13.140625" style="436" customWidth="1"/>
    <col min="12300" max="12300" width="4" style="436" customWidth="1"/>
    <col min="12301" max="12544" width="9.140625" style="436"/>
    <col min="12545" max="12546" width="0" style="436" hidden="1" customWidth="1"/>
    <col min="12547" max="12547" width="81.5703125" style="436" customWidth="1"/>
    <col min="12548" max="12555" width="13.140625" style="436" customWidth="1"/>
    <col min="12556" max="12556" width="4" style="436" customWidth="1"/>
    <col min="12557" max="12800" width="9.140625" style="436"/>
    <col min="12801" max="12802" width="0" style="436" hidden="1" customWidth="1"/>
    <col min="12803" max="12803" width="81.5703125" style="436" customWidth="1"/>
    <col min="12804" max="12811" width="13.140625" style="436" customWidth="1"/>
    <col min="12812" max="12812" width="4" style="436" customWidth="1"/>
    <col min="12813" max="13056" width="9.140625" style="436"/>
    <col min="13057" max="13058" width="0" style="436" hidden="1" customWidth="1"/>
    <col min="13059" max="13059" width="81.5703125" style="436" customWidth="1"/>
    <col min="13060" max="13067" width="13.140625" style="436" customWidth="1"/>
    <col min="13068" max="13068" width="4" style="436" customWidth="1"/>
    <col min="13069" max="13312" width="9.140625" style="436"/>
    <col min="13313" max="13314" width="0" style="436" hidden="1" customWidth="1"/>
    <col min="13315" max="13315" width="81.5703125" style="436" customWidth="1"/>
    <col min="13316" max="13323" width="13.140625" style="436" customWidth="1"/>
    <col min="13324" max="13324" width="4" style="436" customWidth="1"/>
    <col min="13325" max="13568" width="9.140625" style="436"/>
    <col min="13569" max="13570" width="0" style="436" hidden="1" customWidth="1"/>
    <col min="13571" max="13571" width="81.5703125" style="436" customWidth="1"/>
    <col min="13572" max="13579" width="13.140625" style="436" customWidth="1"/>
    <col min="13580" max="13580" width="4" style="436" customWidth="1"/>
    <col min="13581" max="13824" width="9.140625" style="436"/>
    <col min="13825" max="13826" width="0" style="436" hidden="1" customWidth="1"/>
    <col min="13827" max="13827" width="81.5703125" style="436" customWidth="1"/>
    <col min="13828" max="13835" width="13.140625" style="436" customWidth="1"/>
    <col min="13836" max="13836" width="4" style="436" customWidth="1"/>
    <col min="13837" max="14080" width="9.140625" style="436"/>
    <col min="14081" max="14082" width="0" style="436" hidden="1" customWidth="1"/>
    <col min="14083" max="14083" width="81.5703125" style="436" customWidth="1"/>
    <col min="14084" max="14091" width="13.140625" style="436" customWidth="1"/>
    <col min="14092" max="14092" width="4" style="436" customWidth="1"/>
    <col min="14093" max="14336" width="9.140625" style="436"/>
    <col min="14337" max="14338" width="0" style="436" hidden="1" customWidth="1"/>
    <col min="14339" max="14339" width="81.5703125" style="436" customWidth="1"/>
    <col min="14340" max="14347" width="13.140625" style="436" customWidth="1"/>
    <col min="14348" max="14348" width="4" style="436" customWidth="1"/>
    <col min="14349" max="14592" width="9.140625" style="436"/>
    <col min="14593" max="14594" width="0" style="436" hidden="1" customWidth="1"/>
    <col min="14595" max="14595" width="81.5703125" style="436" customWidth="1"/>
    <col min="14596" max="14603" width="13.140625" style="436" customWidth="1"/>
    <col min="14604" max="14604" width="4" style="436" customWidth="1"/>
    <col min="14605" max="14848" width="9.140625" style="436"/>
    <col min="14849" max="14850" width="0" style="436" hidden="1" customWidth="1"/>
    <col min="14851" max="14851" width="81.5703125" style="436" customWidth="1"/>
    <col min="14852" max="14859" width="13.140625" style="436" customWidth="1"/>
    <col min="14860" max="14860" width="4" style="436" customWidth="1"/>
    <col min="14861" max="15104" width="9.140625" style="436"/>
    <col min="15105" max="15106" width="0" style="436" hidden="1" customWidth="1"/>
    <col min="15107" max="15107" width="81.5703125" style="436" customWidth="1"/>
    <col min="15108" max="15115" width="13.140625" style="436" customWidth="1"/>
    <col min="15116" max="15116" width="4" style="436" customWidth="1"/>
    <col min="15117" max="15360" width="9.140625" style="436"/>
    <col min="15361" max="15362" width="0" style="436" hidden="1" customWidth="1"/>
    <col min="15363" max="15363" width="81.5703125" style="436" customWidth="1"/>
    <col min="15364" max="15371" width="13.140625" style="436" customWidth="1"/>
    <col min="15372" max="15372" width="4" style="436" customWidth="1"/>
    <col min="15373" max="15616" width="9.140625" style="436"/>
    <col min="15617" max="15618" width="0" style="436" hidden="1" customWidth="1"/>
    <col min="15619" max="15619" width="81.5703125" style="436" customWidth="1"/>
    <col min="15620" max="15627" width="13.140625" style="436" customWidth="1"/>
    <col min="15628" max="15628" width="4" style="436" customWidth="1"/>
    <col min="15629" max="15872" width="9.140625" style="436"/>
    <col min="15873" max="15874" width="0" style="436" hidden="1" customWidth="1"/>
    <col min="15875" max="15875" width="81.5703125" style="436" customWidth="1"/>
    <col min="15876" max="15883" width="13.140625" style="436" customWidth="1"/>
    <col min="15884" max="15884" width="4" style="436" customWidth="1"/>
    <col min="15885" max="16128" width="9.140625" style="436"/>
    <col min="16129" max="16130" width="0" style="436" hidden="1" customWidth="1"/>
    <col min="16131" max="16131" width="81.5703125" style="436" customWidth="1"/>
    <col min="16132" max="16139" width="13.140625" style="436" customWidth="1"/>
    <col min="16140" max="16140" width="4" style="436" customWidth="1"/>
    <col min="16141" max="16384" width="9.140625" style="436"/>
  </cols>
  <sheetData>
    <row r="1" spans="1:12" s="429" customFormat="1" ht="42" customHeight="1">
      <c r="A1" s="427"/>
      <c r="B1" s="427"/>
      <c r="C1" s="428"/>
      <c r="D1" s="427"/>
      <c r="E1" s="427"/>
      <c r="F1" s="427"/>
      <c r="G1" s="427"/>
      <c r="H1" s="427"/>
      <c r="I1" s="427"/>
      <c r="J1" s="427"/>
      <c r="K1" s="427"/>
    </row>
    <row r="2" spans="1:12" s="429" customFormat="1" ht="28.5" customHeight="1">
      <c r="A2" s="1489" t="s">
        <v>1040</v>
      </c>
      <c r="B2" s="1489"/>
      <c r="C2" s="1489"/>
      <c r="D2" s="1489"/>
      <c r="E2" s="1489"/>
      <c r="F2" s="1489"/>
      <c r="G2" s="1489"/>
      <c r="H2" s="1489"/>
      <c r="I2" s="1489"/>
      <c r="J2" s="1489"/>
      <c r="K2" s="1489"/>
    </row>
    <row r="3" spans="1:12" s="429" customFormat="1" ht="28.5" customHeight="1">
      <c r="A3" s="427"/>
      <c r="B3" s="427"/>
      <c r="C3" s="430" t="s">
        <v>935</v>
      </c>
      <c r="D3" s="431"/>
      <c r="E3" s="431"/>
      <c r="F3" s="431"/>
      <c r="G3" s="431"/>
      <c r="H3" s="431"/>
      <c r="I3" s="431"/>
      <c r="J3" s="431"/>
      <c r="K3" s="431"/>
    </row>
    <row r="4" spans="1:12" s="429" customFormat="1" ht="30">
      <c r="A4" s="1490"/>
      <c r="B4" s="1491"/>
      <c r="C4" s="1491"/>
      <c r="D4" s="1491"/>
      <c r="E4" s="1491"/>
      <c r="F4" s="1491"/>
      <c r="G4" s="1491"/>
      <c r="H4" s="1491"/>
      <c r="I4" s="1491"/>
      <c r="J4" s="1491"/>
      <c r="K4" s="1491"/>
    </row>
    <row r="5" spans="1:12" s="434" customFormat="1" ht="12.75" customHeight="1" thickBot="1">
      <c r="A5" s="432"/>
      <c r="B5" s="433"/>
      <c r="C5" s="433"/>
      <c r="D5" s="433"/>
      <c r="E5" s="433"/>
      <c r="F5" s="433"/>
      <c r="G5" s="433"/>
      <c r="H5" s="433"/>
      <c r="I5" s="433"/>
      <c r="J5" s="433"/>
      <c r="K5" s="433"/>
    </row>
    <row r="6" spans="1:12" s="293" customFormat="1" ht="27.75" customHeight="1" thickTop="1" thickBot="1">
      <c r="C6" s="856"/>
      <c r="D6" s="1050" t="s">
        <v>675</v>
      </c>
      <c r="E6" s="1050" t="s">
        <v>676</v>
      </c>
      <c r="F6" s="1050" t="s">
        <v>677</v>
      </c>
      <c r="G6" s="1050" t="s">
        <v>678</v>
      </c>
      <c r="H6" s="1050" t="s">
        <v>679</v>
      </c>
      <c r="I6" s="1050" t="s">
        <v>1415</v>
      </c>
      <c r="J6" s="1051" t="s">
        <v>680</v>
      </c>
      <c r="K6" s="1051" t="s">
        <v>1416</v>
      </c>
      <c r="L6" s="435" t="s">
        <v>878</v>
      </c>
    </row>
    <row r="7" spans="1:12" ht="14.25" customHeight="1" thickTop="1" thickBot="1">
      <c r="C7" s="1033"/>
      <c r="D7" s="1033"/>
      <c r="E7" s="1033"/>
      <c r="F7" s="1033"/>
      <c r="G7" s="1033"/>
      <c r="H7" s="1033"/>
      <c r="I7" s="1033"/>
      <c r="J7" s="1033"/>
      <c r="K7" s="1033"/>
    </row>
    <row r="8" spans="1:12" s="437" customFormat="1" ht="24" customHeight="1" thickTop="1" thickBot="1">
      <c r="B8" s="438"/>
      <c r="C8" s="1034" t="s">
        <v>566</v>
      </c>
      <c r="D8" s="1035"/>
      <c r="E8" s="1035"/>
      <c r="F8" s="1035"/>
      <c r="G8" s="1035"/>
      <c r="H8" s="1035"/>
      <c r="I8" s="1035"/>
      <c r="J8" s="1036"/>
      <c r="K8" s="1036"/>
      <c r="L8" s="439"/>
    </row>
    <row r="9" spans="1:12" ht="22.5" customHeight="1" thickTop="1">
      <c r="A9" s="436" t="s">
        <v>881</v>
      </c>
      <c r="B9" s="45" t="s">
        <v>1041</v>
      </c>
      <c r="C9" s="40" t="s">
        <v>936</v>
      </c>
      <c r="D9" s="1037">
        <v>0.11269999999999999</v>
      </c>
      <c r="E9" s="1037">
        <v>0.1183</v>
      </c>
      <c r="F9" s="1037">
        <v>0.11550000000000001</v>
      </c>
      <c r="G9" s="1037">
        <v>0.1138</v>
      </c>
      <c r="H9" s="1037">
        <v>0.1066</v>
      </c>
      <c r="I9" s="1037">
        <v>0.1207</v>
      </c>
      <c r="J9" s="1037">
        <v>0.1263</v>
      </c>
      <c r="K9" s="1037">
        <v>0.1095</v>
      </c>
    </row>
    <row r="10" spans="1:12" ht="22.5" customHeight="1">
      <c r="A10" s="436" t="s">
        <v>881</v>
      </c>
      <c r="B10" s="45" t="s">
        <v>1042</v>
      </c>
      <c r="C10" s="40" t="s">
        <v>937</v>
      </c>
      <c r="D10" s="1037">
        <v>0.70909999999999995</v>
      </c>
      <c r="E10" s="1037">
        <v>0.70169999999999999</v>
      </c>
      <c r="F10" s="1037">
        <v>0.69669999999999999</v>
      </c>
      <c r="G10" s="1037">
        <v>0.70750000000000002</v>
      </c>
      <c r="H10" s="1037">
        <v>0.71650000000000003</v>
      </c>
      <c r="I10" s="1037">
        <v>0.72289999999999999</v>
      </c>
      <c r="J10" s="1037">
        <v>0.72309999999999997</v>
      </c>
      <c r="K10" s="1037">
        <v>0.74229999999999996</v>
      </c>
    </row>
    <row r="11" spans="1:12" ht="15" thickBot="1">
      <c r="B11" s="46"/>
      <c r="C11" s="40"/>
      <c r="D11" s="1038"/>
      <c r="E11" s="1038"/>
      <c r="F11" s="1038"/>
      <c r="G11" s="1038"/>
      <c r="H11" s="1038"/>
      <c r="I11" s="1038"/>
      <c r="J11" s="1038"/>
      <c r="K11" s="1038"/>
    </row>
    <row r="12" spans="1:12" s="297" customFormat="1" ht="24" customHeight="1" thickTop="1" thickBot="1">
      <c r="B12" s="440"/>
      <c r="C12" s="1034" t="s">
        <v>569</v>
      </c>
      <c r="D12" s="1035"/>
      <c r="E12" s="1035"/>
      <c r="F12" s="1035"/>
      <c r="G12" s="1035"/>
      <c r="H12" s="1035"/>
      <c r="I12" s="1035"/>
      <c r="J12" s="1036"/>
      <c r="K12" s="1036"/>
      <c r="L12" s="402"/>
    </row>
    <row r="13" spans="1:12" s="293" customFormat="1" ht="32.25" customHeight="1" thickTop="1">
      <c r="A13" s="293" t="s">
        <v>881</v>
      </c>
      <c r="B13" s="47" t="s">
        <v>1043</v>
      </c>
      <c r="C13" s="42" t="s">
        <v>938</v>
      </c>
      <c r="D13" s="1039">
        <v>0.77139999999999997</v>
      </c>
      <c r="E13" s="1039">
        <v>0.76939999999999997</v>
      </c>
      <c r="F13" s="1039">
        <v>0.77490000000000003</v>
      </c>
      <c r="G13" s="1039">
        <v>0.77170000000000005</v>
      </c>
      <c r="H13" s="1039">
        <v>0.76119999999999999</v>
      </c>
      <c r="I13" s="1039">
        <v>0.74590000000000001</v>
      </c>
      <c r="J13" s="1039">
        <v>0.75049999999999994</v>
      </c>
      <c r="K13" s="1039">
        <v>0.74239999999999995</v>
      </c>
    </row>
    <row r="14" spans="1:12" s="441" customFormat="1" ht="23.25" customHeight="1">
      <c r="A14" s="441" t="s">
        <v>881</v>
      </c>
      <c r="B14" s="48" t="s">
        <v>1044</v>
      </c>
      <c r="C14" s="41" t="s">
        <v>1426</v>
      </c>
      <c r="D14" s="1040">
        <v>0.77139999999999997</v>
      </c>
      <c r="E14" s="1041">
        <v>0.76939999999999997</v>
      </c>
      <c r="F14" s="1041">
        <v>0.77490000000000003</v>
      </c>
      <c r="G14" s="1041">
        <v>0.77170000000000005</v>
      </c>
      <c r="H14" s="1041">
        <v>0.76119999999999999</v>
      </c>
      <c r="I14" s="1041">
        <v>0.746</v>
      </c>
      <c r="J14" s="1041">
        <v>0.75060000000000004</v>
      </c>
      <c r="K14" s="1041">
        <v>0.74270000000000003</v>
      </c>
    </row>
    <row r="15" spans="1:12" s="441" customFormat="1" ht="23.25" customHeight="1">
      <c r="B15" s="48"/>
      <c r="C15" s="41" t="s">
        <v>939</v>
      </c>
      <c r="D15" s="1041">
        <v>4.9299999999999997E-2</v>
      </c>
      <c r="E15" s="1041">
        <v>5.5500000000000001E-2</v>
      </c>
      <c r="F15" s="1041">
        <v>5.5100000000000003E-2</v>
      </c>
      <c r="G15" s="1041">
        <v>5.2200000000000003E-2</v>
      </c>
      <c r="H15" s="1041">
        <v>6.25E-2</v>
      </c>
      <c r="I15" s="1041">
        <v>6.8699999999999997E-2</v>
      </c>
      <c r="J15" s="1041">
        <v>6.6199999999999995E-2</v>
      </c>
      <c r="K15" s="1041">
        <v>6.4600000000000005E-2</v>
      </c>
    </row>
    <row r="16" spans="1:12" s="441" customFormat="1" ht="15" thickBot="1">
      <c r="A16" s="441" t="s">
        <v>881</v>
      </c>
      <c r="B16" s="48" t="s">
        <v>1045</v>
      </c>
      <c r="C16" s="41" t="s">
        <v>940</v>
      </c>
      <c r="D16" s="1041">
        <v>2.9999999999999997E-4</v>
      </c>
      <c r="E16" s="1041">
        <v>2.0000000000000001E-4</v>
      </c>
      <c r="F16" s="1041">
        <v>2.0000000000000001E-4</v>
      </c>
      <c r="G16" s="1041">
        <v>2.0000000000000001E-4</v>
      </c>
      <c r="H16" s="1041">
        <v>2.0000000000000001E-4</v>
      </c>
      <c r="I16" s="1041">
        <v>2.0000000000000001E-4</v>
      </c>
      <c r="J16" s="1041">
        <v>2.0000000000000001E-4</v>
      </c>
      <c r="K16" s="1041">
        <v>2.0000000000000001E-4</v>
      </c>
    </row>
    <row r="17" spans="1:26" s="297" customFormat="1" ht="24" customHeight="1" thickTop="1" thickBot="1">
      <c r="B17" s="440"/>
      <c r="C17" s="1034" t="s">
        <v>941</v>
      </c>
      <c r="D17" s="1035"/>
      <c r="E17" s="1035"/>
      <c r="F17" s="1035"/>
      <c r="G17" s="1035"/>
      <c r="H17" s="1035"/>
      <c r="I17" s="1035"/>
      <c r="J17" s="1036"/>
      <c r="K17" s="1036"/>
      <c r="L17" s="402"/>
    </row>
    <row r="18" spans="1:26" s="293" customFormat="1" ht="32.25" customHeight="1" thickTop="1">
      <c r="A18" s="293" t="s">
        <v>881</v>
      </c>
      <c r="B18" s="47" t="s">
        <v>1046</v>
      </c>
      <c r="C18" s="42" t="s">
        <v>942</v>
      </c>
      <c r="D18" s="1039">
        <v>0.13619999999999999</v>
      </c>
      <c r="E18" s="1039">
        <v>0.1154</v>
      </c>
      <c r="F18" s="1039">
        <v>0.1762</v>
      </c>
      <c r="G18" s="1039">
        <v>0.14269999999999999</v>
      </c>
      <c r="H18" s="1039">
        <v>0.1265</v>
      </c>
      <c r="I18" s="1039">
        <v>0.11550000000000001</v>
      </c>
      <c r="J18" s="1039">
        <v>0.1123</v>
      </c>
      <c r="K18" s="1039">
        <v>0.1139</v>
      </c>
    </row>
    <row r="19" spans="1:26" s="441" customFormat="1" ht="23.25" customHeight="1">
      <c r="A19" s="441" t="s">
        <v>881</v>
      </c>
      <c r="B19" s="48" t="s">
        <v>1047</v>
      </c>
      <c r="C19" s="41" t="s">
        <v>943</v>
      </c>
      <c r="D19" s="1041">
        <v>0.86380000000000001</v>
      </c>
      <c r="E19" s="1041">
        <v>0.88460000000000005</v>
      </c>
      <c r="F19" s="1041">
        <v>0.82379999999999998</v>
      </c>
      <c r="G19" s="1041">
        <v>0.85729999999999995</v>
      </c>
      <c r="H19" s="1041">
        <v>0.87350000000000005</v>
      </c>
      <c r="I19" s="1041">
        <v>0.88449999999999995</v>
      </c>
      <c r="J19" s="1041">
        <v>0.88770000000000004</v>
      </c>
      <c r="K19" s="1041">
        <v>0.8861</v>
      </c>
    </row>
    <row r="20" spans="1:26" s="441" customFormat="1" ht="15" thickBot="1">
      <c r="A20" s="441" t="s">
        <v>881</v>
      </c>
      <c r="B20" s="48" t="s">
        <v>1048</v>
      </c>
      <c r="C20" s="41" t="s">
        <v>944</v>
      </c>
      <c r="D20" s="1042">
        <v>599.9674</v>
      </c>
      <c r="E20" s="1042">
        <v>590.3895</v>
      </c>
      <c r="F20" s="1042">
        <v>596.69920000000002</v>
      </c>
      <c r="G20" s="1042">
        <v>605.7183</v>
      </c>
      <c r="H20" s="1042">
        <v>614.42200000000003</v>
      </c>
      <c r="I20" s="1042">
        <v>651.09180000000003</v>
      </c>
      <c r="J20" s="1042">
        <v>645.2319</v>
      </c>
      <c r="K20" s="1042">
        <v>632.09720000000004</v>
      </c>
      <c r="L20" s="442"/>
      <c r="M20" s="442"/>
      <c r="N20" s="442"/>
      <c r="O20" s="442"/>
      <c r="P20" s="442"/>
      <c r="Q20" s="442"/>
      <c r="R20" s="442"/>
      <c r="S20" s="442"/>
      <c r="T20" s="442"/>
      <c r="U20" s="442"/>
      <c r="V20" s="442"/>
      <c r="W20" s="442"/>
      <c r="X20" s="442"/>
      <c r="Y20" s="442"/>
      <c r="Z20" s="442"/>
    </row>
    <row r="21" spans="1:26" s="297" customFormat="1" ht="24" customHeight="1" thickTop="1" thickBot="1">
      <c r="B21" s="440"/>
      <c r="C21" s="1034" t="s">
        <v>945</v>
      </c>
      <c r="D21" s="1035"/>
      <c r="E21" s="1035"/>
      <c r="F21" s="1035"/>
      <c r="G21" s="1035"/>
      <c r="H21" s="1035"/>
      <c r="I21" s="1035"/>
      <c r="J21" s="1036"/>
      <c r="K21" s="1036"/>
      <c r="L21" s="402"/>
    </row>
    <row r="22" spans="1:26" s="293" customFormat="1" ht="32.25" customHeight="1" thickTop="1">
      <c r="A22" s="293" t="s">
        <v>881</v>
      </c>
      <c r="B22" s="47" t="s">
        <v>1049</v>
      </c>
      <c r="C22" s="42" t="s">
        <v>946</v>
      </c>
      <c r="D22" s="1039">
        <v>0.98280000000000001</v>
      </c>
      <c r="E22" s="1039">
        <v>0.98170000000000002</v>
      </c>
      <c r="F22" s="1039">
        <v>0.98109999999999997</v>
      </c>
      <c r="G22" s="1039">
        <v>0.97819999999999996</v>
      </c>
      <c r="H22" s="1039">
        <v>0.97529999999999994</v>
      </c>
      <c r="I22" s="1039">
        <v>0.9698</v>
      </c>
      <c r="J22" s="1039">
        <v>0.97289999999999999</v>
      </c>
      <c r="K22" s="1039">
        <v>0.9667</v>
      </c>
    </row>
    <row r="23" spans="1:26" s="441" customFormat="1" ht="23.25" customHeight="1">
      <c r="A23" s="441" t="s">
        <v>881</v>
      </c>
      <c r="B23" s="48" t="s">
        <v>1050</v>
      </c>
      <c r="C23" s="41" t="s">
        <v>947</v>
      </c>
      <c r="D23" s="1041">
        <v>1.8800000000000001E-2</v>
      </c>
      <c r="E23" s="1041">
        <v>2.5399999999999999E-2</v>
      </c>
      <c r="F23" s="1041">
        <v>2.7699999999999999E-2</v>
      </c>
      <c r="G23" s="1041">
        <v>3.39E-2</v>
      </c>
      <c r="H23" s="1041">
        <v>3.7999999999999999E-2</v>
      </c>
      <c r="I23" s="1041">
        <v>4.2299999999999997E-2</v>
      </c>
      <c r="J23" s="1041">
        <v>4.5699999999999998E-2</v>
      </c>
      <c r="K23" s="1041">
        <v>4.82E-2</v>
      </c>
    </row>
    <row r="24" spans="1:26" s="441" customFormat="1" ht="23.25" customHeight="1">
      <c r="A24" s="441" t="s">
        <v>881</v>
      </c>
      <c r="B24" s="48" t="s">
        <v>1051</v>
      </c>
      <c r="C24" s="41" t="s">
        <v>948</v>
      </c>
      <c r="D24" s="1041">
        <v>1.72E-2</v>
      </c>
      <c r="E24" s="1041">
        <v>1.83E-2</v>
      </c>
      <c r="F24" s="1041">
        <v>1.89E-2</v>
      </c>
      <c r="G24" s="1041">
        <v>2.18E-2</v>
      </c>
      <c r="H24" s="1041">
        <v>2.47E-2</v>
      </c>
      <c r="I24" s="1041">
        <v>3.0200000000000001E-2</v>
      </c>
      <c r="J24" s="1041">
        <v>2.7099999999999999E-2</v>
      </c>
      <c r="K24" s="1041">
        <v>3.3300000000000003E-2</v>
      </c>
    </row>
    <row r="25" spans="1:26" s="441" customFormat="1" ht="23.25" customHeight="1">
      <c r="A25" s="441" t="s">
        <v>881</v>
      </c>
      <c r="B25" s="48" t="s">
        <v>1052</v>
      </c>
      <c r="C25" s="41" t="s">
        <v>949</v>
      </c>
      <c r="D25" s="1041">
        <v>1.6199999999999999E-2</v>
      </c>
      <c r="E25" s="1041">
        <v>2.29E-2</v>
      </c>
      <c r="F25" s="1041">
        <v>2.47E-2</v>
      </c>
      <c r="G25" s="1041">
        <v>3.0499999999999999E-2</v>
      </c>
      <c r="H25" s="1041">
        <v>3.3099999999999997E-2</v>
      </c>
      <c r="I25" s="1041">
        <v>3.61E-2</v>
      </c>
      <c r="J25" s="1041">
        <v>3.9199999999999999E-2</v>
      </c>
      <c r="K25" s="1041">
        <v>4.0899999999999999E-2</v>
      </c>
    </row>
    <row r="26" spans="1:26" s="441" customFormat="1" ht="23.25" customHeight="1">
      <c r="A26" s="441" t="s">
        <v>881</v>
      </c>
      <c r="B26" s="48" t="s">
        <v>1053</v>
      </c>
      <c r="C26" s="41" t="s">
        <v>950</v>
      </c>
      <c r="D26" s="1041">
        <v>0.1527</v>
      </c>
      <c r="E26" s="1041">
        <v>0.1116</v>
      </c>
      <c r="F26" s="1041">
        <v>0.1245</v>
      </c>
      <c r="G26" s="1041">
        <v>0.12039999999999999</v>
      </c>
      <c r="H26" s="1041">
        <v>0.15010000000000001</v>
      </c>
      <c r="I26" s="1041">
        <v>0.1724</v>
      </c>
      <c r="J26" s="1041">
        <v>0.16389999999999999</v>
      </c>
      <c r="K26" s="1041">
        <v>0.18010000000000001</v>
      </c>
    </row>
    <row r="27" spans="1:26" s="441" customFormat="1" ht="23.25" customHeight="1">
      <c r="A27" s="441" t="s">
        <v>881</v>
      </c>
      <c r="B27" s="48" t="s">
        <v>1054</v>
      </c>
      <c r="C27" s="41" t="s">
        <v>951</v>
      </c>
      <c r="D27" s="1041">
        <v>8.0999999999999996E-3</v>
      </c>
      <c r="E27" s="1041">
        <v>8.3999999999999995E-3</v>
      </c>
      <c r="F27" s="1041">
        <v>8.3999999999999995E-3</v>
      </c>
      <c r="G27" s="1041">
        <v>9.1000000000000004E-3</v>
      </c>
      <c r="H27" s="1041">
        <v>9.2999999999999992E-3</v>
      </c>
      <c r="I27" s="1041">
        <v>9.5999999999999992E-3</v>
      </c>
      <c r="J27" s="1041">
        <v>9.5999999999999992E-3</v>
      </c>
      <c r="K27" s="1041">
        <v>9.5999999999999992E-3</v>
      </c>
    </row>
    <row r="28" spans="1:26" s="441" customFormat="1" ht="23.25" customHeight="1">
      <c r="A28" s="441" t="s">
        <v>881</v>
      </c>
      <c r="B28" s="48" t="s">
        <v>1055</v>
      </c>
      <c r="C28" s="41" t="s">
        <v>952</v>
      </c>
      <c r="D28" s="1041">
        <v>7.0699999999999999E-2</v>
      </c>
      <c r="E28" s="1041">
        <v>7.0900000000000005E-2</v>
      </c>
      <c r="F28" s="1041">
        <v>6.9900000000000004E-2</v>
      </c>
      <c r="G28" s="1041">
        <v>7.2300000000000003E-2</v>
      </c>
      <c r="H28" s="1041">
        <v>7.5300000000000006E-2</v>
      </c>
      <c r="I28" s="1041">
        <v>7.5700000000000003E-2</v>
      </c>
      <c r="J28" s="1041">
        <v>7.4999999999999997E-2</v>
      </c>
      <c r="K28" s="1041">
        <v>7.9699999999999993E-2</v>
      </c>
    </row>
    <row r="29" spans="1:26" s="441" customFormat="1" ht="23.25" customHeight="1">
      <c r="A29" s="441" t="s">
        <v>881</v>
      </c>
      <c r="B29" s="48" t="s">
        <v>1056</v>
      </c>
      <c r="C29" s="41" t="s">
        <v>953</v>
      </c>
      <c r="D29" s="1041">
        <v>0.96709999999999996</v>
      </c>
      <c r="E29" s="1041">
        <v>0.97030000000000005</v>
      </c>
      <c r="F29" s="1041">
        <v>0.96809999999999996</v>
      </c>
      <c r="G29" s="1041">
        <v>0.96489999999999998</v>
      </c>
      <c r="H29" s="1041">
        <v>0.96140000000000003</v>
      </c>
      <c r="I29" s="1041">
        <v>0.94569999999999999</v>
      </c>
      <c r="J29" s="1041">
        <v>0.95879999999999999</v>
      </c>
      <c r="K29" s="1041">
        <v>0.94199999999999995</v>
      </c>
    </row>
    <row r="30" spans="1:26" s="441" customFormat="1" ht="23.25" customHeight="1">
      <c r="A30" s="441" t="s">
        <v>881</v>
      </c>
      <c r="B30" s="48" t="s">
        <v>1057</v>
      </c>
      <c r="C30" s="41" t="s">
        <v>954</v>
      </c>
      <c r="D30" s="1041">
        <v>1.4500000000000001E-2</v>
      </c>
      <c r="E30" s="1041">
        <v>1.0800000000000001E-2</v>
      </c>
      <c r="F30" s="1041">
        <v>1.23E-2</v>
      </c>
      <c r="G30" s="1041">
        <v>1.2999999999999999E-2</v>
      </c>
      <c r="H30" s="1041">
        <v>1.34E-2</v>
      </c>
      <c r="I30" s="1041">
        <v>2.4E-2</v>
      </c>
      <c r="J30" s="1041">
        <v>1.3899999999999999E-2</v>
      </c>
      <c r="K30" s="1041">
        <v>2.47E-2</v>
      </c>
    </row>
    <row r="31" spans="1:26" s="441" customFormat="1" ht="23.25" customHeight="1">
      <c r="A31" s="441" t="s">
        <v>881</v>
      </c>
      <c r="B31" s="48" t="s">
        <v>1058</v>
      </c>
      <c r="C31" s="41" t="s">
        <v>1427</v>
      </c>
      <c r="D31" s="1041">
        <v>0</v>
      </c>
      <c r="E31" s="1041">
        <v>0</v>
      </c>
      <c r="F31" s="1041">
        <v>0</v>
      </c>
      <c r="G31" s="1041">
        <v>0</v>
      </c>
      <c r="H31" s="1041">
        <v>0</v>
      </c>
      <c r="I31" s="1041">
        <v>0</v>
      </c>
      <c r="J31" s="1041">
        <v>0</v>
      </c>
      <c r="K31" s="1043">
        <v>0</v>
      </c>
    </row>
    <row r="32" spans="1:26" s="441" customFormat="1" ht="23.25" customHeight="1">
      <c r="A32" s="441" t="s">
        <v>881</v>
      </c>
      <c r="B32" s="48" t="s">
        <v>1059</v>
      </c>
      <c r="C32" s="41" t="s">
        <v>955</v>
      </c>
      <c r="D32" s="1041">
        <v>2.8E-3</v>
      </c>
      <c r="E32" s="1041">
        <v>3.5000000000000001E-3</v>
      </c>
      <c r="F32" s="1041">
        <v>2.8E-3</v>
      </c>
      <c r="G32" s="1041">
        <v>2.7000000000000001E-3</v>
      </c>
      <c r="H32" s="1041">
        <v>3.8999999999999998E-3</v>
      </c>
      <c r="I32" s="1041">
        <v>5.5999999999999999E-3</v>
      </c>
      <c r="J32" s="1041">
        <v>3.5000000000000001E-3</v>
      </c>
      <c r="K32" s="1041">
        <v>5.1000000000000004E-3</v>
      </c>
    </row>
    <row r="33" spans="1:12" s="441" customFormat="1" ht="23.25" customHeight="1">
      <c r="A33" s="441" t="s">
        <v>881</v>
      </c>
      <c r="B33" s="48" t="s">
        <v>1060</v>
      </c>
      <c r="C33" s="41" t="s">
        <v>1428</v>
      </c>
      <c r="D33" s="1041">
        <v>0</v>
      </c>
      <c r="E33" s="1041">
        <v>0</v>
      </c>
      <c r="F33" s="1041">
        <v>0</v>
      </c>
      <c r="G33" s="1041">
        <v>0</v>
      </c>
      <c r="H33" s="1041">
        <v>0</v>
      </c>
      <c r="I33" s="1041">
        <v>0</v>
      </c>
      <c r="J33" s="1041">
        <v>0</v>
      </c>
      <c r="K33" s="1043">
        <v>0</v>
      </c>
    </row>
    <row r="34" spans="1:12" s="441" customFormat="1" ht="14.25">
      <c r="A34" s="441" t="s">
        <v>881</v>
      </c>
      <c r="B34" s="49" t="s">
        <v>1061</v>
      </c>
      <c r="C34" s="41" t="s">
        <v>956</v>
      </c>
      <c r="D34" s="1041">
        <v>1.1000000000000001E-3</v>
      </c>
      <c r="E34" s="1041">
        <v>8.9999999999999998E-4</v>
      </c>
      <c r="F34" s="1041">
        <v>8.0000000000000004E-4</v>
      </c>
      <c r="G34" s="1041">
        <v>1.1999999999999999E-3</v>
      </c>
      <c r="H34" s="1041">
        <v>1E-3</v>
      </c>
      <c r="I34" s="1041">
        <v>1.6999999999999999E-3</v>
      </c>
      <c r="J34" s="1041">
        <v>1.5E-3</v>
      </c>
      <c r="K34" s="1041">
        <v>2.3E-3</v>
      </c>
    </row>
    <row r="35" spans="1:12" s="297" customFormat="1" ht="24" customHeight="1">
      <c r="B35" s="440"/>
      <c r="C35" s="41" t="s">
        <v>957</v>
      </c>
      <c r="D35" s="1041">
        <v>1.2999999999999999E-3</v>
      </c>
      <c r="E35" s="1041">
        <v>1.2999999999999999E-3</v>
      </c>
      <c r="F35" s="1041">
        <v>1.1000000000000001E-3</v>
      </c>
      <c r="G35" s="1041">
        <v>1.1999999999999999E-3</v>
      </c>
      <c r="H35" s="1041">
        <v>1.6000000000000001E-3</v>
      </c>
      <c r="I35" s="1041">
        <v>1.6000000000000001E-3</v>
      </c>
      <c r="J35" s="1041">
        <v>2.5000000000000001E-3</v>
      </c>
      <c r="K35" s="1041">
        <v>2.7000000000000001E-3</v>
      </c>
      <c r="L35" s="402"/>
    </row>
    <row r="36" spans="1:12" s="293" customFormat="1" ht="15" thickBot="1">
      <c r="A36" s="293" t="s">
        <v>881</v>
      </c>
      <c r="B36" s="47" t="s">
        <v>1062</v>
      </c>
      <c r="C36" s="41" t="s">
        <v>958</v>
      </c>
      <c r="D36" s="1041">
        <v>1.3100000000000001E-2</v>
      </c>
      <c r="E36" s="1041">
        <v>1.3299999999999999E-2</v>
      </c>
      <c r="F36" s="1041">
        <v>1.4999999999999999E-2</v>
      </c>
      <c r="G36" s="1041">
        <v>1.7000000000000001E-2</v>
      </c>
      <c r="H36" s="1041">
        <v>1.8599999999999998E-2</v>
      </c>
      <c r="I36" s="1041">
        <v>2.1399999999999999E-2</v>
      </c>
      <c r="J36" s="1041">
        <v>1.9699999999999999E-2</v>
      </c>
      <c r="K36" s="1041">
        <v>2.3199999999999998E-2</v>
      </c>
    </row>
    <row r="37" spans="1:12" s="441" customFormat="1" ht="22.5" customHeight="1" thickTop="1" thickBot="1">
      <c r="A37" s="441" t="s">
        <v>881</v>
      </c>
      <c r="B37" s="48" t="s">
        <v>1063</v>
      </c>
      <c r="C37" s="1034" t="s">
        <v>592</v>
      </c>
      <c r="D37" s="1035"/>
      <c r="E37" s="1035"/>
      <c r="F37" s="1035"/>
      <c r="G37" s="1035"/>
      <c r="H37" s="1035"/>
      <c r="I37" s="1035"/>
      <c r="J37" s="1036"/>
      <c r="K37" s="1036"/>
    </row>
    <row r="38" spans="1:12" s="441" customFormat="1" ht="22.5" customHeight="1" thickTop="1">
      <c r="A38" s="441" t="s">
        <v>881</v>
      </c>
      <c r="B38" s="48" t="s">
        <v>1064</v>
      </c>
      <c r="C38" s="42" t="s">
        <v>959</v>
      </c>
      <c r="D38" s="1039">
        <v>0.3427</v>
      </c>
      <c r="E38" s="1039">
        <v>0.35160000000000002</v>
      </c>
      <c r="F38" s="1039">
        <v>0.3619</v>
      </c>
      <c r="G38" s="1039">
        <v>0.3871</v>
      </c>
      <c r="H38" s="1039">
        <v>0.36320000000000002</v>
      </c>
      <c r="I38" s="1039">
        <v>0.44069999999999998</v>
      </c>
      <c r="J38" s="1039">
        <v>0.43859999999999999</v>
      </c>
      <c r="K38" s="1039">
        <v>0.40189999999999998</v>
      </c>
    </row>
    <row r="39" spans="1:12" s="441" customFormat="1" ht="22.5" customHeight="1">
      <c r="A39" s="441" t="s">
        <v>881</v>
      </c>
      <c r="B39" s="48" t="s">
        <v>1065</v>
      </c>
      <c r="C39" s="41" t="s">
        <v>960</v>
      </c>
      <c r="D39" s="1041">
        <v>0.73740000000000006</v>
      </c>
      <c r="E39" s="1041">
        <v>0.75890000000000002</v>
      </c>
      <c r="F39" s="1041">
        <v>0.82110000000000005</v>
      </c>
      <c r="G39" s="1041">
        <v>0.86529999999999996</v>
      </c>
      <c r="H39" s="1041">
        <v>0.77039999999999997</v>
      </c>
      <c r="I39" s="1041">
        <v>0.79920000000000002</v>
      </c>
      <c r="J39" s="1041">
        <v>0.76280000000000003</v>
      </c>
      <c r="K39" s="1041">
        <v>0.68879999999999997</v>
      </c>
    </row>
    <row r="40" spans="1:12" s="441" customFormat="1" ht="14.25">
      <c r="A40" s="441" t="s">
        <v>881</v>
      </c>
      <c r="B40" s="48" t="s">
        <v>1066</v>
      </c>
      <c r="C40" s="41" t="s">
        <v>961</v>
      </c>
      <c r="D40" s="1041">
        <v>0.2792</v>
      </c>
      <c r="E40" s="1041">
        <v>0.29299999999999998</v>
      </c>
      <c r="F40" s="1041">
        <v>0.3004</v>
      </c>
      <c r="G40" s="1041">
        <v>0.29330000000000001</v>
      </c>
      <c r="H40" s="1041">
        <v>0.2611</v>
      </c>
      <c r="I40" s="1041">
        <v>0.25190000000000001</v>
      </c>
      <c r="J40" s="1041">
        <v>0.25240000000000001</v>
      </c>
      <c r="K40" s="1041">
        <v>0.21759999999999999</v>
      </c>
    </row>
    <row r="41" spans="1:12" s="297" customFormat="1" ht="24" customHeight="1">
      <c r="B41" s="440"/>
      <c r="C41" s="41" t="s">
        <v>962</v>
      </c>
      <c r="D41" s="1041">
        <v>0.24249999999999999</v>
      </c>
      <c r="E41" s="1041">
        <v>0.25519999999999998</v>
      </c>
      <c r="F41" s="1041">
        <v>0.2621</v>
      </c>
      <c r="G41" s="1041">
        <v>0.25430000000000003</v>
      </c>
      <c r="H41" s="1041">
        <v>0.22620000000000001</v>
      </c>
      <c r="I41" s="1041">
        <v>0.219</v>
      </c>
      <c r="J41" s="1041">
        <v>0.21959999999999999</v>
      </c>
      <c r="K41" s="1041">
        <v>0.18770000000000001</v>
      </c>
      <c r="L41" s="402"/>
    </row>
    <row r="42" spans="1:12" s="293" customFormat="1" ht="15" thickBot="1">
      <c r="A42" s="293" t="s">
        <v>881</v>
      </c>
      <c r="B42" s="47" t="s">
        <v>1067</v>
      </c>
      <c r="C42" s="41" t="s">
        <v>1341</v>
      </c>
      <c r="D42" s="1041">
        <v>0.68775810867424736</v>
      </c>
      <c r="E42" s="1041">
        <v>0.69132415449990348</v>
      </c>
      <c r="F42" s="1041">
        <v>0.73706659307770672</v>
      </c>
      <c r="G42" s="1041">
        <v>0.77213374952504044</v>
      </c>
      <c r="H42" s="1041">
        <v>0.67095448912534461</v>
      </c>
      <c r="I42" s="1041">
        <v>0.68118181374392284</v>
      </c>
      <c r="J42" s="1041">
        <v>0.28820000000000001</v>
      </c>
      <c r="K42" s="1041">
        <v>0.59470000000000001</v>
      </c>
    </row>
    <row r="43" spans="1:12" s="441" customFormat="1" ht="22.5" customHeight="1" thickTop="1" thickBot="1">
      <c r="A43" s="441" t="s">
        <v>881</v>
      </c>
      <c r="B43" s="48" t="s">
        <v>1068</v>
      </c>
      <c r="C43" s="1034" t="s">
        <v>597</v>
      </c>
      <c r="D43" s="1035"/>
      <c r="E43" s="1035"/>
      <c r="F43" s="1035"/>
      <c r="G43" s="1035"/>
      <c r="H43" s="1035"/>
      <c r="I43" s="1035"/>
      <c r="J43" s="1036"/>
      <c r="K43" s="1036"/>
    </row>
    <row r="44" spans="1:12" s="441" customFormat="1" ht="22.5" customHeight="1" thickTop="1">
      <c r="A44" s="441" t="s">
        <v>881</v>
      </c>
      <c r="B44" s="48" t="s">
        <v>1069</v>
      </c>
      <c r="C44" s="42" t="s">
        <v>963</v>
      </c>
      <c r="D44" s="1039">
        <v>0.13139999999999999</v>
      </c>
      <c r="E44" s="1039">
        <v>0.129</v>
      </c>
      <c r="F44" s="1039">
        <v>0.12759999999999999</v>
      </c>
      <c r="G44" s="1039">
        <v>0.13289999999999999</v>
      </c>
      <c r="H44" s="1039">
        <v>0.1336</v>
      </c>
      <c r="I44" s="1039">
        <v>0.1308</v>
      </c>
      <c r="J44" s="1039">
        <v>0.12989999999999999</v>
      </c>
      <c r="K44" s="1039">
        <v>0.13750000000000001</v>
      </c>
    </row>
    <row r="45" spans="1:12" s="441" customFormat="1" ht="22.5" customHeight="1">
      <c r="A45" s="441" t="s">
        <v>881</v>
      </c>
      <c r="B45" s="48" t="s">
        <v>1070</v>
      </c>
      <c r="C45" s="41" t="s">
        <v>964</v>
      </c>
      <c r="D45" s="1041">
        <v>0.13139999999999999</v>
      </c>
      <c r="E45" s="1041">
        <v>0.12889999999999999</v>
      </c>
      <c r="F45" s="1041">
        <v>0.12759999999999999</v>
      </c>
      <c r="G45" s="1041">
        <v>0.13289999999999999</v>
      </c>
      <c r="H45" s="1041">
        <v>0.13350000000000001</v>
      </c>
      <c r="I45" s="1041">
        <v>0.13070000000000001</v>
      </c>
      <c r="J45" s="1041">
        <v>0.1298</v>
      </c>
      <c r="K45" s="1041">
        <v>0.13730000000000001</v>
      </c>
    </row>
    <row r="46" spans="1:12" s="441" customFormat="1" ht="22.5" customHeight="1">
      <c r="A46" s="441" t="s">
        <v>881</v>
      </c>
      <c r="B46" s="48" t="s">
        <v>1071</v>
      </c>
      <c r="C46" s="41" t="s">
        <v>965</v>
      </c>
      <c r="D46" s="1041">
        <v>9.7600000000000006E-2</v>
      </c>
      <c r="E46" s="1041">
        <v>0.1045</v>
      </c>
      <c r="F46" s="1041">
        <v>0.1082</v>
      </c>
      <c r="G46" s="1041">
        <v>0.122</v>
      </c>
      <c r="H46" s="1041">
        <v>0.14000000000000001</v>
      </c>
      <c r="I46" s="1041">
        <v>0.17630000000000001</v>
      </c>
      <c r="J46" s="1041">
        <v>0.15890000000000001</v>
      </c>
      <c r="K46" s="1041">
        <v>0.1905</v>
      </c>
    </row>
    <row r="47" spans="1:12" s="441" customFormat="1" ht="14.25">
      <c r="A47" s="441" t="s">
        <v>881</v>
      </c>
      <c r="B47" s="48" t="s">
        <v>1072</v>
      </c>
      <c r="C47" s="41" t="s">
        <v>966</v>
      </c>
      <c r="D47" s="1041">
        <v>1.6299999999999999E-2</v>
      </c>
      <c r="E47" s="1041">
        <v>1.6199999999999999E-2</v>
      </c>
      <c r="F47" s="1041">
        <v>1.9800000000000002E-2</v>
      </c>
      <c r="G47" s="1041">
        <v>2.29E-2</v>
      </c>
      <c r="H47" s="1041">
        <v>3.2300000000000002E-2</v>
      </c>
      <c r="I47" s="1041">
        <v>4.2500000000000003E-2</v>
      </c>
      <c r="J47" s="1041">
        <v>4.3900000000000002E-2</v>
      </c>
      <c r="K47" s="1041">
        <v>4.9599999999999998E-2</v>
      </c>
    </row>
    <row r="48" spans="1:12" s="437" customFormat="1" ht="24" customHeight="1">
      <c r="B48" s="438"/>
      <c r="C48" s="41" t="s">
        <v>967</v>
      </c>
      <c r="D48" s="1041">
        <v>2.24E-2</v>
      </c>
      <c r="E48" s="1041">
        <v>2.81E-2</v>
      </c>
      <c r="F48" s="1041">
        <v>2.7E-2</v>
      </c>
      <c r="G48" s="1041">
        <v>3.2300000000000002E-2</v>
      </c>
      <c r="H48" s="1041">
        <v>4.8300000000000003E-2</v>
      </c>
      <c r="I48" s="1041">
        <v>6.8099999999999994E-2</v>
      </c>
      <c r="J48" s="1041">
        <v>5.8700000000000002E-2</v>
      </c>
      <c r="K48" s="1041">
        <v>7.5700000000000003E-2</v>
      </c>
      <c r="L48" s="439"/>
    </row>
    <row r="49" spans="1:12" s="293" customFormat="1" ht="15" thickBot="1">
      <c r="A49" s="293" t="s">
        <v>881</v>
      </c>
      <c r="B49" s="47" t="s">
        <v>1073</v>
      </c>
      <c r="C49" s="41" t="s">
        <v>968</v>
      </c>
      <c r="D49" s="1041">
        <v>0.19309999999999999</v>
      </c>
      <c r="E49" s="1041">
        <v>0.1938</v>
      </c>
      <c r="F49" s="1041">
        <v>0.19289999999999999</v>
      </c>
      <c r="G49" s="1041">
        <v>0.1898</v>
      </c>
      <c r="H49" s="1041">
        <v>0.18659999999999999</v>
      </c>
      <c r="I49" s="1041">
        <v>0.18360000000000001</v>
      </c>
      <c r="J49" s="1041">
        <v>0.18179999999999999</v>
      </c>
      <c r="K49" s="1041">
        <v>0.184</v>
      </c>
    </row>
    <row r="50" spans="1:12" s="441" customFormat="1" ht="22.5" customHeight="1" thickTop="1" thickBot="1">
      <c r="A50" s="441" t="s">
        <v>881</v>
      </c>
      <c r="B50" s="48" t="s">
        <v>1074</v>
      </c>
      <c r="C50" s="1034" t="s">
        <v>969</v>
      </c>
      <c r="D50" s="1035"/>
      <c r="E50" s="1035"/>
      <c r="F50" s="1035"/>
      <c r="G50" s="1035"/>
      <c r="H50" s="1035"/>
      <c r="I50" s="1035"/>
      <c r="J50" s="1036"/>
      <c r="K50" s="1036"/>
    </row>
    <row r="51" spans="1:12" s="441" customFormat="1" ht="22.5" customHeight="1" thickTop="1">
      <c r="A51" s="441" t="s">
        <v>881</v>
      </c>
      <c r="B51" s="48" t="s">
        <v>1075</v>
      </c>
      <c r="C51" s="42" t="s">
        <v>970</v>
      </c>
      <c r="D51" s="1039">
        <v>0.85580000000000001</v>
      </c>
      <c r="E51" s="1039">
        <v>0.85260000000000002</v>
      </c>
      <c r="F51" s="1039">
        <v>0.85570000000000002</v>
      </c>
      <c r="G51" s="1039">
        <v>0.86140000000000005</v>
      </c>
      <c r="H51" s="1039">
        <v>0.87039999999999995</v>
      </c>
      <c r="I51" s="1039">
        <v>0.85399999999999998</v>
      </c>
      <c r="J51" s="1039">
        <v>0.84989999999999999</v>
      </c>
      <c r="K51" s="1039">
        <v>0.86370000000000002</v>
      </c>
    </row>
    <row r="52" spans="1:12" s="441" customFormat="1" ht="22.5" customHeight="1">
      <c r="A52" s="441" t="s">
        <v>881</v>
      </c>
      <c r="B52" s="48" t="s">
        <v>1076</v>
      </c>
      <c r="C52" s="41" t="s">
        <v>971</v>
      </c>
      <c r="D52" s="1041">
        <v>0.93020000000000003</v>
      </c>
      <c r="E52" s="1041">
        <v>0.93240000000000001</v>
      </c>
      <c r="F52" s="1041">
        <v>0.93520000000000003</v>
      </c>
      <c r="G52" s="1041">
        <v>0.93240000000000001</v>
      </c>
      <c r="H52" s="1041">
        <v>0.93220000000000003</v>
      </c>
      <c r="I52" s="1041">
        <v>0.91210000000000002</v>
      </c>
      <c r="J52" s="1041">
        <v>0.91859999999999997</v>
      </c>
      <c r="K52" s="1041">
        <v>0.91559999999999997</v>
      </c>
    </row>
    <row r="53" spans="1:12" ht="14.25">
      <c r="C53" s="41" t="s">
        <v>972</v>
      </c>
      <c r="D53" s="1041">
        <v>5.9299999999999999E-2</v>
      </c>
      <c r="E53" s="1041">
        <v>4.9799999999999997E-2</v>
      </c>
      <c r="F53" s="1041">
        <v>4.8800000000000003E-2</v>
      </c>
      <c r="G53" s="1041">
        <v>5.96E-2</v>
      </c>
      <c r="H53" s="1041">
        <v>7.1400000000000005E-2</v>
      </c>
      <c r="I53" s="1041">
        <v>7.3499999999999996E-2</v>
      </c>
      <c r="J53" s="1041">
        <v>5.9700000000000003E-2</v>
      </c>
      <c r="K53" s="1041">
        <v>8.6300000000000002E-2</v>
      </c>
      <c r="L53" s="429"/>
    </row>
    <row r="54" spans="1:12" ht="19.5" customHeight="1">
      <c r="A54" s="443" t="s">
        <v>878</v>
      </c>
      <c r="B54" s="46" t="s">
        <v>878</v>
      </c>
      <c r="C54" s="41" t="s">
        <v>973</v>
      </c>
      <c r="D54" s="1041">
        <v>1.0971</v>
      </c>
      <c r="E54" s="1041">
        <v>1.1427</v>
      </c>
      <c r="F54" s="1041">
        <v>1.1315</v>
      </c>
      <c r="G54" s="1041">
        <v>1.0427999999999999</v>
      </c>
      <c r="H54" s="1041">
        <v>0.97050000000000003</v>
      </c>
      <c r="I54" s="1041">
        <v>1.1165</v>
      </c>
      <c r="J54" s="1041">
        <v>1.1565000000000001</v>
      </c>
      <c r="K54" s="1041">
        <v>0.99229999999999996</v>
      </c>
    </row>
    <row r="55" spans="1:12" ht="15.75" thickBot="1">
      <c r="C55" s="1044"/>
      <c r="D55" s="1044"/>
      <c r="E55" s="1044"/>
      <c r="F55" s="1044"/>
      <c r="G55" s="1044"/>
      <c r="H55" s="1044"/>
      <c r="I55" s="1044"/>
      <c r="J55" s="1044"/>
      <c r="K55" s="1044"/>
    </row>
    <row r="56" spans="1:12" ht="13.5" thickTop="1">
      <c r="C56" s="1045" t="s">
        <v>609</v>
      </c>
      <c r="D56" s="1046"/>
      <c r="E56" s="1047"/>
      <c r="F56" s="1047"/>
      <c r="G56" s="1047"/>
      <c r="H56" s="1047"/>
      <c r="I56" s="1047"/>
      <c r="J56" s="1048"/>
      <c r="K56" s="1048"/>
    </row>
    <row r="57" spans="1:12" ht="72.75" customHeight="1">
      <c r="C57" s="1488" t="s">
        <v>1342</v>
      </c>
      <c r="D57" s="1488"/>
      <c r="E57" s="1488"/>
      <c r="F57" s="1488"/>
      <c r="G57" s="1488"/>
      <c r="H57" s="1488"/>
      <c r="I57" s="1488"/>
      <c r="J57" s="1488"/>
      <c r="K57" s="1488"/>
    </row>
    <row r="58" spans="1:12" ht="75" customHeight="1">
      <c r="C58" s="1488" t="s">
        <v>1343</v>
      </c>
      <c r="D58" s="1488"/>
      <c r="E58" s="1488"/>
      <c r="F58" s="1488"/>
      <c r="G58" s="1488"/>
      <c r="H58" s="1488"/>
      <c r="I58" s="1488"/>
      <c r="J58" s="1488"/>
      <c r="K58" s="1488"/>
    </row>
    <row r="59" spans="1:12">
      <c r="C59" s="1048" t="s">
        <v>1077</v>
      </c>
      <c r="D59" s="1049"/>
      <c r="E59" s="1047"/>
      <c r="F59" s="1047"/>
      <c r="G59" s="1047"/>
      <c r="H59" s="1047"/>
      <c r="I59" s="1047"/>
      <c r="J59" s="1048"/>
      <c r="K59" s="1048"/>
    </row>
    <row r="60" spans="1:12">
      <c r="C60" s="1048" t="s">
        <v>861</v>
      </c>
      <c r="D60" s="1048"/>
      <c r="E60" s="1048"/>
      <c r="F60" s="1048"/>
      <c r="G60" s="1048"/>
      <c r="H60" s="1048"/>
      <c r="I60" s="1048"/>
      <c r="J60" s="1048"/>
      <c r="K60" s="1048"/>
    </row>
    <row r="61" spans="1:12" ht="15">
      <c r="C61" s="991"/>
      <c r="D61" s="991"/>
      <c r="E61" s="991"/>
      <c r="F61" s="991"/>
      <c r="G61" s="991"/>
      <c r="H61" s="991"/>
      <c r="I61" s="991"/>
      <c r="J61" s="991"/>
      <c r="K61" s="991"/>
    </row>
    <row r="62" spans="1:12" ht="15">
      <c r="C62" s="991"/>
      <c r="D62" s="991"/>
      <c r="E62" s="991"/>
      <c r="F62" s="991"/>
      <c r="G62" s="991"/>
      <c r="H62" s="991"/>
      <c r="I62" s="991"/>
      <c r="J62" s="991"/>
      <c r="K62" s="991"/>
    </row>
  </sheetData>
  <mergeCells count="4">
    <mergeCell ref="C58:K58"/>
    <mergeCell ref="A2:K2"/>
    <mergeCell ref="A4:K4"/>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L81"/>
  <sheetViews>
    <sheetView topLeftCell="C1" zoomScale="65" zoomScaleNormal="65" workbookViewId="0">
      <selection activeCell="D9" sqref="D9"/>
    </sheetView>
  </sheetViews>
  <sheetFormatPr defaultColWidth="9.140625" defaultRowHeight="12.75"/>
  <cols>
    <col min="1" max="2" width="9.140625" style="326" hidden="1" customWidth="1"/>
    <col min="3" max="3" width="130.42578125" style="326" customWidth="1"/>
    <col min="4" max="8" width="10.85546875" style="326" customWidth="1"/>
    <col min="9" max="9" width="12" style="326" customWidth="1"/>
    <col min="10" max="10" width="10.85546875" style="326" customWidth="1"/>
    <col min="11" max="11" width="12" style="326" customWidth="1"/>
    <col min="12" max="12" width="3.85546875" style="326" bestFit="1" customWidth="1"/>
    <col min="13" max="256" width="9.140625" style="326"/>
    <col min="257" max="258" width="0" style="326" hidden="1" customWidth="1"/>
    <col min="259" max="259" width="124.140625" style="326" customWidth="1"/>
    <col min="260" max="267" width="16.85546875" style="326" customWidth="1"/>
    <col min="268" max="268" width="3.85546875" style="326" bestFit="1" customWidth="1"/>
    <col min="269" max="512" width="9.140625" style="326"/>
    <col min="513" max="514" width="0" style="326" hidden="1" customWidth="1"/>
    <col min="515" max="515" width="124.140625" style="326" customWidth="1"/>
    <col min="516" max="523" width="16.85546875" style="326" customWidth="1"/>
    <col min="524" max="524" width="3.85546875" style="326" bestFit="1" customWidth="1"/>
    <col min="525" max="768" width="9.140625" style="326"/>
    <col min="769" max="770" width="0" style="326" hidden="1" customWidth="1"/>
    <col min="771" max="771" width="124.140625" style="326" customWidth="1"/>
    <col min="772" max="779" width="16.85546875" style="326" customWidth="1"/>
    <col min="780" max="780" width="3.85546875" style="326" bestFit="1" customWidth="1"/>
    <col min="781" max="1024" width="9.140625" style="326"/>
    <col min="1025" max="1026" width="0" style="326" hidden="1" customWidth="1"/>
    <col min="1027" max="1027" width="124.140625" style="326" customWidth="1"/>
    <col min="1028" max="1035" width="16.85546875" style="326" customWidth="1"/>
    <col min="1036" max="1036" width="3.85546875" style="326" bestFit="1" customWidth="1"/>
    <col min="1037" max="1280" width="9.140625" style="326"/>
    <col min="1281" max="1282" width="0" style="326" hidden="1" customWidth="1"/>
    <col min="1283" max="1283" width="124.140625" style="326" customWidth="1"/>
    <col min="1284" max="1291" width="16.85546875" style="326" customWidth="1"/>
    <col min="1292" max="1292" width="3.85546875" style="326" bestFit="1" customWidth="1"/>
    <col min="1293" max="1536" width="9.140625" style="326"/>
    <col min="1537" max="1538" width="0" style="326" hidden="1" customWidth="1"/>
    <col min="1539" max="1539" width="124.140625" style="326" customWidth="1"/>
    <col min="1540" max="1547" width="16.85546875" style="326" customWidth="1"/>
    <col min="1548" max="1548" width="3.85546875" style="326" bestFit="1" customWidth="1"/>
    <col min="1549" max="1792" width="9.140625" style="326"/>
    <col min="1793" max="1794" width="0" style="326" hidden="1" customWidth="1"/>
    <col min="1795" max="1795" width="124.140625" style="326" customWidth="1"/>
    <col min="1796" max="1803" width="16.85546875" style="326" customWidth="1"/>
    <col min="1804" max="1804" width="3.85546875" style="326" bestFit="1" customWidth="1"/>
    <col min="1805" max="2048" width="9.140625" style="326"/>
    <col min="2049" max="2050" width="0" style="326" hidden="1" customWidth="1"/>
    <col min="2051" max="2051" width="124.140625" style="326" customWidth="1"/>
    <col min="2052" max="2059" width="16.85546875" style="326" customWidth="1"/>
    <col min="2060" max="2060" width="3.85546875" style="326" bestFit="1" customWidth="1"/>
    <col min="2061" max="2304" width="9.140625" style="326"/>
    <col min="2305" max="2306" width="0" style="326" hidden="1" customWidth="1"/>
    <col min="2307" max="2307" width="124.140625" style="326" customWidth="1"/>
    <col min="2308" max="2315" width="16.85546875" style="326" customWidth="1"/>
    <col min="2316" max="2316" width="3.85546875" style="326" bestFit="1" customWidth="1"/>
    <col min="2317" max="2560" width="9.140625" style="326"/>
    <col min="2561" max="2562" width="0" style="326" hidden="1" customWidth="1"/>
    <col min="2563" max="2563" width="124.140625" style="326" customWidth="1"/>
    <col min="2564" max="2571" width="16.85546875" style="326" customWidth="1"/>
    <col min="2572" max="2572" width="3.85546875" style="326" bestFit="1" customWidth="1"/>
    <col min="2573" max="2816" width="9.140625" style="326"/>
    <col min="2817" max="2818" width="0" style="326" hidden="1" customWidth="1"/>
    <col min="2819" max="2819" width="124.140625" style="326" customWidth="1"/>
    <col min="2820" max="2827" width="16.85546875" style="326" customWidth="1"/>
    <col min="2828" max="2828" width="3.85546875" style="326" bestFit="1" customWidth="1"/>
    <col min="2829" max="3072" width="9.140625" style="326"/>
    <col min="3073" max="3074" width="0" style="326" hidden="1" customWidth="1"/>
    <col min="3075" max="3075" width="124.140625" style="326" customWidth="1"/>
    <col min="3076" max="3083" width="16.85546875" style="326" customWidth="1"/>
    <col min="3084" max="3084" width="3.85546875" style="326" bestFit="1" customWidth="1"/>
    <col min="3085" max="3328" width="9.140625" style="326"/>
    <col min="3329" max="3330" width="0" style="326" hidden="1" customWidth="1"/>
    <col min="3331" max="3331" width="124.140625" style="326" customWidth="1"/>
    <col min="3332" max="3339" width="16.85546875" style="326" customWidth="1"/>
    <col min="3340" max="3340" width="3.85546875" style="326" bestFit="1" customWidth="1"/>
    <col min="3341" max="3584" width="9.140625" style="326"/>
    <col min="3585" max="3586" width="0" style="326" hidden="1" customWidth="1"/>
    <col min="3587" max="3587" width="124.140625" style="326" customWidth="1"/>
    <col min="3588" max="3595" width="16.85546875" style="326" customWidth="1"/>
    <col min="3596" max="3596" width="3.85546875" style="326" bestFit="1" customWidth="1"/>
    <col min="3597" max="3840" width="9.140625" style="326"/>
    <col min="3841" max="3842" width="0" style="326" hidden="1" customWidth="1"/>
    <col min="3843" max="3843" width="124.140625" style="326" customWidth="1"/>
    <col min="3844" max="3851" width="16.85546875" style="326" customWidth="1"/>
    <col min="3852" max="3852" width="3.85546875" style="326" bestFit="1" customWidth="1"/>
    <col min="3853" max="4096" width="9.140625" style="326"/>
    <col min="4097" max="4098" width="0" style="326" hidden="1" customWidth="1"/>
    <col min="4099" max="4099" width="124.140625" style="326" customWidth="1"/>
    <col min="4100" max="4107" width="16.85546875" style="326" customWidth="1"/>
    <col min="4108" max="4108" width="3.85546875" style="326" bestFit="1" customWidth="1"/>
    <col min="4109" max="4352" width="9.140625" style="326"/>
    <col min="4353" max="4354" width="0" style="326" hidden="1" customWidth="1"/>
    <col min="4355" max="4355" width="124.140625" style="326" customWidth="1"/>
    <col min="4356" max="4363" width="16.85546875" style="326" customWidth="1"/>
    <col min="4364" max="4364" width="3.85546875" style="326" bestFit="1" customWidth="1"/>
    <col min="4365" max="4608" width="9.140625" style="326"/>
    <col min="4609" max="4610" width="0" style="326" hidden="1" customWidth="1"/>
    <col min="4611" max="4611" width="124.140625" style="326" customWidth="1"/>
    <col min="4612" max="4619" width="16.85546875" style="326" customWidth="1"/>
    <col min="4620" max="4620" width="3.85546875" style="326" bestFit="1" customWidth="1"/>
    <col min="4621" max="4864" width="9.140625" style="326"/>
    <col min="4865" max="4866" width="0" style="326" hidden="1" customWidth="1"/>
    <col min="4867" max="4867" width="124.140625" style="326" customWidth="1"/>
    <col min="4868" max="4875" width="16.85546875" style="326" customWidth="1"/>
    <col min="4876" max="4876" width="3.85546875" style="326" bestFit="1" customWidth="1"/>
    <col min="4877" max="5120" width="9.140625" style="326"/>
    <col min="5121" max="5122" width="0" style="326" hidden="1" customWidth="1"/>
    <col min="5123" max="5123" width="124.140625" style="326" customWidth="1"/>
    <col min="5124" max="5131" width="16.85546875" style="326" customWidth="1"/>
    <col min="5132" max="5132" width="3.85546875" style="326" bestFit="1" customWidth="1"/>
    <col min="5133" max="5376" width="9.140625" style="326"/>
    <col min="5377" max="5378" width="0" style="326" hidden="1" customWidth="1"/>
    <col min="5379" max="5379" width="124.140625" style="326" customWidth="1"/>
    <col min="5380" max="5387" width="16.85546875" style="326" customWidth="1"/>
    <col min="5388" max="5388" width="3.85546875" style="326" bestFit="1" customWidth="1"/>
    <col min="5389" max="5632" width="9.140625" style="326"/>
    <col min="5633" max="5634" width="0" style="326" hidden="1" customWidth="1"/>
    <col min="5635" max="5635" width="124.140625" style="326" customWidth="1"/>
    <col min="5636" max="5643" width="16.85546875" style="326" customWidth="1"/>
    <col min="5644" max="5644" width="3.85546875" style="326" bestFit="1" customWidth="1"/>
    <col min="5645" max="5888" width="9.140625" style="326"/>
    <col min="5889" max="5890" width="0" style="326" hidden="1" customWidth="1"/>
    <col min="5891" max="5891" width="124.140625" style="326" customWidth="1"/>
    <col min="5892" max="5899" width="16.85546875" style="326" customWidth="1"/>
    <col min="5900" max="5900" width="3.85546875" style="326" bestFit="1" customWidth="1"/>
    <col min="5901" max="6144" width="9.140625" style="326"/>
    <col min="6145" max="6146" width="0" style="326" hidden="1" customWidth="1"/>
    <col min="6147" max="6147" width="124.140625" style="326" customWidth="1"/>
    <col min="6148" max="6155" width="16.85546875" style="326" customWidth="1"/>
    <col min="6156" max="6156" width="3.85546875" style="326" bestFit="1" customWidth="1"/>
    <col min="6157" max="6400" width="9.140625" style="326"/>
    <col min="6401" max="6402" width="0" style="326" hidden="1" customWidth="1"/>
    <col min="6403" max="6403" width="124.140625" style="326" customWidth="1"/>
    <col min="6404" max="6411" width="16.85546875" style="326" customWidth="1"/>
    <col min="6412" max="6412" width="3.85546875" style="326" bestFit="1" customWidth="1"/>
    <col min="6413" max="6656" width="9.140625" style="326"/>
    <col min="6657" max="6658" width="0" style="326" hidden="1" customWidth="1"/>
    <col min="6659" max="6659" width="124.140625" style="326" customWidth="1"/>
    <col min="6660" max="6667" width="16.85546875" style="326" customWidth="1"/>
    <col min="6668" max="6668" width="3.85546875" style="326" bestFit="1" customWidth="1"/>
    <col min="6669" max="6912" width="9.140625" style="326"/>
    <col min="6913" max="6914" width="0" style="326" hidden="1" customWidth="1"/>
    <col min="6915" max="6915" width="124.140625" style="326" customWidth="1"/>
    <col min="6916" max="6923" width="16.85546875" style="326" customWidth="1"/>
    <col min="6924" max="6924" width="3.85546875" style="326" bestFit="1" customWidth="1"/>
    <col min="6925" max="7168" width="9.140625" style="326"/>
    <col min="7169" max="7170" width="0" style="326" hidden="1" customWidth="1"/>
    <col min="7171" max="7171" width="124.140625" style="326" customWidth="1"/>
    <col min="7172" max="7179" width="16.85546875" style="326" customWidth="1"/>
    <col min="7180" max="7180" width="3.85546875" style="326" bestFit="1" customWidth="1"/>
    <col min="7181" max="7424" width="9.140625" style="326"/>
    <col min="7425" max="7426" width="0" style="326" hidden="1" customWidth="1"/>
    <col min="7427" max="7427" width="124.140625" style="326" customWidth="1"/>
    <col min="7428" max="7435" width="16.85546875" style="326" customWidth="1"/>
    <col min="7436" max="7436" width="3.85546875" style="326" bestFit="1" customWidth="1"/>
    <col min="7437" max="7680" width="9.140625" style="326"/>
    <col min="7681" max="7682" width="0" style="326" hidden="1" customWidth="1"/>
    <col min="7683" max="7683" width="124.140625" style="326" customWidth="1"/>
    <col min="7684" max="7691" width="16.85546875" style="326" customWidth="1"/>
    <col min="7692" max="7692" width="3.85546875" style="326" bestFit="1" customWidth="1"/>
    <col min="7693" max="7936" width="9.140625" style="326"/>
    <col min="7937" max="7938" width="0" style="326" hidden="1" customWidth="1"/>
    <col min="7939" max="7939" width="124.140625" style="326" customWidth="1"/>
    <col min="7940" max="7947" width="16.85546875" style="326" customWidth="1"/>
    <col min="7948" max="7948" width="3.85546875" style="326" bestFit="1" customWidth="1"/>
    <col min="7949" max="8192" width="9.140625" style="326"/>
    <col min="8193" max="8194" width="0" style="326" hidden="1" customWidth="1"/>
    <col min="8195" max="8195" width="124.140625" style="326" customWidth="1"/>
    <col min="8196" max="8203" width="16.85546875" style="326" customWidth="1"/>
    <col min="8204" max="8204" width="3.85546875" style="326" bestFit="1" customWidth="1"/>
    <col min="8205" max="8448" width="9.140625" style="326"/>
    <col min="8449" max="8450" width="0" style="326" hidden="1" customWidth="1"/>
    <col min="8451" max="8451" width="124.140625" style="326" customWidth="1"/>
    <col min="8452" max="8459" width="16.85546875" style="326" customWidth="1"/>
    <col min="8460" max="8460" width="3.85546875" style="326" bestFit="1" customWidth="1"/>
    <col min="8461" max="8704" width="9.140625" style="326"/>
    <col min="8705" max="8706" width="0" style="326" hidden="1" customWidth="1"/>
    <col min="8707" max="8707" width="124.140625" style="326" customWidth="1"/>
    <col min="8708" max="8715" width="16.85546875" style="326" customWidth="1"/>
    <col min="8716" max="8716" width="3.85546875" style="326" bestFit="1" customWidth="1"/>
    <col min="8717" max="8960" width="9.140625" style="326"/>
    <col min="8961" max="8962" width="0" style="326" hidden="1" customWidth="1"/>
    <col min="8963" max="8963" width="124.140625" style="326" customWidth="1"/>
    <col min="8964" max="8971" width="16.85546875" style="326" customWidth="1"/>
    <col min="8972" max="8972" width="3.85546875" style="326" bestFit="1" customWidth="1"/>
    <col min="8973" max="9216" width="9.140625" style="326"/>
    <col min="9217" max="9218" width="0" style="326" hidden="1" customWidth="1"/>
    <col min="9219" max="9219" width="124.140625" style="326" customWidth="1"/>
    <col min="9220" max="9227" width="16.85546875" style="326" customWidth="1"/>
    <col min="9228" max="9228" width="3.85546875" style="326" bestFit="1" customWidth="1"/>
    <col min="9229" max="9472" width="9.140625" style="326"/>
    <col min="9473" max="9474" width="0" style="326" hidden="1" customWidth="1"/>
    <col min="9475" max="9475" width="124.140625" style="326" customWidth="1"/>
    <col min="9476" max="9483" width="16.85546875" style="326" customWidth="1"/>
    <col min="9484" max="9484" width="3.85546875" style="326" bestFit="1" customWidth="1"/>
    <col min="9485" max="9728" width="9.140625" style="326"/>
    <col min="9729" max="9730" width="0" style="326" hidden="1" customWidth="1"/>
    <col min="9731" max="9731" width="124.140625" style="326" customWidth="1"/>
    <col min="9732" max="9739" width="16.85546875" style="326" customWidth="1"/>
    <col min="9740" max="9740" width="3.85546875" style="326" bestFit="1" customWidth="1"/>
    <col min="9741" max="9984" width="9.140625" style="326"/>
    <col min="9985" max="9986" width="0" style="326" hidden="1" customWidth="1"/>
    <col min="9987" max="9987" width="124.140625" style="326" customWidth="1"/>
    <col min="9988" max="9995" width="16.85546875" style="326" customWidth="1"/>
    <col min="9996" max="9996" width="3.85546875" style="326" bestFit="1" customWidth="1"/>
    <col min="9997" max="10240" width="9.140625" style="326"/>
    <col min="10241" max="10242" width="0" style="326" hidden="1" customWidth="1"/>
    <col min="10243" max="10243" width="124.140625" style="326" customWidth="1"/>
    <col min="10244" max="10251" width="16.85546875" style="326" customWidth="1"/>
    <col min="10252" max="10252" width="3.85546875" style="326" bestFit="1" customWidth="1"/>
    <col min="10253" max="10496" width="9.140625" style="326"/>
    <col min="10497" max="10498" width="0" style="326" hidden="1" customWidth="1"/>
    <col min="10499" max="10499" width="124.140625" style="326" customWidth="1"/>
    <col min="10500" max="10507" width="16.85546875" style="326" customWidth="1"/>
    <col min="10508" max="10508" width="3.85546875" style="326" bestFit="1" customWidth="1"/>
    <col min="10509" max="10752" width="9.140625" style="326"/>
    <col min="10753" max="10754" width="0" style="326" hidden="1" customWidth="1"/>
    <col min="10755" max="10755" width="124.140625" style="326" customWidth="1"/>
    <col min="10756" max="10763" width="16.85546875" style="326" customWidth="1"/>
    <col min="10764" max="10764" width="3.85546875" style="326" bestFit="1" customWidth="1"/>
    <col min="10765" max="11008" width="9.140625" style="326"/>
    <col min="11009" max="11010" width="0" style="326" hidden="1" customWidth="1"/>
    <col min="11011" max="11011" width="124.140625" style="326" customWidth="1"/>
    <col min="11012" max="11019" width="16.85546875" style="326" customWidth="1"/>
    <col min="11020" max="11020" width="3.85546875" style="326" bestFit="1" customWidth="1"/>
    <col min="11021" max="11264" width="9.140625" style="326"/>
    <col min="11265" max="11266" width="0" style="326" hidden="1" customWidth="1"/>
    <col min="11267" max="11267" width="124.140625" style="326" customWidth="1"/>
    <col min="11268" max="11275" width="16.85546875" style="326" customWidth="1"/>
    <col min="11276" max="11276" width="3.85546875" style="326" bestFit="1" customWidth="1"/>
    <col min="11277" max="11520" width="9.140625" style="326"/>
    <col min="11521" max="11522" width="0" style="326" hidden="1" customWidth="1"/>
    <col min="11523" max="11523" width="124.140625" style="326" customWidth="1"/>
    <col min="11524" max="11531" width="16.85546875" style="326" customWidth="1"/>
    <col min="11532" max="11532" width="3.85546875" style="326" bestFit="1" customWidth="1"/>
    <col min="11533" max="11776" width="9.140625" style="326"/>
    <col min="11777" max="11778" width="0" style="326" hidden="1" customWidth="1"/>
    <col min="11779" max="11779" width="124.140625" style="326" customWidth="1"/>
    <col min="11780" max="11787" width="16.85546875" style="326" customWidth="1"/>
    <col min="11788" max="11788" width="3.85546875" style="326" bestFit="1" customWidth="1"/>
    <col min="11789" max="12032" width="9.140625" style="326"/>
    <col min="12033" max="12034" width="0" style="326" hidden="1" customWidth="1"/>
    <col min="12035" max="12035" width="124.140625" style="326" customWidth="1"/>
    <col min="12036" max="12043" width="16.85546875" style="326" customWidth="1"/>
    <col min="12044" max="12044" width="3.85546875" style="326" bestFit="1" customWidth="1"/>
    <col min="12045" max="12288" width="9.140625" style="326"/>
    <col min="12289" max="12290" width="0" style="326" hidden="1" customWidth="1"/>
    <col min="12291" max="12291" width="124.140625" style="326" customWidth="1"/>
    <col min="12292" max="12299" width="16.85546875" style="326" customWidth="1"/>
    <col min="12300" max="12300" width="3.85546875" style="326" bestFit="1" customWidth="1"/>
    <col min="12301" max="12544" width="9.140625" style="326"/>
    <col min="12545" max="12546" width="0" style="326" hidden="1" customWidth="1"/>
    <col min="12547" max="12547" width="124.140625" style="326" customWidth="1"/>
    <col min="12548" max="12555" width="16.85546875" style="326" customWidth="1"/>
    <col min="12556" max="12556" width="3.85546875" style="326" bestFit="1" customWidth="1"/>
    <col min="12557" max="12800" width="9.140625" style="326"/>
    <col min="12801" max="12802" width="0" style="326" hidden="1" customWidth="1"/>
    <col min="12803" max="12803" width="124.140625" style="326" customWidth="1"/>
    <col min="12804" max="12811" width="16.85546875" style="326" customWidth="1"/>
    <col min="12812" max="12812" width="3.85546875" style="326" bestFit="1" customWidth="1"/>
    <col min="12813" max="13056" width="9.140625" style="326"/>
    <col min="13057" max="13058" width="0" style="326" hidden="1" customWidth="1"/>
    <col min="13059" max="13059" width="124.140625" style="326" customWidth="1"/>
    <col min="13060" max="13067" width="16.85546875" style="326" customWidth="1"/>
    <col min="13068" max="13068" width="3.85546875" style="326" bestFit="1" customWidth="1"/>
    <col min="13069" max="13312" width="9.140625" style="326"/>
    <col min="13313" max="13314" width="0" style="326" hidden="1" customWidth="1"/>
    <col min="13315" max="13315" width="124.140625" style="326" customWidth="1"/>
    <col min="13316" max="13323" width="16.85546875" style="326" customWidth="1"/>
    <col min="13324" max="13324" width="3.85546875" style="326" bestFit="1" customWidth="1"/>
    <col min="13325" max="13568" width="9.140625" style="326"/>
    <col min="13569" max="13570" width="0" style="326" hidden="1" customWidth="1"/>
    <col min="13571" max="13571" width="124.140625" style="326" customWidth="1"/>
    <col min="13572" max="13579" width="16.85546875" style="326" customWidth="1"/>
    <col min="13580" max="13580" width="3.85546875" style="326" bestFit="1" customWidth="1"/>
    <col min="13581" max="13824" width="9.140625" style="326"/>
    <col min="13825" max="13826" width="0" style="326" hidden="1" customWidth="1"/>
    <col min="13827" max="13827" width="124.140625" style="326" customWidth="1"/>
    <col min="13828" max="13835" width="16.85546875" style="326" customWidth="1"/>
    <col min="13836" max="13836" width="3.85546875" style="326" bestFit="1" customWidth="1"/>
    <col min="13837" max="14080" width="9.140625" style="326"/>
    <col min="14081" max="14082" width="0" style="326" hidden="1" customWidth="1"/>
    <col min="14083" max="14083" width="124.140625" style="326" customWidth="1"/>
    <col min="14084" max="14091" width="16.85546875" style="326" customWidth="1"/>
    <col min="14092" max="14092" width="3.85546875" style="326" bestFit="1" customWidth="1"/>
    <col min="14093" max="14336" width="9.140625" style="326"/>
    <col min="14337" max="14338" width="0" style="326" hidden="1" customWidth="1"/>
    <col min="14339" max="14339" width="124.140625" style="326" customWidth="1"/>
    <col min="14340" max="14347" width="16.85546875" style="326" customWidth="1"/>
    <col min="14348" max="14348" width="3.85546875" style="326" bestFit="1" customWidth="1"/>
    <col min="14349" max="14592" width="9.140625" style="326"/>
    <col min="14593" max="14594" width="0" style="326" hidden="1" customWidth="1"/>
    <col min="14595" max="14595" width="124.140625" style="326" customWidth="1"/>
    <col min="14596" max="14603" width="16.85546875" style="326" customWidth="1"/>
    <col min="14604" max="14604" width="3.85546875" style="326" bestFit="1" customWidth="1"/>
    <col min="14605" max="14848" width="9.140625" style="326"/>
    <col min="14849" max="14850" width="0" style="326" hidden="1" customWidth="1"/>
    <col min="14851" max="14851" width="124.140625" style="326" customWidth="1"/>
    <col min="14852" max="14859" width="16.85546875" style="326" customWidth="1"/>
    <col min="14860" max="14860" width="3.85546875" style="326" bestFit="1" customWidth="1"/>
    <col min="14861" max="15104" width="9.140625" style="326"/>
    <col min="15105" max="15106" width="0" style="326" hidden="1" customWidth="1"/>
    <col min="15107" max="15107" width="124.140625" style="326" customWidth="1"/>
    <col min="15108" max="15115" width="16.85546875" style="326" customWidth="1"/>
    <col min="15116" max="15116" width="3.85546875" style="326" bestFit="1" customWidth="1"/>
    <col min="15117" max="15360" width="9.140625" style="326"/>
    <col min="15361" max="15362" width="0" style="326" hidden="1" customWidth="1"/>
    <col min="15363" max="15363" width="124.140625" style="326" customWidth="1"/>
    <col min="15364" max="15371" width="16.85546875" style="326" customWidth="1"/>
    <col min="15372" max="15372" width="3.85546875" style="326" bestFit="1" customWidth="1"/>
    <col min="15373" max="15616" width="9.140625" style="326"/>
    <col min="15617" max="15618" width="0" style="326" hidden="1" customWidth="1"/>
    <col min="15619" max="15619" width="124.140625" style="326" customWidth="1"/>
    <col min="15620" max="15627" width="16.85546875" style="326" customWidth="1"/>
    <col min="15628" max="15628" width="3.85546875" style="326" bestFit="1" customWidth="1"/>
    <col min="15629" max="15872" width="9.140625" style="326"/>
    <col min="15873" max="15874" width="0" style="326" hidden="1" customWidth="1"/>
    <col min="15875" max="15875" width="124.140625" style="326" customWidth="1"/>
    <col min="15876" max="15883" width="16.85546875" style="326" customWidth="1"/>
    <col min="15884" max="15884" width="3.85546875" style="326" bestFit="1" customWidth="1"/>
    <col min="15885" max="16128" width="9.140625" style="326"/>
    <col min="16129" max="16130" width="0" style="326" hidden="1" customWidth="1"/>
    <col min="16131" max="16131" width="124.140625" style="326" customWidth="1"/>
    <col min="16132" max="16139" width="16.85546875" style="326" customWidth="1"/>
    <col min="16140" max="16140" width="3.85546875" style="326" bestFit="1" customWidth="1"/>
    <col min="16141" max="16384" width="9.140625" style="326"/>
  </cols>
  <sheetData>
    <row r="1" spans="1:12" ht="33.75" customHeight="1">
      <c r="A1" s="169"/>
      <c r="B1" s="169"/>
      <c r="C1" s="444"/>
      <c r="D1" s="444"/>
      <c r="E1" s="444"/>
      <c r="F1" s="444"/>
      <c r="G1" s="444"/>
      <c r="H1" s="444"/>
      <c r="I1" s="444"/>
      <c r="J1" s="444"/>
      <c r="K1" s="444"/>
    </row>
    <row r="2" spans="1:12" ht="33" customHeight="1">
      <c r="A2" s="1491" t="s">
        <v>1040</v>
      </c>
      <c r="B2" s="1491"/>
      <c r="C2" s="1491"/>
      <c r="D2" s="1491"/>
      <c r="E2" s="1491"/>
      <c r="F2" s="1491"/>
      <c r="G2" s="1491"/>
      <c r="H2" s="1491"/>
      <c r="I2" s="1491"/>
      <c r="J2" s="1491"/>
      <c r="K2" s="1491"/>
    </row>
    <row r="3" spans="1:12" ht="33" customHeight="1">
      <c r="A3" s="169"/>
      <c r="B3" s="169"/>
      <c r="C3" s="1491" t="s">
        <v>935</v>
      </c>
      <c r="D3" s="1491"/>
      <c r="E3" s="1491"/>
      <c r="F3" s="1491"/>
      <c r="G3" s="1491"/>
      <c r="H3" s="1491"/>
      <c r="I3" s="1491"/>
      <c r="J3" s="1491"/>
      <c r="K3" s="1491"/>
    </row>
    <row r="4" spans="1:12" s="445" customFormat="1" ht="46.5" customHeight="1">
      <c r="A4" s="1490"/>
      <c r="B4" s="1491"/>
      <c r="C4" s="1491"/>
      <c r="D4" s="1491"/>
      <c r="E4" s="1491"/>
      <c r="F4" s="1491"/>
      <c r="G4" s="1491"/>
      <c r="H4" s="1491"/>
      <c r="I4" s="1491"/>
      <c r="J4" s="1491"/>
      <c r="K4" s="1491"/>
    </row>
    <row r="5" spans="1:12" s="447" customFormat="1" ht="14.25" customHeight="1" thickBot="1">
      <c r="A5" s="446"/>
      <c r="B5" s="446"/>
    </row>
    <row r="6" spans="1:12" ht="29.25" customHeight="1" thickTop="1" thickBot="1">
      <c r="B6" s="448"/>
      <c r="C6" s="1052"/>
      <c r="D6" s="713" t="s">
        <v>675</v>
      </c>
      <c r="E6" s="713" t="s">
        <v>676</v>
      </c>
      <c r="F6" s="713" t="s">
        <v>677</v>
      </c>
      <c r="G6" s="713" t="s">
        <v>678</v>
      </c>
      <c r="H6" s="713" t="s">
        <v>679</v>
      </c>
      <c r="I6" s="713" t="s">
        <v>1415</v>
      </c>
      <c r="J6" s="1053" t="s">
        <v>680</v>
      </c>
      <c r="K6" s="1053" t="s">
        <v>1416</v>
      </c>
      <c r="L6" s="449" t="s">
        <v>878</v>
      </c>
    </row>
    <row r="7" spans="1:12" ht="14.25" customHeight="1" thickTop="1" thickBot="1">
      <c r="C7" s="1054"/>
      <c r="D7" s="1054"/>
      <c r="E7" s="1054"/>
      <c r="F7" s="1054"/>
      <c r="G7" s="1054"/>
      <c r="H7" s="1054"/>
      <c r="I7" s="1054"/>
      <c r="J7" s="1054"/>
      <c r="K7" s="1054"/>
    </row>
    <row r="8" spans="1:12" s="424" customFormat="1" ht="24" customHeight="1" thickTop="1" thickBot="1">
      <c r="B8" s="450"/>
      <c r="C8" s="1055" t="s">
        <v>612</v>
      </c>
      <c r="D8" s="1056"/>
      <c r="E8" s="1056"/>
      <c r="F8" s="1056"/>
      <c r="G8" s="1056"/>
      <c r="H8" s="1056"/>
      <c r="I8" s="1056"/>
      <c r="J8" s="855"/>
      <c r="K8" s="855"/>
      <c r="L8" s="451"/>
    </row>
    <row r="9" spans="1:12" s="424" customFormat="1" ht="27" customHeight="1" thickTop="1">
      <c r="A9" s="424" t="s">
        <v>881</v>
      </c>
      <c r="B9" s="47" t="s">
        <v>1344</v>
      </c>
      <c r="C9" s="100" t="s">
        <v>974</v>
      </c>
      <c r="D9" s="1057">
        <v>8.0699999999999994E-2</v>
      </c>
      <c r="E9" s="1057">
        <v>7.9699999999999993E-2</v>
      </c>
      <c r="F9" s="1057">
        <v>7.6999999999999999E-2</v>
      </c>
      <c r="G9" s="1057">
        <v>7.9699999999999993E-2</v>
      </c>
      <c r="H9" s="1057">
        <v>8.1799999999999998E-2</v>
      </c>
      <c r="I9" s="1057">
        <v>8.1699999999999995E-2</v>
      </c>
      <c r="J9" s="1057">
        <v>8.2400000000000001E-2</v>
      </c>
      <c r="K9" s="1057">
        <v>8.3699999999999997E-2</v>
      </c>
    </row>
    <row r="10" spans="1:12" s="445" customFormat="1" ht="23.25" customHeight="1">
      <c r="A10" s="445" t="s">
        <v>881</v>
      </c>
      <c r="B10" s="48" t="s">
        <v>1345</v>
      </c>
      <c r="C10" s="101" t="s">
        <v>975</v>
      </c>
      <c r="D10" s="1058">
        <v>8.4900000000000003E-2</v>
      </c>
      <c r="E10" s="1058">
        <v>8.3400000000000002E-2</v>
      </c>
      <c r="F10" s="1058">
        <v>8.0100000000000005E-2</v>
      </c>
      <c r="G10" s="1058">
        <v>8.2600000000000007E-2</v>
      </c>
      <c r="H10" s="1058">
        <v>8.5400000000000004E-2</v>
      </c>
      <c r="I10" s="1058">
        <v>8.3500000000000005E-2</v>
      </c>
      <c r="J10" s="1058">
        <v>8.43E-2</v>
      </c>
      <c r="K10" s="1058">
        <v>8.6199999999999999E-2</v>
      </c>
    </row>
    <row r="11" spans="1:12" s="445" customFormat="1" ht="23.25" customHeight="1">
      <c r="A11" s="445" t="s">
        <v>881</v>
      </c>
      <c r="B11" s="48" t="s">
        <v>1346</v>
      </c>
      <c r="C11" s="101" t="s">
        <v>976</v>
      </c>
      <c r="D11" s="1058">
        <v>8.0600000000000005E-2</v>
      </c>
      <c r="E11" s="1058">
        <v>7.8600000000000003E-2</v>
      </c>
      <c r="F11" s="1058">
        <v>7.5999999999999998E-2</v>
      </c>
      <c r="G11" s="1058">
        <v>7.5200000000000003E-2</v>
      </c>
      <c r="H11" s="1058">
        <v>7.5800000000000006E-2</v>
      </c>
      <c r="I11" s="1058">
        <v>7.6200000000000004E-2</v>
      </c>
      <c r="J11" s="1058">
        <v>7.6399999999999996E-2</v>
      </c>
      <c r="K11" s="1058">
        <v>7.5899999999999995E-2</v>
      </c>
    </row>
    <row r="12" spans="1:12" s="445" customFormat="1" ht="23.25" customHeight="1">
      <c r="A12" s="445" t="s">
        <v>881</v>
      </c>
      <c r="B12" s="48" t="s">
        <v>1347</v>
      </c>
      <c r="C12" s="101" t="s">
        <v>977</v>
      </c>
      <c r="D12" s="1058">
        <v>8.6E-3</v>
      </c>
      <c r="E12" s="1058">
        <v>6.1999999999999998E-3</v>
      </c>
      <c r="F12" s="1058">
        <v>6.1999999999999998E-3</v>
      </c>
      <c r="G12" s="1058">
        <v>5.7000000000000002E-3</v>
      </c>
      <c r="H12" s="1058">
        <v>5.1000000000000004E-3</v>
      </c>
      <c r="I12" s="1058">
        <v>6.4999999999999997E-3</v>
      </c>
      <c r="J12" s="1058">
        <v>5.1000000000000004E-3</v>
      </c>
      <c r="K12" s="1058">
        <v>8.2000000000000007E-3</v>
      </c>
    </row>
    <row r="13" spans="1:12" s="445" customFormat="1" ht="23.25" customHeight="1">
      <c r="A13" s="445" t="s">
        <v>881</v>
      </c>
      <c r="B13" s="48" t="s">
        <v>1348</v>
      </c>
      <c r="C13" s="101" t="s">
        <v>978</v>
      </c>
      <c r="D13" s="1058">
        <v>8.9999999999999993E-3</v>
      </c>
      <c r="E13" s="1058">
        <v>6.1000000000000004E-3</v>
      </c>
      <c r="F13" s="1058">
        <v>6.1000000000000004E-3</v>
      </c>
      <c r="G13" s="1058">
        <v>5.8999999999999999E-3</v>
      </c>
      <c r="H13" s="1058">
        <v>5.7000000000000002E-3</v>
      </c>
      <c r="I13" s="1058">
        <v>6.6E-3</v>
      </c>
      <c r="J13" s="1058">
        <v>5.4000000000000003E-3</v>
      </c>
      <c r="K13" s="1058">
        <v>8.2000000000000007E-3</v>
      </c>
    </row>
    <row r="14" spans="1:12" s="445" customFormat="1" ht="23.25" customHeight="1">
      <c r="A14" s="445" t="s">
        <v>881</v>
      </c>
      <c r="B14" s="48" t="s">
        <v>1349</v>
      </c>
      <c r="C14" s="101" t="s">
        <v>979</v>
      </c>
      <c r="D14" s="1058">
        <v>7.7999999999999996E-3</v>
      </c>
      <c r="E14" s="1058">
        <v>5.4000000000000003E-3</v>
      </c>
      <c r="F14" s="1058">
        <v>5.3E-3</v>
      </c>
      <c r="G14" s="1058">
        <v>5.1999999999999998E-3</v>
      </c>
      <c r="H14" s="1058">
        <v>5.1999999999999998E-3</v>
      </c>
      <c r="I14" s="1058">
        <v>5.8999999999999999E-3</v>
      </c>
      <c r="J14" s="1058">
        <v>4.4000000000000003E-3</v>
      </c>
      <c r="K14" s="1058">
        <v>7.3000000000000001E-3</v>
      </c>
    </row>
    <row r="15" spans="1:12" s="445" customFormat="1" ht="18.75" thickBot="1">
      <c r="A15" s="445" t="s">
        <v>881</v>
      </c>
      <c r="B15" s="48" t="s">
        <v>1350</v>
      </c>
      <c r="C15" s="101" t="s">
        <v>980</v>
      </c>
      <c r="D15" s="1058">
        <v>5.8299999999999998E-2</v>
      </c>
      <c r="E15" s="1058">
        <v>4.1700000000000001E-2</v>
      </c>
      <c r="F15" s="1058">
        <v>4.1599999999999998E-2</v>
      </c>
      <c r="G15" s="1058">
        <v>4.0899999999999999E-2</v>
      </c>
      <c r="H15" s="1058">
        <v>4.0300000000000002E-2</v>
      </c>
      <c r="I15" s="1058">
        <v>4.58E-2</v>
      </c>
      <c r="J15" s="1058">
        <v>3.4200000000000001E-2</v>
      </c>
      <c r="K15" s="1058">
        <v>5.6300000000000003E-2</v>
      </c>
    </row>
    <row r="16" spans="1:12" s="351" customFormat="1" ht="24" customHeight="1" thickTop="1" thickBot="1">
      <c r="B16" s="452"/>
      <c r="C16" s="1055" t="s">
        <v>620</v>
      </c>
      <c r="D16" s="1056"/>
      <c r="E16" s="1056"/>
      <c r="F16" s="1056"/>
      <c r="G16" s="1056"/>
      <c r="H16" s="1056"/>
      <c r="I16" s="1056"/>
      <c r="J16" s="855"/>
      <c r="K16" s="855"/>
      <c r="L16" s="426"/>
    </row>
    <row r="17" spans="1:12" s="424" customFormat="1" ht="26.25" customHeight="1" thickTop="1">
      <c r="A17" s="424" t="s">
        <v>881</v>
      </c>
      <c r="B17" s="47" t="s">
        <v>1351</v>
      </c>
      <c r="C17" s="100" t="s">
        <v>981</v>
      </c>
      <c r="D17" s="1057">
        <v>0.1055</v>
      </c>
      <c r="E17" s="1057">
        <v>0.10589999999999999</v>
      </c>
      <c r="F17" s="1057">
        <v>0.10440000000000001</v>
      </c>
      <c r="G17" s="1057">
        <v>0.10979999999999999</v>
      </c>
      <c r="H17" s="1057">
        <v>0.11219999999999999</v>
      </c>
      <c r="I17" s="1057">
        <v>0.11219999999999999</v>
      </c>
      <c r="J17" s="1057">
        <v>0.1129</v>
      </c>
      <c r="K17" s="1057">
        <v>0.11459999999999999</v>
      </c>
    </row>
    <row r="18" spans="1:12" s="445" customFormat="1" ht="24" customHeight="1">
      <c r="A18" s="445" t="s">
        <v>881</v>
      </c>
      <c r="B18" s="48" t="s">
        <v>1352</v>
      </c>
      <c r="C18" s="101" t="s">
        <v>982</v>
      </c>
      <c r="D18" s="1058">
        <v>-2.4799999999999999E-2</v>
      </c>
      <c r="E18" s="1058">
        <v>-2.6200000000000001E-2</v>
      </c>
      <c r="F18" s="1058">
        <v>-2.75E-2</v>
      </c>
      <c r="G18" s="1058">
        <v>-0.03</v>
      </c>
      <c r="H18" s="1058">
        <v>-3.0499999999999999E-2</v>
      </c>
      <c r="I18" s="1058">
        <v>-3.0499999999999999E-2</v>
      </c>
      <c r="J18" s="1058">
        <v>-3.0499999999999999E-2</v>
      </c>
      <c r="K18" s="1058">
        <v>-3.09E-2</v>
      </c>
    </row>
    <row r="19" spans="1:12" s="445" customFormat="1" ht="24" customHeight="1">
      <c r="A19" s="445" t="s">
        <v>881</v>
      </c>
      <c r="B19" s="48" t="s">
        <v>1353</v>
      </c>
      <c r="C19" s="101" t="s">
        <v>983</v>
      </c>
      <c r="D19" s="1058">
        <v>3.0700000000000002E-2</v>
      </c>
      <c r="E19" s="1058">
        <v>3.2300000000000002E-2</v>
      </c>
      <c r="F19" s="1058">
        <v>3.3799999999999997E-2</v>
      </c>
      <c r="G19" s="1058">
        <v>3.6900000000000002E-2</v>
      </c>
      <c r="H19" s="1058">
        <v>3.7499999999999999E-2</v>
      </c>
      <c r="I19" s="1058">
        <v>3.7900000000000003E-2</v>
      </c>
      <c r="J19" s="1058">
        <v>3.78E-2</v>
      </c>
      <c r="K19" s="1058">
        <v>3.8600000000000002E-2</v>
      </c>
    </row>
    <row r="20" spans="1:12" s="445" customFormat="1" ht="24" customHeight="1">
      <c r="A20" s="445" t="s">
        <v>881</v>
      </c>
      <c r="B20" s="48" t="s">
        <v>1354</v>
      </c>
      <c r="C20" s="101" t="s">
        <v>984</v>
      </c>
      <c r="D20" s="1058">
        <v>0</v>
      </c>
      <c r="E20" s="1058">
        <v>0</v>
      </c>
      <c r="F20" s="1058">
        <v>0</v>
      </c>
      <c r="G20" s="1058">
        <v>0</v>
      </c>
      <c r="H20" s="1058">
        <v>0</v>
      </c>
      <c r="I20" s="1058">
        <v>0</v>
      </c>
      <c r="J20" s="1058">
        <v>0</v>
      </c>
      <c r="K20" s="1058">
        <v>0</v>
      </c>
    </row>
    <row r="21" spans="1:12" s="445" customFormat="1" ht="24" customHeight="1">
      <c r="A21" s="445" t="s">
        <v>881</v>
      </c>
      <c r="B21" s="48" t="s">
        <v>1355</v>
      </c>
      <c r="C21" s="101" t="s">
        <v>985</v>
      </c>
      <c r="D21" s="1058">
        <v>-4.3E-3</v>
      </c>
      <c r="E21" s="1058">
        <v>-4.7999999999999996E-3</v>
      </c>
      <c r="F21" s="1058">
        <v>-4.1999999999999997E-3</v>
      </c>
      <c r="G21" s="1058">
        <v>-7.4000000000000003E-3</v>
      </c>
      <c r="H21" s="1058">
        <v>-9.7000000000000003E-3</v>
      </c>
      <c r="I21" s="1058">
        <v>-7.3000000000000001E-3</v>
      </c>
      <c r="J21" s="1058">
        <v>-7.7999999999999996E-3</v>
      </c>
      <c r="K21" s="1058">
        <v>-1.03E-2</v>
      </c>
    </row>
    <row r="22" spans="1:12" s="445" customFormat="1" ht="24" customHeight="1">
      <c r="A22" s="445" t="s">
        <v>881</v>
      </c>
      <c r="B22" s="48" t="s">
        <v>1356</v>
      </c>
      <c r="C22" s="101" t="s">
        <v>986</v>
      </c>
      <c r="D22" s="1058">
        <v>4.3E-3</v>
      </c>
      <c r="E22" s="1058">
        <v>3.7000000000000002E-3</v>
      </c>
      <c r="F22" s="1058">
        <v>3.2000000000000002E-3</v>
      </c>
      <c r="G22" s="1058">
        <v>2.8999999999999998E-3</v>
      </c>
      <c r="H22" s="1058">
        <v>3.5999999999999999E-3</v>
      </c>
      <c r="I22" s="1058">
        <v>1.8E-3</v>
      </c>
      <c r="J22" s="1058">
        <v>1.9E-3</v>
      </c>
      <c r="K22" s="1058">
        <v>2.5000000000000001E-3</v>
      </c>
    </row>
    <row r="23" spans="1:12" s="445" customFormat="1" ht="24" customHeight="1">
      <c r="A23" s="445" t="s">
        <v>881</v>
      </c>
      <c r="B23" s="48" t="s">
        <v>1357</v>
      </c>
      <c r="C23" s="101" t="s">
        <v>987</v>
      </c>
      <c r="D23" s="1058">
        <v>-7.1999999999999995E-2</v>
      </c>
      <c r="E23" s="1058">
        <v>-7.2400000000000006E-2</v>
      </c>
      <c r="F23" s="1058">
        <v>-6.9800000000000001E-2</v>
      </c>
      <c r="G23" s="1058">
        <v>-6.9500000000000006E-2</v>
      </c>
      <c r="H23" s="1058">
        <v>-7.0599999999999996E-2</v>
      </c>
      <c r="I23" s="1058">
        <v>-6.9699999999999998E-2</v>
      </c>
      <c r="J23" s="1058">
        <v>-7.1400000000000005E-2</v>
      </c>
      <c r="K23" s="1058">
        <v>-6.7599999999999993E-2</v>
      </c>
    </row>
    <row r="24" spans="1:12" s="445" customFormat="1" ht="24" customHeight="1">
      <c r="A24" s="445" t="s">
        <v>881</v>
      </c>
      <c r="B24" s="48" t="s">
        <v>1358</v>
      </c>
      <c r="C24" s="101" t="s">
        <v>988</v>
      </c>
      <c r="D24" s="1058">
        <v>4.0000000000000002E-4</v>
      </c>
      <c r="E24" s="1058">
        <v>-1E-4</v>
      </c>
      <c r="F24" s="1058">
        <v>-1E-4</v>
      </c>
      <c r="G24" s="1058">
        <v>2.9999999999999997E-4</v>
      </c>
      <c r="H24" s="1058">
        <v>5.9999999999999995E-4</v>
      </c>
      <c r="I24" s="1058">
        <v>0</v>
      </c>
      <c r="J24" s="1058">
        <v>2.0000000000000001E-4</v>
      </c>
      <c r="K24" s="1058">
        <v>0</v>
      </c>
    </row>
    <row r="25" spans="1:12" s="445" customFormat="1" ht="18.75" thickBot="1">
      <c r="A25" s="445" t="s">
        <v>881</v>
      </c>
      <c r="B25" s="48" t="s">
        <v>1359</v>
      </c>
      <c r="C25" s="101" t="s">
        <v>989</v>
      </c>
      <c r="D25" s="1058">
        <v>0.11210000000000001</v>
      </c>
      <c r="E25" s="1058">
        <v>0.1182</v>
      </c>
      <c r="F25" s="1058">
        <v>0.1227</v>
      </c>
      <c r="G25" s="1058">
        <v>0.12909999999999999</v>
      </c>
      <c r="H25" s="1058">
        <v>0.13089999999999999</v>
      </c>
      <c r="I25" s="1058">
        <v>0.1285</v>
      </c>
      <c r="J25" s="1058">
        <v>0.1275</v>
      </c>
      <c r="K25" s="1058">
        <v>0.13150000000000001</v>
      </c>
    </row>
    <row r="26" spans="1:12" s="351" customFormat="1" ht="24.75" customHeight="1" thickTop="1" thickBot="1">
      <c r="B26" s="453"/>
      <c r="C26" s="1055" t="s">
        <v>630</v>
      </c>
      <c r="D26" s="1056"/>
      <c r="E26" s="1056"/>
      <c r="F26" s="1056"/>
      <c r="G26" s="1056"/>
      <c r="H26" s="1056"/>
      <c r="I26" s="1056"/>
      <c r="J26" s="855"/>
      <c r="K26" s="855"/>
      <c r="L26" s="426"/>
    </row>
    <row r="27" spans="1:12" s="424" customFormat="1" ht="27" customHeight="1" thickTop="1">
      <c r="A27" s="424" t="s">
        <v>881</v>
      </c>
      <c r="B27" s="47" t="s">
        <v>1360</v>
      </c>
      <c r="C27" s="100" t="s">
        <v>990</v>
      </c>
      <c r="D27" s="1057">
        <v>0.13730000000000001</v>
      </c>
      <c r="E27" s="1057">
        <v>0.1394</v>
      </c>
      <c r="F27" s="1057">
        <v>0.13980000000000001</v>
      </c>
      <c r="G27" s="1057">
        <v>0.1469</v>
      </c>
      <c r="H27" s="1057">
        <v>0.14649999999999999</v>
      </c>
      <c r="I27" s="1057">
        <v>0.14549999999999999</v>
      </c>
      <c r="J27" s="1057">
        <v>0.14599999999999999</v>
      </c>
      <c r="K27" s="1057">
        <v>0.1459</v>
      </c>
    </row>
    <row r="28" spans="1:12" s="445" customFormat="1" ht="23.25" customHeight="1">
      <c r="A28" s="445" t="s">
        <v>881</v>
      </c>
      <c r="B28" s="48" t="s">
        <v>1361</v>
      </c>
      <c r="C28" s="101" t="s">
        <v>991</v>
      </c>
      <c r="D28" s="1058">
        <v>0.11020000000000001</v>
      </c>
      <c r="E28" s="1058">
        <v>0.1003</v>
      </c>
      <c r="F28" s="1058">
        <v>0.1</v>
      </c>
      <c r="G28" s="1058">
        <v>9.0200000000000002E-2</v>
      </c>
      <c r="H28" s="1058">
        <v>9.6000000000000002E-2</v>
      </c>
      <c r="I28" s="1058">
        <v>9.11E-2</v>
      </c>
      <c r="J28" s="1058">
        <v>9.0700000000000003E-2</v>
      </c>
      <c r="K28" s="1058">
        <v>9.3100000000000002E-2</v>
      </c>
    </row>
    <row r="29" spans="1:12" s="445" customFormat="1" ht="23.25" customHeight="1">
      <c r="A29" s="445" t="s">
        <v>881</v>
      </c>
      <c r="B29" s="48" t="s">
        <v>1362</v>
      </c>
      <c r="C29" s="101" t="s">
        <v>992</v>
      </c>
      <c r="D29" s="1058">
        <v>0.24540000000000001</v>
      </c>
      <c r="E29" s="1058">
        <v>0.26300000000000001</v>
      </c>
      <c r="F29" s="1058">
        <v>0.25190000000000001</v>
      </c>
      <c r="G29" s="1058">
        <v>0.2293</v>
      </c>
      <c r="H29" s="1058">
        <v>0.2472</v>
      </c>
      <c r="I29" s="1058">
        <v>0.1845</v>
      </c>
      <c r="J29" s="1058">
        <v>0.2177</v>
      </c>
      <c r="K29" s="1058">
        <v>0.17949999999999999</v>
      </c>
    </row>
    <row r="30" spans="1:12" s="445" customFormat="1" ht="23.25" customHeight="1">
      <c r="A30" s="445" t="s">
        <v>881</v>
      </c>
      <c r="B30" s="48" t="s">
        <v>1363</v>
      </c>
      <c r="C30" s="101" t="s">
        <v>993</v>
      </c>
      <c r="D30" s="1058">
        <v>0.1983</v>
      </c>
      <c r="E30" s="1058">
        <v>0.26910000000000001</v>
      </c>
      <c r="F30" s="1058">
        <v>0.21240000000000001</v>
      </c>
      <c r="G30" s="1058">
        <v>0.20910000000000001</v>
      </c>
      <c r="H30" s="1058">
        <v>0.23810000000000001</v>
      </c>
      <c r="I30" s="1058">
        <v>0.22489999999999999</v>
      </c>
      <c r="J30" s="1058">
        <v>0.21779999999999999</v>
      </c>
      <c r="K30" s="1058">
        <v>0.1993</v>
      </c>
    </row>
    <row r="31" spans="1:12" s="445" customFormat="1" ht="23.25" customHeight="1">
      <c r="A31" s="445" t="s">
        <v>881</v>
      </c>
      <c r="B31" s="48" t="s">
        <v>1364</v>
      </c>
      <c r="C31" s="101" t="s">
        <v>994</v>
      </c>
      <c r="D31" s="1058">
        <v>2.0299999999999999E-2</v>
      </c>
      <c r="E31" s="1058">
        <v>1.9199999999999998E-2</v>
      </c>
      <c r="F31" s="1058">
        <v>5.4999999999999997E-3</v>
      </c>
      <c r="G31" s="1058">
        <v>1.1000000000000001E-3</v>
      </c>
      <c r="H31" s="1058">
        <v>1.6000000000000001E-3</v>
      </c>
      <c r="I31" s="1058">
        <v>1.6000000000000001E-3</v>
      </c>
      <c r="J31" s="1058">
        <v>1.5E-3</v>
      </c>
      <c r="K31" s="1058">
        <v>1.4E-3</v>
      </c>
    </row>
    <row r="32" spans="1:12" s="445" customFormat="1" ht="23.25" customHeight="1">
      <c r="A32" s="445" t="s">
        <v>881</v>
      </c>
      <c r="B32" s="48" t="s">
        <v>1365</v>
      </c>
      <c r="C32" s="101" t="s">
        <v>995</v>
      </c>
      <c r="D32" s="1058">
        <v>4.0000000000000001E-3</v>
      </c>
      <c r="E32" s="1058">
        <v>5.8999999999999999E-3</v>
      </c>
      <c r="F32" s="1058">
        <v>7.0000000000000001E-3</v>
      </c>
      <c r="G32" s="1058">
        <v>-6.9999999999999999E-4</v>
      </c>
      <c r="H32" s="1058">
        <v>5.5999999999999999E-3</v>
      </c>
      <c r="I32" s="1058">
        <v>7.6E-3</v>
      </c>
      <c r="J32" s="1058">
        <v>6.8999999999999999E-3</v>
      </c>
      <c r="K32" s="1058">
        <v>5.4999999999999997E-3</v>
      </c>
    </row>
    <row r="33" spans="1:12" s="445" customFormat="1" ht="23.25" customHeight="1">
      <c r="A33" s="445" t="s">
        <v>881</v>
      </c>
      <c r="B33" s="48" t="s">
        <v>1366</v>
      </c>
      <c r="C33" s="101" t="s">
        <v>996</v>
      </c>
      <c r="D33" s="1058">
        <v>1.4500000000000001E-2</v>
      </c>
      <c r="E33" s="1058">
        <v>1.37E-2</v>
      </c>
      <c r="F33" s="1058">
        <v>6.0000000000000001E-3</v>
      </c>
      <c r="G33" s="1058">
        <v>5.0000000000000001E-4</v>
      </c>
      <c r="H33" s="1058">
        <v>3.0000000000000001E-3</v>
      </c>
      <c r="I33" s="1058">
        <v>3.5999999999999999E-3</v>
      </c>
      <c r="J33" s="1058">
        <v>3.3999999999999998E-3</v>
      </c>
      <c r="K33" s="1058">
        <v>2.8E-3</v>
      </c>
    </row>
    <row r="34" spans="1:12" s="445" customFormat="1" ht="23.25" customHeight="1">
      <c r="A34" s="445" t="s">
        <v>881</v>
      </c>
      <c r="B34" s="48" t="s">
        <v>1367</v>
      </c>
      <c r="C34" s="101" t="s">
        <v>997</v>
      </c>
      <c r="D34" s="1058">
        <v>0</v>
      </c>
      <c r="E34" s="1058">
        <v>0</v>
      </c>
      <c r="F34" s="1058">
        <v>0</v>
      </c>
      <c r="G34" s="1058">
        <v>0</v>
      </c>
      <c r="H34" s="1058">
        <v>0</v>
      </c>
      <c r="I34" s="1058">
        <v>0</v>
      </c>
      <c r="J34" s="1058">
        <v>0</v>
      </c>
      <c r="K34" s="1058">
        <v>7.7000000000000002E-3</v>
      </c>
    </row>
    <row r="35" spans="1:12" s="445" customFormat="1" ht="23.25" customHeight="1">
      <c r="A35" s="445" t="s">
        <v>881</v>
      </c>
      <c r="B35" s="48" t="s">
        <v>1368</v>
      </c>
      <c r="C35" s="101" t="s">
        <v>998</v>
      </c>
      <c r="D35" s="1058">
        <v>7.4000000000000003E-3</v>
      </c>
      <c r="E35" s="1058">
        <v>9.7999999999999997E-3</v>
      </c>
      <c r="F35" s="1058">
        <v>1.1900000000000001E-2</v>
      </c>
      <c r="G35" s="1058">
        <v>1.29E-2</v>
      </c>
      <c r="H35" s="1058">
        <v>1.3299999999999999E-2</v>
      </c>
      <c r="I35" s="1058">
        <v>1.34E-2</v>
      </c>
      <c r="J35" s="1058">
        <v>1.2999999999999999E-2</v>
      </c>
      <c r="K35" s="1058">
        <v>1.4E-2</v>
      </c>
    </row>
    <row r="36" spans="1:12" s="445" customFormat="1" ht="23.25" customHeight="1">
      <c r="A36" s="445" t="s">
        <v>881</v>
      </c>
      <c r="B36" s="48" t="s">
        <v>1369</v>
      </c>
      <c r="C36" s="101" t="s">
        <v>999</v>
      </c>
      <c r="D36" s="1058">
        <v>4.7100000000000003E-2</v>
      </c>
      <c r="E36" s="1058">
        <v>4.58E-2</v>
      </c>
      <c r="F36" s="1058">
        <v>4.65E-2</v>
      </c>
      <c r="G36" s="1058">
        <v>5.0099999999999999E-2</v>
      </c>
      <c r="H36" s="1058">
        <v>5.1200000000000002E-2</v>
      </c>
      <c r="I36" s="1058">
        <v>5.11E-2</v>
      </c>
      <c r="J36" s="1058">
        <v>5.16E-2</v>
      </c>
      <c r="K36" s="1058">
        <v>5.1999999999999998E-2</v>
      </c>
    </row>
    <row r="37" spans="1:12" s="445" customFormat="1" ht="23.25" customHeight="1">
      <c r="B37" s="48"/>
      <c r="C37" s="101" t="s">
        <v>1429</v>
      </c>
      <c r="D37" s="1058">
        <v>0</v>
      </c>
      <c r="E37" s="1058">
        <v>0</v>
      </c>
      <c r="F37" s="1058">
        <v>0</v>
      </c>
      <c r="G37" s="1058">
        <v>0</v>
      </c>
      <c r="H37" s="1058">
        <v>0</v>
      </c>
      <c r="I37" s="1058">
        <v>2.9999999999999997E-4</v>
      </c>
      <c r="J37" s="1058">
        <v>2.0999999999999999E-3</v>
      </c>
      <c r="K37" s="1058">
        <v>3.8999999999999998E-3</v>
      </c>
    </row>
    <row r="38" spans="1:12" s="445" customFormat="1" ht="18.75" thickBot="1">
      <c r="A38" s="445" t="s">
        <v>881</v>
      </c>
      <c r="B38" s="48" t="s">
        <v>1370</v>
      </c>
      <c r="C38" s="101" t="s">
        <v>1000</v>
      </c>
      <c r="D38" s="1058">
        <v>7.0999999999999994E-2</v>
      </c>
      <c r="E38" s="1058">
        <v>5.4199999999999998E-2</v>
      </c>
      <c r="F38" s="1058">
        <v>4.4499999999999998E-2</v>
      </c>
      <c r="G38" s="1058">
        <v>2.9600000000000001E-2</v>
      </c>
      <c r="H38" s="1058">
        <v>1E-3</v>
      </c>
      <c r="I38" s="1058">
        <v>2.9999999999999997E-4</v>
      </c>
      <c r="J38" s="1058">
        <v>2.9999999999999997E-4</v>
      </c>
      <c r="K38" s="1058">
        <v>2.0000000000000001E-4</v>
      </c>
    </row>
    <row r="39" spans="1:12" s="351" customFormat="1" ht="24" customHeight="1" thickTop="1" thickBot="1">
      <c r="B39" s="454"/>
      <c r="C39" s="1055" t="s">
        <v>642</v>
      </c>
      <c r="D39" s="1056"/>
      <c r="E39" s="1056"/>
      <c r="F39" s="1056"/>
      <c r="G39" s="1056"/>
      <c r="H39" s="1056"/>
      <c r="I39" s="1056"/>
      <c r="J39" s="855"/>
      <c r="K39" s="855"/>
      <c r="L39" s="426"/>
    </row>
    <row r="40" spans="1:12" s="351" customFormat="1" ht="24.75" customHeight="1" thickTop="1" thickBot="1">
      <c r="B40" s="453"/>
      <c r="C40" s="1055" t="s">
        <v>643</v>
      </c>
      <c r="D40" s="1056"/>
      <c r="E40" s="1056"/>
      <c r="F40" s="1056"/>
      <c r="G40" s="1056"/>
      <c r="H40" s="1056"/>
      <c r="I40" s="1056"/>
      <c r="J40" s="855"/>
      <c r="K40" s="855"/>
      <c r="L40" s="426"/>
    </row>
    <row r="41" spans="1:12" s="424" customFormat="1" ht="27" customHeight="1" thickTop="1">
      <c r="A41" s="424" t="s">
        <v>881</v>
      </c>
      <c r="B41" s="47" t="s">
        <v>1371</v>
      </c>
      <c r="C41" s="100" t="s">
        <v>1001</v>
      </c>
      <c r="D41" s="1057">
        <v>7.1999999999999995E-2</v>
      </c>
      <c r="E41" s="1057">
        <v>7.2400000000000006E-2</v>
      </c>
      <c r="F41" s="1057">
        <v>6.9800000000000001E-2</v>
      </c>
      <c r="G41" s="1057">
        <v>6.9500000000000006E-2</v>
      </c>
      <c r="H41" s="1057">
        <v>7.0599999999999996E-2</v>
      </c>
      <c r="I41" s="1057">
        <v>6.9699999999999998E-2</v>
      </c>
      <c r="J41" s="1057">
        <v>7.1400000000000005E-2</v>
      </c>
      <c r="K41" s="1057">
        <v>6.7599999999999993E-2</v>
      </c>
    </row>
    <row r="42" spans="1:12" s="445" customFormat="1" ht="23.25" customHeight="1">
      <c r="A42" s="445" t="s">
        <v>881</v>
      </c>
      <c r="B42" s="48" t="s">
        <v>1372</v>
      </c>
      <c r="C42" s="101" t="s">
        <v>1002</v>
      </c>
      <c r="D42" s="1058">
        <v>8.4099999999999994E-2</v>
      </c>
      <c r="E42" s="1058">
        <v>8.48E-2</v>
      </c>
      <c r="F42" s="1058">
        <v>8.1699999999999995E-2</v>
      </c>
      <c r="G42" s="1058">
        <v>8.1000000000000003E-2</v>
      </c>
      <c r="H42" s="1058">
        <v>8.1600000000000006E-2</v>
      </c>
      <c r="I42" s="1058">
        <v>8.1000000000000003E-2</v>
      </c>
      <c r="J42" s="1058">
        <v>8.3099999999999993E-2</v>
      </c>
      <c r="K42" s="1058">
        <v>7.9000000000000001E-2</v>
      </c>
    </row>
    <row r="43" spans="1:12" s="445" customFormat="1" ht="23.25" customHeight="1">
      <c r="A43" s="445" t="s">
        <v>881</v>
      </c>
      <c r="B43" s="48" t="s">
        <v>1373</v>
      </c>
      <c r="C43" s="101" t="s">
        <v>1003</v>
      </c>
      <c r="D43" s="1058">
        <v>9.5799999999999996E-2</v>
      </c>
      <c r="E43" s="1058">
        <v>9.7799999999999998E-2</v>
      </c>
      <c r="F43" s="1058">
        <v>9.5100000000000004E-2</v>
      </c>
      <c r="G43" s="1058">
        <v>9.4100000000000003E-2</v>
      </c>
      <c r="H43" s="1058">
        <v>9.4E-2</v>
      </c>
      <c r="I43" s="1058">
        <v>9.1700000000000004E-2</v>
      </c>
      <c r="J43" s="1058">
        <v>9.3899999999999997E-2</v>
      </c>
      <c r="K43" s="1058">
        <v>8.7300000000000003E-2</v>
      </c>
    </row>
    <row r="44" spans="1:12" s="445" customFormat="1" ht="18.75" thickBot="1">
      <c r="A44" s="445" t="s">
        <v>881</v>
      </c>
      <c r="B44" s="48" t="s">
        <v>1374</v>
      </c>
      <c r="C44" s="101" t="s">
        <v>1004</v>
      </c>
      <c r="D44" s="1058">
        <v>9.8000000000000004E-2</v>
      </c>
      <c r="E44" s="1058">
        <v>9.8900000000000002E-2</v>
      </c>
      <c r="F44" s="1058">
        <v>9.5000000000000001E-2</v>
      </c>
      <c r="G44" s="1058">
        <v>9.5000000000000001E-2</v>
      </c>
      <c r="H44" s="1058">
        <v>9.7799999999999998E-2</v>
      </c>
      <c r="I44" s="1058">
        <v>9.8500000000000004E-2</v>
      </c>
      <c r="J44" s="1058">
        <v>0.10009999999999999</v>
      </c>
      <c r="K44" s="1058">
        <v>9.6000000000000002E-2</v>
      </c>
    </row>
    <row r="45" spans="1:12" s="351" customFormat="1" ht="24" customHeight="1" thickTop="1" thickBot="1">
      <c r="B45" s="453"/>
      <c r="C45" s="1055" t="s">
        <v>648</v>
      </c>
      <c r="D45" s="1056"/>
      <c r="E45" s="1056"/>
      <c r="F45" s="1056"/>
      <c r="G45" s="1056"/>
      <c r="H45" s="1056"/>
      <c r="I45" s="1056"/>
      <c r="J45" s="855"/>
      <c r="K45" s="855"/>
      <c r="L45" s="426"/>
    </row>
    <row r="46" spans="1:12" s="455" customFormat="1" ht="27" customHeight="1" thickTop="1">
      <c r="A46" s="455" t="s">
        <v>881</v>
      </c>
      <c r="B46" s="47" t="s">
        <v>1375</v>
      </c>
      <c r="C46" s="100" t="s">
        <v>1005</v>
      </c>
      <c r="D46" s="1057">
        <v>0.55989999999999995</v>
      </c>
      <c r="E46" s="1057">
        <v>0.55179999999999996</v>
      </c>
      <c r="F46" s="1057">
        <v>0.56200000000000006</v>
      </c>
      <c r="G46" s="1057">
        <v>0.55569999999999997</v>
      </c>
      <c r="H46" s="1057">
        <v>0.54930000000000001</v>
      </c>
      <c r="I46" s="1057">
        <v>0.56440000000000001</v>
      </c>
      <c r="J46" s="1057">
        <v>0.55679999999999996</v>
      </c>
      <c r="K46" s="1057">
        <v>0.57609999999999995</v>
      </c>
    </row>
    <row r="47" spans="1:12" ht="23.25" customHeight="1">
      <c r="A47" s="326" t="s">
        <v>881</v>
      </c>
      <c r="B47" s="45" t="s">
        <v>1376</v>
      </c>
      <c r="C47" s="102" t="s">
        <v>1006</v>
      </c>
      <c r="D47" s="1059">
        <v>4.4999999999999998E-2</v>
      </c>
      <c r="E47" s="1059">
        <v>4.2200000000000001E-2</v>
      </c>
      <c r="F47" s="1059">
        <v>4.2200000000000001E-2</v>
      </c>
      <c r="G47" s="1059">
        <v>4.2900000000000001E-2</v>
      </c>
      <c r="H47" s="1059">
        <v>4.2099999999999999E-2</v>
      </c>
      <c r="I47" s="1059">
        <v>4.0300000000000002E-2</v>
      </c>
      <c r="J47" s="1059">
        <v>3.95E-2</v>
      </c>
      <c r="K47" s="1059">
        <v>4.2700000000000002E-2</v>
      </c>
    </row>
    <row r="48" spans="1:12" ht="23.25" customHeight="1">
      <c r="A48" s="326" t="s">
        <v>881</v>
      </c>
      <c r="B48" s="45" t="s">
        <v>1377</v>
      </c>
      <c r="C48" s="102" t="s">
        <v>1007</v>
      </c>
      <c r="D48" s="1059">
        <v>0.39510000000000001</v>
      </c>
      <c r="E48" s="1059">
        <v>0.40600000000000003</v>
      </c>
      <c r="F48" s="1059">
        <v>0.39589999999999997</v>
      </c>
      <c r="G48" s="1059">
        <v>0.40139999999999998</v>
      </c>
      <c r="H48" s="1059">
        <v>0.40860000000000002</v>
      </c>
      <c r="I48" s="1059">
        <v>0.39529999999999998</v>
      </c>
      <c r="J48" s="1059">
        <v>0.4037</v>
      </c>
      <c r="K48" s="1059">
        <v>0.38119999999999998</v>
      </c>
    </row>
    <row r="49" spans="1:12" ht="23.25" customHeight="1" thickBot="1">
      <c r="A49" s="326" t="s">
        <v>881</v>
      </c>
      <c r="B49" s="45" t="s">
        <v>1378</v>
      </c>
      <c r="C49" s="102" t="s">
        <v>1008</v>
      </c>
      <c r="D49" s="1059">
        <v>0.58120000000000005</v>
      </c>
      <c r="E49" s="1059">
        <v>0.59560000000000002</v>
      </c>
      <c r="F49" s="1059">
        <v>0.59109999999999996</v>
      </c>
      <c r="G49" s="1059">
        <v>0.55420000000000003</v>
      </c>
      <c r="H49" s="1059">
        <v>0.54300000000000004</v>
      </c>
      <c r="I49" s="1059">
        <v>0.56330000000000002</v>
      </c>
      <c r="J49" s="1059">
        <v>0.5585</v>
      </c>
      <c r="K49" s="1059">
        <v>0.53759999999999997</v>
      </c>
    </row>
    <row r="50" spans="1:12" s="424" customFormat="1" ht="24" customHeight="1" thickTop="1" thickBot="1">
      <c r="B50" s="456"/>
      <c r="C50" s="1055" t="s">
        <v>653</v>
      </c>
      <c r="D50" s="1056"/>
      <c r="E50" s="1056"/>
      <c r="F50" s="1056"/>
      <c r="G50" s="1056"/>
      <c r="H50" s="1056"/>
      <c r="I50" s="1056"/>
      <c r="J50" s="855"/>
      <c r="K50" s="855"/>
      <c r="L50" s="451"/>
    </row>
    <row r="51" spans="1:12" s="424" customFormat="1" ht="23.25" customHeight="1" thickTop="1">
      <c r="A51" s="424" t="s">
        <v>881</v>
      </c>
      <c r="B51" s="47" t="s">
        <v>1379</v>
      </c>
      <c r="C51" s="100" t="s">
        <v>1009</v>
      </c>
      <c r="D51" s="1057">
        <v>8.4599999999999995E-2</v>
      </c>
      <c r="E51" s="1057">
        <v>8.3000000000000004E-2</v>
      </c>
      <c r="F51" s="1057">
        <v>7.9899999999999999E-2</v>
      </c>
      <c r="G51" s="1057">
        <v>8.1900000000000001E-2</v>
      </c>
      <c r="H51" s="1057">
        <v>8.4500000000000006E-2</v>
      </c>
      <c r="I51" s="1057">
        <v>8.2100000000000006E-2</v>
      </c>
      <c r="J51" s="1057">
        <v>8.2900000000000001E-2</v>
      </c>
      <c r="K51" s="1057">
        <v>8.5300000000000001E-2</v>
      </c>
    </row>
    <row r="52" spans="1:12" s="424" customFormat="1" ht="24.75" customHeight="1">
      <c r="A52" s="424" t="s">
        <v>881</v>
      </c>
      <c r="B52" s="47" t="s">
        <v>1380</v>
      </c>
      <c r="C52" s="100" t="s">
        <v>1010</v>
      </c>
      <c r="D52" s="1057">
        <v>8.0199999999999994E-2</v>
      </c>
      <c r="E52" s="1057">
        <v>7.9100000000000004E-2</v>
      </c>
      <c r="F52" s="1057">
        <v>7.6499999999999999E-2</v>
      </c>
      <c r="G52" s="1057">
        <v>7.9200000000000007E-2</v>
      </c>
      <c r="H52" s="1057">
        <v>8.1000000000000003E-2</v>
      </c>
      <c r="I52" s="1057">
        <v>8.0500000000000002E-2</v>
      </c>
      <c r="J52" s="1057">
        <v>8.1100000000000005E-2</v>
      </c>
      <c r="K52" s="1057">
        <v>8.3099999999999993E-2</v>
      </c>
    </row>
    <row r="53" spans="1:12" s="424" customFormat="1" ht="24.75" customHeight="1">
      <c r="A53" s="424" t="s">
        <v>881</v>
      </c>
      <c r="B53" s="47" t="s">
        <v>1381</v>
      </c>
      <c r="C53" s="100" t="s">
        <v>1011</v>
      </c>
      <c r="D53" s="1057">
        <v>9.3799999999999994E-2</v>
      </c>
      <c r="E53" s="1057">
        <v>9.2799999999999994E-2</v>
      </c>
      <c r="F53" s="1057">
        <v>9.01E-2</v>
      </c>
      <c r="G53" s="1057">
        <v>9.2999999999999999E-2</v>
      </c>
      <c r="H53" s="1057">
        <v>9.3100000000000002E-2</v>
      </c>
      <c r="I53" s="1057">
        <v>9.3299999999999994E-2</v>
      </c>
      <c r="J53" s="1057">
        <v>9.4E-2</v>
      </c>
      <c r="K53" s="1057">
        <v>9.6600000000000005E-2</v>
      </c>
    </row>
    <row r="54" spans="1:12" s="424" customFormat="1" ht="24.75" customHeight="1">
      <c r="A54" s="424" t="s">
        <v>881</v>
      </c>
      <c r="B54" s="47" t="s">
        <v>1382</v>
      </c>
      <c r="C54" s="100" t="s">
        <v>1012</v>
      </c>
      <c r="D54" s="1057">
        <v>0.11840000000000001</v>
      </c>
      <c r="E54" s="1057">
        <v>0.1187</v>
      </c>
      <c r="F54" s="1057">
        <v>0.1173</v>
      </c>
      <c r="G54" s="1057">
        <v>0.12280000000000001</v>
      </c>
      <c r="H54" s="1057">
        <v>0.1234</v>
      </c>
      <c r="I54" s="1057">
        <v>0.1236</v>
      </c>
      <c r="J54" s="1057">
        <v>0.1244</v>
      </c>
      <c r="K54" s="1057">
        <v>0.12720000000000001</v>
      </c>
    </row>
    <row r="55" spans="1:12" s="424" customFormat="1" ht="24.75" customHeight="1">
      <c r="A55" s="424" t="s">
        <v>881</v>
      </c>
      <c r="B55" s="47" t="s">
        <v>1383</v>
      </c>
      <c r="C55" s="100" t="s">
        <v>1013</v>
      </c>
      <c r="D55" s="1057">
        <v>-2.46E-2</v>
      </c>
      <c r="E55" s="1057">
        <v>-2.5899999999999999E-2</v>
      </c>
      <c r="F55" s="1057">
        <v>-2.7199999999999998E-2</v>
      </c>
      <c r="G55" s="1057">
        <v>-2.98E-2</v>
      </c>
      <c r="H55" s="1057">
        <v>-3.0300000000000001E-2</v>
      </c>
      <c r="I55" s="1057">
        <v>-3.0300000000000001E-2</v>
      </c>
      <c r="J55" s="1057">
        <v>-3.04E-2</v>
      </c>
      <c r="K55" s="1057">
        <v>-3.0599999999999999E-2</v>
      </c>
    </row>
    <row r="56" spans="1:12" s="424" customFormat="1" ht="24.75" customHeight="1">
      <c r="A56" s="424" t="s">
        <v>881</v>
      </c>
      <c r="B56" s="47" t="s">
        <v>1384</v>
      </c>
      <c r="C56" s="100" t="s">
        <v>1014</v>
      </c>
      <c r="D56" s="1057">
        <v>-1.3599999999999999E-2</v>
      </c>
      <c r="E56" s="1057">
        <v>-1.37E-2</v>
      </c>
      <c r="F56" s="1057">
        <v>-1.3599999999999999E-2</v>
      </c>
      <c r="G56" s="1057">
        <v>-1.38E-2</v>
      </c>
      <c r="H56" s="1057">
        <v>-1.21E-2</v>
      </c>
      <c r="I56" s="1057">
        <v>-1.2800000000000001E-2</v>
      </c>
      <c r="J56" s="1057">
        <v>-1.29E-2</v>
      </c>
      <c r="K56" s="1057">
        <v>-1.35E-2</v>
      </c>
    </row>
    <row r="57" spans="1:12" s="424" customFormat="1" ht="24.75" customHeight="1" thickBot="1">
      <c r="A57" s="424" t="s">
        <v>881</v>
      </c>
      <c r="B57" s="47" t="s">
        <v>1385</v>
      </c>
      <c r="C57" s="100" t="s">
        <v>1015</v>
      </c>
      <c r="D57" s="1057">
        <v>4.1000000000000003E-3</v>
      </c>
      <c r="E57" s="1057">
        <v>3.5000000000000001E-3</v>
      </c>
      <c r="F57" s="1057">
        <v>2.8999999999999998E-3</v>
      </c>
      <c r="G57" s="1057">
        <v>2.7000000000000001E-3</v>
      </c>
      <c r="H57" s="1057">
        <v>3.5000000000000001E-3</v>
      </c>
      <c r="I57" s="1057">
        <v>1.6999999999999999E-3</v>
      </c>
      <c r="J57" s="1057">
        <v>1.8E-3</v>
      </c>
      <c r="K57" s="1057">
        <v>2.2000000000000001E-3</v>
      </c>
    </row>
    <row r="58" spans="1:12" s="351" customFormat="1" ht="44.25" customHeight="1" thickTop="1" thickBot="1">
      <c r="C58" s="1055" t="s">
        <v>1016</v>
      </c>
      <c r="D58" s="1055"/>
      <c r="E58" s="1055"/>
      <c r="F58" s="1055"/>
      <c r="G58" s="1055"/>
      <c r="H58" s="1055"/>
      <c r="I58" s="1055"/>
      <c r="J58" s="1055"/>
      <c r="K58" s="1055"/>
      <c r="L58" s="426"/>
    </row>
    <row r="59" spans="1:12" s="424" customFormat="1" ht="24" customHeight="1" thickTop="1">
      <c r="A59" s="424" t="s">
        <v>881</v>
      </c>
      <c r="B59" s="47" t="s">
        <v>1379</v>
      </c>
      <c r="C59" s="100" t="s">
        <v>1009</v>
      </c>
      <c r="D59" s="1057">
        <v>8.4599999999999995E-2</v>
      </c>
      <c r="E59" s="1057">
        <v>8.3000000000000004E-2</v>
      </c>
      <c r="F59" s="1057">
        <v>7.9899999999999999E-2</v>
      </c>
      <c r="G59" s="1057">
        <v>8.1900000000000001E-2</v>
      </c>
      <c r="H59" s="1057">
        <v>8.4500000000000006E-2</v>
      </c>
      <c r="I59" s="1057">
        <v>8.2100000000000006E-2</v>
      </c>
      <c r="J59" s="1057">
        <v>8.2900000000000001E-2</v>
      </c>
      <c r="K59" s="1057">
        <v>8.5300000000000001E-2</v>
      </c>
      <c r="L59" s="451"/>
    </row>
    <row r="60" spans="1:12" s="424" customFormat="1" ht="27" customHeight="1">
      <c r="A60" s="424" t="s">
        <v>881</v>
      </c>
      <c r="B60" s="47" t="s">
        <v>1386</v>
      </c>
      <c r="C60" s="100" t="s">
        <v>1017</v>
      </c>
      <c r="D60" s="1057">
        <v>-3.5999999999999999E-3</v>
      </c>
      <c r="E60" s="1057">
        <v>-3.8999999999999998E-3</v>
      </c>
      <c r="F60" s="1057">
        <v>-3.3999999999999998E-3</v>
      </c>
      <c r="G60" s="1057">
        <v>-6.6E-3</v>
      </c>
      <c r="H60" s="1057">
        <v>-8.6999999999999994E-3</v>
      </c>
      <c r="I60" s="1057">
        <v>-5.7999999999999996E-3</v>
      </c>
      <c r="J60" s="1057">
        <v>-6.4000000000000003E-3</v>
      </c>
      <c r="K60" s="1057">
        <v>-9.2999999999999992E-3</v>
      </c>
    </row>
    <row r="61" spans="1:12" s="445" customFormat="1" ht="23.25" customHeight="1">
      <c r="A61" s="445" t="s">
        <v>881</v>
      </c>
      <c r="B61" s="48" t="s">
        <v>1387</v>
      </c>
      <c r="C61" s="101" t="s">
        <v>1018</v>
      </c>
      <c r="D61" s="1058">
        <v>-7.1999999999999995E-2</v>
      </c>
      <c r="E61" s="1058">
        <v>-7.2400000000000006E-2</v>
      </c>
      <c r="F61" s="1058">
        <v>-6.9800000000000001E-2</v>
      </c>
      <c r="G61" s="1058">
        <v>-6.9500000000000006E-2</v>
      </c>
      <c r="H61" s="1058">
        <v>-7.0599999999999996E-2</v>
      </c>
      <c r="I61" s="1058">
        <v>-6.9800000000000001E-2</v>
      </c>
      <c r="J61" s="1058">
        <v>-7.1400000000000005E-2</v>
      </c>
      <c r="K61" s="1058">
        <v>-6.7699999999999996E-2</v>
      </c>
    </row>
    <row r="62" spans="1:12" s="445" customFormat="1" ht="23.25" customHeight="1">
      <c r="A62" s="445" t="s">
        <v>881</v>
      </c>
      <c r="B62" s="48" t="s">
        <v>1388</v>
      </c>
      <c r="C62" s="101" t="s">
        <v>1019</v>
      </c>
      <c r="D62" s="1058">
        <v>5.0000000000000001E-4</v>
      </c>
      <c r="E62" s="1058">
        <v>-1E-4</v>
      </c>
      <c r="F62" s="1058">
        <v>-1E-4</v>
      </c>
      <c r="G62" s="1058">
        <v>-1E-4</v>
      </c>
      <c r="H62" s="1058">
        <v>1E-4</v>
      </c>
      <c r="I62" s="1058">
        <v>0</v>
      </c>
      <c r="J62" s="1058">
        <v>0</v>
      </c>
      <c r="K62" s="1058">
        <v>-1E-4</v>
      </c>
    </row>
    <row r="63" spans="1:12" s="445" customFormat="1" ht="23.25" customHeight="1">
      <c r="A63" s="445" t="s">
        <v>881</v>
      </c>
      <c r="B63" s="48" t="s">
        <v>1389</v>
      </c>
      <c r="C63" s="101" t="s">
        <v>1020</v>
      </c>
      <c r="D63" s="1058">
        <v>-1E-4</v>
      </c>
      <c r="E63" s="1058">
        <v>-1E-4</v>
      </c>
      <c r="F63" s="1058">
        <v>0</v>
      </c>
      <c r="G63" s="1058">
        <v>2.9999999999999997E-4</v>
      </c>
      <c r="H63" s="1058">
        <v>5.9999999999999995E-4</v>
      </c>
      <c r="I63" s="1058">
        <v>0</v>
      </c>
      <c r="J63" s="1058">
        <v>2.0000000000000001E-4</v>
      </c>
      <c r="K63" s="1058">
        <v>1E-4</v>
      </c>
    </row>
    <row r="64" spans="1:12" s="445" customFormat="1" ht="18.75" thickBot="1">
      <c r="B64" s="48"/>
      <c r="C64" s="101" t="s">
        <v>1021</v>
      </c>
      <c r="D64" s="1058">
        <v>0</v>
      </c>
      <c r="E64" s="1058">
        <v>0</v>
      </c>
      <c r="F64" s="1058">
        <v>0</v>
      </c>
      <c r="G64" s="1058">
        <v>0</v>
      </c>
      <c r="H64" s="1058">
        <v>0</v>
      </c>
      <c r="I64" s="1058">
        <v>0</v>
      </c>
      <c r="J64" s="1058">
        <v>0</v>
      </c>
      <c r="K64" s="1058">
        <v>0</v>
      </c>
    </row>
    <row r="65" spans="1:12" s="424" customFormat="1" ht="24.75" customHeight="1" thickTop="1" thickBot="1">
      <c r="A65" s="424" t="s">
        <v>881</v>
      </c>
      <c r="B65" s="47" t="s">
        <v>1390</v>
      </c>
      <c r="C65" s="1055" t="s">
        <v>1022</v>
      </c>
      <c r="D65" s="1062">
        <v>8.9999999999999993E-3</v>
      </c>
      <c r="E65" s="1062">
        <v>6.1000000000000004E-3</v>
      </c>
      <c r="F65" s="1062">
        <v>6.1000000000000004E-3</v>
      </c>
      <c r="G65" s="1062">
        <v>5.8999999999999999E-3</v>
      </c>
      <c r="H65" s="1062">
        <v>5.7000000000000002E-3</v>
      </c>
      <c r="I65" s="1062">
        <v>6.6E-3</v>
      </c>
      <c r="J65" s="1063">
        <v>5.4000000000000003E-3</v>
      </c>
      <c r="K65" s="1063">
        <v>8.2000000000000007E-3</v>
      </c>
      <c r="L65" s="451"/>
    </row>
    <row r="66" spans="1:12" ht="4.5" hidden="1" customHeight="1" thickTop="1">
      <c r="A66" s="326" t="s">
        <v>878</v>
      </c>
      <c r="B66" s="103" t="s">
        <v>878</v>
      </c>
      <c r="C66" s="1064"/>
      <c r="D66" s="1064"/>
      <c r="E66" s="1064"/>
      <c r="F66" s="1064"/>
      <c r="G66" s="1064"/>
      <c r="H66" s="1064"/>
      <c r="I66" s="1064"/>
      <c r="J66" s="1064"/>
      <c r="K66" s="1064"/>
    </row>
    <row r="67" spans="1:12" ht="14.25" thickTop="1" thickBot="1">
      <c r="A67" s="458"/>
      <c r="B67" s="458"/>
      <c r="C67" s="1065"/>
      <c r="D67" s="1065"/>
      <c r="E67" s="1065"/>
      <c r="F67" s="1065"/>
      <c r="G67" s="1065"/>
      <c r="H67" s="1065"/>
      <c r="I67" s="1065"/>
      <c r="J67" s="1065"/>
      <c r="K67" s="1065"/>
      <c r="L67" s="332"/>
    </row>
    <row r="68" spans="1:12" ht="23.25" customHeight="1">
      <c r="C68" s="714" t="s">
        <v>1328</v>
      </c>
      <c r="D68" s="786"/>
      <c r="E68" s="786"/>
      <c r="F68" s="786"/>
      <c r="G68" s="786"/>
      <c r="H68" s="786"/>
      <c r="I68" s="786"/>
      <c r="J68" s="786"/>
      <c r="K68" s="786"/>
    </row>
    <row r="69" spans="1:12" ht="15">
      <c r="C69" s="714" t="s">
        <v>1391</v>
      </c>
      <c r="D69" s="786"/>
      <c r="E69" s="786"/>
      <c r="F69" s="786"/>
      <c r="G69" s="786"/>
      <c r="H69" s="786"/>
      <c r="I69" s="786"/>
      <c r="J69" s="786"/>
      <c r="K69" s="786"/>
    </row>
    <row r="70" spans="1:12" ht="15">
      <c r="C70" s="714" t="s">
        <v>1403</v>
      </c>
      <c r="D70" s="786"/>
      <c r="E70" s="786"/>
      <c r="F70" s="786"/>
      <c r="G70" s="786"/>
      <c r="H70" s="786"/>
      <c r="I70" s="786"/>
      <c r="J70" s="786"/>
      <c r="K70" s="786"/>
    </row>
    <row r="71" spans="1:12" ht="15">
      <c r="C71" s="714" t="s">
        <v>1330</v>
      </c>
      <c r="D71" s="786"/>
      <c r="E71" s="786"/>
      <c r="F71" s="786"/>
      <c r="G71" s="786"/>
      <c r="H71" s="786"/>
      <c r="I71" s="786"/>
      <c r="J71" s="786"/>
      <c r="K71" s="786"/>
    </row>
    <row r="72" spans="1:12" ht="15">
      <c r="C72" s="714" t="s">
        <v>1331</v>
      </c>
      <c r="D72" s="786"/>
      <c r="E72" s="786"/>
      <c r="F72" s="786"/>
      <c r="G72" s="786"/>
      <c r="H72" s="786"/>
      <c r="I72" s="786"/>
      <c r="J72" s="786"/>
      <c r="K72" s="786"/>
    </row>
    <row r="73" spans="1:12" ht="15">
      <c r="C73" s="714" t="s">
        <v>668</v>
      </c>
      <c r="D73" s="786"/>
      <c r="E73" s="786"/>
      <c r="F73" s="786"/>
      <c r="G73" s="786"/>
      <c r="H73" s="786"/>
      <c r="I73" s="786"/>
      <c r="J73" s="786"/>
      <c r="K73" s="786"/>
    </row>
    <row r="74" spans="1:12" ht="15">
      <c r="C74" s="714" t="s">
        <v>1023</v>
      </c>
      <c r="D74" s="786"/>
      <c r="E74" s="786"/>
      <c r="F74" s="786"/>
      <c r="G74" s="786"/>
      <c r="H74" s="786"/>
      <c r="I74" s="786"/>
      <c r="J74" s="786"/>
      <c r="K74" s="786"/>
    </row>
    <row r="75" spans="1:12" ht="15">
      <c r="C75" s="714" t="s">
        <v>669</v>
      </c>
      <c r="D75" s="786"/>
      <c r="E75" s="786"/>
      <c r="F75" s="786"/>
      <c r="G75" s="786"/>
      <c r="H75" s="786"/>
      <c r="I75" s="786"/>
      <c r="J75" s="786"/>
      <c r="K75" s="786"/>
    </row>
    <row r="76" spans="1:12" ht="15">
      <c r="C76" s="714" t="s">
        <v>670</v>
      </c>
      <c r="D76" s="786"/>
      <c r="E76" s="786"/>
      <c r="F76" s="786"/>
      <c r="G76" s="786"/>
      <c r="H76" s="786"/>
      <c r="I76" s="786"/>
      <c r="J76" s="786"/>
      <c r="K76" s="786"/>
    </row>
    <row r="77" spans="1:12" ht="15">
      <c r="C77" s="714" t="s">
        <v>671</v>
      </c>
      <c r="D77" s="786"/>
      <c r="E77" s="786"/>
      <c r="F77" s="786"/>
      <c r="G77" s="786"/>
      <c r="H77" s="786"/>
      <c r="I77" s="786"/>
      <c r="J77" s="786"/>
      <c r="K77" s="786"/>
    </row>
    <row r="78" spans="1:12">
      <c r="C78" s="786"/>
      <c r="D78" s="786"/>
      <c r="E78" s="786"/>
      <c r="F78" s="786"/>
      <c r="G78" s="786"/>
      <c r="H78" s="786"/>
      <c r="I78" s="786"/>
      <c r="J78" s="786"/>
      <c r="K78" s="786"/>
    </row>
    <row r="79" spans="1:12">
      <c r="C79" s="786"/>
      <c r="D79" s="786"/>
      <c r="E79" s="786"/>
      <c r="F79" s="786"/>
      <c r="G79" s="786"/>
      <c r="H79" s="786"/>
      <c r="I79" s="786"/>
      <c r="J79" s="786"/>
      <c r="K79" s="786"/>
    </row>
    <row r="80" spans="1:12">
      <c r="C80" s="786"/>
      <c r="D80" s="786"/>
      <c r="E80" s="786"/>
      <c r="F80" s="786"/>
      <c r="G80" s="786"/>
      <c r="H80" s="786"/>
      <c r="I80" s="786"/>
      <c r="J80" s="786"/>
      <c r="K80" s="786"/>
    </row>
    <row r="81" spans="3:11">
      <c r="C81" s="786"/>
      <c r="D81" s="786"/>
      <c r="E81" s="786"/>
      <c r="F81" s="786"/>
      <c r="G81" s="786"/>
      <c r="H81" s="786"/>
      <c r="I81" s="786"/>
      <c r="J81" s="786"/>
      <c r="K81" s="786"/>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70" zoomScaleNormal="70" workbookViewId="0">
      <selection activeCell="P2" sqref="P2"/>
    </sheetView>
  </sheetViews>
  <sheetFormatPr defaultColWidth="11.42578125" defaultRowHeight="12.75"/>
  <cols>
    <col min="1" max="1" width="96.85546875" style="120" customWidth="1"/>
    <col min="2" max="3" width="20.140625" style="137" customWidth="1"/>
    <col min="4" max="4" width="17.85546875" style="137" customWidth="1"/>
    <col min="5" max="7" width="18.140625" style="137" customWidth="1"/>
    <col min="8" max="8" width="17.85546875" style="137" customWidth="1"/>
    <col min="9" max="9" width="18.42578125" style="137" customWidth="1"/>
    <col min="10" max="10" width="17.85546875" style="137" customWidth="1"/>
    <col min="11" max="11" width="17.85546875" style="140" customWidth="1"/>
    <col min="12" max="12" width="17.5703125" style="137" customWidth="1"/>
    <col min="13" max="13" width="16.7109375" style="137" customWidth="1"/>
    <col min="14" max="14" width="18.42578125" style="137" customWidth="1"/>
    <col min="15" max="15" width="18.140625" style="137" customWidth="1"/>
    <col min="16" max="16" width="3.85546875" style="308" customWidth="1"/>
    <col min="17" max="17" width="13.85546875" style="138" bestFit="1" customWidth="1"/>
    <col min="18" max="18" width="11.140625" style="138" bestFit="1" customWidth="1"/>
    <col min="19" max="256" width="11.42578125" style="138"/>
    <col min="257" max="257" width="60.85546875" style="138" customWidth="1"/>
    <col min="258" max="259" width="23" style="138" bestFit="1" customWidth="1"/>
    <col min="260" max="260" width="21" style="138" bestFit="1" customWidth="1"/>
    <col min="261" max="261" width="19.85546875" style="138" bestFit="1" customWidth="1"/>
    <col min="262" max="262" width="19" style="138" bestFit="1" customWidth="1"/>
    <col min="263" max="263" width="19.85546875" style="138" bestFit="1" customWidth="1"/>
    <col min="264" max="264" width="20.42578125" style="138" bestFit="1" customWidth="1"/>
    <col min="265" max="265" width="19.85546875" style="138" bestFit="1" customWidth="1"/>
    <col min="266" max="267" width="20.42578125" style="138" bestFit="1" customWidth="1"/>
    <col min="268" max="269" width="19" style="138" bestFit="1" customWidth="1"/>
    <col min="270" max="271" width="19.85546875" style="138" bestFit="1" customWidth="1"/>
    <col min="272" max="272" width="3.85546875" style="138" customWidth="1"/>
    <col min="273" max="273" width="13.85546875" style="138" bestFit="1" customWidth="1"/>
    <col min="274" max="274" width="11.140625" style="138" bestFit="1" customWidth="1"/>
    <col min="275" max="512" width="11.42578125" style="138"/>
    <col min="513" max="513" width="60.85546875" style="138" customWidth="1"/>
    <col min="514" max="515" width="23" style="138" bestFit="1" customWidth="1"/>
    <col min="516" max="516" width="21" style="138" bestFit="1" customWidth="1"/>
    <col min="517" max="517" width="19.85546875" style="138" bestFit="1" customWidth="1"/>
    <col min="518" max="518" width="19" style="138" bestFit="1" customWidth="1"/>
    <col min="519" max="519" width="19.85546875" style="138" bestFit="1" customWidth="1"/>
    <col min="520" max="520" width="20.42578125" style="138" bestFit="1" customWidth="1"/>
    <col min="521" max="521" width="19.85546875" style="138" bestFit="1" customWidth="1"/>
    <col min="522" max="523" width="20.42578125" style="138" bestFit="1" customWidth="1"/>
    <col min="524" max="525" width="19" style="138" bestFit="1" customWidth="1"/>
    <col min="526" max="527" width="19.85546875" style="138" bestFit="1" customWidth="1"/>
    <col min="528" max="528" width="3.85546875" style="138" customWidth="1"/>
    <col min="529" max="529" width="13.85546875" style="138" bestFit="1" customWidth="1"/>
    <col min="530" max="530" width="11.140625" style="138" bestFit="1" customWidth="1"/>
    <col min="531" max="768" width="11.42578125" style="138"/>
    <col min="769" max="769" width="60.85546875" style="138" customWidth="1"/>
    <col min="770" max="771" width="23" style="138" bestFit="1" customWidth="1"/>
    <col min="772" max="772" width="21" style="138" bestFit="1" customWidth="1"/>
    <col min="773" max="773" width="19.85546875" style="138" bestFit="1" customWidth="1"/>
    <col min="774" max="774" width="19" style="138" bestFit="1" customWidth="1"/>
    <col min="775" max="775" width="19.85546875" style="138" bestFit="1" customWidth="1"/>
    <col min="776" max="776" width="20.42578125" style="138" bestFit="1" customWidth="1"/>
    <col min="777" max="777" width="19.85546875" style="138" bestFit="1" customWidth="1"/>
    <col min="778" max="779" width="20.42578125" style="138" bestFit="1" customWidth="1"/>
    <col min="780" max="781" width="19" style="138" bestFit="1" customWidth="1"/>
    <col min="782" max="783" width="19.85546875" style="138" bestFit="1" customWidth="1"/>
    <col min="784" max="784" width="3.85546875" style="138" customWidth="1"/>
    <col min="785" max="785" width="13.85546875" style="138" bestFit="1" customWidth="1"/>
    <col min="786" max="786" width="11.140625" style="138" bestFit="1" customWidth="1"/>
    <col min="787" max="1024" width="11.42578125" style="138"/>
    <col min="1025" max="1025" width="60.85546875" style="138" customWidth="1"/>
    <col min="1026" max="1027" width="23" style="138" bestFit="1" customWidth="1"/>
    <col min="1028" max="1028" width="21" style="138" bestFit="1" customWidth="1"/>
    <col min="1029" max="1029" width="19.85546875" style="138" bestFit="1" customWidth="1"/>
    <col min="1030" max="1030" width="19" style="138" bestFit="1" customWidth="1"/>
    <col min="1031" max="1031" width="19.85546875" style="138" bestFit="1" customWidth="1"/>
    <col min="1032" max="1032" width="20.42578125" style="138" bestFit="1" customWidth="1"/>
    <col min="1033" max="1033" width="19.85546875" style="138" bestFit="1" customWidth="1"/>
    <col min="1034" max="1035" width="20.42578125" style="138" bestFit="1" customWidth="1"/>
    <col min="1036" max="1037" width="19" style="138" bestFit="1" customWidth="1"/>
    <col min="1038" max="1039" width="19.85546875" style="138" bestFit="1" customWidth="1"/>
    <col min="1040" max="1040" width="3.85546875" style="138" customWidth="1"/>
    <col min="1041" max="1041" width="13.85546875" style="138" bestFit="1" customWidth="1"/>
    <col min="1042" max="1042" width="11.140625" style="138" bestFit="1" customWidth="1"/>
    <col min="1043" max="1280" width="11.42578125" style="138"/>
    <col min="1281" max="1281" width="60.85546875" style="138" customWidth="1"/>
    <col min="1282" max="1283" width="23" style="138" bestFit="1" customWidth="1"/>
    <col min="1284" max="1284" width="21" style="138" bestFit="1" customWidth="1"/>
    <col min="1285" max="1285" width="19.85546875" style="138" bestFit="1" customWidth="1"/>
    <col min="1286" max="1286" width="19" style="138" bestFit="1" customWidth="1"/>
    <col min="1287" max="1287" width="19.85546875" style="138" bestFit="1" customWidth="1"/>
    <col min="1288" max="1288" width="20.42578125" style="138" bestFit="1" customWidth="1"/>
    <col min="1289" max="1289" width="19.85546875" style="138" bestFit="1" customWidth="1"/>
    <col min="1290" max="1291" width="20.42578125" style="138" bestFit="1" customWidth="1"/>
    <col min="1292" max="1293" width="19" style="138" bestFit="1" customWidth="1"/>
    <col min="1294" max="1295" width="19.85546875" style="138" bestFit="1" customWidth="1"/>
    <col min="1296" max="1296" width="3.85546875" style="138" customWidth="1"/>
    <col min="1297" max="1297" width="13.85546875" style="138" bestFit="1" customWidth="1"/>
    <col min="1298" max="1298" width="11.140625" style="138" bestFit="1" customWidth="1"/>
    <col min="1299" max="1536" width="11.42578125" style="138"/>
    <col min="1537" max="1537" width="60.85546875" style="138" customWidth="1"/>
    <col min="1538" max="1539" width="23" style="138" bestFit="1" customWidth="1"/>
    <col min="1540" max="1540" width="21" style="138" bestFit="1" customWidth="1"/>
    <col min="1541" max="1541" width="19.85546875" style="138" bestFit="1" customWidth="1"/>
    <col min="1542" max="1542" width="19" style="138" bestFit="1" customWidth="1"/>
    <col min="1543" max="1543" width="19.85546875" style="138" bestFit="1" customWidth="1"/>
    <col min="1544" max="1544" width="20.42578125" style="138" bestFit="1" customWidth="1"/>
    <col min="1545" max="1545" width="19.85546875" style="138" bestFit="1" customWidth="1"/>
    <col min="1546" max="1547" width="20.42578125" style="138" bestFit="1" customWidth="1"/>
    <col min="1548" max="1549" width="19" style="138" bestFit="1" customWidth="1"/>
    <col min="1550" max="1551" width="19.85546875" style="138" bestFit="1" customWidth="1"/>
    <col min="1552" max="1552" width="3.85546875" style="138" customWidth="1"/>
    <col min="1553" max="1553" width="13.85546875" style="138" bestFit="1" customWidth="1"/>
    <col min="1554" max="1554" width="11.140625" style="138" bestFit="1" customWidth="1"/>
    <col min="1555" max="1792" width="11.42578125" style="138"/>
    <col min="1793" max="1793" width="60.85546875" style="138" customWidth="1"/>
    <col min="1794" max="1795" width="23" style="138" bestFit="1" customWidth="1"/>
    <col min="1796" max="1796" width="21" style="138" bestFit="1" customWidth="1"/>
    <col min="1797" max="1797" width="19.85546875" style="138" bestFit="1" customWidth="1"/>
    <col min="1798" max="1798" width="19" style="138" bestFit="1" customWidth="1"/>
    <col min="1799" max="1799" width="19.85546875" style="138" bestFit="1" customWidth="1"/>
    <col min="1800" max="1800" width="20.42578125" style="138" bestFit="1" customWidth="1"/>
    <col min="1801" max="1801" width="19.85546875" style="138" bestFit="1" customWidth="1"/>
    <col min="1802" max="1803" width="20.42578125" style="138" bestFit="1" customWidth="1"/>
    <col min="1804" max="1805" width="19" style="138" bestFit="1" customWidth="1"/>
    <col min="1806" max="1807" width="19.85546875" style="138" bestFit="1" customWidth="1"/>
    <col min="1808" max="1808" width="3.85546875" style="138" customWidth="1"/>
    <col min="1809" max="1809" width="13.85546875" style="138" bestFit="1" customWidth="1"/>
    <col min="1810" max="1810" width="11.140625" style="138" bestFit="1" customWidth="1"/>
    <col min="1811" max="2048" width="11.42578125" style="138"/>
    <col min="2049" max="2049" width="60.85546875" style="138" customWidth="1"/>
    <col min="2050" max="2051" width="23" style="138" bestFit="1" customWidth="1"/>
    <col min="2052" max="2052" width="21" style="138" bestFit="1" customWidth="1"/>
    <col min="2053" max="2053" width="19.85546875" style="138" bestFit="1" customWidth="1"/>
    <col min="2054" max="2054" width="19" style="138" bestFit="1" customWidth="1"/>
    <col min="2055" max="2055" width="19.85546875" style="138" bestFit="1" customWidth="1"/>
    <col min="2056" max="2056" width="20.42578125" style="138" bestFit="1" customWidth="1"/>
    <col min="2057" max="2057" width="19.85546875" style="138" bestFit="1" customWidth="1"/>
    <col min="2058" max="2059" width="20.42578125" style="138" bestFit="1" customWidth="1"/>
    <col min="2060" max="2061" width="19" style="138" bestFit="1" customWidth="1"/>
    <col min="2062" max="2063" width="19.85546875" style="138" bestFit="1" customWidth="1"/>
    <col min="2064" max="2064" width="3.85546875" style="138" customWidth="1"/>
    <col min="2065" max="2065" width="13.85546875" style="138" bestFit="1" customWidth="1"/>
    <col min="2066" max="2066" width="11.140625" style="138" bestFit="1" customWidth="1"/>
    <col min="2067" max="2304" width="11.42578125" style="138"/>
    <col min="2305" max="2305" width="60.85546875" style="138" customWidth="1"/>
    <col min="2306" max="2307" width="23" style="138" bestFit="1" customWidth="1"/>
    <col min="2308" max="2308" width="21" style="138" bestFit="1" customWidth="1"/>
    <col min="2309" max="2309" width="19.85546875" style="138" bestFit="1" customWidth="1"/>
    <col min="2310" max="2310" width="19" style="138" bestFit="1" customWidth="1"/>
    <col min="2311" max="2311" width="19.85546875" style="138" bestFit="1" customWidth="1"/>
    <col min="2312" max="2312" width="20.42578125" style="138" bestFit="1" customWidth="1"/>
    <col min="2313" max="2313" width="19.85546875" style="138" bestFit="1" customWidth="1"/>
    <col min="2314" max="2315" width="20.42578125" style="138" bestFit="1" customWidth="1"/>
    <col min="2316" max="2317" width="19" style="138" bestFit="1" customWidth="1"/>
    <col min="2318" max="2319" width="19.85546875" style="138" bestFit="1" customWidth="1"/>
    <col min="2320" max="2320" width="3.85546875" style="138" customWidth="1"/>
    <col min="2321" max="2321" width="13.85546875" style="138" bestFit="1" customWidth="1"/>
    <col min="2322" max="2322" width="11.140625" style="138" bestFit="1" customWidth="1"/>
    <col min="2323" max="2560" width="11.42578125" style="138"/>
    <col min="2561" max="2561" width="60.85546875" style="138" customWidth="1"/>
    <col min="2562" max="2563" width="23" style="138" bestFit="1" customWidth="1"/>
    <col min="2564" max="2564" width="21" style="138" bestFit="1" customWidth="1"/>
    <col min="2565" max="2565" width="19.85546875" style="138" bestFit="1" customWidth="1"/>
    <col min="2566" max="2566" width="19" style="138" bestFit="1" customWidth="1"/>
    <col min="2567" max="2567" width="19.85546875" style="138" bestFit="1" customWidth="1"/>
    <col min="2568" max="2568" width="20.42578125" style="138" bestFit="1" customWidth="1"/>
    <col min="2569" max="2569" width="19.85546875" style="138" bestFit="1" customWidth="1"/>
    <col min="2570" max="2571" width="20.42578125" style="138" bestFit="1" customWidth="1"/>
    <col min="2572" max="2573" width="19" style="138" bestFit="1" customWidth="1"/>
    <col min="2574" max="2575" width="19.85546875" style="138" bestFit="1" customWidth="1"/>
    <col min="2576" max="2576" width="3.85546875" style="138" customWidth="1"/>
    <col min="2577" max="2577" width="13.85546875" style="138" bestFit="1" customWidth="1"/>
    <col min="2578" max="2578" width="11.140625" style="138" bestFit="1" customWidth="1"/>
    <col min="2579" max="2816" width="11.42578125" style="138"/>
    <col min="2817" max="2817" width="60.85546875" style="138" customWidth="1"/>
    <col min="2818" max="2819" width="23" style="138" bestFit="1" customWidth="1"/>
    <col min="2820" max="2820" width="21" style="138" bestFit="1" customWidth="1"/>
    <col min="2821" max="2821" width="19.85546875" style="138" bestFit="1" customWidth="1"/>
    <col min="2822" max="2822" width="19" style="138" bestFit="1" customWidth="1"/>
    <col min="2823" max="2823" width="19.85546875" style="138" bestFit="1" customWidth="1"/>
    <col min="2824" max="2824" width="20.42578125" style="138" bestFit="1" customWidth="1"/>
    <col min="2825" max="2825" width="19.85546875" style="138" bestFit="1" customWidth="1"/>
    <col min="2826" max="2827" width="20.42578125" style="138" bestFit="1" customWidth="1"/>
    <col min="2828" max="2829" width="19" style="138" bestFit="1" customWidth="1"/>
    <col min="2830" max="2831" width="19.85546875" style="138" bestFit="1" customWidth="1"/>
    <col min="2832" max="2832" width="3.85546875" style="138" customWidth="1"/>
    <col min="2833" max="2833" width="13.85546875" style="138" bestFit="1" customWidth="1"/>
    <col min="2834" max="2834" width="11.140625" style="138" bestFit="1" customWidth="1"/>
    <col min="2835" max="3072" width="11.42578125" style="138"/>
    <col min="3073" max="3073" width="60.85546875" style="138" customWidth="1"/>
    <col min="3074" max="3075" width="23" style="138" bestFit="1" customWidth="1"/>
    <col min="3076" max="3076" width="21" style="138" bestFit="1" customWidth="1"/>
    <col min="3077" max="3077" width="19.85546875" style="138" bestFit="1" customWidth="1"/>
    <col min="3078" max="3078" width="19" style="138" bestFit="1" customWidth="1"/>
    <col min="3079" max="3079" width="19.85546875" style="138" bestFit="1" customWidth="1"/>
    <col min="3080" max="3080" width="20.42578125" style="138" bestFit="1" customWidth="1"/>
    <col min="3081" max="3081" width="19.85546875" style="138" bestFit="1" customWidth="1"/>
    <col min="3082" max="3083" width="20.42578125" style="138" bestFit="1" customWidth="1"/>
    <col min="3084" max="3085" width="19" style="138" bestFit="1" customWidth="1"/>
    <col min="3086" max="3087" width="19.85546875" style="138" bestFit="1" customWidth="1"/>
    <col min="3088" max="3088" width="3.85546875" style="138" customWidth="1"/>
    <col min="3089" max="3089" width="13.85546875" style="138" bestFit="1" customWidth="1"/>
    <col min="3090" max="3090" width="11.140625" style="138" bestFit="1" customWidth="1"/>
    <col min="3091" max="3328" width="11.42578125" style="138"/>
    <col min="3329" max="3329" width="60.85546875" style="138" customWidth="1"/>
    <col min="3330" max="3331" width="23" style="138" bestFit="1" customWidth="1"/>
    <col min="3332" max="3332" width="21" style="138" bestFit="1" customWidth="1"/>
    <col min="3333" max="3333" width="19.85546875" style="138" bestFit="1" customWidth="1"/>
    <col min="3334" max="3334" width="19" style="138" bestFit="1" customWidth="1"/>
    <col min="3335" max="3335" width="19.85546875" style="138" bestFit="1" customWidth="1"/>
    <col min="3336" max="3336" width="20.42578125" style="138" bestFit="1" customWidth="1"/>
    <col min="3337" max="3337" width="19.85546875" style="138" bestFit="1" customWidth="1"/>
    <col min="3338" max="3339" width="20.42578125" style="138" bestFit="1" customWidth="1"/>
    <col min="3340" max="3341" width="19" style="138" bestFit="1" customWidth="1"/>
    <col min="3342" max="3343" width="19.85546875" style="138" bestFit="1" customWidth="1"/>
    <col min="3344" max="3344" width="3.85546875" style="138" customWidth="1"/>
    <col min="3345" max="3345" width="13.85546875" style="138" bestFit="1" customWidth="1"/>
    <col min="3346" max="3346" width="11.140625" style="138" bestFit="1" customWidth="1"/>
    <col min="3347" max="3584" width="11.42578125" style="138"/>
    <col min="3585" max="3585" width="60.85546875" style="138" customWidth="1"/>
    <col min="3586" max="3587" width="23" style="138" bestFit="1" customWidth="1"/>
    <col min="3588" max="3588" width="21" style="138" bestFit="1" customWidth="1"/>
    <col min="3589" max="3589" width="19.85546875" style="138" bestFit="1" customWidth="1"/>
    <col min="3590" max="3590" width="19" style="138" bestFit="1" customWidth="1"/>
    <col min="3591" max="3591" width="19.85546875" style="138" bestFit="1" customWidth="1"/>
    <col min="3592" max="3592" width="20.42578125" style="138" bestFit="1" customWidth="1"/>
    <col min="3593" max="3593" width="19.85546875" style="138" bestFit="1" customWidth="1"/>
    <col min="3594" max="3595" width="20.42578125" style="138" bestFit="1" customWidth="1"/>
    <col min="3596" max="3597" width="19" style="138" bestFit="1" customWidth="1"/>
    <col min="3598" max="3599" width="19.85546875" style="138" bestFit="1" customWidth="1"/>
    <col min="3600" max="3600" width="3.85546875" style="138" customWidth="1"/>
    <col min="3601" max="3601" width="13.85546875" style="138" bestFit="1" customWidth="1"/>
    <col min="3602" max="3602" width="11.140625" style="138" bestFit="1" customWidth="1"/>
    <col min="3603" max="3840" width="11.42578125" style="138"/>
    <col min="3841" max="3841" width="60.85546875" style="138" customWidth="1"/>
    <col min="3842" max="3843" width="23" style="138" bestFit="1" customWidth="1"/>
    <col min="3844" max="3844" width="21" style="138" bestFit="1" customWidth="1"/>
    <col min="3845" max="3845" width="19.85546875" style="138" bestFit="1" customWidth="1"/>
    <col min="3846" max="3846" width="19" style="138" bestFit="1" customWidth="1"/>
    <col min="3847" max="3847" width="19.85546875" style="138" bestFit="1" customWidth="1"/>
    <col min="3848" max="3848" width="20.42578125" style="138" bestFit="1" customWidth="1"/>
    <col min="3849" max="3849" width="19.85546875" style="138" bestFit="1" customWidth="1"/>
    <col min="3850" max="3851" width="20.42578125" style="138" bestFit="1" customWidth="1"/>
    <col min="3852" max="3853" width="19" style="138" bestFit="1" customWidth="1"/>
    <col min="3854" max="3855" width="19.85546875" style="138" bestFit="1" customWidth="1"/>
    <col min="3856" max="3856" width="3.85546875" style="138" customWidth="1"/>
    <col min="3857" max="3857" width="13.85546875" style="138" bestFit="1" customWidth="1"/>
    <col min="3858" max="3858" width="11.140625" style="138" bestFit="1" customWidth="1"/>
    <col min="3859" max="4096" width="11.42578125" style="138"/>
    <col min="4097" max="4097" width="60.85546875" style="138" customWidth="1"/>
    <col min="4098" max="4099" width="23" style="138" bestFit="1" customWidth="1"/>
    <col min="4100" max="4100" width="21" style="138" bestFit="1" customWidth="1"/>
    <col min="4101" max="4101" width="19.85546875" style="138" bestFit="1" customWidth="1"/>
    <col min="4102" max="4102" width="19" style="138" bestFit="1" customWidth="1"/>
    <col min="4103" max="4103" width="19.85546875" style="138" bestFit="1" customWidth="1"/>
    <col min="4104" max="4104" width="20.42578125" style="138" bestFit="1" customWidth="1"/>
    <col min="4105" max="4105" width="19.85546875" style="138" bestFit="1" customWidth="1"/>
    <col min="4106" max="4107" width="20.42578125" style="138" bestFit="1" customWidth="1"/>
    <col min="4108" max="4109" width="19" style="138" bestFit="1" customWidth="1"/>
    <col min="4110" max="4111" width="19.85546875" style="138" bestFit="1" customWidth="1"/>
    <col min="4112" max="4112" width="3.85546875" style="138" customWidth="1"/>
    <col min="4113" max="4113" width="13.85546875" style="138" bestFit="1" customWidth="1"/>
    <col min="4114" max="4114" width="11.140625" style="138" bestFit="1" customWidth="1"/>
    <col min="4115" max="4352" width="11.42578125" style="138"/>
    <col min="4353" max="4353" width="60.85546875" style="138" customWidth="1"/>
    <col min="4354" max="4355" width="23" style="138" bestFit="1" customWidth="1"/>
    <col min="4356" max="4356" width="21" style="138" bestFit="1" customWidth="1"/>
    <col min="4357" max="4357" width="19.85546875" style="138" bestFit="1" customWidth="1"/>
    <col min="4358" max="4358" width="19" style="138" bestFit="1" customWidth="1"/>
    <col min="4359" max="4359" width="19.85546875" style="138" bestFit="1" customWidth="1"/>
    <col min="4360" max="4360" width="20.42578125" style="138" bestFit="1" customWidth="1"/>
    <col min="4361" max="4361" width="19.85546875" style="138" bestFit="1" customWidth="1"/>
    <col min="4362" max="4363" width="20.42578125" style="138" bestFit="1" customWidth="1"/>
    <col min="4364" max="4365" width="19" style="138" bestFit="1" customWidth="1"/>
    <col min="4366" max="4367" width="19.85546875" style="138" bestFit="1" customWidth="1"/>
    <col min="4368" max="4368" width="3.85546875" style="138" customWidth="1"/>
    <col min="4369" max="4369" width="13.85546875" style="138" bestFit="1" customWidth="1"/>
    <col min="4370" max="4370" width="11.140625" style="138" bestFit="1" customWidth="1"/>
    <col min="4371" max="4608" width="11.42578125" style="138"/>
    <col min="4609" max="4609" width="60.85546875" style="138" customWidth="1"/>
    <col min="4610" max="4611" width="23" style="138" bestFit="1" customWidth="1"/>
    <col min="4612" max="4612" width="21" style="138" bestFit="1" customWidth="1"/>
    <col min="4613" max="4613" width="19.85546875" style="138" bestFit="1" customWidth="1"/>
    <col min="4614" max="4614" width="19" style="138" bestFit="1" customWidth="1"/>
    <col min="4615" max="4615" width="19.85546875" style="138" bestFit="1" customWidth="1"/>
    <col min="4616" max="4616" width="20.42578125" style="138" bestFit="1" customWidth="1"/>
    <col min="4617" max="4617" width="19.85546875" style="138" bestFit="1" customWidth="1"/>
    <col min="4618" max="4619" width="20.42578125" style="138" bestFit="1" customWidth="1"/>
    <col min="4620" max="4621" width="19" style="138" bestFit="1" customWidth="1"/>
    <col min="4622" max="4623" width="19.85546875" style="138" bestFit="1" customWidth="1"/>
    <col min="4624" max="4624" width="3.85546875" style="138" customWidth="1"/>
    <col min="4625" max="4625" width="13.85546875" style="138" bestFit="1" customWidth="1"/>
    <col min="4626" max="4626" width="11.140625" style="138" bestFit="1" customWidth="1"/>
    <col min="4627" max="4864" width="11.42578125" style="138"/>
    <col min="4865" max="4865" width="60.85546875" style="138" customWidth="1"/>
    <col min="4866" max="4867" width="23" style="138" bestFit="1" customWidth="1"/>
    <col min="4868" max="4868" width="21" style="138" bestFit="1" customWidth="1"/>
    <col min="4869" max="4869" width="19.85546875" style="138" bestFit="1" customWidth="1"/>
    <col min="4870" max="4870" width="19" style="138" bestFit="1" customWidth="1"/>
    <col min="4871" max="4871" width="19.85546875" style="138" bestFit="1" customWidth="1"/>
    <col min="4872" max="4872" width="20.42578125" style="138" bestFit="1" customWidth="1"/>
    <col min="4873" max="4873" width="19.85546875" style="138" bestFit="1" customWidth="1"/>
    <col min="4874" max="4875" width="20.42578125" style="138" bestFit="1" customWidth="1"/>
    <col min="4876" max="4877" width="19" style="138" bestFit="1" customWidth="1"/>
    <col min="4878" max="4879" width="19.85546875" style="138" bestFit="1" customWidth="1"/>
    <col min="4880" max="4880" width="3.85546875" style="138" customWidth="1"/>
    <col min="4881" max="4881" width="13.85546875" style="138" bestFit="1" customWidth="1"/>
    <col min="4882" max="4882" width="11.140625" style="138" bestFit="1" customWidth="1"/>
    <col min="4883" max="5120" width="11.42578125" style="138"/>
    <col min="5121" max="5121" width="60.85546875" style="138" customWidth="1"/>
    <col min="5122" max="5123" width="23" style="138" bestFit="1" customWidth="1"/>
    <col min="5124" max="5124" width="21" style="138" bestFit="1" customWidth="1"/>
    <col min="5125" max="5125" width="19.85546875" style="138" bestFit="1" customWidth="1"/>
    <col min="5126" max="5126" width="19" style="138" bestFit="1" customWidth="1"/>
    <col min="5127" max="5127" width="19.85546875" style="138" bestFit="1" customWidth="1"/>
    <col min="5128" max="5128" width="20.42578125" style="138" bestFit="1" customWidth="1"/>
    <col min="5129" max="5129" width="19.85546875" style="138" bestFit="1" customWidth="1"/>
    <col min="5130" max="5131" width="20.42578125" style="138" bestFit="1" customWidth="1"/>
    <col min="5132" max="5133" width="19" style="138" bestFit="1" customWidth="1"/>
    <col min="5134" max="5135" width="19.85546875" style="138" bestFit="1" customWidth="1"/>
    <col min="5136" max="5136" width="3.85546875" style="138" customWidth="1"/>
    <col min="5137" max="5137" width="13.85546875" style="138" bestFit="1" customWidth="1"/>
    <col min="5138" max="5138" width="11.140625" style="138" bestFit="1" customWidth="1"/>
    <col min="5139" max="5376" width="11.42578125" style="138"/>
    <col min="5377" max="5377" width="60.85546875" style="138" customWidth="1"/>
    <col min="5378" max="5379" width="23" style="138" bestFit="1" customWidth="1"/>
    <col min="5380" max="5380" width="21" style="138" bestFit="1" customWidth="1"/>
    <col min="5381" max="5381" width="19.85546875" style="138" bestFit="1" customWidth="1"/>
    <col min="5382" max="5382" width="19" style="138" bestFit="1" customWidth="1"/>
    <col min="5383" max="5383" width="19.85546875" style="138" bestFit="1" customWidth="1"/>
    <col min="5384" max="5384" width="20.42578125" style="138" bestFit="1" customWidth="1"/>
    <col min="5385" max="5385" width="19.85546875" style="138" bestFit="1" customWidth="1"/>
    <col min="5386" max="5387" width="20.42578125" style="138" bestFit="1" customWidth="1"/>
    <col min="5388" max="5389" width="19" style="138" bestFit="1" customWidth="1"/>
    <col min="5390" max="5391" width="19.85546875" style="138" bestFit="1" customWidth="1"/>
    <col min="5392" max="5392" width="3.85546875" style="138" customWidth="1"/>
    <col min="5393" max="5393" width="13.85546875" style="138" bestFit="1" customWidth="1"/>
    <col min="5394" max="5394" width="11.140625" style="138" bestFit="1" customWidth="1"/>
    <col min="5395" max="5632" width="11.42578125" style="138"/>
    <col min="5633" max="5633" width="60.85546875" style="138" customWidth="1"/>
    <col min="5634" max="5635" width="23" style="138" bestFit="1" customWidth="1"/>
    <col min="5636" max="5636" width="21" style="138" bestFit="1" customWidth="1"/>
    <col min="5637" max="5637" width="19.85546875" style="138" bestFit="1" customWidth="1"/>
    <col min="5638" max="5638" width="19" style="138" bestFit="1" customWidth="1"/>
    <col min="5639" max="5639" width="19.85546875" style="138" bestFit="1" customWidth="1"/>
    <col min="5640" max="5640" width="20.42578125" style="138" bestFit="1" customWidth="1"/>
    <col min="5641" max="5641" width="19.85546875" style="138" bestFit="1" customWidth="1"/>
    <col min="5642" max="5643" width="20.42578125" style="138" bestFit="1" customWidth="1"/>
    <col min="5644" max="5645" width="19" style="138" bestFit="1" customWidth="1"/>
    <col min="5646" max="5647" width="19.85546875" style="138" bestFit="1" customWidth="1"/>
    <col min="5648" max="5648" width="3.85546875" style="138" customWidth="1"/>
    <col min="5649" max="5649" width="13.85546875" style="138" bestFit="1" customWidth="1"/>
    <col min="5650" max="5650" width="11.140625" style="138" bestFit="1" customWidth="1"/>
    <col min="5651" max="5888" width="11.42578125" style="138"/>
    <col min="5889" max="5889" width="60.85546875" style="138" customWidth="1"/>
    <col min="5890" max="5891" width="23" style="138" bestFit="1" customWidth="1"/>
    <col min="5892" max="5892" width="21" style="138" bestFit="1" customWidth="1"/>
    <col min="5893" max="5893" width="19.85546875" style="138" bestFit="1" customWidth="1"/>
    <col min="5894" max="5894" width="19" style="138" bestFit="1" customWidth="1"/>
    <col min="5895" max="5895" width="19.85546875" style="138" bestFit="1" customWidth="1"/>
    <col min="5896" max="5896" width="20.42578125" style="138" bestFit="1" customWidth="1"/>
    <col min="5897" max="5897" width="19.85546875" style="138" bestFit="1" customWidth="1"/>
    <col min="5898" max="5899" width="20.42578125" style="138" bestFit="1" customWidth="1"/>
    <col min="5900" max="5901" width="19" style="138" bestFit="1" customWidth="1"/>
    <col min="5902" max="5903" width="19.85546875" style="138" bestFit="1" customWidth="1"/>
    <col min="5904" max="5904" width="3.85546875" style="138" customWidth="1"/>
    <col min="5905" max="5905" width="13.85546875" style="138" bestFit="1" customWidth="1"/>
    <col min="5906" max="5906" width="11.140625" style="138" bestFit="1" customWidth="1"/>
    <col min="5907" max="6144" width="11.42578125" style="138"/>
    <col min="6145" max="6145" width="60.85546875" style="138" customWidth="1"/>
    <col min="6146" max="6147" width="23" style="138" bestFit="1" customWidth="1"/>
    <col min="6148" max="6148" width="21" style="138" bestFit="1" customWidth="1"/>
    <col min="6149" max="6149" width="19.85546875" style="138" bestFit="1" customWidth="1"/>
    <col min="6150" max="6150" width="19" style="138" bestFit="1" customWidth="1"/>
    <col min="6151" max="6151" width="19.85546875" style="138" bestFit="1" customWidth="1"/>
    <col min="6152" max="6152" width="20.42578125" style="138" bestFit="1" customWidth="1"/>
    <col min="6153" max="6153" width="19.85546875" style="138" bestFit="1" customWidth="1"/>
    <col min="6154" max="6155" width="20.42578125" style="138" bestFit="1" customWidth="1"/>
    <col min="6156" max="6157" width="19" style="138" bestFit="1" customWidth="1"/>
    <col min="6158" max="6159" width="19.85546875" style="138" bestFit="1" customWidth="1"/>
    <col min="6160" max="6160" width="3.85546875" style="138" customWidth="1"/>
    <col min="6161" max="6161" width="13.85546875" style="138" bestFit="1" customWidth="1"/>
    <col min="6162" max="6162" width="11.140625" style="138" bestFit="1" customWidth="1"/>
    <col min="6163" max="6400" width="11.42578125" style="138"/>
    <col min="6401" max="6401" width="60.85546875" style="138" customWidth="1"/>
    <col min="6402" max="6403" width="23" style="138" bestFit="1" customWidth="1"/>
    <col min="6404" max="6404" width="21" style="138" bestFit="1" customWidth="1"/>
    <col min="6405" max="6405" width="19.85546875" style="138" bestFit="1" customWidth="1"/>
    <col min="6406" max="6406" width="19" style="138" bestFit="1" customWidth="1"/>
    <col min="6407" max="6407" width="19.85546875" style="138" bestFit="1" customWidth="1"/>
    <col min="6408" max="6408" width="20.42578125" style="138" bestFit="1" customWidth="1"/>
    <col min="6409" max="6409" width="19.85546875" style="138" bestFit="1" customWidth="1"/>
    <col min="6410" max="6411" width="20.42578125" style="138" bestFit="1" customWidth="1"/>
    <col min="6412" max="6413" width="19" style="138" bestFit="1" customWidth="1"/>
    <col min="6414" max="6415" width="19.85546875" style="138" bestFit="1" customWidth="1"/>
    <col min="6416" max="6416" width="3.85546875" style="138" customWidth="1"/>
    <col min="6417" max="6417" width="13.85546875" style="138" bestFit="1" customWidth="1"/>
    <col min="6418" max="6418" width="11.140625" style="138" bestFit="1" customWidth="1"/>
    <col min="6419" max="6656" width="11.42578125" style="138"/>
    <col min="6657" max="6657" width="60.85546875" style="138" customWidth="1"/>
    <col min="6658" max="6659" width="23" style="138" bestFit="1" customWidth="1"/>
    <col min="6660" max="6660" width="21" style="138" bestFit="1" customWidth="1"/>
    <col min="6661" max="6661" width="19.85546875" style="138" bestFit="1" customWidth="1"/>
    <col min="6662" max="6662" width="19" style="138" bestFit="1" customWidth="1"/>
    <col min="6663" max="6663" width="19.85546875" style="138" bestFit="1" customWidth="1"/>
    <col min="6664" max="6664" width="20.42578125" style="138" bestFit="1" customWidth="1"/>
    <col min="6665" max="6665" width="19.85546875" style="138" bestFit="1" customWidth="1"/>
    <col min="6666" max="6667" width="20.42578125" style="138" bestFit="1" customWidth="1"/>
    <col min="6668" max="6669" width="19" style="138" bestFit="1" customWidth="1"/>
    <col min="6670" max="6671" width="19.85546875" style="138" bestFit="1" customWidth="1"/>
    <col min="6672" max="6672" width="3.85546875" style="138" customWidth="1"/>
    <col min="6673" max="6673" width="13.85546875" style="138" bestFit="1" customWidth="1"/>
    <col min="6674" max="6674" width="11.140625" style="138" bestFit="1" customWidth="1"/>
    <col min="6675" max="6912" width="11.42578125" style="138"/>
    <col min="6913" max="6913" width="60.85546875" style="138" customWidth="1"/>
    <col min="6914" max="6915" width="23" style="138" bestFit="1" customWidth="1"/>
    <col min="6916" max="6916" width="21" style="138" bestFit="1" customWidth="1"/>
    <col min="6917" max="6917" width="19.85546875" style="138" bestFit="1" customWidth="1"/>
    <col min="6918" max="6918" width="19" style="138" bestFit="1" customWidth="1"/>
    <col min="6919" max="6919" width="19.85546875" style="138" bestFit="1" customWidth="1"/>
    <col min="6920" max="6920" width="20.42578125" style="138" bestFit="1" customWidth="1"/>
    <col min="6921" max="6921" width="19.85546875" style="138" bestFit="1" customWidth="1"/>
    <col min="6922" max="6923" width="20.42578125" style="138" bestFit="1" customWidth="1"/>
    <col min="6924" max="6925" width="19" style="138" bestFit="1" customWidth="1"/>
    <col min="6926" max="6927" width="19.85546875" style="138" bestFit="1" customWidth="1"/>
    <col min="6928" max="6928" width="3.85546875" style="138" customWidth="1"/>
    <col min="6929" max="6929" width="13.85546875" style="138" bestFit="1" customWidth="1"/>
    <col min="6930" max="6930" width="11.140625" style="138" bestFit="1" customWidth="1"/>
    <col min="6931" max="7168" width="11.42578125" style="138"/>
    <col min="7169" max="7169" width="60.85546875" style="138" customWidth="1"/>
    <col min="7170" max="7171" width="23" style="138" bestFit="1" customWidth="1"/>
    <col min="7172" max="7172" width="21" style="138" bestFit="1" customWidth="1"/>
    <col min="7173" max="7173" width="19.85546875" style="138" bestFit="1" customWidth="1"/>
    <col min="7174" max="7174" width="19" style="138" bestFit="1" customWidth="1"/>
    <col min="7175" max="7175" width="19.85546875" style="138" bestFit="1" customWidth="1"/>
    <col min="7176" max="7176" width="20.42578125" style="138" bestFit="1" customWidth="1"/>
    <col min="7177" max="7177" width="19.85546875" style="138" bestFit="1" customWidth="1"/>
    <col min="7178" max="7179" width="20.42578125" style="138" bestFit="1" customWidth="1"/>
    <col min="7180" max="7181" width="19" style="138" bestFit="1" customWidth="1"/>
    <col min="7182" max="7183" width="19.85546875" style="138" bestFit="1" customWidth="1"/>
    <col min="7184" max="7184" width="3.85546875" style="138" customWidth="1"/>
    <col min="7185" max="7185" width="13.85546875" style="138" bestFit="1" customWidth="1"/>
    <col min="7186" max="7186" width="11.140625" style="138" bestFit="1" customWidth="1"/>
    <col min="7187" max="7424" width="11.42578125" style="138"/>
    <col min="7425" max="7425" width="60.85546875" style="138" customWidth="1"/>
    <col min="7426" max="7427" width="23" style="138" bestFit="1" customWidth="1"/>
    <col min="7428" max="7428" width="21" style="138" bestFit="1" customWidth="1"/>
    <col min="7429" max="7429" width="19.85546875" style="138" bestFit="1" customWidth="1"/>
    <col min="7430" max="7430" width="19" style="138" bestFit="1" customWidth="1"/>
    <col min="7431" max="7431" width="19.85546875" style="138" bestFit="1" customWidth="1"/>
    <col min="7432" max="7432" width="20.42578125" style="138" bestFit="1" customWidth="1"/>
    <col min="7433" max="7433" width="19.85546875" style="138" bestFit="1" customWidth="1"/>
    <col min="7434" max="7435" width="20.42578125" style="138" bestFit="1" customWidth="1"/>
    <col min="7436" max="7437" width="19" style="138" bestFit="1" customWidth="1"/>
    <col min="7438" max="7439" width="19.85546875" style="138" bestFit="1" customWidth="1"/>
    <col min="7440" max="7440" width="3.85546875" style="138" customWidth="1"/>
    <col min="7441" max="7441" width="13.85546875" style="138" bestFit="1" customWidth="1"/>
    <col min="7442" max="7442" width="11.140625" style="138" bestFit="1" customWidth="1"/>
    <col min="7443" max="7680" width="11.42578125" style="138"/>
    <col min="7681" max="7681" width="60.85546875" style="138" customWidth="1"/>
    <col min="7682" max="7683" width="23" style="138" bestFit="1" customWidth="1"/>
    <col min="7684" max="7684" width="21" style="138" bestFit="1" customWidth="1"/>
    <col min="7685" max="7685" width="19.85546875" style="138" bestFit="1" customWidth="1"/>
    <col min="7686" max="7686" width="19" style="138" bestFit="1" customWidth="1"/>
    <col min="7687" max="7687" width="19.85546875" style="138" bestFit="1" customWidth="1"/>
    <col min="7688" max="7688" width="20.42578125" style="138" bestFit="1" customWidth="1"/>
    <col min="7689" max="7689" width="19.85546875" style="138" bestFit="1" customWidth="1"/>
    <col min="7690" max="7691" width="20.42578125" style="138" bestFit="1" customWidth="1"/>
    <col min="7692" max="7693" width="19" style="138" bestFit="1" customWidth="1"/>
    <col min="7694" max="7695" width="19.85546875" style="138" bestFit="1" customWidth="1"/>
    <col min="7696" max="7696" width="3.85546875" style="138" customWidth="1"/>
    <col min="7697" max="7697" width="13.85546875" style="138" bestFit="1" customWidth="1"/>
    <col min="7698" max="7698" width="11.140625" style="138" bestFit="1" customWidth="1"/>
    <col min="7699" max="7936" width="11.42578125" style="138"/>
    <col min="7937" max="7937" width="60.85546875" style="138" customWidth="1"/>
    <col min="7938" max="7939" width="23" style="138" bestFit="1" customWidth="1"/>
    <col min="7940" max="7940" width="21" style="138" bestFit="1" customWidth="1"/>
    <col min="7941" max="7941" width="19.85546875" style="138" bestFit="1" customWidth="1"/>
    <col min="7942" max="7942" width="19" style="138" bestFit="1" customWidth="1"/>
    <col min="7943" max="7943" width="19.85546875" style="138" bestFit="1" customWidth="1"/>
    <col min="7944" max="7944" width="20.42578125" style="138" bestFit="1" customWidth="1"/>
    <col min="7945" max="7945" width="19.85546875" style="138" bestFit="1" customWidth="1"/>
    <col min="7946" max="7947" width="20.42578125" style="138" bestFit="1" customWidth="1"/>
    <col min="7948" max="7949" width="19" style="138" bestFit="1" customWidth="1"/>
    <col min="7950" max="7951" width="19.85546875" style="138" bestFit="1" customWidth="1"/>
    <col min="7952" max="7952" width="3.85546875" style="138" customWidth="1"/>
    <col min="7953" max="7953" width="13.85546875" style="138" bestFit="1" customWidth="1"/>
    <col min="7954" max="7954" width="11.140625" style="138" bestFit="1" customWidth="1"/>
    <col min="7955" max="8192" width="11.42578125" style="138"/>
    <col min="8193" max="8193" width="60.85546875" style="138" customWidth="1"/>
    <col min="8194" max="8195" width="23" style="138" bestFit="1" customWidth="1"/>
    <col min="8196" max="8196" width="21" style="138" bestFit="1" customWidth="1"/>
    <col min="8197" max="8197" width="19.85546875" style="138" bestFit="1" customWidth="1"/>
    <col min="8198" max="8198" width="19" style="138" bestFit="1" customWidth="1"/>
    <col min="8199" max="8199" width="19.85546875" style="138" bestFit="1" customWidth="1"/>
    <col min="8200" max="8200" width="20.42578125" style="138" bestFit="1" customWidth="1"/>
    <col min="8201" max="8201" width="19.85546875" style="138" bestFit="1" customWidth="1"/>
    <col min="8202" max="8203" width="20.42578125" style="138" bestFit="1" customWidth="1"/>
    <col min="8204" max="8205" width="19" style="138" bestFit="1" customWidth="1"/>
    <col min="8206" max="8207" width="19.85546875" style="138" bestFit="1" customWidth="1"/>
    <col min="8208" max="8208" width="3.85546875" style="138" customWidth="1"/>
    <col min="8209" max="8209" width="13.85546875" style="138" bestFit="1" customWidth="1"/>
    <col min="8210" max="8210" width="11.140625" style="138" bestFit="1" customWidth="1"/>
    <col min="8211" max="8448" width="11.42578125" style="138"/>
    <col min="8449" max="8449" width="60.85546875" style="138" customWidth="1"/>
    <col min="8450" max="8451" width="23" style="138" bestFit="1" customWidth="1"/>
    <col min="8452" max="8452" width="21" style="138" bestFit="1" customWidth="1"/>
    <col min="8453" max="8453" width="19.85546875" style="138" bestFit="1" customWidth="1"/>
    <col min="8454" max="8454" width="19" style="138" bestFit="1" customWidth="1"/>
    <col min="8455" max="8455" width="19.85546875" style="138" bestFit="1" customWidth="1"/>
    <col min="8456" max="8456" width="20.42578125" style="138" bestFit="1" customWidth="1"/>
    <col min="8457" max="8457" width="19.85546875" style="138" bestFit="1" customWidth="1"/>
    <col min="8458" max="8459" width="20.42578125" style="138" bestFit="1" customWidth="1"/>
    <col min="8460" max="8461" width="19" style="138" bestFit="1" customWidth="1"/>
    <col min="8462" max="8463" width="19.85546875" style="138" bestFit="1" customWidth="1"/>
    <col min="8464" max="8464" width="3.85546875" style="138" customWidth="1"/>
    <col min="8465" max="8465" width="13.85546875" style="138" bestFit="1" customWidth="1"/>
    <col min="8466" max="8466" width="11.140625" style="138" bestFit="1" customWidth="1"/>
    <col min="8467" max="8704" width="11.42578125" style="138"/>
    <col min="8705" max="8705" width="60.85546875" style="138" customWidth="1"/>
    <col min="8706" max="8707" width="23" style="138" bestFit="1" customWidth="1"/>
    <col min="8708" max="8708" width="21" style="138" bestFit="1" customWidth="1"/>
    <col min="8709" max="8709" width="19.85546875" style="138" bestFit="1" customWidth="1"/>
    <col min="8710" max="8710" width="19" style="138" bestFit="1" customWidth="1"/>
    <col min="8711" max="8711" width="19.85546875" style="138" bestFit="1" customWidth="1"/>
    <col min="8712" max="8712" width="20.42578125" style="138" bestFit="1" customWidth="1"/>
    <col min="8713" max="8713" width="19.85546875" style="138" bestFit="1" customWidth="1"/>
    <col min="8714" max="8715" width="20.42578125" style="138" bestFit="1" customWidth="1"/>
    <col min="8716" max="8717" width="19" style="138" bestFit="1" customWidth="1"/>
    <col min="8718" max="8719" width="19.85546875" style="138" bestFit="1" customWidth="1"/>
    <col min="8720" max="8720" width="3.85546875" style="138" customWidth="1"/>
    <col min="8721" max="8721" width="13.85546875" style="138" bestFit="1" customWidth="1"/>
    <col min="8722" max="8722" width="11.140625" style="138" bestFit="1" customWidth="1"/>
    <col min="8723" max="8960" width="11.42578125" style="138"/>
    <col min="8961" max="8961" width="60.85546875" style="138" customWidth="1"/>
    <col min="8962" max="8963" width="23" style="138" bestFit="1" customWidth="1"/>
    <col min="8964" max="8964" width="21" style="138" bestFit="1" customWidth="1"/>
    <col min="8965" max="8965" width="19.85546875" style="138" bestFit="1" customWidth="1"/>
    <col min="8966" max="8966" width="19" style="138" bestFit="1" customWidth="1"/>
    <col min="8967" max="8967" width="19.85546875" style="138" bestFit="1" customWidth="1"/>
    <col min="8968" max="8968" width="20.42578125" style="138" bestFit="1" customWidth="1"/>
    <col min="8969" max="8969" width="19.85546875" style="138" bestFit="1" customWidth="1"/>
    <col min="8970" max="8971" width="20.42578125" style="138" bestFit="1" customWidth="1"/>
    <col min="8972" max="8973" width="19" style="138" bestFit="1" customWidth="1"/>
    <col min="8974" max="8975" width="19.85546875" style="138" bestFit="1" customWidth="1"/>
    <col min="8976" max="8976" width="3.85546875" style="138" customWidth="1"/>
    <col min="8977" max="8977" width="13.85546875" style="138" bestFit="1" customWidth="1"/>
    <col min="8978" max="8978" width="11.140625" style="138" bestFit="1" customWidth="1"/>
    <col min="8979" max="9216" width="11.42578125" style="138"/>
    <col min="9217" max="9217" width="60.85546875" style="138" customWidth="1"/>
    <col min="9218" max="9219" width="23" style="138" bestFit="1" customWidth="1"/>
    <col min="9220" max="9220" width="21" style="138" bestFit="1" customWidth="1"/>
    <col min="9221" max="9221" width="19.85546875" style="138" bestFit="1" customWidth="1"/>
    <col min="9222" max="9222" width="19" style="138" bestFit="1" customWidth="1"/>
    <col min="9223" max="9223" width="19.85546875" style="138" bestFit="1" customWidth="1"/>
    <col min="9224" max="9224" width="20.42578125" style="138" bestFit="1" customWidth="1"/>
    <col min="9225" max="9225" width="19.85546875" style="138" bestFit="1" customWidth="1"/>
    <col min="9226" max="9227" width="20.42578125" style="138" bestFit="1" customWidth="1"/>
    <col min="9228" max="9229" width="19" style="138" bestFit="1" customWidth="1"/>
    <col min="9230" max="9231" width="19.85546875" style="138" bestFit="1" customWidth="1"/>
    <col min="9232" max="9232" width="3.85546875" style="138" customWidth="1"/>
    <col min="9233" max="9233" width="13.85546875" style="138" bestFit="1" customWidth="1"/>
    <col min="9234" max="9234" width="11.140625" style="138" bestFit="1" customWidth="1"/>
    <col min="9235" max="9472" width="11.42578125" style="138"/>
    <col min="9473" max="9473" width="60.85546875" style="138" customWidth="1"/>
    <col min="9474" max="9475" width="23" style="138" bestFit="1" customWidth="1"/>
    <col min="9476" max="9476" width="21" style="138" bestFit="1" customWidth="1"/>
    <col min="9477" max="9477" width="19.85546875" style="138" bestFit="1" customWidth="1"/>
    <col min="9478" max="9478" width="19" style="138" bestFit="1" customWidth="1"/>
    <col min="9479" max="9479" width="19.85546875" style="138" bestFit="1" customWidth="1"/>
    <col min="9480" max="9480" width="20.42578125" style="138" bestFit="1" customWidth="1"/>
    <col min="9481" max="9481" width="19.85546875" style="138" bestFit="1" customWidth="1"/>
    <col min="9482" max="9483" width="20.42578125" style="138" bestFit="1" customWidth="1"/>
    <col min="9484" max="9485" width="19" style="138" bestFit="1" customWidth="1"/>
    <col min="9486" max="9487" width="19.85546875" style="138" bestFit="1" customWidth="1"/>
    <col min="9488" max="9488" width="3.85546875" style="138" customWidth="1"/>
    <col min="9489" max="9489" width="13.85546875" style="138" bestFit="1" customWidth="1"/>
    <col min="9490" max="9490" width="11.140625" style="138" bestFit="1" customWidth="1"/>
    <col min="9491" max="9728" width="11.42578125" style="138"/>
    <col min="9729" max="9729" width="60.85546875" style="138" customWidth="1"/>
    <col min="9730" max="9731" width="23" style="138" bestFit="1" customWidth="1"/>
    <col min="9732" max="9732" width="21" style="138" bestFit="1" customWidth="1"/>
    <col min="9733" max="9733" width="19.85546875" style="138" bestFit="1" customWidth="1"/>
    <col min="9734" max="9734" width="19" style="138" bestFit="1" customWidth="1"/>
    <col min="9735" max="9735" width="19.85546875" style="138" bestFit="1" customWidth="1"/>
    <col min="9736" max="9736" width="20.42578125" style="138" bestFit="1" customWidth="1"/>
    <col min="9737" max="9737" width="19.85546875" style="138" bestFit="1" customWidth="1"/>
    <col min="9738" max="9739" width="20.42578125" style="138" bestFit="1" customWidth="1"/>
    <col min="9740" max="9741" width="19" style="138" bestFit="1" customWidth="1"/>
    <col min="9742" max="9743" width="19.85546875" style="138" bestFit="1" customWidth="1"/>
    <col min="9744" max="9744" width="3.85546875" style="138" customWidth="1"/>
    <col min="9745" max="9745" width="13.85546875" style="138" bestFit="1" customWidth="1"/>
    <col min="9746" max="9746" width="11.140625" style="138" bestFit="1" customWidth="1"/>
    <col min="9747" max="9984" width="11.42578125" style="138"/>
    <col min="9985" max="9985" width="60.85546875" style="138" customWidth="1"/>
    <col min="9986" max="9987" width="23" style="138" bestFit="1" customWidth="1"/>
    <col min="9988" max="9988" width="21" style="138" bestFit="1" customWidth="1"/>
    <col min="9989" max="9989" width="19.85546875" style="138" bestFit="1" customWidth="1"/>
    <col min="9990" max="9990" width="19" style="138" bestFit="1" customWidth="1"/>
    <col min="9991" max="9991" width="19.85546875" style="138" bestFit="1" customWidth="1"/>
    <col min="9992" max="9992" width="20.42578125" style="138" bestFit="1" customWidth="1"/>
    <col min="9993" max="9993" width="19.85546875" style="138" bestFit="1" customWidth="1"/>
    <col min="9994" max="9995" width="20.42578125" style="138" bestFit="1" customWidth="1"/>
    <col min="9996" max="9997" width="19" style="138" bestFit="1" customWidth="1"/>
    <col min="9998" max="9999" width="19.85546875" style="138" bestFit="1" customWidth="1"/>
    <col min="10000" max="10000" width="3.85546875" style="138" customWidth="1"/>
    <col min="10001" max="10001" width="13.85546875" style="138" bestFit="1" customWidth="1"/>
    <col min="10002" max="10002" width="11.140625" style="138" bestFit="1" customWidth="1"/>
    <col min="10003" max="10240" width="11.42578125" style="138"/>
    <col min="10241" max="10241" width="60.85546875" style="138" customWidth="1"/>
    <col min="10242" max="10243" width="23" style="138" bestFit="1" customWidth="1"/>
    <col min="10244" max="10244" width="21" style="138" bestFit="1" customWidth="1"/>
    <col min="10245" max="10245" width="19.85546875" style="138" bestFit="1" customWidth="1"/>
    <col min="10246" max="10246" width="19" style="138" bestFit="1" customWidth="1"/>
    <col min="10247" max="10247" width="19.85546875" style="138" bestFit="1" customWidth="1"/>
    <col min="10248" max="10248" width="20.42578125" style="138" bestFit="1" customWidth="1"/>
    <col min="10249" max="10249" width="19.85546875" style="138" bestFit="1" customWidth="1"/>
    <col min="10250" max="10251" width="20.42578125" style="138" bestFit="1" customWidth="1"/>
    <col min="10252" max="10253" width="19" style="138" bestFit="1" customWidth="1"/>
    <col min="10254" max="10255" width="19.85546875" style="138" bestFit="1" customWidth="1"/>
    <col min="10256" max="10256" width="3.85546875" style="138" customWidth="1"/>
    <col min="10257" max="10257" width="13.85546875" style="138" bestFit="1" customWidth="1"/>
    <col min="10258" max="10258" width="11.140625" style="138" bestFit="1" customWidth="1"/>
    <col min="10259" max="10496" width="11.42578125" style="138"/>
    <col min="10497" max="10497" width="60.85546875" style="138" customWidth="1"/>
    <col min="10498" max="10499" width="23" style="138" bestFit="1" customWidth="1"/>
    <col min="10500" max="10500" width="21" style="138" bestFit="1" customWidth="1"/>
    <col min="10501" max="10501" width="19.85546875" style="138" bestFit="1" customWidth="1"/>
    <col min="10502" max="10502" width="19" style="138" bestFit="1" customWidth="1"/>
    <col min="10503" max="10503" width="19.85546875" style="138" bestFit="1" customWidth="1"/>
    <col min="10504" max="10504" width="20.42578125" style="138" bestFit="1" customWidth="1"/>
    <col min="10505" max="10505" width="19.85546875" style="138" bestFit="1" customWidth="1"/>
    <col min="10506" max="10507" width="20.42578125" style="138" bestFit="1" customWidth="1"/>
    <col min="10508" max="10509" width="19" style="138" bestFit="1" customWidth="1"/>
    <col min="10510" max="10511" width="19.85546875" style="138" bestFit="1" customWidth="1"/>
    <col min="10512" max="10512" width="3.85546875" style="138" customWidth="1"/>
    <col min="10513" max="10513" width="13.85546875" style="138" bestFit="1" customWidth="1"/>
    <col min="10514" max="10514" width="11.140625" style="138" bestFit="1" customWidth="1"/>
    <col min="10515" max="10752" width="11.42578125" style="138"/>
    <col min="10753" max="10753" width="60.85546875" style="138" customWidth="1"/>
    <col min="10754" max="10755" width="23" style="138" bestFit="1" customWidth="1"/>
    <col min="10756" max="10756" width="21" style="138" bestFit="1" customWidth="1"/>
    <col min="10757" max="10757" width="19.85546875" style="138" bestFit="1" customWidth="1"/>
    <col min="10758" max="10758" width="19" style="138" bestFit="1" customWidth="1"/>
    <col min="10759" max="10759" width="19.85546875" style="138" bestFit="1" customWidth="1"/>
    <col min="10760" max="10760" width="20.42578125" style="138" bestFit="1" customWidth="1"/>
    <col min="10761" max="10761" width="19.85546875" style="138" bestFit="1" customWidth="1"/>
    <col min="10762" max="10763" width="20.42578125" style="138" bestFit="1" customWidth="1"/>
    <col min="10764" max="10765" width="19" style="138" bestFit="1" customWidth="1"/>
    <col min="10766" max="10767" width="19.85546875" style="138" bestFit="1" customWidth="1"/>
    <col min="10768" max="10768" width="3.85546875" style="138" customWidth="1"/>
    <col min="10769" max="10769" width="13.85546875" style="138" bestFit="1" customWidth="1"/>
    <col min="10770" max="10770" width="11.140625" style="138" bestFit="1" customWidth="1"/>
    <col min="10771" max="11008" width="11.42578125" style="138"/>
    <col min="11009" max="11009" width="60.85546875" style="138" customWidth="1"/>
    <col min="11010" max="11011" width="23" style="138" bestFit="1" customWidth="1"/>
    <col min="11012" max="11012" width="21" style="138" bestFit="1" customWidth="1"/>
    <col min="11013" max="11013" width="19.85546875" style="138" bestFit="1" customWidth="1"/>
    <col min="11014" max="11014" width="19" style="138" bestFit="1" customWidth="1"/>
    <col min="11015" max="11015" width="19.85546875" style="138" bestFit="1" customWidth="1"/>
    <col min="11016" max="11016" width="20.42578125" style="138" bestFit="1" customWidth="1"/>
    <col min="11017" max="11017" width="19.85546875" style="138" bestFit="1" customWidth="1"/>
    <col min="11018" max="11019" width="20.42578125" style="138" bestFit="1" customWidth="1"/>
    <col min="11020" max="11021" width="19" style="138" bestFit="1" customWidth="1"/>
    <col min="11022" max="11023" width="19.85546875" style="138" bestFit="1" customWidth="1"/>
    <col min="11024" max="11024" width="3.85546875" style="138" customWidth="1"/>
    <col min="11025" max="11025" width="13.85546875" style="138" bestFit="1" customWidth="1"/>
    <col min="11026" max="11026" width="11.140625" style="138" bestFit="1" customWidth="1"/>
    <col min="11027" max="11264" width="11.42578125" style="138"/>
    <col min="11265" max="11265" width="60.85546875" style="138" customWidth="1"/>
    <col min="11266" max="11267" width="23" style="138" bestFit="1" customWidth="1"/>
    <col min="11268" max="11268" width="21" style="138" bestFit="1" customWidth="1"/>
    <col min="11269" max="11269" width="19.85546875" style="138" bestFit="1" customWidth="1"/>
    <col min="11270" max="11270" width="19" style="138" bestFit="1" customWidth="1"/>
    <col min="11271" max="11271" width="19.85546875" style="138" bestFit="1" customWidth="1"/>
    <col min="11272" max="11272" width="20.42578125" style="138" bestFit="1" customWidth="1"/>
    <col min="11273" max="11273" width="19.85546875" style="138" bestFit="1" customWidth="1"/>
    <col min="11274" max="11275" width="20.42578125" style="138" bestFit="1" customWidth="1"/>
    <col min="11276" max="11277" width="19" style="138" bestFit="1" customWidth="1"/>
    <col min="11278" max="11279" width="19.85546875" style="138" bestFit="1" customWidth="1"/>
    <col min="11280" max="11280" width="3.85546875" style="138" customWidth="1"/>
    <col min="11281" max="11281" width="13.85546875" style="138" bestFit="1" customWidth="1"/>
    <col min="11282" max="11282" width="11.140625" style="138" bestFit="1" customWidth="1"/>
    <col min="11283" max="11520" width="11.42578125" style="138"/>
    <col min="11521" max="11521" width="60.85546875" style="138" customWidth="1"/>
    <col min="11522" max="11523" width="23" style="138" bestFit="1" customWidth="1"/>
    <col min="11524" max="11524" width="21" style="138" bestFit="1" customWidth="1"/>
    <col min="11525" max="11525" width="19.85546875" style="138" bestFit="1" customWidth="1"/>
    <col min="11526" max="11526" width="19" style="138" bestFit="1" customWidth="1"/>
    <col min="11527" max="11527" width="19.85546875" style="138" bestFit="1" customWidth="1"/>
    <col min="11528" max="11528" width="20.42578125" style="138" bestFit="1" customWidth="1"/>
    <col min="11529" max="11529" width="19.85546875" style="138" bestFit="1" customWidth="1"/>
    <col min="11530" max="11531" width="20.42578125" style="138" bestFit="1" customWidth="1"/>
    <col min="11532" max="11533" width="19" style="138" bestFit="1" customWidth="1"/>
    <col min="11534" max="11535" width="19.85546875" style="138" bestFit="1" customWidth="1"/>
    <col min="11536" max="11536" width="3.85546875" style="138" customWidth="1"/>
    <col min="11537" max="11537" width="13.85546875" style="138" bestFit="1" customWidth="1"/>
    <col min="11538" max="11538" width="11.140625" style="138" bestFit="1" customWidth="1"/>
    <col min="11539" max="11776" width="11.42578125" style="138"/>
    <col min="11777" max="11777" width="60.85546875" style="138" customWidth="1"/>
    <col min="11778" max="11779" width="23" style="138" bestFit="1" customWidth="1"/>
    <col min="11780" max="11780" width="21" style="138" bestFit="1" customWidth="1"/>
    <col min="11781" max="11781" width="19.85546875" style="138" bestFit="1" customWidth="1"/>
    <col min="11782" max="11782" width="19" style="138" bestFit="1" customWidth="1"/>
    <col min="11783" max="11783" width="19.85546875" style="138" bestFit="1" customWidth="1"/>
    <col min="11784" max="11784" width="20.42578125" style="138" bestFit="1" customWidth="1"/>
    <col min="11785" max="11785" width="19.85546875" style="138" bestFit="1" customWidth="1"/>
    <col min="11786" max="11787" width="20.42578125" style="138" bestFit="1" customWidth="1"/>
    <col min="11788" max="11789" width="19" style="138" bestFit="1" customWidth="1"/>
    <col min="11790" max="11791" width="19.85546875" style="138" bestFit="1" customWidth="1"/>
    <col min="11792" max="11792" width="3.85546875" style="138" customWidth="1"/>
    <col min="11793" max="11793" width="13.85546875" style="138" bestFit="1" customWidth="1"/>
    <col min="11794" max="11794" width="11.140625" style="138" bestFit="1" customWidth="1"/>
    <col min="11795" max="12032" width="11.42578125" style="138"/>
    <col min="12033" max="12033" width="60.85546875" style="138" customWidth="1"/>
    <col min="12034" max="12035" width="23" style="138" bestFit="1" customWidth="1"/>
    <col min="12036" max="12036" width="21" style="138" bestFit="1" customWidth="1"/>
    <col min="12037" max="12037" width="19.85546875" style="138" bestFit="1" customWidth="1"/>
    <col min="12038" max="12038" width="19" style="138" bestFit="1" customWidth="1"/>
    <col min="12039" max="12039" width="19.85546875" style="138" bestFit="1" customWidth="1"/>
    <col min="12040" max="12040" width="20.42578125" style="138" bestFit="1" customWidth="1"/>
    <col min="12041" max="12041" width="19.85546875" style="138" bestFit="1" customWidth="1"/>
    <col min="12042" max="12043" width="20.42578125" style="138" bestFit="1" customWidth="1"/>
    <col min="12044" max="12045" width="19" style="138" bestFit="1" customWidth="1"/>
    <col min="12046" max="12047" width="19.85546875" style="138" bestFit="1" customWidth="1"/>
    <col min="12048" max="12048" width="3.85546875" style="138" customWidth="1"/>
    <col min="12049" max="12049" width="13.85546875" style="138" bestFit="1" customWidth="1"/>
    <col min="12050" max="12050" width="11.140625" style="138" bestFit="1" customWidth="1"/>
    <col min="12051" max="12288" width="11.42578125" style="138"/>
    <col min="12289" max="12289" width="60.85546875" style="138" customWidth="1"/>
    <col min="12290" max="12291" width="23" style="138" bestFit="1" customWidth="1"/>
    <col min="12292" max="12292" width="21" style="138" bestFit="1" customWidth="1"/>
    <col min="12293" max="12293" width="19.85546875" style="138" bestFit="1" customWidth="1"/>
    <col min="12294" max="12294" width="19" style="138" bestFit="1" customWidth="1"/>
    <col min="12295" max="12295" width="19.85546875" style="138" bestFit="1" customWidth="1"/>
    <col min="12296" max="12296" width="20.42578125" style="138" bestFit="1" customWidth="1"/>
    <col min="12297" max="12297" width="19.85546875" style="138" bestFit="1" customWidth="1"/>
    <col min="12298" max="12299" width="20.42578125" style="138" bestFit="1" customWidth="1"/>
    <col min="12300" max="12301" width="19" style="138" bestFit="1" customWidth="1"/>
    <col min="12302" max="12303" width="19.85546875" style="138" bestFit="1" customWidth="1"/>
    <col min="12304" max="12304" width="3.85546875" style="138" customWidth="1"/>
    <col min="12305" max="12305" width="13.85546875" style="138" bestFit="1" customWidth="1"/>
    <col min="12306" max="12306" width="11.140625" style="138" bestFit="1" customWidth="1"/>
    <col min="12307" max="12544" width="11.42578125" style="138"/>
    <col min="12545" max="12545" width="60.85546875" style="138" customWidth="1"/>
    <col min="12546" max="12547" width="23" style="138" bestFit="1" customWidth="1"/>
    <col min="12548" max="12548" width="21" style="138" bestFit="1" customWidth="1"/>
    <col min="12549" max="12549" width="19.85546875" style="138" bestFit="1" customWidth="1"/>
    <col min="12550" max="12550" width="19" style="138" bestFit="1" customWidth="1"/>
    <col min="12551" max="12551" width="19.85546875" style="138" bestFit="1" customWidth="1"/>
    <col min="12552" max="12552" width="20.42578125" style="138" bestFit="1" customWidth="1"/>
    <col min="12553" max="12553" width="19.85546875" style="138" bestFit="1" customWidth="1"/>
    <col min="12554" max="12555" width="20.42578125" style="138" bestFit="1" customWidth="1"/>
    <col min="12556" max="12557" width="19" style="138" bestFit="1" customWidth="1"/>
    <col min="12558" max="12559" width="19.85546875" style="138" bestFit="1" customWidth="1"/>
    <col min="12560" max="12560" width="3.85546875" style="138" customWidth="1"/>
    <col min="12561" max="12561" width="13.85546875" style="138" bestFit="1" customWidth="1"/>
    <col min="12562" max="12562" width="11.140625" style="138" bestFit="1" customWidth="1"/>
    <col min="12563" max="12800" width="11.42578125" style="138"/>
    <col min="12801" max="12801" width="60.85546875" style="138" customWidth="1"/>
    <col min="12802" max="12803" width="23" style="138" bestFit="1" customWidth="1"/>
    <col min="12804" max="12804" width="21" style="138" bestFit="1" customWidth="1"/>
    <col min="12805" max="12805" width="19.85546875" style="138" bestFit="1" customWidth="1"/>
    <col min="12806" max="12806" width="19" style="138" bestFit="1" customWidth="1"/>
    <col min="12807" max="12807" width="19.85546875" style="138" bestFit="1" customWidth="1"/>
    <col min="12808" max="12808" width="20.42578125" style="138" bestFit="1" customWidth="1"/>
    <col min="12809" max="12809" width="19.85546875" style="138" bestFit="1" customWidth="1"/>
    <col min="12810" max="12811" width="20.42578125" style="138" bestFit="1" customWidth="1"/>
    <col min="12812" max="12813" width="19" style="138" bestFit="1" customWidth="1"/>
    <col min="12814" max="12815" width="19.85546875" style="138" bestFit="1" customWidth="1"/>
    <col min="12816" max="12816" width="3.85546875" style="138" customWidth="1"/>
    <col min="12817" max="12817" width="13.85546875" style="138" bestFit="1" customWidth="1"/>
    <col min="12818" max="12818" width="11.140625" style="138" bestFit="1" customWidth="1"/>
    <col min="12819" max="13056" width="11.42578125" style="138"/>
    <col min="13057" max="13057" width="60.85546875" style="138" customWidth="1"/>
    <col min="13058" max="13059" width="23" style="138" bestFit="1" customWidth="1"/>
    <col min="13060" max="13060" width="21" style="138" bestFit="1" customWidth="1"/>
    <col min="13061" max="13061" width="19.85546875" style="138" bestFit="1" customWidth="1"/>
    <col min="13062" max="13062" width="19" style="138" bestFit="1" customWidth="1"/>
    <col min="13063" max="13063" width="19.85546875" style="138" bestFit="1" customWidth="1"/>
    <col min="13064" max="13064" width="20.42578125" style="138" bestFit="1" customWidth="1"/>
    <col min="13065" max="13065" width="19.85546875" style="138" bestFit="1" customWidth="1"/>
    <col min="13066" max="13067" width="20.42578125" style="138" bestFit="1" customWidth="1"/>
    <col min="13068" max="13069" width="19" style="138" bestFit="1" customWidth="1"/>
    <col min="13070" max="13071" width="19.85546875" style="138" bestFit="1" customWidth="1"/>
    <col min="13072" max="13072" width="3.85546875" style="138" customWidth="1"/>
    <col min="13073" max="13073" width="13.85546875" style="138" bestFit="1" customWidth="1"/>
    <col min="13074" max="13074" width="11.140625" style="138" bestFit="1" customWidth="1"/>
    <col min="13075" max="13312" width="11.42578125" style="138"/>
    <col min="13313" max="13313" width="60.85546875" style="138" customWidth="1"/>
    <col min="13314" max="13315" width="23" style="138" bestFit="1" customWidth="1"/>
    <col min="13316" max="13316" width="21" style="138" bestFit="1" customWidth="1"/>
    <col min="13317" max="13317" width="19.85546875" style="138" bestFit="1" customWidth="1"/>
    <col min="13318" max="13318" width="19" style="138" bestFit="1" customWidth="1"/>
    <col min="13319" max="13319" width="19.85546875" style="138" bestFit="1" customWidth="1"/>
    <col min="13320" max="13320" width="20.42578125" style="138" bestFit="1" customWidth="1"/>
    <col min="13321" max="13321" width="19.85546875" style="138" bestFit="1" customWidth="1"/>
    <col min="13322" max="13323" width="20.42578125" style="138" bestFit="1" customWidth="1"/>
    <col min="13324" max="13325" width="19" style="138" bestFit="1" customWidth="1"/>
    <col min="13326" max="13327" width="19.85546875" style="138" bestFit="1" customWidth="1"/>
    <col min="13328" max="13328" width="3.85546875" style="138" customWidth="1"/>
    <col min="13329" max="13329" width="13.85546875" style="138" bestFit="1" customWidth="1"/>
    <col min="13330" max="13330" width="11.140625" style="138" bestFit="1" customWidth="1"/>
    <col min="13331" max="13568" width="11.42578125" style="138"/>
    <col min="13569" max="13569" width="60.85546875" style="138" customWidth="1"/>
    <col min="13570" max="13571" width="23" style="138" bestFit="1" customWidth="1"/>
    <col min="13572" max="13572" width="21" style="138" bestFit="1" customWidth="1"/>
    <col min="13573" max="13573" width="19.85546875" style="138" bestFit="1" customWidth="1"/>
    <col min="13574" max="13574" width="19" style="138" bestFit="1" customWidth="1"/>
    <col min="13575" max="13575" width="19.85546875" style="138" bestFit="1" customWidth="1"/>
    <col min="13576" max="13576" width="20.42578125" style="138" bestFit="1" customWidth="1"/>
    <col min="13577" max="13577" width="19.85546875" style="138" bestFit="1" customWidth="1"/>
    <col min="13578" max="13579" width="20.42578125" style="138" bestFit="1" customWidth="1"/>
    <col min="13580" max="13581" width="19" style="138" bestFit="1" customWidth="1"/>
    <col min="13582" max="13583" width="19.85546875" style="138" bestFit="1" customWidth="1"/>
    <col min="13584" max="13584" width="3.85546875" style="138" customWidth="1"/>
    <col min="13585" max="13585" width="13.85546875" style="138" bestFit="1" customWidth="1"/>
    <col min="13586" max="13586" width="11.140625" style="138" bestFit="1" customWidth="1"/>
    <col min="13587" max="13824" width="11.42578125" style="138"/>
    <col min="13825" max="13825" width="60.85546875" style="138" customWidth="1"/>
    <col min="13826" max="13827" width="23" style="138" bestFit="1" customWidth="1"/>
    <col min="13828" max="13828" width="21" style="138" bestFit="1" customWidth="1"/>
    <col min="13829" max="13829" width="19.85546875" style="138" bestFit="1" customWidth="1"/>
    <col min="13830" max="13830" width="19" style="138" bestFit="1" customWidth="1"/>
    <col min="13831" max="13831" width="19.85546875" style="138" bestFit="1" customWidth="1"/>
    <col min="13832" max="13832" width="20.42578125" style="138" bestFit="1" customWidth="1"/>
    <col min="13833" max="13833" width="19.85546875" style="138" bestFit="1" customWidth="1"/>
    <col min="13834" max="13835" width="20.42578125" style="138" bestFit="1" customWidth="1"/>
    <col min="13836" max="13837" width="19" style="138" bestFit="1" customWidth="1"/>
    <col min="13838" max="13839" width="19.85546875" style="138" bestFit="1" customWidth="1"/>
    <col min="13840" max="13840" width="3.85546875" style="138" customWidth="1"/>
    <col min="13841" max="13841" width="13.85546875" style="138" bestFit="1" customWidth="1"/>
    <col min="13842" max="13842" width="11.140625" style="138" bestFit="1" customWidth="1"/>
    <col min="13843" max="14080" width="11.42578125" style="138"/>
    <col min="14081" max="14081" width="60.85546875" style="138" customWidth="1"/>
    <col min="14082" max="14083" width="23" style="138" bestFit="1" customWidth="1"/>
    <col min="14084" max="14084" width="21" style="138" bestFit="1" customWidth="1"/>
    <col min="14085" max="14085" width="19.85546875" style="138" bestFit="1" customWidth="1"/>
    <col min="14086" max="14086" width="19" style="138" bestFit="1" customWidth="1"/>
    <col min="14087" max="14087" width="19.85546875" style="138" bestFit="1" customWidth="1"/>
    <col min="14088" max="14088" width="20.42578125" style="138" bestFit="1" customWidth="1"/>
    <col min="14089" max="14089" width="19.85546875" style="138" bestFit="1" customWidth="1"/>
    <col min="14090" max="14091" width="20.42578125" style="138" bestFit="1" customWidth="1"/>
    <col min="14092" max="14093" width="19" style="138" bestFit="1" customWidth="1"/>
    <col min="14094" max="14095" width="19.85546875" style="138" bestFit="1" customWidth="1"/>
    <col min="14096" max="14096" width="3.85546875" style="138" customWidth="1"/>
    <col min="14097" max="14097" width="13.85546875" style="138" bestFit="1" customWidth="1"/>
    <col min="14098" max="14098" width="11.140625" style="138" bestFit="1" customWidth="1"/>
    <col min="14099" max="14336" width="11.42578125" style="138"/>
    <col min="14337" max="14337" width="60.85546875" style="138" customWidth="1"/>
    <col min="14338" max="14339" width="23" style="138" bestFit="1" customWidth="1"/>
    <col min="14340" max="14340" width="21" style="138" bestFit="1" customWidth="1"/>
    <col min="14341" max="14341" width="19.85546875" style="138" bestFit="1" customWidth="1"/>
    <col min="14342" max="14342" width="19" style="138" bestFit="1" customWidth="1"/>
    <col min="14343" max="14343" width="19.85546875" style="138" bestFit="1" customWidth="1"/>
    <col min="14344" max="14344" width="20.42578125" style="138" bestFit="1" customWidth="1"/>
    <col min="14345" max="14345" width="19.85546875" style="138" bestFit="1" customWidth="1"/>
    <col min="14346" max="14347" width="20.42578125" style="138" bestFit="1" customWidth="1"/>
    <col min="14348" max="14349" width="19" style="138" bestFit="1" customWidth="1"/>
    <col min="14350" max="14351" width="19.85546875" style="138" bestFit="1" customWidth="1"/>
    <col min="14352" max="14352" width="3.85546875" style="138" customWidth="1"/>
    <col min="14353" max="14353" width="13.85546875" style="138" bestFit="1" customWidth="1"/>
    <col min="14354" max="14354" width="11.140625" style="138" bestFit="1" customWidth="1"/>
    <col min="14355" max="14592" width="11.42578125" style="138"/>
    <col min="14593" max="14593" width="60.85546875" style="138" customWidth="1"/>
    <col min="14594" max="14595" width="23" style="138" bestFit="1" customWidth="1"/>
    <col min="14596" max="14596" width="21" style="138" bestFit="1" customWidth="1"/>
    <col min="14597" max="14597" width="19.85546875" style="138" bestFit="1" customWidth="1"/>
    <col min="14598" max="14598" width="19" style="138" bestFit="1" customWidth="1"/>
    <col min="14599" max="14599" width="19.85546875" style="138" bestFit="1" customWidth="1"/>
    <col min="14600" max="14600" width="20.42578125" style="138" bestFit="1" customWidth="1"/>
    <col min="14601" max="14601" width="19.85546875" style="138" bestFit="1" customWidth="1"/>
    <col min="14602" max="14603" width="20.42578125" style="138" bestFit="1" customWidth="1"/>
    <col min="14604" max="14605" width="19" style="138" bestFit="1" customWidth="1"/>
    <col min="14606" max="14607" width="19.85546875" style="138" bestFit="1" customWidth="1"/>
    <col min="14608" max="14608" width="3.85546875" style="138" customWidth="1"/>
    <col min="14609" max="14609" width="13.85546875" style="138" bestFit="1" customWidth="1"/>
    <col min="14610" max="14610" width="11.140625" style="138" bestFit="1" customWidth="1"/>
    <col min="14611" max="14848" width="11.42578125" style="138"/>
    <col min="14849" max="14849" width="60.85546875" style="138" customWidth="1"/>
    <col min="14850" max="14851" width="23" style="138" bestFit="1" customWidth="1"/>
    <col min="14852" max="14852" width="21" style="138" bestFit="1" customWidth="1"/>
    <col min="14853" max="14853" width="19.85546875" style="138" bestFit="1" customWidth="1"/>
    <col min="14854" max="14854" width="19" style="138" bestFit="1" customWidth="1"/>
    <col min="14855" max="14855" width="19.85546875" style="138" bestFit="1" customWidth="1"/>
    <col min="14856" max="14856" width="20.42578125" style="138" bestFit="1" customWidth="1"/>
    <col min="14857" max="14857" width="19.85546875" style="138" bestFit="1" customWidth="1"/>
    <col min="14858" max="14859" width="20.42578125" style="138" bestFit="1" customWidth="1"/>
    <col min="14860" max="14861" width="19" style="138" bestFit="1" customWidth="1"/>
    <col min="14862" max="14863" width="19.85546875" style="138" bestFit="1" customWidth="1"/>
    <col min="14864" max="14864" width="3.85546875" style="138" customWidth="1"/>
    <col min="14865" max="14865" width="13.85546875" style="138" bestFit="1" customWidth="1"/>
    <col min="14866" max="14866" width="11.140625" style="138" bestFit="1" customWidth="1"/>
    <col min="14867" max="15104" width="11.42578125" style="138"/>
    <col min="15105" max="15105" width="60.85546875" style="138" customWidth="1"/>
    <col min="15106" max="15107" width="23" style="138" bestFit="1" customWidth="1"/>
    <col min="15108" max="15108" width="21" style="138" bestFit="1" customWidth="1"/>
    <col min="15109" max="15109" width="19.85546875" style="138" bestFit="1" customWidth="1"/>
    <col min="15110" max="15110" width="19" style="138" bestFit="1" customWidth="1"/>
    <col min="15111" max="15111" width="19.85546875" style="138" bestFit="1" customWidth="1"/>
    <col min="15112" max="15112" width="20.42578125" style="138" bestFit="1" customWidth="1"/>
    <col min="15113" max="15113" width="19.85546875" style="138" bestFit="1" customWidth="1"/>
    <col min="15114" max="15115" width="20.42578125" style="138" bestFit="1" customWidth="1"/>
    <col min="15116" max="15117" width="19" style="138" bestFit="1" customWidth="1"/>
    <col min="15118" max="15119" width="19.85546875" style="138" bestFit="1" customWidth="1"/>
    <col min="15120" max="15120" width="3.85546875" style="138" customWidth="1"/>
    <col min="15121" max="15121" width="13.85546875" style="138" bestFit="1" customWidth="1"/>
    <col min="15122" max="15122" width="11.140625" style="138" bestFit="1" customWidth="1"/>
    <col min="15123" max="15360" width="11.42578125" style="138"/>
    <col min="15361" max="15361" width="60.85546875" style="138" customWidth="1"/>
    <col min="15362" max="15363" width="23" style="138" bestFit="1" customWidth="1"/>
    <col min="15364" max="15364" width="21" style="138" bestFit="1" customWidth="1"/>
    <col min="15365" max="15365" width="19.85546875" style="138" bestFit="1" customWidth="1"/>
    <col min="15366" max="15366" width="19" style="138" bestFit="1" customWidth="1"/>
    <col min="15367" max="15367" width="19.85546875" style="138" bestFit="1" customWidth="1"/>
    <col min="15368" max="15368" width="20.42578125" style="138" bestFit="1" customWidth="1"/>
    <col min="15369" max="15369" width="19.85546875" style="138" bestFit="1" customWidth="1"/>
    <col min="15370" max="15371" width="20.42578125" style="138" bestFit="1" customWidth="1"/>
    <col min="15372" max="15373" width="19" style="138" bestFit="1" customWidth="1"/>
    <col min="15374" max="15375" width="19.85546875" style="138" bestFit="1" customWidth="1"/>
    <col min="15376" max="15376" width="3.85546875" style="138" customWidth="1"/>
    <col min="15377" max="15377" width="13.85546875" style="138" bestFit="1" customWidth="1"/>
    <col min="15378" max="15378" width="11.140625" style="138" bestFit="1" customWidth="1"/>
    <col min="15379" max="15616" width="11.42578125" style="138"/>
    <col min="15617" max="15617" width="60.85546875" style="138" customWidth="1"/>
    <col min="15618" max="15619" width="23" style="138" bestFit="1" customWidth="1"/>
    <col min="15620" max="15620" width="21" style="138" bestFit="1" customWidth="1"/>
    <col min="15621" max="15621" width="19.85546875" style="138" bestFit="1" customWidth="1"/>
    <col min="15622" max="15622" width="19" style="138" bestFit="1" customWidth="1"/>
    <col min="15623" max="15623" width="19.85546875" style="138" bestFit="1" customWidth="1"/>
    <col min="15624" max="15624" width="20.42578125" style="138" bestFit="1" customWidth="1"/>
    <col min="15625" max="15625" width="19.85546875" style="138" bestFit="1" customWidth="1"/>
    <col min="15626" max="15627" width="20.42578125" style="138" bestFit="1" customWidth="1"/>
    <col min="15628" max="15629" width="19" style="138" bestFit="1" customWidth="1"/>
    <col min="15630" max="15631" width="19.85546875" style="138" bestFit="1" customWidth="1"/>
    <col min="15632" max="15632" width="3.85546875" style="138" customWidth="1"/>
    <col min="15633" max="15633" width="13.85546875" style="138" bestFit="1" customWidth="1"/>
    <col min="15634" max="15634" width="11.140625" style="138" bestFit="1" customWidth="1"/>
    <col min="15635" max="15872" width="11.42578125" style="138"/>
    <col min="15873" max="15873" width="60.85546875" style="138" customWidth="1"/>
    <col min="15874" max="15875" width="23" style="138" bestFit="1" customWidth="1"/>
    <col min="15876" max="15876" width="21" style="138" bestFit="1" customWidth="1"/>
    <col min="15877" max="15877" width="19.85546875" style="138" bestFit="1" customWidth="1"/>
    <col min="15878" max="15878" width="19" style="138" bestFit="1" customWidth="1"/>
    <col min="15879" max="15879" width="19.85546875" style="138" bestFit="1" customWidth="1"/>
    <col min="15880" max="15880" width="20.42578125" style="138" bestFit="1" customWidth="1"/>
    <col min="15881" max="15881" width="19.85546875" style="138" bestFit="1" customWidth="1"/>
    <col min="15882" max="15883" width="20.42578125" style="138" bestFit="1" customWidth="1"/>
    <col min="15884" max="15885" width="19" style="138" bestFit="1" customWidth="1"/>
    <col min="15886" max="15887" width="19.85546875" style="138" bestFit="1" customWidth="1"/>
    <col min="15888" max="15888" width="3.85546875" style="138" customWidth="1"/>
    <col min="15889" max="15889" width="13.85546875" style="138" bestFit="1" customWidth="1"/>
    <col min="15890" max="15890" width="11.140625" style="138" bestFit="1" customWidth="1"/>
    <col min="15891" max="16128" width="11.42578125" style="138"/>
    <col min="16129" max="16129" width="60.85546875" style="138" customWidth="1"/>
    <col min="16130" max="16131" width="23" style="138" bestFit="1" customWidth="1"/>
    <col min="16132" max="16132" width="21" style="138" bestFit="1" customWidth="1"/>
    <col min="16133" max="16133" width="19.85546875" style="138" bestFit="1" customWidth="1"/>
    <col min="16134" max="16134" width="19" style="138" bestFit="1" customWidth="1"/>
    <col min="16135" max="16135" width="19.85546875" style="138" bestFit="1" customWidth="1"/>
    <col min="16136" max="16136" width="20.42578125" style="138" bestFit="1" customWidth="1"/>
    <col min="16137" max="16137" width="19.85546875" style="138" bestFit="1" customWidth="1"/>
    <col min="16138" max="16139" width="20.42578125" style="138" bestFit="1" customWidth="1"/>
    <col min="16140" max="16141" width="19" style="138" bestFit="1" customWidth="1"/>
    <col min="16142" max="16143" width="19.85546875" style="138" bestFit="1" customWidth="1"/>
    <col min="16144" max="16144" width="3.85546875" style="138" customWidth="1"/>
    <col min="16145" max="16145" width="13.85546875" style="138" bestFit="1" customWidth="1"/>
    <col min="16146" max="16146" width="11.140625" style="138" bestFit="1" customWidth="1"/>
    <col min="16147" max="16384" width="11.42578125" style="138"/>
  </cols>
  <sheetData>
    <row r="1" spans="1:16" ht="20.25" hidden="1">
      <c r="A1" s="507"/>
      <c r="B1" s="291"/>
      <c r="C1" s="291"/>
      <c r="D1" s="291"/>
      <c r="E1" s="291"/>
      <c r="F1" s="291"/>
      <c r="G1" s="291"/>
      <c r="H1" s="291"/>
      <c r="I1" s="291"/>
      <c r="J1" s="291"/>
      <c r="P1" s="138"/>
    </row>
    <row r="2" spans="1:16" ht="60" customHeight="1">
      <c r="A2" s="1477" t="s">
        <v>543</v>
      </c>
      <c r="B2" s="1477"/>
      <c r="C2" s="1477"/>
      <c r="D2" s="1477"/>
      <c r="E2" s="1477"/>
      <c r="F2" s="1477"/>
      <c r="G2" s="1477"/>
      <c r="H2" s="1477"/>
      <c r="I2" s="1477"/>
      <c r="J2" s="1477"/>
      <c r="K2" s="1477"/>
      <c r="L2" s="1477"/>
      <c r="M2" s="1477"/>
      <c r="N2" s="1477"/>
      <c r="O2" s="1477"/>
      <c r="P2" s="138"/>
    </row>
    <row r="3" spans="1:16" ht="38.25" customHeight="1">
      <c r="A3" s="1477" t="s">
        <v>756</v>
      </c>
      <c r="B3" s="1477"/>
      <c r="C3" s="1477"/>
      <c r="D3" s="1477"/>
      <c r="E3" s="1477"/>
      <c r="F3" s="1477"/>
      <c r="G3" s="1477"/>
      <c r="H3" s="1477"/>
      <c r="I3" s="1477"/>
      <c r="J3" s="1477"/>
      <c r="K3" s="1477"/>
      <c r="L3" s="1477"/>
      <c r="M3" s="1477"/>
      <c r="N3" s="1477"/>
      <c r="O3" s="1477"/>
      <c r="P3" s="138"/>
    </row>
    <row r="4" spans="1:16" ht="35.25" customHeight="1">
      <c r="A4" s="1477" t="s">
        <v>1411</v>
      </c>
      <c r="B4" s="1477"/>
      <c r="C4" s="1477"/>
      <c r="D4" s="1477"/>
      <c r="E4" s="1477"/>
      <c r="F4" s="1477"/>
      <c r="G4" s="1477"/>
      <c r="H4" s="1477"/>
      <c r="I4" s="1477"/>
      <c r="J4" s="1477"/>
      <c r="K4" s="1477"/>
      <c r="L4" s="1477"/>
      <c r="M4" s="1477"/>
      <c r="N4" s="1477"/>
      <c r="O4" s="1477"/>
      <c r="P4" s="138"/>
    </row>
    <row r="5" spans="1:16" s="293" customFormat="1" ht="41.25" customHeight="1">
      <c r="A5" s="1504" t="s">
        <v>1024</v>
      </c>
      <c r="B5" s="1504"/>
      <c r="C5" s="1504"/>
      <c r="D5" s="1504"/>
      <c r="E5" s="1504"/>
      <c r="F5" s="1504"/>
      <c r="G5" s="1504"/>
      <c r="H5" s="1504"/>
      <c r="I5" s="1504"/>
      <c r="J5" s="1504"/>
      <c r="K5" s="1504"/>
      <c r="L5" s="1504"/>
      <c r="M5" s="1504"/>
      <c r="N5" s="1504"/>
      <c r="O5" s="1504"/>
    </row>
    <row r="6" spans="1:16" ht="3" customHeight="1">
      <c r="A6" s="508"/>
      <c r="B6" s="357"/>
      <c r="C6" s="357"/>
      <c r="D6" s="357"/>
      <c r="E6" s="357"/>
      <c r="F6" s="357"/>
      <c r="G6" s="357"/>
      <c r="H6" s="357"/>
      <c r="I6" s="357"/>
      <c r="J6" s="357"/>
      <c r="K6" s="357"/>
      <c r="L6" s="357"/>
      <c r="M6" s="357"/>
      <c r="N6" s="357"/>
      <c r="O6" s="357"/>
      <c r="P6" s="138"/>
    </row>
    <row r="7" spans="1:16" ht="11.25" customHeight="1" thickBot="1">
      <c r="P7" s="138"/>
    </row>
    <row r="8" spans="1:16" s="297" customFormat="1" ht="41.25" customHeight="1" thickTop="1" thickBot="1">
      <c r="A8" s="1136"/>
      <c r="B8" s="796" t="s">
        <v>111</v>
      </c>
      <c r="C8" s="796" t="s">
        <v>113</v>
      </c>
      <c r="D8" s="796" t="s">
        <v>115</v>
      </c>
      <c r="E8" s="796" t="s">
        <v>117</v>
      </c>
      <c r="F8" s="796" t="s">
        <v>119</v>
      </c>
      <c r="G8" s="796" t="s">
        <v>121</v>
      </c>
      <c r="H8" s="796" t="s">
        <v>123</v>
      </c>
      <c r="I8" s="796" t="s">
        <v>125</v>
      </c>
      <c r="J8" s="796" t="s">
        <v>127</v>
      </c>
      <c r="K8" s="796" t="s">
        <v>129</v>
      </c>
      <c r="L8" s="796" t="s">
        <v>131</v>
      </c>
      <c r="M8" s="796" t="s">
        <v>133</v>
      </c>
      <c r="N8" s="796" t="s">
        <v>135</v>
      </c>
      <c r="O8" s="796" t="s">
        <v>137</v>
      </c>
    </row>
    <row r="9" spans="1:16" s="509" customFormat="1" ht="36.75" customHeight="1" thickTop="1" thickBot="1">
      <c r="A9" s="1137" t="s">
        <v>758</v>
      </c>
      <c r="B9" s="1138">
        <v>0.18129999999999999</v>
      </c>
      <c r="C9" s="1138">
        <v>0.1396</v>
      </c>
      <c r="D9" s="1138">
        <v>0.21679999999999999</v>
      </c>
      <c r="E9" s="1138">
        <v>0.34720000000000001</v>
      </c>
      <c r="F9" s="1138">
        <v>0.28870000000000001</v>
      </c>
      <c r="G9" s="1138">
        <v>0.23250000000000001</v>
      </c>
      <c r="H9" s="1138">
        <v>0.19980000000000001</v>
      </c>
      <c r="I9" s="1138">
        <v>0.27739999999999998</v>
      </c>
      <c r="J9" s="1138">
        <v>0.24360000000000001</v>
      </c>
      <c r="K9" s="1138">
        <v>0.22689999999999999</v>
      </c>
      <c r="L9" s="1138">
        <v>0.3871</v>
      </c>
      <c r="M9" s="1138">
        <v>0.20860000000000001</v>
      </c>
      <c r="N9" s="1138">
        <v>0.2112</v>
      </c>
      <c r="O9" s="1138">
        <v>0.1542</v>
      </c>
    </row>
    <row r="10" spans="1:16" ht="39.75" customHeight="1" thickTop="1">
      <c r="A10" s="722" t="s">
        <v>759</v>
      </c>
      <c r="B10" s="723">
        <v>414481590.52999997</v>
      </c>
      <c r="C10" s="723">
        <v>209699322.06</v>
      </c>
      <c r="D10" s="723">
        <v>111569498.52</v>
      </c>
      <c r="E10" s="723">
        <v>39548960.520000003</v>
      </c>
      <c r="F10" s="723">
        <v>36200033.32</v>
      </c>
      <c r="G10" s="723">
        <v>38678779.390000001</v>
      </c>
      <c r="H10" s="723">
        <v>15618198.75</v>
      </c>
      <c r="I10" s="723">
        <v>26064930.629999999</v>
      </c>
      <c r="J10" s="723">
        <v>10256455.970000001</v>
      </c>
      <c r="K10" s="723">
        <v>12544438.75</v>
      </c>
      <c r="L10" s="723">
        <v>14516318.789999999</v>
      </c>
      <c r="M10" s="723">
        <v>9706256.8000000007</v>
      </c>
      <c r="N10" s="723">
        <v>30793067.960000001</v>
      </c>
      <c r="O10" s="723">
        <v>22429259.300000001</v>
      </c>
      <c r="P10" s="138"/>
    </row>
    <row r="11" spans="1:16" ht="39.75" customHeight="1">
      <c r="A11" s="722" t="s">
        <v>760</v>
      </c>
      <c r="B11" s="723">
        <v>0</v>
      </c>
      <c r="C11" s="723">
        <v>0</v>
      </c>
      <c r="D11" s="723">
        <v>0</v>
      </c>
      <c r="E11" s="723">
        <v>0</v>
      </c>
      <c r="F11" s="723">
        <v>0</v>
      </c>
      <c r="G11" s="723">
        <v>0</v>
      </c>
      <c r="H11" s="723">
        <v>0</v>
      </c>
      <c r="I11" s="723">
        <v>0</v>
      </c>
      <c r="J11" s="723">
        <v>0</v>
      </c>
      <c r="K11" s="723">
        <v>0</v>
      </c>
      <c r="L11" s="723">
        <v>0</v>
      </c>
      <c r="M11" s="723">
        <v>0</v>
      </c>
      <c r="N11" s="723">
        <v>0</v>
      </c>
      <c r="O11" s="723">
        <v>0</v>
      </c>
      <c r="P11" s="138"/>
    </row>
    <row r="12" spans="1:16" s="412" customFormat="1" ht="39.75" customHeight="1">
      <c r="A12" s="722" t="s">
        <v>761</v>
      </c>
      <c r="B12" s="723">
        <v>105841276.90000001</v>
      </c>
      <c r="C12" s="723">
        <v>80453517.829999998</v>
      </c>
      <c r="D12" s="723">
        <v>57360695.990000002</v>
      </c>
      <c r="E12" s="723">
        <v>10236900.5</v>
      </c>
      <c r="F12" s="723">
        <v>31209820.98</v>
      </c>
      <c r="G12" s="723">
        <v>16167915.73</v>
      </c>
      <c r="H12" s="723">
        <v>26140000.73</v>
      </c>
      <c r="I12" s="723">
        <v>38015492.270000003</v>
      </c>
      <c r="J12" s="723">
        <v>26205696.960000001</v>
      </c>
      <c r="K12" s="723">
        <v>6314137.5199999996</v>
      </c>
      <c r="L12" s="723">
        <v>16368092.189999999</v>
      </c>
      <c r="M12" s="723">
        <v>1414973.19</v>
      </c>
      <c r="N12" s="723">
        <v>12347629.84</v>
      </c>
      <c r="O12" s="723">
        <v>14116160.970000001</v>
      </c>
    </row>
    <row r="13" spans="1:16" s="412" customFormat="1" ht="39.75" customHeight="1">
      <c r="A13" s="722" t="s">
        <v>762</v>
      </c>
      <c r="B13" s="723">
        <v>141249792.41999999</v>
      </c>
      <c r="C13" s="723">
        <v>63728121.619999997</v>
      </c>
      <c r="D13" s="723">
        <v>44313042.909999996</v>
      </c>
      <c r="E13" s="723">
        <v>20105204.93</v>
      </c>
      <c r="F13" s="723">
        <v>73099589.659999996</v>
      </c>
      <c r="G13" s="723">
        <v>45822368.57</v>
      </c>
      <c r="H13" s="723">
        <v>20347815.690000001</v>
      </c>
      <c r="I13" s="723">
        <v>34042702.899999999</v>
      </c>
      <c r="J13" s="723">
        <v>20488795.760000002</v>
      </c>
      <c r="K13" s="723">
        <v>6590384.8899999997</v>
      </c>
      <c r="L13" s="723">
        <v>15925215.27</v>
      </c>
      <c r="M13" s="723">
        <v>7035377.1900000004</v>
      </c>
      <c r="N13" s="723">
        <v>54576804.609999999</v>
      </c>
      <c r="O13" s="723">
        <v>9662700.8000000007</v>
      </c>
    </row>
    <row r="14" spans="1:16" s="412" customFormat="1" ht="39.75" customHeight="1">
      <c r="A14" s="722" t="s">
        <v>763</v>
      </c>
      <c r="B14" s="723">
        <v>67155396.769999996</v>
      </c>
      <c r="C14" s="723">
        <v>94854589.569999993</v>
      </c>
      <c r="D14" s="723">
        <v>26261770.640000001</v>
      </c>
      <c r="E14" s="723">
        <v>0</v>
      </c>
      <c r="F14" s="723">
        <v>0</v>
      </c>
      <c r="G14" s="723">
        <v>0</v>
      </c>
      <c r="H14" s="723">
        <v>0</v>
      </c>
      <c r="I14" s="723">
        <v>10062868.699999999</v>
      </c>
      <c r="J14" s="723">
        <v>30970897.550000001</v>
      </c>
      <c r="K14" s="723">
        <v>4748905.8600000003</v>
      </c>
      <c r="L14" s="723">
        <v>1445480.28</v>
      </c>
      <c r="M14" s="723">
        <v>0</v>
      </c>
      <c r="N14" s="723">
        <v>0</v>
      </c>
      <c r="O14" s="723">
        <v>4105267.08</v>
      </c>
    </row>
    <row r="15" spans="1:16" s="412" customFormat="1" ht="39.75" customHeight="1" thickBot="1">
      <c r="A15" s="722" t="s">
        <v>764</v>
      </c>
      <c r="B15" s="723">
        <v>1114420151.22</v>
      </c>
      <c r="C15" s="723">
        <v>604041863.08000004</v>
      </c>
      <c r="D15" s="723">
        <v>286608315.00999999</v>
      </c>
      <c r="E15" s="723">
        <v>73487189.569999993</v>
      </c>
      <c r="F15" s="723">
        <v>129436268.59</v>
      </c>
      <c r="G15" s="723">
        <v>279823437.06999999</v>
      </c>
      <c r="H15" s="723">
        <v>175890695.47</v>
      </c>
      <c r="I15" s="723">
        <v>135423303.47999999</v>
      </c>
      <c r="J15" s="723">
        <v>116392347.67</v>
      </c>
      <c r="K15" s="723">
        <v>113019581.86</v>
      </c>
      <c r="L15" s="723">
        <v>82785971.280000001</v>
      </c>
      <c r="M15" s="723">
        <v>56744536.259999998</v>
      </c>
      <c r="N15" s="723">
        <v>178524744.80000001</v>
      </c>
      <c r="O15" s="723">
        <v>103661273.61</v>
      </c>
    </row>
    <row r="16" spans="1:16" s="299" customFormat="1" ht="36.75" customHeight="1" thickTop="1" thickBot="1">
      <c r="A16" s="1139" t="s">
        <v>765</v>
      </c>
      <c r="B16" s="1140">
        <v>1843148207.8399999</v>
      </c>
      <c r="C16" s="1140">
        <v>1052777414.16</v>
      </c>
      <c r="D16" s="1140">
        <v>526113323.06999999</v>
      </c>
      <c r="E16" s="1140">
        <v>143378255.52000001</v>
      </c>
      <c r="F16" s="1140">
        <v>269945712.55000001</v>
      </c>
      <c r="G16" s="1140">
        <v>380492500.75999999</v>
      </c>
      <c r="H16" s="1140">
        <v>237996710.63999999</v>
      </c>
      <c r="I16" s="1140">
        <v>243609297.97999999</v>
      </c>
      <c r="J16" s="1140">
        <v>204314193.91</v>
      </c>
      <c r="K16" s="1140">
        <v>143217448.88</v>
      </c>
      <c r="L16" s="1140">
        <v>131041077.81</v>
      </c>
      <c r="M16" s="1140">
        <v>74901143.439999998</v>
      </c>
      <c r="N16" s="1140">
        <v>276242247.20999998</v>
      </c>
      <c r="O16" s="1140">
        <v>153974661.75999999</v>
      </c>
    </row>
    <row r="17" spans="1:15" s="412" customFormat="1" ht="36.75" customHeight="1" thickTop="1">
      <c r="A17" s="722" t="s">
        <v>766</v>
      </c>
      <c r="B17" s="723">
        <v>1256579850.3875</v>
      </c>
      <c r="C17" s="723">
        <v>723137569.63349998</v>
      </c>
      <c r="D17" s="723">
        <v>339933303.64300001</v>
      </c>
      <c r="E17" s="723">
        <v>85587172.135000005</v>
      </c>
      <c r="F17" s="723">
        <v>172228027.616</v>
      </c>
      <c r="G17" s="723">
        <v>305968204.50099999</v>
      </c>
      <c r="H17" s="723">
        <v>191292603.461</v>
      </c>
      <c r="I17" s="723">
        <v>167594904.90900001</v>
      </c>
      <c r="J17" s="723">
        <v>155106058.1045</v>
      </c>
      <c r="K17" s="723">
        <v>121139281.204</v>
      </c>
      <c r="L17" s="723">
        <v>95106307.562999994</v>
      </c>
      <c r="M17" s="723">
        <v>60545219.493000001</v>
      </c>
      <c r="N17" s="723">
        <v>208282673.07300001</v>
      </c>
      <c r="O17" s="723">
        <v>114394806.514</v>
      </c>
    </row>
    <row r="18" spans="1:15" s="301" customFormat="1" ht="36.75" customHeight="1" thickBot="1">
      <c r="A18" s="726" t="s">
        <v>767</v>
      </c>
      <c r="B18" s="1141">
        <v>0.68179999999999996</v>
      </c>
      <c r="C18" s="1141">
        <v>0.68689999999999996</v>
      </c>
      <c r="D18" s="1141">
        <v>0.64610000000000001</v>
      </c>
      <c r="E18" s="1141">
        <v>0.59689999999999999</v>
      </c>
      <c r="F18" s="1141">
        <v>0.63800000000000001</v>
      </c>
      <c r="G18" s="1141">
        <v>0.80410000000000004</v>
      </c>
      <c r="H18" s="1141">
        <v>0.80379999999999996</v>
      </c>
      <c r="I18" s="1141">
        <v>0.68799999999999994</v>
      </c>
      <c r="J18" s="1141">
        <v>0.75919999999999999</v>
      </c>
      <c r="K18" s="1141">
        <v>0.8458</v>
      </c>
      <c r="L18" s="1141">
        <v>0.7258</v>
      </c>
      <c r="M18" s="1141">
        <v>0.80830000000000002</v>
      </c>
      <c r="N18" s="1141">
        <v>0.754</v>
      </c>
      <c r="O18" s="1141">
        <v>0.7429</v>
      </c>
    </row>
    <row r="19" spans="1:15" s="412" customFormat="1" ht="36.75" customHeight="1" thickTop="1" thickBot="1">
      <c r="A19" s="1139" t="s">
        <v>768</v>
      </c>
      <c r="B19" s="1140">
        <v>125657985.0388</v>
      </c>
      <c r="C19" s="1140">
        <v>72313756.963400006</v>
      </c>
      <c r="D19" s="1140">
        <v>33993330.364299998</v>
      </c>
      <c r="E19" s="1140">
        <v>8558717.2135000005</v>
      </c>
      <c r="F19" s="1140">
        <v>17222802.761599999</v>
      </c>
      <c r="G19" s="1140">
        <v>30596820.450100001</v>
      </c>
      <c r="H19" s="1140">
        <v>19129260.346099999</v>
      </c>
      <c r="I19" s="1140">
        <v>16759490.490900001</v>
      </c>
      <c r="J19" s="1140">
        <v>15510605.8105</v>
      </c>
      <c r="K19" s="1140">
        <v>12113928.1204</v>
      </c>
      <c r="L19" s="1140">
        <v>9510630.7563000005</v>
      </c>
      <c r="M19" s="1140">
        <v>6054521.9493000004</v>
      </c>
      <c r="N19" s="1140">
        <v>20828267.307300001</v>
      </c>
      <c r="O19" s="1140">
        <v>11439480.6514</v>
      </c>
    </row>
    <row r="20" spans="1:15" s="412" customFormat="1" ht="36.75" customHeight="1" thickTop="1">
      <c r="A20" s="722" t="s">
        <v>769</v>
      </c>
      <c r="B20" s="723">
        <v>189951741</v>
      </c>
      <c r="C20" s="723">
        <v>97967617</v>
      </c>
      <c r="D20" s="723">
        <v>67375465</v>
      </c>
      <c r="E20" s="723">
        <v>30578028</v>
      </c>
      <c r="F20" s="723">
        <v>47545258</v>
      </c>
      <c r="G20" s="723">
        <v>71128476</v>
      </c>
      <c r="H20" s="723">
        <v>36678640</v>
      </c>
      <c r="I20" s="723">
        <v>45869934</v>
      </c>
      <c r="J20" s="723">
        <v>37780857</v>
      </c>
      <c r="K20" s="723">
        <v>27485437</v>
      </c>
      <c r="L20" s="723">
        <v>34105615</v>
      </c>
      <c r="M20" s="723">
        <v>12812107</v>
      </c>
      <c r="N20" s="723">
        <v>34164877</v>
      </c>
      <c r="O20" s="723">
        <v>17438488</v>
      </c>
    </row>
    <row r="21" spans="1:15" s="412" customFormat="1" ht="36.75" customHeight="1">
      <c r="A21" s="722" t="s">
        <v>770</v>
      </c>
      <c r="B21" s="723">
        <v>0</v>
      </c>
      <c r="C21" s="723">
        <v>0</v>
      </c>
      <c r="D21" s="723">
        <v>0</v>
      </c>
      <c r="E21" s="723">
        <v>1</v>
      </c>
      <c r="F21" s="723">
        <v>0</v>
      </c>
      <c r="G21" s="723">
        <v>0</v>
      </c>
      <c r="H21" s="723">
        <v>22992</v>
      </c>
      <c r="I21" s="723">
        <v>0</v>
      </c>
      <c r="J21" s="723">
        <v>0</v>
      </c>
      <c r="K21" s="723">
        <v>0</v>
      </c>
      <c r="L21" s="723">
        <v>0</v>
      </c>
      <c r="M21" s="723">
        <v>0</v>
      </c>
      <c r="N21" s="723">
        <v>0</v>
      </c>
      <c r="O21" s="723">
        <v>0</v>
      </c>
    </row>
    <row r="22" spans="1:15" s="412" customFormat="1" ht="36.75" customHeight="1">
      <c r="A22" s="722" t="s">
        <v>771</v>
      </c>
      <c r="B22" s="723">
        <v>0</v>
      </c>
      <c r="C22" s="723">
        <v>0</v>
      </c>
      <c r="D22" s="723">
        <v>0</v>
      </c>
      <c r="E22" s="723">
        <v>0</v>
      </c>
      <c r="F22" s="723">
        <v>0</v>
      </c>
      <c r="G22" s="723">
        <v>0</v>
      </c>
      <c r="H22" s="723">
        <v>0</v>
      </c>
      <c r="I22" s="723">
        <v>0</v>
      </c>
      <c r="J22" s="723">
        <v>0</v>
      </c>
      <c r="K22" s="723">
        <v>0</v>
      </c>
      <c r="L22" s="723">
        <v>0</v>
      </c>
      <c r="M22" s="723">
        <v>0</v>
      </c>
      <c r="N22" s="723">
        <v>0</v>
      </c>
      <c r="O22" s="723">
        <v>0</v>
      </c>
    </row>
    <row r="23" spans="1:15" s="412" customFormat="1" ht="36.75" customHeight="1" thickBot="1">
      <c r="A23" s="722" t="s">
        <v>772</v>
      </c>
      <c r="B23" s="723">
        <v>616</v>
      </c>
      <c r="C23" s="723">
        <v>17225</v>
      </c>
      <c r="D23" s="723">
        <v>0</v>
      </c>
      <c r="E23" s="723">
        <v>1265419</v>
      </c>
      <c r="F23" s="723">
        <v>963565</v>
      </c>
      <c r="G23" s="723">
        <v>0</v>
      </c>
      <c r="H23" s="723">
        <v>0</v>
      </c>
      <c r="I23" s="723">
        <v>0</v>
      </c>
      <c r="J23" s="723">
        <v>0</v>
      </c>
      <c r="K23" s="723">
        <v>0</v>
      </c>
      <c r="L23" s="723">
        <v>0</v>
      </c>
      <c r="M23" s="723">
        <v>556943</v>
      </c>
      <c r="N23" s="723">
        <v>0</v>
      </c>
      <c r="O23" s="723">
        <v>0</v>
      </c>
    </row>
    <row r="24" spans="1:15" s="412" customFormat="1" ht="36.75" customHeight="1" thickTop="1" thickBot="1">
      <c r="A24" s="1139" t="s">
        <v>773</v>
      </c>
      <c r="B24" s="1140">
        <v>189951125</v>
      </c>
      <c r="C24" s="1140">
        <v>97950392</v>
      </c>
      <c r="D24" s="1140">
        <v>67375465</v>
      </c>
      <c r="E24" s="1140">
        <v>29312608</v>
      </c>
      <c r="F24" s="1140">
        <v>46581693</v>
      </c>
      <c r="G24" s="1140">
        <v>71128476</v>
      </c>
      <c r="H24" s="1140">
        <v>36655648</v>
      </c>
      <c r="I24" s="1140">
        <v>45869934</v>
      </c>
      <c r="J24" s="1140">
        <v>37780857</v>
      </c>
      <c r="K24" s="1140">
        <v>27485437</v>
      </c>
      <c r="L24" s="1140">
        <v>34105615</v>
      </c>
      <c r="M24" s="1140">
        <v>12255164</v>
      </c>
      <c r="N24" s="1140">
        <v>34164877</v>
      </c>
      <c r="O24" s="1140">
        <v>17438488</v>
      </c>
    </row>
    <row r="25" spans="1:15" s="412" customFormat="1" ht="36.75" customHeight="1" thickTop="1">
      <c r="A25" s="722" t="s">
        <v>774</v>
      </c>
      <c r="B25" s="723">
        <v>0</v>
      </c>
      <c r="C25" s="723">
        <v>0</v>
      </c>
      <c r="D25" s="723">
        <v>0</v>
      </c>
      <c r="E25" s="723">
        <v>0</v>
      </c>
      <c r="F25" s="723">
        <v>0</v>
      </c>
      <c r="G25" s="723">
        <v>0</v>
      </c>
      <c r="H25" s="723">
        <v>0</v>
      </c>
      <c r="I25" s="723">
        <v>0</v>
      </c>
      <c r="J25" s="723">
        <v>0</v>
      </c>
      <c r="K25" s="723">
        <v>0</v>
      </c>
      <c r="L25" s="723">
        <v>0</v>
      </c>
      <c r="M25" s="723">
        <v>0</v>
      </c>
      <c r="N25" s="723">
        <v>0</v>
      </c>
      <c r="O25" s="723">
        <v>0</v>
      </c>
    </row>
    <row r="26" spans="1:15" s="412" customFormat="1" ht="36.75" customHeight="1">
      <c r="A26" s="722" t="s">
        <v>775</v>
      </c>
      <c r="B26" s="723">
        <v>0</v>
      </c>
      <c r="C26" s="723">
        <v>0</v>
      </c>
      <c r="D26" s="723">
        <v>0</v>
      </c>
      <c r="E26" s="723">
        <v>0</v>
      </c>
      <c r="F26" s="723">
        <v>0</v>
      </c>
      <c r="G26" s="723">
        <v>0</v>
      </c>
      <c r="H26" s="723">
        <v>0</v>
      </c>
      <c r="I26" s="723">
        <v>0</v>
      </c>
      <c r="J26" s="723">
        <v>0</v>
      </c>
      <c r="K26" s="723">
        <v>0</v>
      </c>
      <c r="L26" s="723">
        <v>0</v>
      </c>
      <c r="M26" s="723">
        <v>0</v>
      </c>
      <c r="N26" s="723">
        <v>0</v>
      </c>
      <c r="O26" s="723">
        <v>0</v>
      </c>
    </row>
    <row r="27" spans="1:15" s="465" customFormat="1" ht="36.75" customHeight="1">
      <c r="A27" s="722" t="s">
        <v>776</v>
      </c>
      <c r="B27" s="723">
        <v>0</v>
      </c>
      <c r="C27" s="723">
        <v>0</v>
      </c>
      <c r="D27" s="723">
        <v>0</v>
      </c>
      <c r="E27" s="723">
        <v>0</v>
      </c>
      <c r="F27" s="723">
        <v>0</v>
      </c>
      <c r="G27" s="723">
        <v>0</v>
      </c>
      <c r="H27" s="723">
        <v>0</v>
      </c>
      <c r="I27" s="723">
        <v>0</v>
      </c>
      <c r="J27" s="723">
        <v>0</v>
      </c>
      <c r="K27" s="723">
        <v>0</v>
      </c>
      <c r="L27" s="723">
        <v>0</v>
      </c>
      <c r="M27" s="723">
        <v>0</v>
      </c>
      <c r="N27" s="723">
        <v>0</v>
      </c>
      <c r="O27" s="723">
        <v>0</v>
      </c>
    </row>
    <row r="28" spans="1:15" s="412" customFormat="1" ht="36.75" customHeight="1">
      <c r="A28" s="722" t="s">
        <v>777</v>
      </c>
      <c r="B28" s="723">
        <v>0</v>
      </c>
      <c r="C28" s="723">
        <v>0</v>
      </c>
      <c r="D28" s="723">
        <v>0</v>
      </c>
      <c r="E28" s="723">
        <v>0</v>
      </c>
      <c r="F28" s="723">
        <v>0</v>
      </c>
      <c r="G28" s="723">
        <v>0</v>
      </c>
      <c r="H28" s="723">
        <v>0</v>
      </c>
      <c r="I28" s="723">
        <v>0</v>
      </c>
      <c r="J28" s="723">
        <v>0</v>
      </c>
      <c r="K28" s="723">
        <v>0</v>
      </c>
      <c r="L28" s="723">
        <v>0</v>
      </c>
      <c r="M28" s="723">
        <v>0</v>
      </c>
      <c r="N28" s="723">
        <v>0</v>
      </c>
      <c r="O28" s="723">
        <v>0</v>
      </c>
    </row>
    <row r="29" spans="1:15" s="345" customFormat="1" ht="36.75" customHeight="1">
      <c r="A29" s="722" t="s">
        <v>778</v>
      </c>
      <c r="B29" s="723">
        <v>37905319</v>
      </c>
      <c r="C29" s="723">
        <v>3018149</v>
      </c>
      <c r="D29" s="723">
        <v>6318982</v>
      </c>
      <c r="E29" s="723">
        <v>400000</v>
      </c>
      <c r="F29" s="723">
        <v>3131986</v>
      </c>
      <c r="G29" s="723">
        <v>10413</v>
      </c>
      <c r="H29" s="723">
        <v>1560776</v>
      </c>
      <c r="I29" s="723">
        <v>622472</v>
      </c>
      <c r="J29" s="723">
        <v>0</v>
      </c>
      <c r="K29" s="723">
        <v>0</v>
      </c>
      <c r="L29" s="723">
        <v>2711608</v>
      </c>
      <c r="M29" s="723">
        <v>373679</v>
      </c>
      <c r="N29" s="723">
        <v>9816854</v>
      </c>
      <c r="O29" s="723">
        <v>200000</v>
      </c>
    </row>
    <row r="30" spans="1:15" s="466" customFormat="1" ht="36.75" customHeight="1" thickBot="1">
      <c r="A30" s="722" t="s">
        <v>779</v>
      </c>
      <c r="B30" s="723">
        <v>0</v>
      </c>
      <c r="C30" s="723">
        <v>0</v>
      </c>
      <c r="D30" s="723">
        <v>0</v>
      </c>
      <c r="E30" s="723">
        <v>0</v>
      </c>
      <c r="F30" s="723">
        <v>0</v>
      </c>
      <c r="G30" s="723">
        <v>0</v>
      </c>
      <c r="H30" s="723">
        <v>0</v>
      </c>
      <c r="I30" s="723">
        <v>0</v>
      </c>
      <c r="J30" s="723">
        <v>0</v>
      </c>
      <c r="K30" s="723">
        <v>0</v>
      </c>
      <c r="L30" s="723">
        <v>0</v>
      </c>
      <c r="M30" s="723">
        <v>0</v>
      </c>
      <c r="N30" s="723">
        <v>0</v>
      </c>
      <c r="O30" s="723">
        <v>0</v>
      </c>
    </row>
    <row r="31" spans="1:15" s="345" customFormat="1" ht="36.75" customHeight="1" thickTop="1" thickBot="1">
      <c r="A31" s="1139" t="s">
        <v>780</v>
      </c>
      <c r="B31" s="1140">
        <v>37905319</v>
      </c>
      <c r="C31" s="1140">
        <v>3018149</v>
      </c>
      <c r="D31" s="1140">
        <v>6318982</v>
      </c>
      <c r="E31" s="1140">
        <v>400000</v>
      </c>
      <c r="F31" s="1140">
        <v>3131986</v>
      </c>
      <c r="G31" s="1140">
        <v>10413</v>
      </c>
      <c r="H31" s="1140">
        <v>1560776</v>
      </c>
      <c r="I31" s="1140">
        <v>622472</v>
      </c>
      <c r="J31" s="1140">
        <v>0</v>
      </c>
      <c r="K31" s="1140">
        <v>0</v>
      </c>
      <c r="L31" s="1140">
        <v>2711608</v>
      </c>
      <c r="M31" s="1140">
        <v>373679</v>
      </c>
      <c r="N31" s="1140">
        <v>9816854</v>
      </c>
      <c r="O31" s="1140">
        <v>200000</v>
      </c>
    </row>
    <row r="32" spans="1:15" s="341" customFormat="1" ht="36.75" customHeight="1" thickTop="1">
      <c r="A32" s="722" t="s">
        <v>781</v>
      </c>
      <c r="B32" s="723">
        <v>0</v>
      </c>
      <c r="C32" s="723">
        <v>0</v>
      </c>
      <c r="D32" s="723">
        <v>0</v>
      </c>
      <c r="E32" s="723">
        <v>0</v>
      </c>
      <c r="F32" s="723">
        <v>0</v>
      </c>
      <c r="G32" s="723">
        <v>0</v>
      </c>
      <c r="H32" s="723">
        <v>0</v>
      </c>
      <c r="I32" s="723">
        <v>0</v>
      </c>
      <c r="J32" s="723">
        <v>0</v>
      </c>
      <c r="K32" s="723">
        <v>0</v>
      </c>
      <c r="L32" s="723">
        <v>0</v>
      </c>
      <c r="M32" s="723">
        <v>0</v>
      </c>
      <c r="N32" s="723">
        <v>0</v>
      </c>
      <c r="O32" s="723">
        <v>0</v>
      </c>
    </row>
    <row r="33" spans="1:16" s="412" customFormat="1" ht="36.75" customHeight="1" thickBot="1">
      <c r="A33" s="722" t="s">
        <v>782</v>
      </c>
      <c r="B33" s="723">
        <v>0</v>
      </c>
      <c r="C33" s="723">
        <v>0</v>
      </c>
      <c r="D33" s="723">
        <v>0</v>
      </c>
      <c r="E33" s="723">
        <v>0</v>
      </c>
      <c r="F33" s="723">
        <v>0</v>
      </c>
      <c r="G33" s="723">
        <v>0</v>
      </c>
      <c r="H33" s="723">
        <v>0</v>
      </c>
      <c r="I33" s="723">
        <v>0</v>
      </c>
      <c r="J33" s="723">
        <v>0</v>
      </c>
      <c r="K33" s="723">
        <v>0</v>
      </c>
      <c r="L33" s="723">
        <v>0</v>
      </c>
      <c r="M33" s="723">
        <v>0</v>
      </c>
      <c r="N33" s="723">
        <v>0</v>
      </c>
      <c r="O33" s="723">
        <v>0</v>
      </c>
    </row>
    <row r="34" spans="1:16" s="412" customFormat="1" ht="36.75" customHeight="1" thickTop="1" thickBot="1">
      <c r="A34" s="1139" t="s">
        <v>783</v>
      </c>
      <c r="B34" s="1140">
        <v>227856444</v>
      </c>
      <c r="C34" s="1140">
        <v>100968541</v>
      </c>
      <c r="D34" s="1140">
        <v>73694447</v>
      </c>
      <c r="E34" s="1140">
        <v>29712608</v>
      </c>
      <c r="F34" s="1140">
        <v>49713679</v>
      </c>
      <c r="G34" s="1140">
        <v>71138889</v>
      </c>
      <c r="H34" s="1140">
        <v>38216424</v>
      </c>
      <c r="I34" s="1140">
        <v>46492406</v>
      </c>
      <c r="J34" s="1140">
        <v>37780857</v>
      </c>
      <c r="K34" s="1140">
        <v>27485437</v>
      </c>
      <c r="L34" s="1140">
        <v>36817223</v>
      </c>
      <c r="M34" s="1140">
        <v>12628843</v>
      </c>
      <c r="N34" s="1140">
        <v>43981731</v>
      </c>
      <c r="O34" s="1140">
        <v>17638488</v>
      </c>
    </row>
    <row r="35" spans="1:16" ht="41.25" customHeight="1" thickTop="1">
      <c r="A35" s="722" t="s">
        <v>784</v>
      </c>
      <c r="B35" s="723">
        <v>102198458.9613</v>
      </c>
      <c r="C35" s="723">
        <v>28654784.036699999</v>
      </c>
      <c r="D35" s="723">
        <v>39701116.635700002</v>
      </c>
      <c r="E35" s="723">
        <v>21153890.786499999</v>
      </c>
      <c r="F35" s="723">
        <v>32490876.238400001</v>
      </c>
      <c r="G35" s="723">
        <v>40542068.549900003</v>
      </c>
      <c r="H35" s="723">
        <v>19087163.653900001</v>
      </c>
      <c r="I35" s="723">
        <v>29732915.509100001</v>
      </c>
      <c r="J35" s="723">
        <v>22270251.189599998</v>
      </c>
      <c r="K35" s="723">
        <v>15371508.8796</v>
      </c>
      <c r="L35" s="723">
        <v>27306592.243700001</v>
      </c>
      <c r="M35" s="723">
        <v>6574321.0506999996</v>
      </c>
      <c r="N35" s="723">
        <v>23153463.692699999</v>
      </c>
      <c r="O35" s="723">
        <v>6199007.3486000001</v>
      </c>
      <c r="P35" s="138"/>
    </row>
    <row r="36" spans="1:16" s="510" customFormat="1" ht="41.25" customHeight="1">
      <c r="A36" s="727" t="s">
        <v>785</v>
      </c>
      <c r="B36" s="728">
        <v>0.27839999999999998</v>
      </c>
      <c r="C36" s="728">
        <v>0.24210000000000001</v>
      </c>
      <c r="D36" s="728">
        <v>0.2351</v>
      </c>
      <c r="E36" s="728">
        <v>0.1163</v>
      </c>
      <c r="F36" s="728">
        <v>0.1096</v>
      </c>
      <c r="G36" s="728">
        <v>6.7100000000000007E-2</v>
      </c>
      <c r="H36" s="728">
        <v>9.8699999999999996E-2</v>
      </c>
      <c r="I36" s="728">
        <v>4.7800000000000002E-2</v>
      </c>
      <c r="J36" s="728">
        <v>6.4799999999999996E-2</v>
      </c>
      <c r="K36" s="728">
        <v>9.4200000000000006E-2</v>
      </c>
      <c r="L36" s="728">
        <v>0.1171</v>
      </c>
      <c r="M36" s="728">
        <v>0.18720000000000001</v>
      </c>
      <c r="N36" s="728">
        <v>0.1457</v>
      </c>
      <c r="O36" s="728">
        <v>0.1154</v>
      </c>
    </row>
    <row r="37" spans="1:16" ht="6" customHeight="1" thickBot="1">
      <c r="A37" s="1142"/>
      <c r="B37" s="1143"/>
      <c r="C37" s="1143"/>
      <c r="D37" s="1143"/>
      <c r="E37" s="1143"/>
      <c r="F37" s="1143"/>
      <c r="G37" s="1143"/>
      <c r="H37" s="1143"/>
      <c r="I37" s="1143"/>
      <c r="J37" s="1143"/>
      <c r="K37" s="1143"/>
      <c r="L37" s="1143"/>
      <c r="M37" s="1143"/>
      <c r="N37" s="1143"/>
      <c r="O37" s="1143"/>
      <c r="P37" s="138"/>
    </row>
    <row r="38" spans="1:16" ht="28.5" customHeight="1" thickTop="1">
      <c r="A38" s="1144" t="s">
        <v>786</v>
      </c>
      <c r="B38" s="111"/>
      <c r="C38" s="111"/>
      <c r="D38" s="111"/>
      <c r="E38" s="111"/>
      <c r="F38" s="111"/>
      <c r="G38" s="111"/>
      <c r="H38" s="111"/>
      <c r="I38" s="111"/>
      <c r="J38" s="111"/>
      <c r="K38" s="733"/>
      <c r="L38" s="111"/>
      <c r="M38" s="111"/>
      <c r="N38" s="111"/>
      <c r="O38" s="111"/>
      <c r="P38" s="138"/>
    </row>
    <row r="39" spans="1:16" ht="15.75">
      <c r="A39" s="1144"/>
      <c r="B39" s="111"/>
      <c r="C39" s="111"/>
      <c r="D39" s="111"/>
      <c r="E39" s="111"/>
      <c r="F39" s="111"/>
      <c r="G39" s="111"/>
      <c r="H39" s="111"/>
      <c r="I39" s="111"/>
      <c r="J39" s="111"/>
      <c r="K39" s="733"/>
      <c r="L39" s="111"/>
      <c r="M39" s="111"/>
      <c r="N39" s="111"/>
      <c r="O39" s="111"/>
      <c r="P39" s="138"/>
    </row>
    <row r="40" spans="1:16">
      <c r="P40" s="138"/>
    </row>
    <row r="41" spans="1:16">
      <c r="P41" s="138"/>
    </row>
    <row r="42" spans="1:16">
      <c r="B42" s="307"/>
      <c r="C42" s="307"/>
      <c r="D42" s="307"/>
      <c r="E42" s="307"/>
      <c r="F42" s="307"/>
      <c r="G42" s="307"/>
      <c r="H42" s="307"/>
      <c r="I42" s="307"/>
      <c r="J42" s="307"/>
      <c r="K42" s="307"/>
      <c r="L42" s="307"/>
      <c r="M42" s="307"/>
      <c r="N42" s="307"/>
      <c r="O42" s="307"/>
      <c r="P42" s="138"/>
    </row>
    <row r="43" spans="1:16">
      <c r="B43" s="307"/>
      <c r="C43" s="307"/>
      <c r="D43" s="307"/>
      <c r="E43" s="307"/>
      <c r="F43" s="307"/>
      <c r="G43" s="307"/>
      <c r="H43" s="307"/>
      <c r="I43" s="307"/>
      <c r="J43" s="307"/>
      <c r="K43" s="307"/>
      <c r="L43" s="307"/>
      <c r="M43" s="307"/>
      <c r="N43" s="307"/>
      <c r="O43" s="307"/>
      <c r="P43" s="138"/>
    </row>
    <row r="44" spans="1:16">
      <c r="P44" s="138"/>
    </row>
    <row r="45" spans="1:16">
      <c r="P45" s="138"/>
    </row>
    <row r="46" spans="1:16">
      <c r="P46" s="138"/>
    </row>
    <row r="47" spans="1:16">
      <c r="P47" s="138"/>
    </row>
    <row r="48" spans="1:16">
      <c r="P48" s="138"/>
    </row>
    <row r="49" spans="16:16">
      <c r="P49" s="138"/>
    </row>
    <row r="50" spans="16:16">
      <c r="P50" s="138"/>
    </row>
    <row r="51" spans="16:16">
      <c r="P51" s="138"/>
    </row>
    <row r="52" spans="16:16">
      <c r="P52" s="138"/>
    </row>
    <row r="53" spans="16:16">
      <c r="P53" s="138"/>
    </row>
    <row r="54" spans="16:16">
      <c r="P54" s="138"/>
    </row>
    <row r="55" spans="16:16">
      <c r="P55" s="138"/>
    </row>
    <row r="56" spans="16:16">
      <c r="P56" s="138"/>
    </row>
    <row r="57" spans="16:16">
      <c r="P57" s="138"/>
    </row>
    <row r="58" spans="16:16">
      <c r="P58" s="138"/>
    </row>
    <row r="59" spans="16:16">
      <c r="P59" s="138"/>
    </row>
    <row r="60" spans="16:16">
      <c r="P60" s="138"/>
    </row>
    <row r="61" spans="16:16">
      <c r="P61" s="138"/>
    </row>
    <row r="62" spans="16:16">
      <c r="P62" s="138"/>
    </row>
    <row r="63" spans="16:16">
      <c r="P63" s="138"/>
    </row>
    <row r="64" spans="16:16">
      <c r="P64" s="138"/>
    </row>
    <row r="65" spans="16:16">
      <c r="P65" s="138"/>
    </row>
    <row r="66" spans="16:16">
      <c r="P66" s="138"/>
    </row>
    <row r="67" spans="16:16">
      <c r="P67" s="138"/>
    </row>
    <row r="68" spans="16:16">
      <c r="P68" s="138"/>
    </row>
    <row r="69" spans="16:16">
      <c r="P69" s="138"/>
    </row>
    <row r="70" spans="16:16">
      <c r="P70" s="138"/>
    </row>
    <row r="71" spans="16:16">
      <c r="P71" s="138"/>
    </row>
    <row r="72" spans="16:16">
      <c r="P72" s="138"/>
    </row>
    <row r="73" spans="16:16">
      <c r="P73" s="138"/>
    </row>
    <row r="74" spans="16:16">
      <c r="P74" s="138"/>
    </row>
    <row r="75" spans="16:16">
      <c r="P75" s="138"/>
    </row>
    <row r="76" spans="16:16">
      <c r="P76" s="138"/>
    </row>
    <row r="77" spans="16:16">
      <c r="P77" s="138"/>
    </row>
    <row r="78" spans="16:16">
      <c r="P78" s="138"/>
    </row>
    <row r="79" spans="16:16">
      <c r="P79" s="138"/>
    </row>
    <row r="80" spans="16:16">
      <c r="P80" s="138"/>
    </row>
    <row r="81" spans="16:16">
      <c r="P81" s="138"/>
    </row>
    <row r="82" spans="16:16">
      <c r="P82" s="138"/>
    </row>
    <row r="83" spans="16:16">
      <c r="P83" s="138"/>
    </row>
    <row r="84" spans="16:16">
      <c r="P84" s="138"/>
    </row>
    <row r="85" spans="16:16">
      <c r="P85" s="138"/>
    </row>
    <row r="86" spans="16:16">
      <c r="P86" s="138"/>
    </row>
    <row r="87" spans="16:16">
      <c r="P87" s="138"/>
    </row>
    <row r="88" spans="16:16">
      <c r="P88" s="138"/>
    </row>
    <row r="89" spans="16:16">
      <c r="P89" s="138"/>
    </row>
    <row r="90" spans="16:16">
      <c r="P90" s="138"/>
    </row>
    <row r="91" spans="16:16">
      <c r="P91" s="138"/>
    </row>
    <row r="92" spans="16:16">
      <c r="P92" s="138"/>
    </row>
    <row r="93" spans="16:16">
      <c r="P93" s="138"/>
    </row>
    <row r="94" spans="16:16">
      <c r="P94" s="138"/>
    </row>
    <row r="95" spans="16:16">
      <c r="P95" s="138"/>
    </row>
    <row r="96" spans="16:16">
      <c r="P96" s="138"/>
    </row>
    <row r="97" spans="16:16">
      <c r="P97" s="138"/>
    </row>
    <row r="98" spans="16:16">
      <c r="P98" s="138"/>
    </row>
    <row r="99" spans="16:16">
      <c r="P99" s="138"/>
    </row>
    <row r="100" spans="16:16">
      <c r="P100" s="138"/>
    </row>
    <row r="101" spans="16:16">
      <c r="P101" s="138"/>
    </row>
    <row r="102" spans="16:16">
      <c r="P102" s="138"/>
    </row>
    <row r="103" spans="16:16">
      <c r="P103" s="138"/>
    </row>
    <row r="104" spans="16:16">
      <c r="P104" s="138"/>
    </row>
    <row r="105" spans="16:16">
      <c r="P105" s="138"/>
    </row>
    <row r="106" spans="16:16">
      <c r="P106" s="138"/>
    </row>
    <row r="107" spans="16:16">
      <c r="P107" s="138"/>
    </row>
    <row r="108" spans="16:16">
      <c r="P108" s="138"/>
    </row>
    <row r="109" spans="16:16">
      <c r="P109" s="138"/>
    </row>
    <row r="110" spans="16:16">
      <c r="P110" s="138"/>
    </row>
    <row r="111" spans="16:16">
      <c r="P111" s="138"/>
    </row>
    <row r="112" spans="16:16">
      <c r="P112" s="138"/>
    </row>
    <row r="113" spans="16:16">
      <c r="P113" s="138"/>
    </row>
    <row r="114" spans="16:16">
      <c r="P114" s="138"/>
    </row>
    <row r="115" spans="16:16">
      <c r="P115" s="138"/>
    </row>
    <row r="116" spans="16:16">
      <c r="P116" s="138"/>
    </row>
    <row r="117" spans="16:16">
      <c r="P117" s="138"/>
    </row>
    <row r="118" spans="16:16">
      <c r="P118" s="138"/>
    </row>
    <row r="119" spans="16:16">
      <c r="P119" s="138"/>
    </row>
    <row r="120" spans="16:16">
      <c r="P120" s="138"/>
    </row>
    <row r="121" spans="16:16">
      <c r="P121" s="138"/>
    </row>
    <row r="122" spans="16:16">
      <c r="P122" s="138"/>
    </row>
    <row r="123" spans="16:16">
      <c r="P123" s="138"/>
    </row>
    <row r="124" spans="16:16">
      <c r="P124" s="138"/>
    </row>
    <row r="125" spans="16:16">
      <c r="P125" s="138"/>
    </row>
    <row r="126" spans="16:16">
      <c r="P126" s="138"/>
    </row>
    <row r="127" spans="16:16">
      <c r="P127" s="138"/>
    </row>
    <row r="128" spans="16:16">
      <c r="P128" s="138"/>
    </row>
    <row r="129" spans="16:16">
      <c r="P129" s="138"/>
    </row>
    <row r="130" spans="16:16">
      <c r="P130" s="138"/>
    </row>
    <row r="131" spans="16:16">
      <c r="P131" s="138"/>
    </row>
    <row r="132" spans="16:16">
      <c r="P132" s="138"/>
    </row>
    <row r="133" spans="16:16">
      <c r="P133" s="138"/>
    </row>
    <row r="134" spans="16:16">
      <c r="P134" s="138"/>
    </row>
    <row r="135" spans="16:16">
      <c r="P135" s="138"/>
    </row>
    <row r="136" spans="16:16">
      <c r="P136" s="138"/>
    </row>
    <row r="137" spans="16:16">
      <c r="P137" s="138"/>
    </row>
    <row r="138" spans="16:16">
      <c r="P138" s="138"/>
    </row>
    <row r="139" spans="16:16">
      <c r="P139" s="138"/>
    </row>
    <row r="140" spans="16:16">
      <c r="P140" s="138"/>
    </row>
    <row r="141" spans="16:16">
      <c r="P141" s="138"/>
    </row>
    <row r="142" spans="16:16">
      <c r="P142" s="138"/>
    </row>
    <row r="143" spans="16:16">
      <c r="P143" s="138"/>
    </row>
    <row r="144" spans="16:16">
      <c r="P144" s="138"/>
    </row>
    <row r="145" spans="16:16">
      <c r="P145" s="138"/>
    </row>
    <row r="146" spans="16:16">
      <c r="P146" s="138"/>
    </row>
    <row r="147" spans="16:16">
      <c r="P147" s="138"/>
    </row>
    <row r="148" spans="16:16">
      <c r="P148" s="138"/>
    </row>
    <row r="149" spans="16:16">
      <c r="P149" s="138"/>
    </row>
    <row r="150" spans="16:16">
      <c r="P150" s="138"/>
    </row>
    <row r="151" spans="16:16">
      <c r="P151" s="138"/>
    </row>
    <row r="152" spans="16:16">
      <c r="P152" s="138"/>
    </row>
    <row r="153" spans="16:16">
      <c r="P153" s="138"/>
    </row>
    <row r="154" spans="16:16">
      <c r="P154" s="138"/>
    </row>
    <row r="155" spans="16:16">
      <c r="P155" s="138"/>
    </row>
    <row r="156" spans="16:16">
      <c r="P156" s="138"/>
    </row>
    <row r="157" spans="16:16">
      <c r="P157" s="138"/>
    </row>
    <row r="158" spans="16:16">
      <c r="P158" s="138"/>
    </row>
    <row r="159" spans="16:16">
      <c r="P159" s="138"/>
    </row>
    <row r="160" spans="16:16">
      <c r="P160" s="138"/>
    </row>
    <row r="161" spans="16:16">
      <c r="P161" s="138"/>
    </row>
    <row r="162" spans="16:16">
      <c r="P162" s="138"/>
    </row>
    <row r="163" spans="16:16">
      <c r="P163" s="138"/>
    </row>
    <row r="164" spans="16:16">
      <c r="P164" s="138"/>
    </row>
    <row r="165" spans="16:16">
      <c r="P165" s="138"/>
    </row>
    <row r="166" spans="16:16">
      <c r="P166" s="138"/>
    </row>
    <row r="167" spans="16:16">
      <c r="P167" s="138"/>
    </row>
    <row r="168" spans="16:16">
      <c r="P168" s="138"/>
    </row>
    <row r="169" spans="16:16">
      <c r="P169" s="138"/>
    </row>
    <row r="170" spans="16:16">
      <c r="P170" s="138"/>
    </row>
    <row r="171" spans="16:16">
      <c r="P171" s="138"/>
    </row>
    <row r="172" spans="16:16">
      <c r="P172" s="138"/>
    </row>
    <row r="173" spans="16:16">
      <c r="P173" s="138"/>
    </row>
    <row r="174" spans="16:16">
      <c r="P174" s="138"/>
    </row>
    <row r="175" spans="16:16">
      <c r="P175" s="138"/>
    </row>
    <row r="176" spans="16:16">
      <c r="P176" s="138"/>
    </row>
    <row r="177" spans="16:16">
      <c r="P177" s="138"/>
    </row>
    <row r="178" spans="16:16">
      <c r="P178" s="138"/>
    </row>
    <row r="179" spans="16:16">
      <c r="P179" s="138"/>
    </row>
    <row r="180" spans="16:16">
      <c r="P180" s="138"/>
    </row>
    <row r="181" spans="16:16">
      <c r="P181" s="138"/>
    </row>
    <row r="182" spans="16:16">
      <c r="P182" s="138"/>
    </row>
    <row r="183" spans="16:16">
      <c r="P183" s="138"/>
    </row>
    <row r="184" spans="16:16">
      <c r="P184" s="138"/>
    </row>
    <row r="185" spans="16:16">
      <c r="P185" s="138"/>
    </row>
    <row r="186" spans="16:16">
      <c r="P186" s="138"/>
    </row>
    <row r="187" spans="16:16">
      <c r="P187" s="138"/>
    </row>
    <row r="188" spans="16:16">
      <c r="P188" s="138"/>
    </row>
    <row r="189" spans="16:16">
      <c r="P189" s="138"/>
    </row>
    <row r="190" spans="16:16">
      <c r="P190" s="138"/>
    </row>
    <row r="191" spans="16:16">
      <c r="P191" s="138"/>
    </row>
    <row r="192" spans="16:16">
      <c r="P192" s="138"/>
    </row>
    <row r="193" spans="16:16">
      <c r="P193" s="138"/>
    </row>
    <row r="194" spans="16:16">
      <c r="P194" s="138"/>
    </row>
    <row r="195" spans="16:16">
      <c r="P195" s="138"/>
    </row>
    <row r="196" spans="16:16">
      <c r="P196" s="138"/>
    </row>
    <row r="197" spans="16:16">
      <c r="P197" s="138"/>
    </row>
    <row r="198" spans="16:16">
      <c r="P198" s="138"/>
    </row>
    <row r="199" spans="16:16">
      <c r="P199" s="138"/>
    </row>
    <row r="200" spans="16:16">
      <c r="P200" s="13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B2" zoomScale="70" zoomScaleNormal="70" workbookViewId="0">
      <selection activeCell="U12" sqref="U12"/>
    </sheetView>
  </sheetViews>
  <sheetFormatPr defaultColWidth="11.42578125" defaultRowHeight="12.75"/>
  <cols>
    <col min="1" max="1" width="96.85546875" style="296" customWidth="1"/>
    <col min="2" max="2" width="17.28515625" style="137" customWidth="1"/>
    <col min="3" max="3" width="17" style="137" customWidth="1"/>
    <col min="4" max="5" width="18.140625" style="137" customWidth="1"/>
    <col min="6" max="6" width="17" style="137" customWidth="1"/>
    <col min="7" max="7" width="18.42578125" style="137" customWidth="1"/>
    <col min="8" max="8" width="18.140625" style="137" customWidth="1"/>
    <col min="9" max="9" width="17.85546875" style="137" customWidth="1"/>
    <col min="10" max="10" width="18.42578125" style="137" customWidth="1"/>
    <col min="11" max="11" width="17.85546875" style="140" customWidth="1"/>
    <col min="12" max="12" width="17.5703125" style="140" customWidth="1"/>
    <col min="13" max="13" width="17.85546875" style="140" customWidth="1"/>
    <col min="14" max="14" width="17.5703125" style="140" customWidth="1"/>
    <col min="15" max="15" width="18.140625" style="140" customWidth="1"/>
    <col min="16" max="16" width="17" style="140" customWidth="1"/>
    <col min="17" max="17" width="18.42578125" style="140" customWidth="1"/>
    <col min="18" max="18" width="22.140625" style="323" customWidth="1"/>
    <col min="19" max="19" width="3.85546875" style="308" customWidth="1"/>
    <col min="20" max="20" width="13.85546875" style="138" bestFit="1" customWidth="1"/>
    <col min="21" max="21" width="11.140625" style="138" bestFit="1" customWidth="1"/>
    <col min="22" max="256" width="11.42578125" style="138"/>
    <col min="257" max="257" width="59.42578125" style="138" customWidth="1"/>
    <col min="258" max="273" width="21.5703125" style="138" customWidth="1"/>
    <col min="274" max="274" width="28.140625" style="138" bestFit="1" customWidth="1"/>
    <col min="275" max="275" width="3.85546875" style="138" customWidth="1"/>
    <col min="276" max="276" width="13.85546875" style="138" bestFit="1" customWidth="1"/>
    <col min="277" max="277" width="11.140625" style="138" bestFit="1" customWidth="1"/>
    <col min="278" max="512" width="11.42578125" style="138"/>
    <col min="513" max="513" width="59.42578125" style="138" customWidth="1"/>
    <col min="514" max="529" width="21.5703125" style="138" customWidth="1"/>
    <col min="530" max="530" width="28.140625" style="138" bestFit="1" customWidth="1"/>
    <col min="531" max="531" width="3.85546875" style="138" customWidth="1"/>
    <col min="532" max="532" width="13.85546875" style="138" bestFit="1" customWidth="1"/>
    <col min="533" max="533" width="11.140625" style="138" bestFit="1" customWidth="1"/>
    <col min="534" max="768" width="11.42578125" style="138"/>
    <col min="769" max="769" width="59.42578125" style="138" customWidth="1"/>
    <col min="770" max="785" width="21.5703125" style="138" customWidth="1"/>
    <col min="786" max="786" width="28.140625" style="138" bestFit="1" customWidth="1"/>
    <col min="787" max="787" width="3.85546875" style="138" customWidth="1"/>
    <col min="788" max="788" width="13.85546875" style="138" bestFit="1" customWidth="1"/>
    <col min="789" max="789" width="11.140625" style="138" bestFit="1" customWidth="1"/>
    <col min="790" max="1024" width="11.42578125" style="138"/>
    <col min="1025" max="1025" width="59.42578125" style="138" customWidth="1"/>
    <col min="1026" max="1041" width="21.5703125" style="138" customWidth="1"/>
    <col min="1042" max="1042" width="28.140625" style="138" bestFit="1" customWidth="1"/>
    <col min="1043" max="1043" width="3.85546875" style="138" customWidth="1"/>
    <col min="1044" max="1044" width="13.85546875" style="138" bestFit="1" customWidth="1"/>
    <col min="1045" max="1045" width="11.140625" style="138" bestFit="1" customWidth="1"/>
    <col min="1046" max="1280" width="11.42578125" style="138"/>
    <col min="1281" max="1281" width="59.42578125" style="138" customWidth="1"/>
    <col min="1282" max="1297" width="21.5703125" style="138" customWidth="1"/>
    <col min="1298" max="1298" width="28.140625" style="138" bestFit="1" customWidth="1"/>
    <col min="1299" max="1299" width="3.85546875" style="138" customWidth="1"/>
    <col min="1300" max="1300" width="13.85546875" style="138" bestFit="1" customWidth="1"/>
    <col min="1301" max="1301" width="11.140625" style="138" bestFit="1" customWidth="1"/>
    <col min="1302" max="1536" width="11.42578125" style="138"/>
    <col min="1537" max="1537" width="59.42578125" style="138" customWidth="1"/>
    <col min="1538" max="1553" width="21.5703125" style="138" customWidth="1"/>
    <col min="1554" max="1554" width="28.140625" style="138" bestFit="1" customWidth="1"/>
    <col min="1555" max="1555" width="3.85546875" style="138" customWidth="1"/>
    <col min="1556" max="1556" width="13.85546875" style="138" bestFit="1" customWidth="1"/>
    <col min="1557" max="1557" width="11.140625" style="138" bestFit="1" customWidth="1"/>
    <col min="1558" max="1792" width="11.42578125" style="138"/>
    <col min="1793" max="1793" width="59.42578125" style="138" customWidth="1"/>
    <col min="1794" max="1809" width="21.5703125" style="138" customWidth="1"/>
    <col min="1810" max="1810" width="28.140625" style="138" bestFit="1" customWidth="1"/>
    <col min="1811" max="1811" width="3.85546875" style="138" customWidth="1"/>
    <col min="1812" max="1812" width="13.85546875" style="138" bestFit="1" customWidth="1"/>
    <col min="1813" max="1813" width="11.140625" style="138" bestFit="1" customWidth="1"/>
    <col min="1814" max="2048" width="11.42578125" style="138"/>
    <col min="2049" max="2049" width="59.42578125" style="138" customWidth="1"/>
    <col min="2050" max="2065" width="21.5703125" style="138" customWidth="1"/>
    <col min="2066" max="2066" width="28.140625" style="138" bestFit="1" customWidth="1"/>
    <col min="2067" max="2067" width="3.85546875" style="138" customWidth="1"/>
    <col min="2068" max="2068" width="13.85546875" style="138" bestFit="1" customWidth="1"/>
    <col min="2069" max="2069" width="11.140625" style="138" bestFit="1" customWidth="1"/>
    <col min="2070" max="2304" width="11.42578125" style="138"/>
    <col min="2305" max="2305" width="59.42578125" style="138" customWidth="1"/>
    <col min="2306" max="2321" width="21.5703125" style="138" customWidth="1"/>
    <col min="2322" max="2322" width="28.140625" style="138" bestFit="1" customWidth="1"/>
    <col min="2323" max="2323" width="3.85546875" style="138" customWidth="1"/>
    <col min="2324" max="2324" width="13.85546875" style="138" bestFit="1" customWidth="1"/>
    <col min="2325" max="2325" width="11.140625" style="138" bestFit="1" customWidth="1"/>
    <col min="2326" max="2560" width="11.42578125" style="138"/>
    <col min="2561" max="2561" width="59.42578125" style="138" customWidth="1"/>
    <col min="2562" max="2577" width="21.5703125" style="138" customWidth="1"/>
    <col min="2578" max="2578" width="28.140625" style="138" bestFit="1" customWidth="1"/>
    <col min="2579" max="2579" width="3.85546875" style="138" customWidth="1"/>
    <col min="2580" max="2580" width="13.85546875" style="138" bestFit="1" customWidth="1"/>
    <col min="2581" max="2581" width="11.140625" style="138" bestFit="1" customWidth="1"/>
    <col min="2582" max="2816" width="11.42578125" style="138"/>
    <col min="2817" max="2817" width="59.42578125" style="138" customWidth="1"/>
    <col min="2818" max="2833" width="21.5703125" style="138" customWidth="1"/>
    <col min="2834" max="2834" width="28.140625" style="138" bestFit="1" customWidth="1"/>
    <col min="2835" max="2835" width="3.85546875" style="138" customWidth="1"/>
    <col min="2836" max="2836" width="13.85546875" style="138" bestFit="1" customWidth="1"/>
    <col min="2837" max="2837" width="11.140625" style="138" bestFit="1" customWidth="1"/>
    <col min="2838" max="3072" width="11.42578125" style="138"/>
    <col min="3073" max="3073" width="59.42578125" style="138" customWidth="1"/>
    <col min="3074" max="3089" width="21.5703125" style="138" customWidth="1"/>
    <col min="3090" max="3090" width="28.140625" style="138" bestFit="1" customWidth="1"/>
    <col min="3091" max="3091" width="3.85546875" style="138" customWidth="1"/>
    <col min="3092" max="3092" width="13.85546875" style="138" bestFit="1" customWidth="1"/>
    <col min="3093" max="3093" width="11.140625" style="138" bestFit="1" customWidth="1"/>
    <col min="3094" max="3328" width="11.42578125" style="138"/>
    <col min="3329" max="3329" width="59.42578125" style="138" customWidth="1"/>
    <col min="3330" max="3345" width="21.5703125" style="138" customWidth="1"/>
    <col min="3346" max="3346" width="28.140625" style="138" bestFit="1" customWidth="1"/>
    <col min="3347" max="3347" width="3.85546875" style="138" customWidth="1"/>
    <col min="3348" max="3348" width="13.85546875" style="138" bestFit="1" customWidth="1"/>
    <col min="3349" max="3349" width="11.140625" style="138" bestFit="1" customWidth="1"/>
    <col min="3350" max="3584" width="11.42578125" style="138"/>
    <col min="3585" max="3585" width="59.42578125" style="138" customWidth="1"/>
    <col min="3586" max="3601" width="21.5703125" style="138" customWidth="1"/>
    <col min="3602" max="3602" width="28.140625" style="138" bestFit="1" customWidth="1"/>
    <col min="3603" max="3603" width="3.85546875" style="138" customWidth="1"/>
    <col min="3604" max="3604" width="13.85546875" style="138" bestFit="1" customWidth="1"/>
    <col min="3605" max="3605" width="11.140625" style="138" bestFit="1" customWidth="1"/>
    <col min="3606" max="3840" width="11.42578125" style="138"/>
    <col min="3841" max="3841" width="59.42578125" style="138" customWidth="1"/>
    <col min="3842" max="3857" width="21.5703125" style="138" customWidth="1"/>
    <col min="3858" max="3858" width="28.140625" style="138" bestFit="1" customWidth="1"/>
    <col min="3859" max="3859" width="3.85546875" style="138" customWidth="1"/>
    <col min="3860" max="3860" width="13.85546875" style="138" bestFit="1" customWidth="1"/>
    <col min="3861" max="3861" width="11.140625" style="138" bestFit="1" customWidth="1"/>
    <col min="3862" max="4096" width="11.42578125" style="138"/>
    <col min="4097" max="4097" width="59.42578125" style="138" customWidth="1"/>
    <col min="4098" max="4113" width="21.5703125" style="138" customWidth="1"/>
    <col min="4114" max="4114" width="28.140625" style="138" bestFit="1" customWidth="1"/>
    <col min="4115" max="4115" width="3.85546875" style="138" customWidth="1"/>
    <col min="4116" max="4116" width="13.85546875" style="138" bestFit="1" customWidth="1"/>
    <col min="4117" max="4117" width="11.140625" style="138" bestFit="1" customWidth="1"/>
    <col min="4118" max="4352" width="11.42578125" style="138"/>
    <col min="4353" max="4353" width="59.42578125" style="138" customWidth="1"/>
    <col min="4354" max="4369" width="21.5703125" style="138" customWidth="1"/>
    <col min="4370" max="4370" width="28.140625" style="138" bestFit="1" customWidth="1"/>
    <col min="4371" max="4371" width="3.85546875" style="138" customWidth="1"/>
    <col min="4372" max="4372" width="13.85546875" style="138" bestFit="1" customWidth="1"/>
    <col min="4373" max="4373" width="11.140625" style="138" bestFit="1" customWidth="1"/>
    <col min="4374" max="4608" width="11.42578125" style="138"/>
    <col min="4609" max="4609" width="59.42578125" style="138" customWidth="1"/>
    <col min="4610" max="4625" width="21.5703125" style="138" customWidth="1"/>
    <col min="4626" max="4626" width="28.140625" style="138" bestFit="1" customWidth="1"/>
    <col min="4627" max="4627" width="3.85546875" style="138" customWidth="1"/>
    <col min="4628" max="4628" width="13.85546875" style="138" bestFit="1" customWidth="1"/>
    <col min="4629" max="4629" width="11.140625" style="138" bestFit="1" customWidth="1"/>
    <col min="4630" max="4864" width="11.42578125" style="138"/>
    <col min="4865" max="4865" width="59.42578125" style="138" customWidth="1"/>
    <col min="4866" max="4881" width="21.5703125" style="138" customWidth="1"/>
    <col min="4882" max="4882" width="28.140625" style="138" bestFit="1" customWidth="1"/>
    <col min="4883" max="4883" width="3.85546875" style="138" customWidth="1"/>
    <col min="4884" max="4884" width="13.85546875" style="138" bestFit="1" customWidth="1"/>
    <col min="4885" max="4885" width="11.140625" style="138" bestFit="1" customWidth="1"/>
    <col min="4886" max="5120" width="11.42578125" style="138"/>
    <col min="5121" max="5121" width="59.42578125" style="138" customWidth="1"/>
    <col min="5122" max="5137" width="21.5703125" style="138" customWidth="1"/>
    <col min="5138" max="5138" width="28.140625" style="138" bestFit="1" customWidth="1"/>
    <col min="5139" max="5139" width="3.85546875" style="138" customWidth="1"/>
    <col min="5140" max="5140" width="13.85546875" style="138" bestFit="1" customWidth="1"/>
    <col min="5141" max="5141" width="11.140625" style="138" bestFit="1" customWidth="1"/>
    <col min="5142" max="5376" width="11.42578125" style="138"/>
    <col min="5377" max="5377" width="59.42578125" style="138" customWidth="1"/>
    <col min="5378" max="5393" width="21.5703125" style="138" customWidth="1"/>
    <col min="5394" max="5394" width="28.140625" style="138" bestFit="1" customWidth="1"/>
    <col min="5395" max="5395" width="3.85546875" style="138" customWidth="1"/>
    <col min="5396" max="5396" width="13.85546875" style="138" bestFit="1" customWidth="1"/>
    <col min="5397" max="5397" width="11.140625" style="138" bestFit="1" customWidth="1"/>
    <col min="5398" max="5632" width="11.42578125" style="138"/>
    <col min="5633" max="5633" width="59.42578125" style="138" customWidth="1"/>
    <col min="5634" max="5649" width="21.5703125" style="138" customWidth="1"/>
    <col min="5650" max="5650" width="28.140625" style="138" bestFit="1" customWidth="1"/>
    <col min="5651" max="5651" width="3.85546875" style="138" customWidth="1"/>
    <col min="5652" max="5652" width="13.85546875" style="138" bestFit="1" customWidth="1"/>
    <col min="5653" max="5653" width="11.140625" style="138" bestFit="1" customWidth="1"/>
    <col min="5654" max="5888" width="11.42578125" style="138"/>
    <col min="5889" max="5889" width="59.42578125" style="138" customWidth="1"/>
    <col min="5890" max="5905" width="21.5703125" style="138" customWidth="1"/>
    <col min="5906" max="5906" width="28.140625" style="138" bestFit="1" customWidth="1"/>
    <col min="5907" max="5907" width="3.85546875" style="138" customWidth="1"/>
    <col min="5908" max="5908" width="13.85546875" style="138" bestFit="1" customWidth="1"/>
    <col min="5909" max="5909" width="11.140625" style="138" bestFit="1" customWidth="1"/>
    <col min="5910" max="6144" width="11.42578125" style="138"/>
    <col min="6145" max="6145" width="59.42578125" style="138" customWidth="1"/>
    <col min="6146" max="6161" width="21.5703125" style="138" customWidth="1"/>
    <col min="6162" max="6162" width="28.140625" style="138" bestFit="1" customWidth="1"/>
    <col min="6163" max="6163" width="3.85546875" style="138" customWidth="1"/>
    <col min="6164" max="6164" width="13.85546875" style="138" bestFit="1" customWidth="1"/>
    <col min="6165" max="6165" width="11.140625" style="138" bestFit="1" customWidth="1"/>
    <col min="6166" max="6400" width="11.42578125" style="138"/>
    <col min="6401" max="6401" width="59.42578125" style="138" customWidth="1"/>
    <col min="6402" max="6417" width="21.5703125" style="138" customWidth="1"/>
    <col min="6418" max="6418" width="28.140625" style="138" bestFit="1" customWidth="1"/>
    <col min="6419" max="6419" width="3.85546875" style="138" customWidth="1"/>
    <col min="6420" max="6420" width="13.85546875" style="138" bestFit="1" customWidth="1"/>
    <col min="6421" max="6421" width="11.140625" style="138" bestFit="1" customWidth="1"/>
    <col min="6422" max="6656" width="11.42578125" style="138"/>
    <col min="6657" max="6657" width="59.42578125" style="138" customWidth="1"/>
    <col min="6658" max="6673" width="21.5703125" style="138" customWidth="1"/>
    <col min="6674" max="6674" width="28.140625" style="138" bestFit="1" customWidth="1"/>
    <col min="6675" max="6675" width="3.85546875" style="138" customWidth="1"/>
    <col min="6676" max="6676" width="13.85546875" style="138" bestFit="1" customWidth="1"/>
    <col min="6677" max="6677" width="11.140625" style="138" bestFit="1" customWidth="1"/>
    <col min="6678" max="6912" width="11.42578125" style="138"/>
    <col min="6913" max="6913" width="59.42578125" style="138" customWidth="1"/>
    <col min="6914" max="6929" width="21.5703125" style="138" customWidth="1"/>
    <col min="6930" max="6930" width="28.140625" style="138" bestFit="1" customWidth="1"/>
    <col min="6931" max="6931" width="3.85546875" style="138" customWidth="1"/>
    <col min="6932" max="6932" width="13.85546875" style="138" bestFit="1" customWidth="1"/>
    <col min="6933" max="6933" width="11.140625" style="138" bestFit="1" customWidth="1"/>
    <col min="6934" max="7168" width="11.42578125" style="138"/>
    <col min="7169" max="7169" width="59.42578125" style="138" customWidth="1"/>
    <col min="7170" max="7185" width="21.5703125" style="138" customWidth="1"/>
    <col min="7186" max="7186" width="28.140625" style="138" bestFit="1" customWidth="1"/>
    <col min="7187" max="7187" width="3.85546875" style="138" customWidth="1"/>
    <col min="7188" max="7188" width="13.85546875" style="138" bestFit="1" customWidth="1"/>
    <col min="7189" max="7189" width="11.140625" style="138" bestFit="1" customWidth="1"/>
    <col min="7190" max="7424" width="11.42578125" style="138"/>
    <col min="7425" max="7425" width="59.42578125" style="138" customWidth="1"/>
    <col min="7426" max="7441" width="21.5703125" style="138" customWidth="1"/>
    <col min="7442" max="7442" width="28.140625" style="138" bestFit="1" customWidth="1"/>
    <col min="7443" max="7443" width="3.85546875" style="138" customWidth="1"/>
    <col min="7444" max="7444" width="13.85546875" style="138" bestFit="1" customWidth="1"/>
    <col min="7445" max="7445" width="11.140625" style="138" bestFit="1" customWidth="1"/>
    <col min="7446" max="7680" width="11.42578125" style="138"/>
    <col min="7681" max="7681" width="59.42578125" style="138" customWidth="1"/>
    <col min="7682" max="7697" width="21.5703125" style="138" customWidth="1"/>
    <col min="7698" max="7698" width="28.140625" style="138" bestFit="1" customWidth="1"/>
    <col min="7699" max="7699" width="3.85546875" style="138" customWidth="1"/>
    <col min="7700" max="7700" width="13.85546875" style="138" bestFit="1" customWidth="1"/>
    <col min="7701" max="7701" width="11.140625" style="138" bestFit="1" customWidth="1"/>
    <col min="7702" max="7936" width="11.42578125" style="138"/>
    <col min="7937" max="7937" width="59.42578125" style="138" customWidth="1"/>
    <col min="7938" max="7953" width="21.5703125" style="138" customWidth="1"/>
    <col min="7954" max="7954" width="28.140625" style="138" bestFit="1" customWidth="1"/>
    <col min="7955" max="7955" width="3.85546875" style="138" customWidth="1"/>
    <col min="7956" max="7956" width="13.85546875" style="138" bestFit="1" customWidth="1"/>
    <col min="7957" max="7957" width="11.140625" style="138" bestFit="1" customWidth="1"/>
    <col min="7958" max="8192" width="11.42578125" style="138"/>
    <col min="8193" max="8193" width="59.42578125" style="138" customWidth="1"/>
    <col min="8194" max="8209" width="21.5703125" style="138" customWidth="1"/>
    <col min="8210" max="8210" width="28.140625" style="138" bestFit="1" customWidth="1"/>
    <col min="8211" max="8211" width="3.85546875" style="138" customWidth="1"/>
    <col min="8212" max="8212" width="13.85546875" style="138" bestFit="1" customWidth="1"/>
    <col min="8213" max="8213" width="11.140625" style="138" bestFit="1" customWidth="1"/>
    <col min="8214" max="8448" width="11.42578125" style="138"/>
    <col min="8449" max="8449" width="59.42578125" style="138" customWidth="1"/>
    <col min="8450" max="8465" width="21.5703125" style="138" customWidth="1"/>
    <col min="8466" max="8466" width="28.140625" style="138" bestFit="1" customWidth="1"/>
    <col min="8467" max="8467" width="3.85546875" style="138" customWidth="1"/>
    <col min="8468" max="8468" width="13.85546875" style="138" bestFit="1" customWidth="1"/>
    <col min="8469" max="8469" width="11.140625" style="138" bestFit="1" customWidth="1"/>
    <col min="8470" max="8704" width="11.42578125" style="138"/>
    <col min="8705" max="8705" width="59.42578125" style="138" customWidth="1"/>
    <col min="8706" max="8721" width="21.5703125" style="138" customWidth="1"/>
    <col min="8722" max="8722" width="28.140625" style="138" bestFit="1" customWidth="1"/>
    <col min="8723" max="8723" width="3.85546875" style="138" customWidth="1"/>
    <col min="8724" max="8724" width="13.85546875" style="138" bestFit="1" customWidth="1"/>
    <col min="8725" max="8725" width="11.140625" style="138" bestFit="1" customWidth="1"/>
    <col min="8726" max="8960" width="11.42578125" style="138"/>
    <col min="8961" max="8961" width="59.42578125" style="138" customWidth="1"/>
    <col min="8962" max="8977" width="21.5703125" style="138" customWidth="1"/>
    <col min="8978" max="8978" width="28.140625" style="138" bestFit="1" customWidth="1"/>
    <col min="8979" max="8979" width="3.85546875" style="138" customWidth="1"/>
    <col min="8980" max="8980" width="13.85546875" style="138" bestFit="1" customWidth="1"/>
    <col min="8981" max="8981" width="11.140625" style="138" bestFit="1" customWidth="1"/>
    <col min="8982" max="9216" width="11.42578125" style="138"/>
    <col min="9217" max="9217" width="59.42578125" style="138" customWidth="1"/>
    <col min="9218" max="9233" width="21.5703125" style="138" customWidth="1"/>
    <col min="9234" max="9234" width="28.140625" style="138" bestFit="1" customWidth="1"/>
    <col min="9235" max="9235" width="3.85546875" style="138" customWidth="1"/>
    <col min="9236" max="9236" width="13.85546875" style="138" bestFit="1" customWidth="1"/>
    <col min="9237" max="9237" width="11.140625" style="138" bestFit="1" customWidth="1"/>
    <col min="9238" max="9472" width="11.42578125" style="138"/>
    <col min="9473" max="9473" width="59.42578125" style="138" customWidth="1"/>
    <col min="9474" max="9489" width="21.5703125" style="138" customWidth="1"/>
    <col min="9490" max="9490" width="28.140625" style="138" bestFit="1" customWidth="1"/>
    <col min="9491" max="9491" width="3.85546875" style="138" customWidth="1"/>
    <col min="9492" max="9492" width="13.85546875" style="138" bestFit="1" customWidth="1"/>
    <col min="9493" max="9493" width="11.140625" style="138" bestFit="1" customWidth="1"/>
    <col min="9494" max="9728" width="11.42578125" style="138"/>
    <col min="9729" max="9729" width="59.42578125" style="138" customWidth="1"/>
    <col min="9730" max="9745" width="21.5703125" style="138" customWidth="1"/>
    <col min="9746" max="9746" width="28.140625" style="138" bestFit="1" customWidth="1"/>
    <col min="9747" max="9747" width="3.85546875" style="138" customWidth="1"/>
    <col min="9748" max="9748" width="13.85546875" style="138" bestFit="1" customWidth="1"/>
    <col min="9749" max="9749" width="11.140625" style="138" bestFit="1" customWidth="1"/>
    <col min="9750" max="9984" width="11.42578125" style="138"/>
    <col min="9985" max="9985" width="59.42578125" style="138" customWidth="1"/>
    <col min="9986" max="10001" width="21.5703125" style="138" customWidth="1"/>
    <col min="10002" max="10002" width="28.140625" style="138" bestFit="1" customWidth="1"/>
    <col min="10003" max="10003" width="3.85546875" style="138" customWidth="1"/>
    <col min="10004" max="10004" width="13.85546875" style="138" bestFit="1" customWidth="1"/>
    <col min="10005" max="10005" width="11.140625" style="138" bestFit="1" customWidth="1"/>
    <col min="10006" max="10240" width="11.42578125" style="138"/>
    <col min="10241" max="10241" width="59.42578125" style="138" customWidth="1"/>
    <col min="10242" max="10257" width="21.5703125" style="138" customWidth="1"/>
    <col min="10258" max="10258" width="28.140625" style="138" bestFit="1" customWidth="1"/>
    <col min="10259" max="10259" width="3.85546875" style="138" customWidth="1"/>
    <col min="10260" max="10260" width="13.85546875" style="138" bestFit="1" customWidth="1"/>
    <col min="10261" max="10261" width="11.140625" style="138" bestFit="1" customWidth="1"/>
    <col min="10262" max="10496" width="11.42578125" style="138"/>
    <col min="10497" max="10497" width="59.42578125" style="138" customWidth="1"/>
    <col min="10498" max="10513" width="21.5703125" style="138" customWidth="1"/>
    <col min="10514" max="10514" width="28.140625" style="138" bestFit="1" customWidth="1"/>
    <col min="10515" max="10515" width="3.85546875" style="138" customWidth="1"/>
    <col min="10516" max="10516" width="13.85546875" style="138" bestFit="1" customWidth="1"/>
    <col min="10517" max="10517" width="11.140625" style="138" bestFit="1" customWidth="1"/>
    <col min="10518" max="10752" width="11.42578125" style="138"/>
    <col min="10753" max="10753" width="59.42578125" style="138" customWidth="1"/>
    <col min="10754" max="10769" width="21.5703125" style="138" customWidth="1"/>
    <col min="10770" max="10770" width="28.140625" style="138" bestFit="1" customWidth="1"/>
    <col min="10771" max="10771" width="3.85546875" style="138" customWidth="1"/>
    <col min="10772" max="10772" width="13.85546875" style="138" bestFit="1" customWidth="1"/>
    <col min="10773" max="10773" width="11.140625" style="138" bestFit="1" customWidth="1"/>
    <col min="10774" max="11008" width="11.42578125" style="138"/>
    <col min="11009" max="11009" width="59.42578125" style="138" customWidth="1"/>
    <col min="11010" max="11025" width="21.5703125" style="138" customWidth="1"/>
    <col min="11026" max="11026" width="28.140625" style="138" bestFit="1" customWidth="1"/>
    <col min="11027" max="11027" width="3.85546875" style="138" customWidth="1"/>
    <col min="11028" max="11028" width="13.85546875" style="138" bestFit="1" customWidth="1"/>
    <col min="11029" max="11029" width="11.140625" style="138" bestFit="1" customWidth="1"/>
    <col min="11030" max="11264" width="11.42578125" style="138"/>
    <col min="11265" max="11265" width="59.42578125" style="138" customWidth="1"/>
    <col min="11266" max="11281" width="21.5703125" style="138" customWidth="1"/>
    <col min="11282" max="11282" width="28.140625" style="138" bestFit="1" customWidth="1"/>
    <col min="11283" max="11283" width="3.85546875" style="138" customWidth="1"/>
    <col min="11284" max="11284" width="13.85546875" style="138" bestFit="1" customWidth="1"/>
    <col min="11285" max="11285" width="11.140625" style="138" bestFit="1" customWidth="1"/>
    <col min="11286" max="11520" width="11.42578125" style="138"/>
    <col min="11521" max="11521" width="59.42578125" style="138" customWidth="1"/>
    <col min="11522" max="11537" width="21.5703125" style="138" customWidth="1"/>
    <col min="11538" max="11538" width="28.140625" style="138" bestFit="1" customWidth="1"/>
    <col min="11539" max="11539" width="3.85546875" style="138" customWidth="1"/>
    <col min="11540" max="11540" width="13.85546875" style="138" bestFit="1" customWidth="1"/>
    <col min="11541" max="11541" width="11.140625" style="138" bestFit="1" customWidth="1"/>
    <col min="11542" max="11776" width="11.42578125" style="138"/>
    <col min="11777" max="11777" width="59.42578125" style="138" customWidth="1"/>
    <col min="11778" max="11793" width="21.5703125" style="138" customWidth="1"/>
    <col min="11794" max="11794" width="28.140625" style="138" bestFit="1" customWidth="1"/>
    <col min="11795" max="11795" width="3.85546875" style="138" customWidth="1"/>
    <col min="11796" max="11796" width="13.85546875" style="138" bestFit="1" customWidth="1"/>
    <col min="11797" max="11797" width="11.140625" style="138" bestFit="1" customWidth="1"/>
    <col min="11798" max="12032" width="11.42578125" style="138"/>
    <col min="12033" max="12033" width="59.42578125" style="138" customWidth="1"/>
    <col min="12034" max="12049" width="21.5703125" style="138" customWidth="1"/>
    <col min="12050" max="12050" width="28.140625" style="138" bestFit="1" customWidth="1"/>
    <col min="12051" max="12051" width="3.85546875" style="138" customWidth="1"/>
    <col min="12052" max="12052" width="13.85546875" style="138" bestFit="1" customWidth="1"/>
    <col min="12053" max="12053" width="11.140625" style="138" bestFit="1" customWidth="1"/>
    <col min="12054" max="12288" width="11.42578125" style="138"/>
    <col min="12289" max="12289" width="59.42578125" style="138" customWidth="1"/>
    <col min="12290" max="12305" width="21.5703125" style="138" customWidth="1"/>
    <col min="12306" max="12306" width="28.140625" style="138" bestFit="1" customWidth="1"/>
    <col min="12307" max="12307" width="3.85546875" style="138" customWidth="1"/>
    <col min="12308" max="12308" width="13.85546875" style="138" bestFit="1" customWidth="1"/>
    <col min="12309" max="12309" width="11.140625" style="138" bestFit="1" customWidth="1"/>
    <col min="12310" max="12544" width="11.42578125" style="138"/>
    <col min="12545" max="12545" width="59.42578125" style="138" customWidth="1"/>
    <col min="12546" max="12561" width="21.5703125" style="138" customWidth="1"/>
    <col min="12562" max="12562" width="28.140625" style="138" bestFit="1" customWidth="1"/>
    <col min="12563" max="12563" width="3.85546875" style="138" customWidth="1"/>
    <col min="12564" max="12564" width="13.85546875" style="138" bestFit="1" customWidth="1"/>
    <col min="12565" max="12565" width="11.140625" style="138" bestFit="1" customWidth="1"/>
    <col min="12566" max="12800" width="11.42578125" style="138"/>
    <col min="12801" max="12801" width="59.42578125" style="138" customWidth="1"/>
    <col min="12802" max="12817" width="21.5703125" style="138" customWidth="1"/>
    <col min="12818" max="12818" width="28.140625" style="138" bestFit="1" customWidth="1"/>
    <col min="12819" max="12819" width="3.85546875" style="138" customWidth="1"/>
    <col min="12820" max="12820" width="13.85546875" style="138" bestFit="1" customWidth="1"/>
    <col min="12821" max="12821" width="11.140625" style="138" bestFit="1" customWidth="1"/>
    <col min="12822" max="13056" width="11.42578125" style="138"/>
    <col min="13057" max="13057" width="59.42578125" style="138" customWidth="1"/>
    <col min="13058" max="13073" width="21.5703125" style="138" customWidth="1"/>
    <col min="13074" max="13074" width="28.140625" style="138" bestFit="1" customWidth="1"/>
    <col min="13075" max="13075" width="3.85546875" style="138" customWidth="1"/>
    <col min="13076" max="13076" width="13.85546875" style="138" bestFit="1" customWidth="1"/>
    <col min="13077" max="13077" width="11.140625" style="138" bestFit="1" customWidth="1"/>
    <col min="13078" max="13312" width="11.42578125" style="138"/>
    <col min="13313" max="13313" width="59.42578125" style="138" customWidth="1"/>
    <col min="13314" max="13329" width="21.5703125" style="138" customWidth="1"/>
    <col min="13330" max="13330" width="28.140625" style="138" bestFit="1" customWidth="1"/>
    <col min="13331" max="13331" width="3.85546875" style="138" customWidth="1"/>
    <col min="13332" max="13332" width="13.85546875" style="138" bestFit="1" customWidth="1"/>
    <col min="13333" max="13333" width="11.140625" style="138" bestFit="1" customWidth="1"/>
    <col min="13334" max="13568" width="11.42578125" style="138"/>
    <col min="13569" max="13569" width="59.42578125" style="138" customWidth="1"/>
    <col min="13570" max="13585" width="21.5703125" style="138" customWidth="1"/>
    <col min="13586" max="13586" width="28.140625" style="138" bestFit="1" customWidth="1"/>
    <col min="13587" max="13587" width="3.85546875" style="138" customWidth="1"/>
    <col min="13588" max="13588" width="13.85546875" style="138" bestFit="1" customWidth="1"/>
    <col min="13589" max="13589" width="11.140625" style="138" bestFit="1" customWidth="1"/>
    <col min="13590" max="13824" width="11.42578125" style="138"/>
    <col min="13825" max="13825" width="59.42578125" style="138" customWidth="1"/>
    <col min="13826" max="13841" width="21.5703125" style="138" customWidth="1"/>
    <col min="13842" max="13842" width="28.140625" style="138" bestFit="1" customWidth="1"/>
    <col min="13843" max="13843" width="3.85546875" style="138" customWidth="1"/>
    <col min="13844" max="13844" width="13.85546875" style="138" bestFit="1" customWidth="1"/>
    <col min="13845" max="13845" width="11.140625" style="138" bestFit="1" customWidth="1"/>
    <col min="13846" max="14080" width="11.42578125" style="138"/>
    <col min="14081" max="14081" width="59.42578125" style="138" customWidth="1"/>
    <col min="14082" max="14097" width="21.5703125" style="138" customWidth="1"/>
    <col min="14098" max="14098" width="28.140625" style="138" bestFit="1" customWidth="1"/>
    <col min="14099" max="14099" width="3.85546875" style="138" customWidth="1"/>
    <col min="14100" max="14100" width="13.85546875" style="138" bestFit="1" customWidth="1"/>
    <col min="14101" max="14101" width="11.140625" style="138" bestFit="1" customWidth="1"/>
    <col min="14102" max="14336" width="11.42578125" style="138"/>
    <col min="14337" max="14337" width="59.42578125" style="138" customWidth="1"/>
    <col min="14338" max="14353" width="21.5703125" style="138" customWidth="1"/>
    <col min="14354" max="14354" width="28.140625" style="138" bestFit="1" customWidth="1"/>
    <col min="14355" max="14355" width="3.85546875" style="138" customWidth="1"/>
    <col min="14356" max="14356" width="13.85546875" style="138" bestFit="1" customWidth="1"/>
    <col min="14357" max="14357" width="11.140625" style="138" bestFit="1" customWidth="1"/>
    <col min="14358" max="14592" width="11.42578125" style="138"/>
    <col min="14593" max="14593" width="59.42578125" style="138" customWidth="1"/>
    <col min="14594" max="14609" width="21.5703125" style="138" customWidth="1"/>
    <col min="14610" max="14610" width="28.140625" style="138" bestFit="1" customWidth="1"/>
    <col min="14611" max="14611" width="3.85546875" style="138" customWidth="1"/>
    <col min="14612" max="14612" width="13.85546875" style="138" bestFit="1" customWidth="1"/>
    <col min="14613" max="14613" width="11.140625" style="138" bestFit="1" customWidth="1"/>
    <col min="14614" max="14848" width="11.42578125" style="138"/>
    <col min="14849" max="14849" width="59.42578125" style="138" customWidth="1"/>
    <col min="14850" max="14865" width="21.5703125" style="138" customWidth="1"/>
    <col min="14866" max="14866" width="28.140625" style="138" bestFit="1" customWidth="1"/>
    <col min="14867" max="14867" width="3.85546875" style="138" customWidth="1"/>
    <col min="14868" max="14868" width="13.85546875" style="138" bestFit="1" customWidth="1"/>
    <col min="14869" max="14869" width="11.140625" style="138" bestFit="1" customWidth="1"/>
    <col min="14870" max="15104" width="11.42578125" style="138"/>
    <col min="15105" max="15105" width="59.42578125" style="138" customWidth="1"/>
    <col min="15106" max="15121" width="21.5703125" style="138" customWidth="1"/>
    <col min="15122" max="15122" width="28.140625" style="138" bestFit="1" customWidth="1"/>
    <col min="15123" max="15123" width="3.85546875" style="138" customWidth="1"/>
    <col min="15124" max="15124" width="13.85546875" style="138" bestFit="1" customWidth="1"/>
    <col min="15125" max="15125" width="11.140625" style="138" bestFit="1" customWidth="1"/>
    <col min="15126" max="15360" width="11.42578125" style="138"/>
    <col min="15361" max="15361" width="59.42578125" style="138" customWidth="1"/>
    <col min="15362" max="15377" width="21.5703125" style="138" customWidth="1"/>
    <col min="15378" max="15378" width="28.140625" style="138" bestFit="1" customWidth="1"/>
    <col min="15379" max="15379" width="3.85546875" style="138" customWidth="1"/>
    <col min="15380" max="15380" width="13.85546875" style="138" bestFit="1" customWidth="1"/>
    <col min="15381" max="15381" width="11.140625" style="138" bestFit="1" customWidth="1"/>
    <col min="15382" max="15616" width="11.42578125" style="138"/>
    <col min="15617" max="15617" width="59.42578125" style="138" customWidth="1"/>
    <col min="15618" max="15633" width="21.5703125" style="138" customWidth="1"/>
    <col min="15634" max="15634" width="28.140625" style="138" bestFit="1" customWidth="1"/>
    <col min="15635" max="15635" width="3.85546875" style="138" customWidth="1"/>
    <col min="15636" max="15636" width="13.85546875" style="138" bestFit="1" customWidth="1"/>
    <col min="15637" max="15637" width="11.140625" style="138" bestFit="1" customWidth="1"/>
    <col min="15638" max="15872" width="11.42578125" style="138"/>
    <col min="15873" max="15873" width="59.42578125" style="138" customWidth="1"/>
    <col min="15874" max="15889" width="21.5703125" style="138" customWidth="1"/>
    <col min="15890" max="15890" width="28.140625" style="138" bestFit="1" customWidth="1"/>
    <col min="15891" max="15891" width="3.85546875" style="138" customWidth="1"/>
    <col min="15892" max="15892" width="13.85546875" style="138" bestFit="1" customWidth="1"/>
    <col min="15893" max="15893" width="11.140625" style="138" bestFit="1" customWidth="1"/>
    <col min="15894" max="16128" width="11.42578125" style="138"/>
    <col min="16129" max="16129" width="59.42578125" style="138" customWidth="1"/>
    <col min="16130" max="16145" width="21.5703125" style="138" customWidth="1"/>
    <col min="16146" max="16146" width="28.140625" style="138" bestFit="1" customWidth="1"/>
    <col min="16147" max="16147" width="3.85546875" style="138" customWidth="1"/>
    <col min="16148" max="16148" width="13.85546875" style="138" bestFit="1" customWidth="1"/>
    <col min="16149" max="16149" width="11.140625" style="138" bestFit="1" customWidth="1"/>
    <col min="16150" max="16384" width="11.42578125" style="138"/>
  </cols>
  <sheetData>
    <row r="1" spans="1:19" ht="20.25" hidden="1" customHeight="1">
      <c r="A1" s="290"/>
      <c r="B1" s="291"/>
      <c r="C1" s="291"/>
      <c r="D1" s="291"/>
      <c r="E1" s="291"/>
      <c r="F1" s="291"/>
      <c r="G1" s="291"/>
      <c r="H1" s="291"/>
      <c r="I1" s="291"/>
      <c r="J1" s="291"/>
      <c r="S1" s="138"/>
    </row>
    <row r="2" spans="1:19" ht="49.5" customHeight="1">
      <c r="A2" s="1477" t="s">
        <v>543</v>
      </c>
      <c r="B2" s="1477"/>
      <c r="C2" s="1477"/>
      <c r="D2" s="1477"/>
      <c r="E2" s="1477"/>
      <c r="F2" s="1477"/>
      <c r="G2" s="1477"/>
      <c r="H2" s="1477"/>
      <c r="I2" s="1477"/>
      <c r="J2" s="1477"/>
      <c r="K2" s="1477"/>
      <c r="L2" s="1477"/>
      <c r="M2" s="1477"/>
      <c r="N2" s="1477"/>
      <c r="O2" s="1477"/>
      <c r="P2" s="1477"/>
      <c r="Q2" s="1477"/>
      <c r="R2" s="1477"/>
      <c r="S2" s="138"/>
    </row>
    <row r="3" spans="1:19" ht="30">
      <c r="A3" s="1477" t="s">
        <v>756</v>
      </c>
      <c r="B3" s="1477"/>
      <c r="C3" s="1477"/>
      <c r="D3" s="1477"/>
      <c r="E3" s="1477"/>
      <c r="F3" s="1477"/>
      <c r="G3" s="1477"/>
      <c r="H3" s="1477"/>
      <c r="I3" s="1477"/>
      <c r="J3" s="1477"/>
      <c r="K3" s="1477"/>
      <c r="L3" s="1477"/>
      <c r="M3" s="1477"/>
      <c r="N3" s="1477"/>
      <c r="O3" s="1477"/>
      <c r="P3" s="1477"/>
      <c r="Q3" s="1477"/>
      <c r="R3" s="1477"/>
      <c r="S3" s="138"/>
    </row>
    <row r="4" spans="1:19" ht="30">
      <c r="A4" s="1477" t="s">
        <v>1411</v>
      </c>
      <c r="B4" s="1477"/>
      <c r="C4" s="1477"/>
      <c r="D4" s="1477"/>
      <c r="E4" s="1477"/>
      <c r="F4" s="1477"/>
      <c r="G4" s="1477"/>
      <c r="H4" s="1477"/>
      <c r="I4" s="1477"/>
      <c r="J4" s="1477"/>
      <c r="K4" s="1477"/>
      <c r="L4" s="1477"/>
      <c r="M4" s="1477"/>
      <c r="N4" s="1477"/>
      <c r="O4" s="1477"/>
      <c r="P4" s="1477"/>
      <c r="Q4" s="1477"/>
      <c r="R4" s="1477"/>
      <c r="S4" s="138"/>
    </row>
    <row r="5" spans="1:19" s="293" customFormat="1" ht="30">
      <c r="A5" s="1504" t="s">
        <v>1024</v>
      </c>
      <c r="B5" s="1504"/>
      <c r="C5" s="1504"/>
      <c r="D5" s="1504"/>
      <c r="E5" s="1504"/>
      <c r="F5" s="1504"/>
      <c r="G5" s="1504"/>
      <c r="H5" s="1504"/>
      <c r="I5" s="1504"/>
      <c r="J5" s="1504"/>
      <c r="K5" s="1504"/>
      <c r="L5" s="1504"/>
      <c r="M5" s="1504"/>
      <c r="N5" s="1504"/>
      <c r="O5" s="1504"/>
      <c r="P5" s="1504"/>
      <c r="Q5" s="1504"/>
      <c r="R5" s="1504"/>
    </row>
    <row r="6" spans="1:19" ht="3" customHeight="1">
      <c r="A6" s="511"/>
      <c r="B6" s="357"/>
      <c r="C6" s="357"/>
      <c r="D6" s="357"/>
      <c r="E6" s="357"/>
      <c r="F6" s="357"/>
      <c r="G6" s="357"/>
      <c r="H6" s="357"/>
      <c r="I6" s="357"/>
      <c r="J6" s="357"/>
      <c r="K6" s="357"/>
      <c r="L6" s="357"/>
      <c r="M6" s="357"/>
      <c r="N6" s="357"/>
      <c r="O6" s="357"/>
      <c r="P6" s="357"/>
      <c r="Q6" s="357"/>
      <c r="R6" s="512"/>
      <c r="S6" s="138"/>
    </row>
    <row r="7" spans="1:19" ht="11.25" customHeight="1" thickBot="1">
      <c r="S7" s="138"/>
    </row>
    <row r="8" spans="1:19" s="297" customFormat="1" ht="51.75" customHeight="1" thickTop="1" thickBot="1">
      <c r="A8" s="1136"/>
      <c r="B8" s="796" t="s">
        <v>139</v>
      </c>
      <c r="C8" s="796" t="s">
        <v>141</v>
      </c>
      <c r="D8" s="796" t="s">
        <v>143</v>
      </c>
      <c r="E8" s="796" t="s">
        <v>145</v>
      </c>
      <c r="F8" s="796" t="s">
        <v>147</v>
      </c>
      <c r="G8" s="796" t="s">
        <v>149</v>
      </c>
      <c r="H8" s="796" t="s">
        <v>151</v>
      </c>
      <c r="I8" s="796" t="s">
        <v>153</v>
      </c>
      <c r="J8" s="796" t="s">
        <v>155</v>
      </c>
      <c r="K8" s="796" t="s">
        <v>157</v>
      </c>
      <c r="L8" s="796" t="s">
        <v>159</v>
      </c>
      <c r="M8" s="796" t="s">
        <v>161</v>
      </c>
      <c r="N8" s="796" t="s">
        <v>163</v>
      </c>
      <c r="O8" s="796" t="s">
        <v>165</v>
      </c>
      <c r="P8" s="796" t="s">
        <v>166</v>
      </c>
      <c r="Q8" s="796" t="s">
        <v>168</v>
      </c>
      <c r="R8" s="796" t="s">
        <v>564</v>
      </c>
    </row>
    <row r="9" spans="1:19" s="509" customFormat="1" ht="36.75" customHeight="1" thickTop="1" thickBot="1">
      <c r="A9" s="1137" t="s">
        <v>758</v>
      </c>
      <c r="B9" s="1138">
        <v>0.1681</v>
      </c>
      <c r="C9" s="1138">
        <v>0.17449999999999999</v>
      </c>
      <c r="D9" s="1138">
        <v>0.14549999999999999</v>
      </c>
      <c r="E9" s="1138">
        <v>0.14879999999999999</v>
      </c>
      <c r="F9" s="1138">
        <v>0.22559999999999999</v>
      </c>
      <c r="G9" s="1138">
        <v>0.13350000000000001</v>
      </c>
      <c r="H9" s="1138">
        <v>0.1452</v>
      </c>
      <c r="I9" s="1138">
        <v>0.1888</v>
      </c>
      <c r="J9" s="1138">
        <v>0.1265</v>
      </c>
      <c r="K9" s="1138">
        <v>0.15040000000000001</v>
      </c>
      <c r="L9" s="1138">
        <v>0.1225</v>
      </c>
      <c r="M9" s="1138">
        <v>0.13689999999999999</v>
      </c>
      <c r="N9" s="1138">
        <v>0.1384</v>
      </c>
      <c r="O9" s="1138">
        <v>0.15620000000000001</v>
      </c>
      <c r="P9" s="1138">
        <v>0.18329999999999999</v>
      </c>
      <c r="Q9" s="1138">
        <v>0.1797</v>
      </c>
      <c r="R9" s="1138">
        <v>0.184</v>
      </c>
    </row>
    <row r="10" spans="1:19" ht="36.75" customHeight="1" thickTop="1">
      <c r="A10" s="722" t="s">
        <v>759</v>
      </c>
      <c r="B10" s="723">
        <v>12677966.189999999</v>
      </c>
      <c r="C10" s="723">
        <v>3619705.81</v>
      </c>
      <c r="D10" s="723">
        <v>12778294.609999999</v>
      </c>
      <c r="E10" s="723">
        <v>21949209.050000001</v>
      </c>
      <c r="F10" s="723">
        <v>11802319.77</v>
      </c>
      <c r="G10" s="723">
        <v>34334493.509999998</v>
      </c>
      <c r="H10" s="723">
        <v>30927375.809999999</v>
      </c>
      <c r="I10" s="723">
        <v>20819832.600000001</v>
      </c>
      <c r="J10" s="723">
        <v>31112907.530000001</v>
      </c>
      <c r="K10" s="723">
        <v>14966556.59</v>
      </c>
      <c r="L10" s="723">
        <v>46210305.100000001</v>
      </c>
      <c r="M10" s="723">
        <v>8798047.7899999991</v>
      </c>
      <c r="N10" s="723">
        <v>29786295.91</v>
      </c>
      <c r="O10" s="723">
        <v>35106430.450000003</v>
      </c>
      <c r="P10" s="723">
        <v>2591381.14</v>
      </c>
      <c r="Q10" s="723">
        <v>28107488.739999998</v>
      </c>
      <c r="R10" s="723">
        <v>1337695721.8900001</v>
      </c>
      <c r="S10" s="138"/>
    </row>
    <row r="11" spans="1:19" ht="36.75" customHeight="1">
      <c r="A11" s="722" t="s">
        <v>760</v>
      </c>
      <c r="B11" s="723">
        <v>0</v>
      </c>
      <c r="C11" s="723">
        <v>0</v>
      </c>
      <c r="D11" s="723">
        <v>0</v>
      </c>
      <c r="E11" s="723">
        <v>0</v>
      </c>
      <c r="F11" s="723">
        <v>0</v>
      </c>
      <c r="G11" s="723">
        <v>0</v>
      </c>
      <c r="H11" s="723">
        <v>0</v>
      </c>
      <c r="I11" s="723">
        <v>0</v>
      </c>
      <c r="J11" s="723">
        <v>0</v>
      </c>
      <c r="K11" s="723">
        <v>0</v>
      </c>
      <c r="L11" s="723">
        <v>0</v>
      </c>
      <c r="M11" s="723">
        <v>0</v>
      </c>
      <c r="N11" s="723">
        <v>0</v>
      </c>
      <c r="O11" s="723">
        <v>0</v>
      </c>
      <c r="P11" s="723">
        <v>0</v>
      </c>
      <c r="Q11" s="723">
        <v>0</v>
      </c>
      <c r="R11" s="723">
        <v>0</v>
      </c>
      <c r="S11" s="138"/>
    </row>
    <row r="12" spans="1:19" s="412" customFormat="1" ht="36.75" customHeight="1">
      <c r="A12" s="722" t="s">
        <v>761</v>
      </c>
      <c r="B12" s="723">
        <v>12296709.130000001</v>
      </c>
      <c r="C12" s="723">
        <v>0</v>
      </c>
      <c r="D12" s="723">
        <v>12115166.630000001</v>
      </c>
      <c r="E12" s="723">
        <v>20190611.399999999</v>
      </c>
      <c r="F12" s="723">
        <v>1088846.99</v>
      </c>
      <c r="G12" s="723">
        <v>14702673.23</v>
      </c>
      <c r="H12" s="723">
        <v>32982857.120000001</v>
      </c>
      <c r="I12" s="723">
        <v>11423207.720000001</v>
      </c>
      <c r="J12" s="723">
        <v>23230858.559999999</v>
      </c>
      <c r="K12" s="723">
        <v>11431294.9</v>
      </c>
      <c r="L12" s="723">
        <v>14654478.9</v>
      </c>
      <c r="M12" s="723">
        <v>11387181.720000001</v>
      </c>
      <c r="N12" s="723">
        <v>31504942.32</v>
      </c>
      <c r="O12" s="723">
        <v>9890183.1099999994</v>
      </c>
      <c r="P12" s="723">
        <v>1972479.38</v>
      </c>
      <c r="Q12" s="723">
        <v>24945320.030000001</v>
      </c>
      <c r="R12" s="723">
        <v>676009122.74000001</v>
      </c>
    </row>
    <row r="13" spans="1:19" s="412" customFormat="1" ht="36.75" customHeight="1">
      <c r="A13" s="722" t="s">
        <v>762</v>
      </c>
      <c r="B13" s="723">
        <v>15204837.6</v>
      </c>
      <c r="C13" s="723">
        <v>14155755.060000001</v>
      </c>
      <c r="D13" s="723">
        <v>17694164.91</v>
      </c>
      <c r="E13" s="723">
        <v>11092517.59</v>
      </c>
      <c r="F13" s="723">
        <v>6247178.79</v>
      </c>
      <c r="G13" s="723">
        <v>70552880.010000005</v>
      </c>
      <c r="H13" s="723">
        <v>60698166.880000003</v>
      </c>
      <c r="I13" s="723">
        <v>3788440.27</v>
      </c>
      <c r="J13" s="723">
        <v>26473424.140000001</v>
      </c>
      <c r="K13" s="723">
        <v>2507852.34</v>
      </c>
      <c r="L13" s="723">
        <v>31777539.620000001</v>
      </c>
      <c r="M13" s="723">
        <v>27755264.140000001</v>
      </c>
      <c r="N13" s="723">
        <v>9231001.8000000007</v>
      </c>
      <c r="O13" s="723">
        <v>7261831.4900000002</v>
      </c>
      <c r="P13" s="723">
        <v>311583.90999999997</v>
      </c>
      <c r="Q13" s="723">
        <v>54234749.299999997</v>
      </c>
      <c r="R13" s="723">
        <v>915975105.07000005</v>
      </c>
    </row>
    <row r="14" spans="1:19" s="412" customFormat="1" ht="36.75" customHeight="1">
      <c r="A14" s="722" t="s">
        <v>763</v>
      </c>
      <c r="B14" s="723">
        <v>0</v>
      </c>
      <c r="C14" s="723">
        <v>0</v>
      </c>
      <c r="D14" s="723">
        <v>4298396.09</v>
      </c>
      <c r="E14" s="723">
        <v>0</v>
      </c>
      <c r="F14" s="723">
        <v>0</v>
      </c>
      <c r="G14" s="723">
        <v>0</v>
      </c>
      <c r="H14" s="723">
        <v>0</v>
      </c>
      <c r="I14" s="723">
        <v>0</v>
      </c>
      <c r="J14" s="723">
        <v>0</v>
      </c>
      <c r="K14" s="723">
        <v>0</v>
      </c>
      <c r="L14" s="723">
        <v>25263962.940000001</v>
      </c>
      <c r="M14" s="723">
        <v>0</v>
      </c>
      <c r="N14" s="723">
        <v>23101267.710000001</v>
      </c>
      <c r="O14" s="723">
        <v>0</v>
      </c>
      <c r="P14" s="723">
        <v>0</v>
      </c>
      <c r="Q14" s="723">
        <v>0</v>
      </c>
      <c r="R14" s="723">
        <v>292268803.19</v>
      </c>
    </row>
    <row r="15" spans="1:19" s="412" customFormat="1" ht="36.75" customHeight="1" thickBot="1">
      <c r="A15" s="722" t="s">
        <v>764</v>
      </c>
      <c r="B15" s="723">
        <v>71444673.700000003</v>
      </c>
      <c r="C15" s="723">
        <v>48572776.390000001</v>
      </c>
      <c r="D15" s="723">
        <v>73139313.099999994</v>
      </c>
      <c r="E15" s="723">
        <v>154604822.25999999</v>
      </c>
      <c r="F15" s="723">
        <v>66687341.789999999</v>
      </c>
      <c r="G15" s="723">
        <v>160117708.16999999</v>
      </c>
      <c r="H15" s="723">
        <v>197030527.24000001</v>
      </c>
      <c r="I15" s="723">
        <v>113990676.16</v>
      </c>
      <c r="J15" s="723">
        <v>161955407.99000001</v>
      </c>
      <c r="K15" s="723">
        <v>99936078.810000002</v>
      </c>
      <c r="L15" s="723">
        <v>193618204.15000001</v>
      </c>
      <c r="M15" s="723">
        <v>86214174.939999998</v>
      </c>
      <c r="N15" s="723">
        <v>227721610.05000001</v>
      </c>
      <c r="O15" s="723">
        <v>236401176.03999999</v>
      </c>
      <c r="P15" s="723">
        <v>55453178.710000001</v>
      </c>
      <c r="Q15" s="723">
        <v>177361697.88</v>
      </c>
      <c r="R15" s="723">
        <v>5574509046.3500004</v>
      </c>
    </row>
    <row r="16" spans="1:19" s="299" customFormat="1" ht="36.75" customHeight="1" thickTop="1" thickBot="1">
      <c r="A16" s="1139" t="s">
        <v>765</v>
      </c>
      <c r="B16" s="1140">
        <v>111624186.62</v>
      </c>
      <c r="C16" s="1140">
        <v>66348237.259999998</v>
      </c>
      <c r="D16" s="1140">
        <v>120025335.34</v>
      </c>
      <c r="E16" s="1140">
        <v>207837160.30000001</v>
      </c>
      <c r="F16" s="1140">
        <v>85825687.340000004</v>
      </c>
      <c r="G16" s="1140">
        <v>279707754.92000002</v>
      </c>
      <c r="H16" s="1140">
        <v>321638927.05000001</v>
      </c>
      <c r="I16" s="1140">
        <v>150022156.75</v>
      </c>
      <c r="J16" s="1140">
        <v>242772598.22</v>
      </c>
      <c r="K16" s="1140">
        <v>128841782.64</v>
      </c>
      <c r="L16" s="1140">
        <v>311524490.70999998</v>
      </c>
      <c r="M16" s="1140">
        <v>134154668.59</v>
      </c>
      <c r="N16" s="1140">
        <v>321345117.79000002</v>
      </c>
      <c r="O16" s="1140">
        <v>288659621.08999997</v>
      </c>
      <c r="P16" s="1140">
        <v>60328623.140000001</v>
      </c>
      <c r="Q16" s="1140">
        <v>284649255.94999999</v>
      </c>
      <c r="R16" s="1140">
        <v>8796457799.2399998</v>
      </c>
    </row>
    <row r="17" spans="1:18" s="412" customFormat="1" ht="36.75" customHeight="1" thickTop="1">
      <c r="A17" s="722" t="s">
        <v>766</v>
      </c>
      <c r="B17" s="723">
        <v>81506434.326000005</v>
      </c>
      <c r="C17" s="723">
        <v>55650653.920000002</v>
      </c>
      <c r="D17" s="723">
        <v>87633225.948500007</v>
      </c>
      <c r="E17" s="723">
        <v>164189203.33500001</v>
      </c>
      <c r="F17" s="723">
        <v>70028700.583000004</v>
      </c>
      <c r="G17" s="723">
        <v>198334682.82100001</v>
      </c>
      <c r="H17" s="723">
        <v>233976182.104</v>
      </c>
      <c r="I17" s="723">
        <v>118169537.839</v>
      </c>
      <c r="J17" s="723">
        <v>179838291.77200001</v>
      </c>
      <c r="K17" s="723">
        <v>103476263.95999999</v>
      </c>
      <c r="L17" s="723">
        <v>231385841.94499999</v>
      </c>
      <c r="M17" s="723">
        <v>102369243.354</v>
      </c>
      <c r="N17" s="723">
        <v>255964050.1965</v>
      </c>
      <c r="O17" s="723">
        <v>242010128.40700001</v>
      </c>
      <c r="P17" s="723">
        <v>56003466.541000001</v>
      </c>
      <c r="Q17" s="723">
        <v>209468136.53600001</v>
      </c>
      <c r="R17" s="723">
        <v>6386900025.8254995</v>
      </c>
    </row>
    <row r="18" spans="1:18" s="301" customFormat="1" ht="36.75" customHeight="1" thickBot="1">
      <c r="A18" s="726" t="s">
        <v>767</v>
      </c>
      <c r="B18" s="1141">
        <v>0.73019999999999996</v>
      </c>
      <c r="C18" s="1141">
        <v>0.83879999999999999</v>
      </c>
      <c r="D18" s="1141">
        <v>0.73009999999999997</v>
      </c>
      <c r="E18" s="1141">
        <v>0.79</v>
      </c>
      <c r="F18" s="1141">
        <v>0.81589999999999996</v>
      </c>
      <c r="G18" s="1141">
        <v>0.70909999999999995</v>
      </c>
      <c r="H18" s="1141">
        <v>0.72740000000000005</v>
      </c>
      <c r="I18" s="1141">
        <v>0.78769999999999996</v>
      </c>
      <c r="J18" s="1141">
        <v>0.74080000000000001</v>
      </c>
      <c r="K18" s="1141">
        <v>0.80310000000000004</v>
      </c>
      <c r="L18" s="1141">
        <v>0.74280000000000002</v>
      </c>
      <c r="M18" s="1141">
        <v>0.7631</v>
      </c>
      <c r="N18" s="1141">
        <v>0.79649999999999999</v>
      </c>
      <c r="O18" s="1141">
        <v>0.83840000000000003</v>
      </c>
      <c r="P18" s="1141">
        <v>0.92830000000000001</v>
      </c>
      <c r="Q18" s="1141">
        <v>0.7359</v>
      </c>
      <c r="R18" s="1141">
        <v>0.72609999999999997</v>
      </c>
    </row>
    <row r="19" spans="1:18" s="412" customFormat="1" ht="36.75" customHeight="1" thickTop="1" thickBot="1">
      <c r="A19" s="1139" t="s">
        <v>768</v>
      </c>
      <c r="B19" s="1140">
        <v>8150643.4325999999</v>
      </c>
      <c r="C19" s="1140">
        <v>5565065.392</v>
      </c>
      <c r="D19" s="1140">
        <v>8763322.5949000008</v>
      </c>
      <c r="E19" s="1140">
        <v>16418920.3335</v>
      </c>
      <c r="F19" s="1140">
        <v>7002870.0582999997</v>
      </c>
      <c r="G19" s="1140">
        <v>19833468.282099999</v>
      </c>
      <c r="H19" s="1140">
        <v>23397618.2104</v>
      </c>
      <c r="I19" s="1140">
        <v>11816953.7839</v>
      </c>
      <c r="J19" s="1140">
        <v>17983829.177200001</v>
      </c>
      <c r="K19" s="1140">
        <v>10347626.396</v>
      </c>
      <c r="L19" s="1140">
        <v>23138584.194499999</v>
      </c>
      <c r="M19" s="1140">
        <v>10236924.3354</v>
      </c>
      <c r="N19" s="1140">
        <v>25596405.019699998</v>
      </c>
      <c r="O19" s="1140">
        <v>24201012.840700001</v>
      </c>
      <c r="P19" s="1140">
        <v>5600346.6540999999</v>
      </c>
      <c r="Q19" s="1140">
        <v>20946813.6536</v>
      </c>
      <c r="R19" s="1140">
        <v>638690002.5826</v>
      </c>
    </row>
    <row r="20" spans="1:18" s="412" customFormat="1" ht="36.75" customHeight="1" thickTop="1">
      <c r="A20" s="722" t="s">
        <v>769</v>
      </c>
      <c r="B20" s="723">
        <v>14426066</v>
      </c>
      <c r="C20" s="723">
        <v>9710967</v>
      </c>
      <c r="D20" s="723">
        <v>12238953</v>
      </c>
      <c r="E20" s="723">
        <v>23077311</v>
      </c>
      <c r="F20" s="723">
        <v>15139293</v>
      </c>
      <c r="G20" s="723">
        <v>26408349</v>
      </c>
      <c r="H20" s="723">
        <v>29025201</v>
      </c>
      <c r="I20" s="723">
        <v>22305722</v>
      </c>
      <c r="J20" s="723">
        <v>21899326</v>
      </c>
      <c r="K20" s="723">
        <v>13235426</v>
      </c>
      <c r="L20" s="723">
        <v>30493216</v>
      </c>
      <c r="M20" s="723">
        <v>12716933</v>
      </c>
      <c r="N20" s="723">
        <v>30224336</v>
      </c>
      <c r="O20" s="723">
        <v>37280654</v>
      </c>
      <c r="P20" s="723">
        <v>10265494</v>
      </c>
      <c r="Q20" s="723">
        <v>31613115</v>
      </c>
      <c r="R20" s="723">
        <v>1090942902</v>
      </c>
    </row>
    <row r="21" spans="1:18" s="412" customFormat="1" ht="36.75" customHeight="1">
      <c r="A21" s="722" t="s">
        <v>770</v>
      </c>
      <c r="B21" s="723">
        <v>0</v>
      </c>
      <c r="C21" s="723">
        <v>0</v>
      </c>
      <c r="D21" s="723">
        <v>0</v>
      </c>
      <c r="E21" s="723">
        <v>0</v>
      </c>
      <c r="F21" s="723">
        <v>0</v>
      </c>
      <c r="G21" s="723">
        <v>1885</v>
      </c>
      <c r="H21" s="723">
        <v>0</v>
      </c>
      <c r="I21" s="723">
        <v>0</v>
      </c>
      <c r="J21" s="723">
        <v>0</v>
      </c>
      <c r="K21" s="723">
        <v>0</v>
      </c>
      <c r="L21" s="723">
        <v>600</v>
      </c>
      <c r="M21" s="723">
        <v>0</v>
      </c>
      <c r="N21" s="723">
        <v>0</v>
      </c>
      <c r="O21" s="723">
        <v>0</v>
      </c>
      <c r="P21" s="723">
        <v>35</v>
      </c>
      <c r="Q21" s="723">
        <v>0</v>
      </c>
      <c r="R21" s="723">
        <v>25513</v>
      </c>
    </row>
    <row r="22" spans="1:18" s="412" customFormat="1" ht="36.75" customHeight="1">
      <c r="A22" s="722" t="s">
        <v>771</v>
      </c>
      <c r="B22" s="723">
        <v>0</v>
      </c>
      <c r="C22" s="723">
        <v>0</v>
      </c>
      <c r="D22" s="723">
        <v>0</v>
      </c>
      <c r="E22" s="723">
        <v>0</v>
      </c>
      <c r="F22" s="723">
        <v>0</v>
      </c>
      <c r="G22" s="723">
        <v>0</v>
      </c>
      <c r="H22" s="723">
        <v>0</v>
      </c>
      <c r="I22" s="723">
        <v>0</v>
      </c>
      <c r="J22" s="723">
        <v>0</v>
      </c>
      <c r="K22" s="723">
        <v>0</v>
      </c>
      <c r="L22" s="723">
        <v>0</v>
      </c>
      <c r="M22" s="723">
        <v>0</v>
      </c>
      <c r="N22" s="723">
        <v>0</v>
      </c>
      <c r="O22" s="723">
        <v>0</v>
      </c>
      <c r="P22" s="723">
        <v>0</v>
      </c>
      <c r="Q22" s="723">
        <v>0</v>
      </c>
      <c r="R22" s="723">
        <v>0</v>
      </c>
    </row>
    <row r="23" spans="1:18" s="412" customFormat="1" ht="36.75" customHeight="1" thickBot="1">
      <c r="A23" s="722" t="s">
        <v>772</v>
      </c>
      <c r="B23" s="723">
        <v>1894433</v>
      </c>
      <c r="C23" s="723">
        <v>0</v>
      </c>
      <c r="D23" s="723">
        <v>12832</v>
      </c>
      <c r="E23" s="723">
        <v>0</v>
      </c>
      <c r="F23" s="723">
        <v>0</v>
      </c>
      <c r="G23" s="723">
        <v>37865</v>
      </c>
      <c r="H23" s="723">
        <v>3376</v>
      </c>
      <c r="I23" s="723">
        <v>0</v>
      </c>
      <c r="J23" s="723">
        <v>0</v>
      </c>
      <c r="K23" s="723">
        <v>0</v>
      </c>
      <c r="L23" s="723">
        <v>2145103</v>
      </c>
      <c r="M23" s="723">
        <v>0</v>
      </c>
      <c r="N23" s="723">
        <v>0</v>
      </c>
      <c r="O23" s="723">
        <v>0</v>
      </c>
      <c r="P23" s="723">
        <v>0</v>
      </c>
      <c r="Q23" s="723">
        <v>0</v>
      </c>
      <c r="R23" s="723">
        <v>6897377</v>
      </c>
    </row>
    <row r="24" spans="1:18" s="412" customFormat="1" ht="36.75" customHeight="1" thickTop="1" thickBot="1">
      <c r="A24" s="1139" t="s">
        <v>773</v>
      </c>
      <c r="B24" s="1140">
        <v>12531633</v>
      </c>
      <c r="C24" s="1140">
        <v>9710967</v>
      </c>
      <c r="D24" s="1140">
        <v>12226121</v>
      </c>
      <c r="E24" s="1140">
        <v>23077311</v>
      </c>
      <c r="F24" s="1140">
        <v>15139293</v>
      </c>
      <c r="G24" s="1140">
        <v>26368599</v>
      </c>
      <c r="H24" s="1140">
        <v>29021825</v>
      </c>
      <c r="I24" s="1140">
        <v>22305722</v>
      </c>
      <c r="J24" s="1140">
        <v>21899326</v>
      </c>
      <c r="K24" s="1140">
        <v>13235426</v>
      </c>
      <c r="L24" s="1140">
        <v>28347513</v>
      </c>
      <c r="M24" s="1140">
        <v>12716933</v>
      </c>
      <c r="N24" s="1140">
        <v>30224336</v>
      </c>
      <c r="O24" s="1140">
        <v>37280654</v>
      </c>
      <c r="P24" s="1140">
        <v>10265459</v>
      </c>
      <c r="Q24" s="1140">
        <v>31613115</v>
      </c>
      <c r="R24" s="1140">
        <v>1084020012</v>
      </c>
    </row>
    <row r="25" spans="1:18" s="412" customFormat="1" ht="36.75" customHeight="1" thickTop="1">
      <c r="A25" s="722" t="s">
        <v>774</v>
      </c>
      <c r="B25" s="723">
        <v>0</v>
      </c>
      <c r="C25" s="723">
        <v>0</v>
      </c>
      <c r="D25" s="723">
        <v>0</v>
      </c>
      <c r="E25" s="723">
        <v>0</v>
      </c>
      <c r="F25" s="723">
        <v>0</v>
      </c>
      <c r="G25" s="723">
        <v>0</v>
      </c>
      <c r="H25" s="723">
        <v>0</v>
      </c>
      <c r="I25" s="723">
        <v>0</v>
      </c>
      <c r="J25" s="723">
        <v>0</v>
      </c>
      <c r="K25" s="723">
        <v>0</v>
      </c>
      <c r="L25" s="723">
        <v>0</v>
      </c>
      <c r="M25" s="723">
        <v>0</v>
      </c>
      <c r="N25" s="723">
        <v>0</v>
      </c>
      <c r="O25" s="723">
        <v>0</v>
      </c>
      <c r="P25" s="723">
        <v>0</v>
      </c>
      <c r="Q25" s="723">
        <v>0</v>
      </c>
      <c r="R25" s="723">
        <v>0</v>
      </c>
    </row>
    <row r="26" spans="1:18" s="412" customFormat="1" ht="36.75" customHeight="1">
      <c r="A26" s="722" t="s">
        <v>775</v>
      </c>
      <c r="B26" s="723">
        <v>0</v>
      </c>
      <c r="C26" s="723">
        <v>0</v>
      </c>
      <c r="D26" s="723">
        <v>0</v>
      </c>
      <c r="E26" s="723">
        <v>0</v>
      </c>
      <c r="F26" s="723">
        <v>0</v>
      </c>
      <c r="G26" s="723">
        <v>0</v>
      </c>
      <c r="H26" s="723">
        <v>0</v>
      </c>
      <c r="I26" s="723">
        <v>0</v>
      </c>
      <c r="J26" s="723">
        <v>0</v>
      </c>
      <c r="K26" s="723">
        <v>0</v>
      </c>
      <c r="L26" s="723">
        <v>102900</v>
      </c>
      <c r="M26" s="723">
        <v>0</v>
      </c>
      <c r="N26" s="723">
        <v>0</v>
      </c>
      <c r="O26" s="723">
        <v>0</v>
      </c>
      <c r="P26" s="723">
        <v>0</v>
      </c>
      <c r="Q26" s="723">
        <v>0</v>
      </c>
      <c r="R26" s="723">
        <v>102900</v>
      </c>
    </row>
    <row r="27" spans="1:18" s="465" customFormat="1" ht="36.75" customHeight="1">
      <c r="A27" s="722" t="s">
        <v>776</v>
      </c>
      <c r="B27" s="723">
        <v>0</v>
      </c>
      <c r="C27" s="723">
        <v>0</v>
      </c>
      <c r="D27" s="723">
        <v>0</v>
      </c>
      <c r="E27" s="723">
        <v>0</v>
      </c>
      <c r="F27" s="723">
        <v>0</v>
      </c>
      <c r="G27" s="723">
        <v>0</v>
      </c>
      <c r="H27" s="723">
        <v>0</v>
      </c>
      <c r="I27" s="723">
        <v>0</v>
      </c>
      <c r="J27" s="723">
        <v>0</v>
      </c>
      <c r="K27" s="723">
        <v>0</v>
      </c>
      <c r="L27" s="723">
        <v>0</v>
      </c>
      <c r="M27" s="723">
        <v>0</v>
      </c>
      <c r="N27" s="723">
        <v>0</v>
      </c>
      <c r="O27" s="723">
        <v>0</v>
      </c>
      <c r="P27" s="723">
        <v>0</v>
      </c>
      <c r="Q27" s="723">
        <v>0</v>
      </c>
      <c r="R27" s="723">
        <v>0</v>
      </c>
    </row>
    <row r="28" spans="1:18" s="412" customFormat="1" ht="36.75" customHeight="1">
      <c r="A28" s="722" t="s">
        <v>777</v>
      </c>
      <c r="B28" s="723">
        <v>0</v>
      </c>
      <c r="C28" s="723">
        <v>0</v>
      </c>
      <c r="D28" s="723">
        <v>0</v>
      </c>
      <c r="E28" s="723">
        <v>0</v>
      </c>
      <c r="F28" s="723">
        <v>0</v>
      </c>
      <c r="G28" s="723">
        <v>0</v>
      </c>
      <c r="H28" s="723">
        <v>0</v>
      </c>
      <c r="I28" s="723">
        <v>0</v>
      </c>
      <c r="J28" s="723">
        <v>0</v>
      </c>
      <c r="K28" s="723">
        <v>0</v>
      </c>
      <c r="L28" s="723">
        <v>-102900</v>
      </c>
      <c r="M28" s="723">
        <v>0</v>
      </c>
      <c r="N28" s="723">
        <v>0</v>
      </c>
      <c r="O28" s="723">
        <v>0</v>
      </c>
      <c r="P28" s="723">
        <v>0</v>
      </c>
      <c r="Q28" s="723">
        <v>0</v>
      </c>
      <c r="R28" s="723">
        <v>-102900</v>
      </c>
    </row>
    <row r="29" spans="1:18" s="345" customFormat="1" ht="36.75" customHeight="1">
      <c r="A29" s="722" t="s">
        <v>778</v>
      </c>
      <c r="B29" s="723">
        <v>1167155</v>
      </c>
      <c r="C29" s="723">
        <v>0</v>
      </c>
      <c r="D29" s="723">
        <v>522699</v>
      </c>
      <c r="E29" s="723">
        <v>1355901</v>
      </c>
      <c r="F29" s="723">
        <v>659944</v>
      </c>
      <c r="G29" s="723">
        <v>110000</v>
      </c>
      <c r="H29" s="723">
        <v>4960925</v>
      </c>
      <c r="I29" s="723">
        <v>0</v>
      </c>
      <c r="J29" s="723">
        <v>853779</v>
      </c>
      <c r="K29" s="723">
        <v>2326390</v>
      </c>
      <c r="L29" s="723">
        <v>0</v>
      </c>
      <c r="M29" s="723">
        <v>1298649</v>
      </c>
      <c r="N29" s="723">
        <v>5209742</v>
      </c>
      <c r="O29" s="723">
        <v>529732</v>
      </c>
      <c r="P29" s="723">
        <v>0</v>
      </c>
      <c r="Q29" s="723">
        <v>6021007</v>
      </c>
      <c r="R29" s="723">
        <v>91086161</v>
      </c>
    </row>
    <row r="30" spans="1:18" s="466" customFormat="1" ht="36.75" customHeight="1" thickBot="1">
      <c r="A30" s="722" t="s">
        <v>779</v>
      </c>
      <c r="B30" s="723">
        <v>0</v>
      </c>
      <c r="C30" s="723">
        <v>0</v>
      </c>
      <c r="D30" s="723">
        <v>0</v>
      </c>
      <c r="E30" s="723">
        <v>0</v>
      </c>
      <c r="F30" s="723">
        <v>0</v>
      </c>
      <c r="G30" s="723">
        <v>0</v>
      </c>
      <c r="H30" s="723">
        <v>0</v>
      </c>
      <c r="I30" s="723">
        <v>0</v>
      </c>
      <c r="J30" s="723">
        <v>0</v>
      </c>
      <c r="K30" s="723">
        <v>0</v>
      </c>
      <c r="L30" s="723">
        <v>0</v>
      </c>
      <c r="M30" s="723">
        <v>0</v>
      </c>
      <c r="N30" s="723">
        <v>0</v>
      </c>
      <c r="O30" s="723">
        <v>0</v>
      </c>
      <c r="P30" s="723">
        <v>0</v>
      </c>
      <c r="Q30" s="723">
        <v>0</v>
      </c>
      <c r="R30" s="723">
        <v>0</v>
      </c>
    </row>
    <row r="31" spans="1:18" s="412" customFormat="1" ht="36.75" customHeight="1" thickTop="1" thickBot="1">
      <c r="A31" s="1139" t="s">
        <v>780</v>
      </c>
      <c r="B31" s="1140">
        <v>1167155</v>
      </c>
      <c r="C31" s="1140">
        <v>0</v>
      </c>
      <c r="D31" s="1140">
        <v>522699</v>
      </c>
      <c r="E31" s="1140">
        <v>1355901</v>
      </c>
      <c r="F31" s="1140">
        <v>659944</v>
      </c>
      <c r="G31" s="1140">
        <v>110000</v>
      </c>
      <c r="H31" s="1140">
        <v>4960925</v>
      </c>
      <c r="I31" s="1140">
        <v>0</v>
      </c>
      <c r="J31" s="1140">
        <v>853779</v>
      </c>
      <c r="K31" s="1140">
        <v>2326390</v>
      </c>
      <c r="L31" s="1140">
        <v>0</v>
      </c>
      <c r="M31" s="1140">
        <v>1298649</v>
      </c>
      <c r="N31" s="1140">
        <v>5209742</v>
      </c>
      <c r="O31" s="1140">
        <v>529732</v>
      </c>
      <c r="P31" s="1140">
        <v>0</v>
      </c>
      <c r="Q31" s="1140">
        <v>6021007</v>
      </c>
      <c r="R31" s="1140">
        <v>91086161</v>
      </c>
    </row>
    <row r="32" spans="1:18" s="412" customFormat="1" ht="36.75" customHeight="1" thickTop="1">
      <c r="A32" s="722" t="s">
        <v>781</v>
      </c>
      <c r="B32" s="723">
        <v>0</v>
      </c>
      <c r="C32" s="723">
        <v>0</v>
      </c>
      <c r="D32" s="723">
        <v>0</v>
      </c>
      <c r="E32" s="723">
        <v>0</v>
      </c>
      <c r="F32" s="723">
        <v>0</v>
      </c>
      <c r="G32" s="723">
        <v>0</v>
      </c>
      <c r="H32" s="723">
        <v>0</v>
      </c>
      <c r="I32" s="723">
        <v>0</v>
      </c>
      <c r="J32" s="723">
        <v>0</v>
      </c>
      <c r="K32" s="723">
        <v>0</v>
      </c>
      <c r="L32" s="723">
        <v>0</v>
      </c>
      <c r="M32" s="723">
        <v>0</v>
      </c>
      <c r="N32" s="723">
        <v>0</v>
      </c>
      <c r="O32" s="723">
        <v>0</v>
      </c>
      <c r="P32" s="723">
        <v>0</v>
      </c>
      <c r="Q32" s="723">
        <v>0</v>
      </c>
      <c r="R32" s="723">
        <v>0</v>
      </c>
    </row>
    <row r="33" spans="1:19" s="412" customFormat="1" ht="36.75" customHeight="1" thickBot="1">
      <c r="A33" s="722" t="s">
        <v>782</v>
      </c>
      <c r="B33" s="723">
        <v>0</v>
      </c>
      <c r="C33" s="723">
        <v>0</v>
      </c>
      <c r="D33" s="723">
        <v>0</v>
      </c>
      <c r="E33" s="723">
        <v>0</v>
      </c>
      <c r="F33" s="723">
        <v>0</v>
      </c>
      <c r="G33" s="723">
        <v>0</v>
      </c>
      <c r="H33" s="723">
        <v>0</v>
      </c>
      <c r="I33" s="723">
        <v>0</v>
      </c>
      <c r="J33" s="723">
        <v>0</v>
      </c>
      <c r="K33" s="723">
        <v>0</v>
      </c>
      <c r="L33" s="723">
        <v>0</v>
      </c>
      <c r="M33" s="723">
        <v>0</v>
      </c>
      <c r="N33" s="723">
        <v>0</v>
      </c>
      <c r="O33" s="723">
        <v>0</v>
      </c>
      <c r="P33" s="723">
        <v>0</v>
      </c>
      <c r="Q33" s="723">
        <v>0</v>
      </c>
      <c r="R33" s="723">
        <v>0</v>
      </c>
    </row>
    <row r="34" spans="1:19" s="412" customFormat="1" ht="36.75" customHeight="1" thickTop="1" thickBot="1">
      <c r="A34" s="1139" t="s">
        <v>783</v>
      </c>
      <c r="B34" s="1140">
        <v>13698788</v>
      </c>
      <c r="C34" s="1140">
        <v>9710967</v>
      </c>
      <c r="D34" s="1140">
        <v>12748820</v>
      </c>
      <c r="E34" s="1140">
        <v>24433212</v>
      </c>
      <c r="F34" s="1140">
        <v>15799237</v>
      </c>
      <c r="G34" s="1140">
        <v>26478599</v>
      </c>
      <c r="H34" s="1140">
        <v>33982750</v>
      </c>
      <c r="I34" s="1140">
        <v>22305722</v>
      </c>
      <c r="J34" s="1140">
        <v>22753105</v>
      </c>
      <c r="K34" s="1140">
        <v>15561816</v>
      </c>
      <c r="L34" s="1140">
        <v>28347513</v>
      </c>
      <c r="M34" s="1140">
        <v>14015582</v>
      </c>
      <c r="N34" s="1140">
        <v>35434078</v>
      </c>
      <c r="O34" s="1140">
        <v>37810386</v>
      </c>
      <c r="P34" s="1140">
        <v>10265459</v>
      </c>
      <c r="Q34" s="1140">
        <v>37634122</v>
      </c>
      <c r="R34" s="1140">
        <v>1175106173</v>
      </c>
    </row>
    <row r="35" spans="1:19" ht="36.75" customHeight="1" thickTop="1">
      <c r="A35" s="722" t="s">
        <v>784</v>
      </c>
      <c r="B35" s="723">
        <v>5548144.5674000001</v>
      </c>
      <c r="C35" s="723">
        <v>4145901.608</v>
      </c>
      <c r="D35" s="723">
        <v>3985497.4051999999</v>
      </c>
      <c r="E35" s="723">
        <v>8014291.6665000003</v>
      </c>
      <c r="F35" s="723">
        <v>8796366.9417000003</v>
      </c>
      <c r="G35" s="723">
        <v>6645130.7178999996</v>
      </c>
      <c r="H35" s="723">
        <v>10585131.7896</v>
      </c>
      <c r="I35" s="723">
        <v>10488768.2161</v>
      </c>
      <c r="J35" s="723">
        <v>4769275.8228000002</v>
      </c>
      <c r="K35" s="723">
        <v>5214189.6040000003</v>
      </c>
      <c r="L35" s="723">
        <v>5208928.8054999998</v>
      </c>
      <c r="M35" s="723">
        <v>3778657.6645999998</v>
      </c>
      <c r="N35" s="723">
        <v>9837672.9803999998</v>
      </c>
      <c r="O35" s="723">
        <v>13609373.159299999</v>
      </c>
      <c r="P35" s="723">
        <v>4665112.3459000001</v>
      </c>
      <c r="Q35" s="723">
        <v>16687308.3464</v>
      </c>
      <c r="R35" s="723">
        <v>536416170.41750002</v>
      </c>
      <c r="S35" s="138"/>
    </row>
    <row r="36" spans="1:19" s="510" customFormat="1" ht="36.75" customHeight="1">
      <c r="A36" s="727" t="s">
        <v>785</v>
      </c>
      <c r="B36" s="728">
        <v>0.23580000000000001</v>
      </c>
      <c r="C36" s="728">
        <v>0.20760000000000001</v>
      </c>
      <c r="D36" s="728">
        <v>0.21709999999999999</v>
      </c>
      <c r="E36" s="728">
        <v>0.13170000000000001</v>
      </c>
      <c r="F36" s="728">
        <v>0.35299999999999998</v>
      </c>
      <c r="G36" s="728">
        <v>0.1115</v>
      </c>
      <c r="H36" s="728">
        <v>0.17419999999999999</v>
      </c>
      <c r="I36" s="728">
        <v>6.6000000000000003E-2</v>
      </c>
      <c r="J36" s="728">
        <v>0.17510000000000001</v>
      </c>
      <c r="K36" s="728">
        <v>0.1086</v>
      </c>
      <c r="L36" s="728">
        <v>0.42359999999999998</v>
      </c>
      <c r="M36" s="728">
        <v>0.12180000000000001</v>
      </c>
      <c r="N36" s="728">
        <v>0.13289999999999999</v>
      </c>
      <c r="O36" s="728">
        <v>0.35870000000000002</v>
      </c>
      <c r="P36" s="728">
        <v>0.1198</v>
      </c>
      <c r="Q36" s="728">
        <v>0.13200000000000001</v>
      </c>
      <c r="R36" s="728">
        <v>0.18379999999999999</v>
      </c>
    </row>
    <row r="37" spans="1:19" ht="6" customHeight="1" thickBot="1">
      <c r="A37" s="1142"/>
      <c r="B37" s="1143"/>
      <c r="C37" s="1143"/>
      <c r="D37" s="1143"/>
      <c r="E37" s="1143"/>
      <c r="F37" s="1143"/>
      <c r="G37" s="1143"/>
      <c r="H37" s="1143"/>
      <c r="I37" s="1143"/>
      <c r="J37" s="1143"/>
      <c r="K37" s="1143"/>
      <c r="L37" s="1143"/>
      <c r="M37" s="1143"/>
      <c r="N37" s="1143"/>
      <c r="O37" s="1143"/>
      <c r="P37" s="1143"/>
      <c r="Q37" s="1143"/>
      <c r="R37" s="1143"/>
      <c r="S37" s="138"/>
    </row>
    <row r="38" spans="1:19" ht="28.5" customHeight="1" thickTop="1">
      <c r="A38" s="1144" t="s">
        <v>786</v>
      </c>
      <c r="B38" s="111"/>
      <c r="C38" s="111"/>
      <c r="D38" s="111"/>
      <c r="E38" s="111"/>
      <c r="F38" s="111"/>
      <c r="G38" s="111"/>
      <c r="H38" s="111"/>
      <c r="I38" s="111"/>
      <c r="J38" s="111"/>
      <c r="K38" s="733"/>
      <c r="L38" s="733"/>
      <c r="M38" s="733"/>
      <c r="N38" s="733"/>
      <c r="O38" s="733"/>
      <c r="P38" s="733"/>
      <c r="Q38" s="733"/>
      <c r="R38" s="733"/>
      <c r="S38" s="138"/>
    </row>
    <row r="39" spans="1:19" ht="15">
      <c r="A39" s="513"/>
      <c r="S39" s="138"/>
    </row>
    <row r="40" spans="1:19">
      <c r="S40" s="138"/>
    </row>
    <row r="41" spans="1:19">
      <c r="S41" s="138"/>
    </row>
    <row r="42" spans="1:19">
      <c r="B42" s="307"/>
      <c r="C42" s="307"/>
      <c r="D42" s="307"/>
      <c r="E42" s="307"/>
      <c r="F42" s="307"/>
      <c r="G42" s="307"/>
      <c r="H42" s="307"/>
      <c r="I42" s="307"/>
      <c r="J42" s="307"/>
      <c r="K42" s="307"/>
      <c r="L42" s="307"/>
      <c r="M42" s="307"/>
      <c r="N42" s="307"/>
      <c r="O42" s="307"/>
      <c r="P42" s="307"/>
      <c r="Q42" s="307"/>
      <c r="R42" s="514"/>
      <c r="S42" s="138"/>
    </row>
    <row r="43" spans="1:19">
      <c r="B43" s="307"/>
      <c r="C43" s="307"/>
      <c r="D43" s="307"/>
      <c r="E43" s="307"/>
      <c r="F43" s="307"/>
      <c r="G43" s="307"/>
      <c r="H43" s="307"/>
      <c r="I43" s="307"/>
      <c r="J43" s="307"/>
      <c r="K43" s="307"/>
      <c r="L43" s="307"/>
      <c r="M43" s="307"/>
      <c r="N43" s="307"/>
      <c r="O43" s="307"/>
      <c r="P43" s="307"/>
      <c r="Q43" s="307"/>
      <c r="R43" s="514"/>
      <c r="S43" s="138"/>
    </row>
    <row r="44" spans="1:19">
      <c r="S44" s="138"/>
    </row>
    <row r="45" spans="1:19">
      <c r="S45" s="138"/>
    </row>
    <row r="46" spans="1:19">
      <c r="S46" s="138"/>
    </row>
    <row r="47" spans="1:19">
      <c r="S47" s="138"/>
    </row>
    <row r="48" spans="1:19">
      <c r="S48" s="138"/>
    </row>
    <row r="49" spans="19:19">
      <c r="S49" s="138"/>
    </row>
    <row r="50" spans="19:19">
      <c r="S50" s="138"/>
    </row>
    <row r="51" spans="19:19">
      <c r="S51" s="138"/>
    </row>
    <row r="52" spans="19:19">
      <c r="S52" s="138"/>
    </row>
    <row r="53" spans="19:19">
      <c r="S53" s="138"/>
    </row>
    <row r="54" spans="19:19">
      <c r="S54" s="138"/>
    </row>
    <row r="55" spans="19:19">
      <c r="S55" s="138"/>
    </row>
    <row r="56" spans="19:19">
      <c r="S56" s="138"/>
    </row>
    <row r="57" spans="19:19">
      <c r="S57" s="138"/>
    </row>
    <row r="58" spans="19:19">
      <c r="S58" s="138"/>
    </row>
    <row r="59" spans="19:19">
      <c r="S59" s="138"/>
    </row>
    <row r="60" spans="19:19">
      <c r="S60" s="138"/>
    </row>
    <row r="61" spans="19:19">
      <c r="S61" s="138"/>
    </row>
    <row r="62" spans="19:19">
      <c r="S62" s="138"/>
    </row>
    <row r="63" spans="19:19">
      <c r="S63" s="138"/>
    </row>
    <row r="64" spans="19:19">
      <c r="S64" s="138"/>
    </row>
    <row r="65" spans="19:19">
      <c r="S65" s="138"/>
    </row>
    <row r="66" spans="19:19">
      <c r="S66" s="138"/>
    </row>
    <row r="67" spans="19:19">
      <c r="S67" s="138"/>
    </row>
    <row r="68" spans="19:19">
      <c r="S68" s="138"/>
    </row>
    <row r="69" spans="19:19">
      <c r="S69" s="138"/>
    </row>
    <row r="70" spans="19:19">
      <c r="S70" s="138"/>
    </row>
    <row r="71" spans="19:19">
      <c r="S71" s="138"/>
    </row>
    <row r="72" spans="19:19">
      <c r="S72" s="138"/>
    </row>
    <row r="73" spans="19:19">
      <c r="S73" s="138"/>
    </row>
    <row r="74" spans="19:19">
      <c r="S74" s="138"/>
    </row>
    <row r="75" spans="19:19">
      <c r="S75" s="138"/>
    </row>
    <row r="76" spans="19:19">
      <c r="S76" s="138"/>
    </row>
    <row r="77" spans="19:19">
      <c r="S77" s="138"/>
    </row>
    <row r="78" spans="19:19">
      <c r="S78" s="138"/>
    </row>
    <row r="79" spans="19:19">
      <c r="S79" s="138"/>
    </row>
    <row r="80" spans="19:19">
      <c r="S80" s="138"/>
    </row>
    <row r="81" spans="19:19">
      <c r="S81" s="138"/>
    </row>
    <row r="82" spans="19:19">
      <c r="S82" s="138"/>
    </row>
    <row r="83" spans="19:19">
      <c r="S83" s="138"/>
    </row>
    <row r="84" spans="19:19">
      <c r="S84" s="138"/>
    </row>
    <row r="85" spans="19:19">
      <c r="S85" s="138"/>
    </row>
    <row r="86" spans="19:19">
      <c r="S86" s="138"/>
    </row>
    <row r="87" spans="19:19">
      <c r="S87" s="138"/>
    </row>
    <row r="88" spans="19:19">
      <c r="S88" s="138"/>
    </row>
    <row r="89" spans="19:19">
      <c r="S89" s="138"/>
    </row>
    <row r="90" spans="19:19">
      <c r="S90" s="138"/>
    </row>
    <row r="91" spans="19:19">
      <c r="S91" s="138"/>
    </row>
    <row r="92" spans="19:19">
      <c r="S92" s="138"/>
    </row>
    <row r="93" spans="19:19">
      <c r="S93" s="138"/>
    </row>
    <row r="94" spans="19:19">
      <c r="S94" s="138"/>
    </row>
    <row r="95" spans="19:19">
      <c r="S95" s="138"/>
    </row>
    <row r="96" spans="19:19">
      <c r="S96" s="138"/>
    </row>
    <row r="97" spans="19:19">
      <c r="S97" s="138"/>
    </row>
    <row r="98" spans="19:19">
      <c r="S98" s="138"/>
    </row>
    <row r="99" spans="19:19">
      <c r="S99" s="138"/>
    </row>
    <row r="100" spans="19:19">
      <c r="S100" s="138"/>
    </row>
    <row r="101" spans="19:19">
      <c r="S101" s="138"/>
    </row>
    <row r="102" spans="19:19">
      <c r="S102" s="138"/>
    </row>
    <row r="103" spans="19:19">
      <c r="S103" s="138"/>
    </row>
    <row r="104" spans="19:19">
      <c r="S104" s="138"/>
    </row>
    <row r="105" spans="19:19">
      <c r="S105" s="138"/>
    </row>
    <row r="106" spans="19:19">
      <c r="S106" s="138"/>
    </row>
    <row r="107" spans="19:19">
      <c r="S107" s="138"/>
    </row>
    <row r="108" spans="19:19">
      <c r="S108" s="138"/>
    </row>
    <row r="109" spans="19:19">
      <c r="S109" s="138"/>
    </row>
    <row r="110" spans="19:19">
      <c r="S110" s="138"/>
    </row>
    <row r="111" spans="19:19">
      <c r="S111" s="138"/>
    </row>
    <row r="112" spans="19:19">
      <c r="S112" s="138"/>
    </row>
    <row r="113" spans="19:19">
      <c r="S113" s="138"/>
    </row>
    <row r="114" spans="19:19">
      <c r="S114" s="138"/>
    </row>
    <row r="115" spans="19:19">
      <c r="S115" s="138"/>
    </row>
    <row r="116" spans="19:19">
      <c r="S116" s="138"/>
    </row>
    <row r="117" spans="19:19">
      <c r="S117" s="138"/>
    </row>
    <row r="118" spans="19:19">
      <c r="S118" s="138"/>
    </row>
    <row r="119" spans="19:19">
      <c r="S119" s="138"/>
    </row>
    <row r="120" spans="19:19">
      <c r="S120" s="138"/>
    </row>
    <row r="121" spans="19:19">
      <c r="S121" s="138"/>
    </row>
    <row r="122" spans="19:19">
      <c r="S122" s="138"/>
    </row>
    <row r="123" spans="19:19">
      <c r="S123" s="138"/>
    </row>
    <row r="124" spans="19:19">
      <c r="S124" s="138"/>
    </row>
    <row r="125" spans="19:19">
      <c r="S125" s="138"/>
    </row>
    <row r="126" spans="19:19">
      <c r="S126" s="138"/>
    </row>
    <row r="127" spans="19:19">
      <c r="S127" s="138"/>
    </row>
    <row r="128" spans="19:19">
      <c r="S128" s="138"/>
    </row>
    <row r="129" spans="19:19">
      <c r="S129" s="138"/>
    </row>
    <row r="130" spans="19:19">
      <c r="S130" s="138"/>
    </row>
    <row r="131" spans="19:19">
      <c r="S131" s="138"/>
    </row>
    <row r="132" spans="19:19">
      <c r="S132" s="138"/>
    </row>
    <row r="133" spans="19:19">
      <c r="S133" s="138"/>
    </row>
    <row r="134" spans="19:19">
      <c r="S134" s="138"/>
    </row>
    <row r="135" spans="19:19">
      <c r="S135" s="138"/>
    </row>
    <row r="136" spans="19:19">
      <c r="S136" s="138"/>
    </row>
    <row r="137" spans="19:19">
      <c r="S137" s="138"/>
    </row>
    <row r="138" spans="19:19">
      <c r="S138" s="138"/>
    </row>
    <row r="139" spans="19:19">
      <c r="S139" s="138"/>
    </row>
    <row r="140" spans="19:19">
      <c r="S140" s="138"/>
    </row>
    <row r="141" spans="19:19">
      <c r="S141" s="138"/>
    </row>
    <row r="142" spans="19:19">
      <c r="S142" s="138"/>
    </row>
    <row r="143" spans="19:19">
      <c r="S143" s="138"/>
    </row>
    <row r="144" spans="19:19">
      <c r="S144" s="138"/>
    </row>
    <row r="145" spans="19:19">
      <c r="S145" s="138"/>
    </row>
    <row r="146" spans="19:19">
      <c r="S146" s="138"/>
    </row>
    <row r="147" spans="19:19">
      <c r="S147" s="138"/>
    </row>
    <row r="148" spans="19:19">
      <c r="S148" s="138"/>
    </row>
    <row r="149" spans="19:19">
      <c r="S149" s="138"/>
    </row>
    <row r="150" spans="19:19">
      <c r="S150" s="138"/>
    </row>
    <row r="151" spans="19:19">
      <c r="S151" s="138"/>
    </row>
    <row r="152" spans="19:19">
      <c r="S152" s="138"/>
    </row>
    <row r="153" spans="19:19">
      <c r="S153" s="138"/>
    </row>
    <row r="154" spans="19:19">
      <c r="S154" s="138"/>
    </row>
    <row r="155" spans="19:19">
      <c r="S155" s="138"/>
    </row>
    <row r="156" spans="19:19">
      <c r="S156" s="138"/>
    </row>
    <row r="157" spans="19:19">
      <c r="S157" s="138"/>
    </row>
    <row r="158" spans="19:19">
      <c r="S158" s="138"/>
    </row>
    <row r="159" spans="19:19">
      <c r="S159" s="138"/>
    </row>
    <row r="160" spans="19:19">
      <c r="S160" s="138"/>
    </row>
    <row r="161" spans="19:19">
      <c r="S161" s="138"/>
    </row>
    <row r="162" spans="19:19">
      <c r="S162" s="138"/>
    </row>
    <row r="163" spans="19:19">
      <c r="S163" s="138"/>
    </row>
    <row r="164" spans="19:19">
      <c r="S164" s="138"/>
    </row>
    <row r="165" spans="19:19">
      <c r="S165" s="138"/>
    </row>
    <row r="166" spans="19:19">
      <c r="S166" s="138"/>
    </row>
    <row r="167" spans="19:19">
      <c r="S167" s="138"/>
    </row>
    <row r="168" spans="19:19">
      <c r="S168" s="138"/>
    </row>
    <row r="169" spans="19:19">
      <c r="S169" s="138"/>
    </row>
    <row r="170" spans="19:19">
      <c r="S170" s="138"/>
    </row>
    <row r="171" spans="19:19">
      <c r="S171" s="138"/>
    </row>
    <row r="172" spans="19:19">
      <c r="S172" s="138"/>
    </row>
    <row r="173" spans="19:19">
      <c r="S173" s="138"/>
    </row>
    <row r="174" spans="19:19">
      <c r="S174" s="138"/>
    </row>
    <row r="175" spans="19:19">
      <c r="S175" s="138"/>
    </row>
    <row r="176" spans="19:19">
      <c r="S176" s="138"/>
    </row>
    <row r="177" spans="19:19">
      <c r="S177" s="138"/>
    </row>
    <row r="178" spans="19:19">
      <c r="S178" s="138"/>
    </row>
    <row r="179" spans="19:19">
      <c r="S179" s="138"/>
    </row>
    <row r="180" spans="19:19">
      <c r="S180" s="138"/>
    </row>
    <row r="181" spans="19:19">
      <c r="S181" s="138"/>
    </row>
    <row r="182" spans="19:19">
      <c r="S182" s="138"/>
    </row>
    <row r="183" spans="19:19">
      <c r="S183" s="138"/>
    </row>
    <row r="184" spans="19:19">
      <c r="S184" s="138"/>
    </row>
    <row r="185" spans="19:19">
      <c r="S185" s="138"/>
    </row>
    <row r="186" spans="19:19">
      <c r="S186" s="138"/>
    </row>
    <row r="187" spans="19:19">
      <c r="S187" s="138"/>
    </row>
    <row r="188" spans="19:19">
      <c r="S188" s="138"/>
    </row>
    <row r="189" spans="19:19">
      <c r="S189" s="138"/>
    </row>
    <row r="190" spans="19:19">
      <c r="S190" s="138"/>
    </row>
    <row r="191" spans="19:19">
      <c r="S191" s="138"/>
    </row>
    <row r="192" spans="19:19">
      <c r="S192" s="138"/>
    </row>
    <row r="193" spans="19:19">
      <c r="S193" s="138"/>
    </row>
    <row r="194" spans="19:19">
      <c r="S194" s="138"/>
    </row>
    <row r="195" spans="19:19">
      <c r="S195" s="138"/>
    </row>
    <row r="196" spans="19:19">
      <c r="S196" s="138"/>
    </row>
    <row r="197" spans="19:19">
      <c r="S197" s="138"/>
    </row>
    <row r="198" spans="19:19">
      <c r="S198" s="138"/>
    </row>
    <row r="199" spans="19:19">
      <c r="S199" s="138"/>
    </row>
    <row r="200" spans="19:19">
      <c r="S200" s="138"/>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R647"/>
  <sheetViews>
    <sheetView topLeftCell="A2" zoomScale="75" zoomScaleNormal="78" workbookViewId="0">
      <selection activeCell="J23" sqref="J23"/>
    </sheetView>
  </sheetViews>
  <sheetFormatPr defaultColWidth="11.42578125" defaultRowHeight="12.75"/>
  <cols>
    <col min="1" max="1" width="42.85546875" style="120" customWidth="1"/>
    <col min="2" max="2" width="10.42578125" style="137" customWidth="1"/>
    <col min="3" max="4" width="8.7109375" style="137" customWidth="1"/>
    <col min="5" max="5" width="7.5703125" style="137" customWidth="1"/>
    <col min="6" max="12" width="8.7109375" style="137" customWidth="1"/>
    <col min="13" max="13" width="7.5703125" style="137" customWidth="1"/>
    <col min="14" max="15" width="8.7109375" style="137" customWidth="1"/>
    <col min="16" max="16" width="7.5703125" style="146" customWidth="1"/>
    <col min="17" max="17" width="13.85546875" style="323" hidden="1" customWidth="1"/>
    <col min="18" max="18" width="2.5703125" style="323" customWidth="1"/>
    <col min="19" max="256" width="11.42578125" style="404"/>
    <col min="257" max="257" width="37.7109375" style="404" customWidth="1"/>
    <col min="258" max="258" width="12.85546875" style="404" customWidth="1"/>
    <col min="259" max="272" width="13" style="404" customWidth="1"/>
    <col min="273" max="273" width="0" style="404" hidden="1" customWidth="1"/>
    <col min="274" max="274" width="2.5703125" style="404" customWidth="1"/>
    <col min="275" max="512" width="11.42578125" style="404"/>
    <col min="513" max="513" width="37.7109375" style="404" customWidth="1"/>
    <col min="514" max="514" width="12.85546875" style="404" customWidth="1"/>
    <col min="515" max="528" width="13" style="404" customWidth="1"/>
    <col min="529" max="529" width="0" style="404" hidden="1" customWidth="1"/>
    <col min="530" max="530" width="2.5703125" style="404" customWidth="1"/>
    <col min="531" max="768" width="11.42578125" style="404"/>
    <col min="769" max="769" width="37.7109375" style="404" customWidth="1"/>
    <col min="770" max="770" width="12.85546875" style="404" customWidth="1"/>
    <col min="771" max="784" width="13" style="404" customWidth="1"/>
    <col min="785" max="785" width="0" style="404" hidden="1" customWidth="1"/>
    <col min="786" max="786" width="2.5703125" style="404" customWidth="1"/>
    <col min="787" max="1024" width="11.42578125" style="404"/>
    <col min="1025" max="1025" width="37.7109375" style="404" customWidth="1"/>
    <col min="1026" max="1026" width="12.85546875" style="404" customWidth="1"/>
    <col min="1027" max="1040" width="13" style="404" customWidth="1"/>
    <col min="1041" max="1041" width="0" style="404" hidden="1" customWidth="1"/>
    <col min="1042" max="1042" width="2.5703125" style="404" customWidth="1"/>
    <col min="1043" max="1280" width="11.42578125" style="404"/>
    <col min="1281" max="1281" width="37.7109375" style="404" customWidth="1"/>
    <col min="1282" max="1282" width="12.85546875" style="404" customWidth="1"/>
    <col min="1283" max="1296" width="13" style="404" customWidth="1"/>
    <col min="1297" max="1297" width="0" style="404" hidden="1" customWidth="1"/>
    <col min="1298" max="1298" width="2.5703125" style="404" customWidth="1"/>
    <col min="1299" max="1536" width="11.42578125" style="404"/>
    <col min="1537" max="1537" width="37.7109375" style="404" customWidth="1"/>
    <col min="1538" max="1538" width="12.85546875" style="404" customWidth="1"/>
    <col min="1539" max="1552" width="13" style="404" customWidth="1"/>
    <col min="1553" max="1553" width="0" style="404" hidden="1" customWidth="1"/>
    <col min="1554" max="1554" width="2.5703125" style="404" customWidth="1"/>
    <col min="1555" max="1792" width="11.42578125" style="404"/>
    <col min="1793" max="1793" width="37.7109375" style="404" customWidth="1"/>
    <col min="1794" max="1794" width="12.85546875" style="404" customWidth="1"/>
    <col min="1795" max="1808" width="13" style="404" customWidth="1"/>
    <col min="1809" max="1809" width="0" style="404" hidden="1" customWidth="1"/>
    <col min="1810" max="1810" width="2.5703125" style="404" customWidth="1"/>
    <col min="1811" max="2048" width="11.42578125" style="404"/>
    <col min="2049" max="2049" width="37.7109375" style="404" customWidth="1"/>
    <col min="2050" max="2050" width="12.85546875" style="404" customWidth="1"/>
    <col min="2051" max="2064" width="13" style="404" customWidth="1"/>
    <col min="2065" max="2065" width="0" style="404" hidden="1" customWidth="1"/>
    <col min="2066" max="2066" width="2.5703125" style="404" customWidth="1"/>
    <col min="2067" max="2304" width="11.42578125" style="404"/>
    <col min="2305" max="2305" width="37.7109375" style="404" customWidth="1"/>
    <col min="2306" max="2306" width="12.85546875" style="404" customWidth="1"/>
    <col min="2307" max="2320" width="13" style="404" customWidth="1"/>
    <col min="2321" max="2321" width="0" style="404" hidden="1" customWidth="1"/>
    <col min="2322" max="2322" width="2.5703125" style="404" customWidth="1"/>
    <col min="2323" max="2560" width="11.42578125" style="404"/>
    <col min="2561" max="2561" width="37.7109375" style="404" customWidth="1"/>
    <col min="2562" max="2562" width="12.85546875" style="404" customWidth="1"/>
    <col min="2563" max="2576" width="13" style="404" customWidth="1"/>
    <col min="2577" max="2577" width="0" style="404" hidden="1" customWidth="1"/>
    <col min="2578" max="2578" width="2.5703125" style="404" customWidth="1"/>
    <col min="2579" max="2816" width="11.42578125" style="404"/>
    <col min="2817" max="2817" width="37.7109375" style="404" customWidth="1"/>
    <col min="2818" max="2818" width="12.85546875" style="404" customWidth="1"/>
    <col min="2819" max="2832" width="13" style="404" customWidth="1"/>
    <col min="2833" max="2833" width="0" style="404" hidden="1" customWidth="1"/>
    <col min="2834" max="2834" width="2.5703125" style="404" customWidth="1"/>
    <col min="2835" max="3072" width="11.42578125" style="404"/>
    <col min="3073" max="3073" width="37.7109375" style="404" customWidth="1"/>
    <col min="3074" max="3074" width="12.85546875" style="404" customWidth="1"/>
    <col min="3075" max="3088" width="13" style="404" customWidth="1"/>
    <col min="3089" max="3089" width="0" style="404" hidden="1" customWidth="1"/>
    <col min="3090" max="3090" width="2.5703125" style="404" customWidth="1"/>
    <col min="3091" max="3328" width="11.42578125" style="404"/>
    <col min="3329" max="3329" width="37.7109375" style="404" customWidth="1"/>
    <col min="3330" max="3330" width="12.85546875" style="404" customWidth="1"/>
    <col min="3331" max="3344" width="13" style="404" customWidth="1"/>
    <col min="3345" max="3345" width="0" style="404" hidden="1" customWidth="1"/>
    <col min="3346" max="3346" width="2.5703125" style="404" customWidth="1"/>
    <col min="3347" max="3584" width="11.42578125" style="404"/>
    <col min="3585" max="3585" width="37.7109375" style="404" customWidth="1"/>
    <col min="3586" max="3586" width="12.85546875" style="404" customWidth="1"/>
    <col min="3587" max="3600" width="13" style="404" customWidth="1"/>
    <col min="3601" max="3601" width="0" style="404" hidden="1" customWidth="1"/>
    <col min="3602" max="3602" width="2.5703125" style="404" customWidth="1"/>
    <col min="3603" max="3840" width="11.42578125" style="404"/>
    <col min="3841" max="3841" width="37.7109375" style="404" customWidth="1"/>
    <col min="3842" max="3842" width="12.85546875" style="404" customWidth="1"/>
    <col min="3843" max="3856" width="13" style="404" customWidth="1"/>
    <col min="3857" max="3857" width="0" style="404" hidden="1" customWidth="1"/>
    <col min="3858" max="3858" width="2.5703125" style="404" customWidth="1"/>
    <col min="3859" max="4096" width="11.42578125" style="404"/>
    <col min="4097" max="4097" width="37.7109375" style="404" customWidth="1"/>
    <col min="4098" max="4098" width="12.85546875" style="404" customWidth="1"/>
    <col min="4099" max="4112" width="13" style="404" customWidth="1"/>
    <col min="4113" max="4113" width="0" style="404" hidden="1" customWidth="1"/>
    <col min="4114" max="4114" width="2.5703125" style="404" customWidth="1"/>
    <col min="4115" max="4352" width="11.42578125" style="404"/>
    <col min="4353" max="4353" width="37.7109375" style="404" customWidth="1"/>
    <col min="4354" max="4354" width="12.85546875" style="404" customWidth="1"/>
    <col min="4355" max="4368" width="13" style="404" customWidth="1"/>
    <col min="4369" max="4369" width="0" style="404" hidden="1" customWidth="1"/>
    <col min="4370" max="4370" width="2.5703125" style="404" customWidth="1"/>
    <col min="4371" max="4608" width="11.42578125" style="404"/>
    <col min="4609" max="4609" width="37.7109375" style="404" customWidth="1"/>
    <col min="4610" max="4610" width="12.85546875" style="404" customWidth="1"/>
    <col min="4611" max="4624" width="13" style="404" customWidth="1"/>
    <col min="4625" max="4625" width="0" style="404" hidden="1" customWidth="1"/>
    <col min="4626" max="4626" width="2.5703125" style="404" customWidth="1"/>
    <col min="4627" max="4864" width="11.42578125" style="404"/>
    <col min="4865" max="4865" width="37.7109375" style="404" customWidth="1"/>
    <col min="4866" max="4866" width="12.85546875" style="404" customWidth="1"/>
    <col min="4867" max="4880" width="13" style="404" customWidth="1"/>
    <col min="4881" max="4881" width="0" style="404" hidden="1" customWidth="1"/>
    <col min="4882" max="4882" width="2.5703125" style="404" customWidth="1"/>
    <col min="4883" max="5120" width="11.42578125" style="404"/>
    <col min="5121" max="5121" width="37.7109375" style="404" customWidth="1"/>
    <col min="5122" max="5122" width="12.85546875" style="404" customWidth="1"/>
    <col min="5123" max="5136" width="13" style="404" customWidth="1"/>
    <col min="5137" max="5137" width="0" style="404" hidden="1" customWidth="1"/>
    <col min="5138" max="5138" width="2.5703125" style="404" customWidth="1"/>
    <col min="5139" max="5376" width="11.42578125" style="404"/>
    <col min="5377" max="5377" width="37.7109375" style="404" customWidth="1"/>
    <col min="5378" max="5378" width="12.85546875" style="404" customWidth="1"/>
    <col min="5379" max="5392" width="13" style="404" customWidth="1"/>
    <col min="5393" max="5393" width="0" style="404" hidden="1" customWidth="1"/>
    <col min="5394" max="5394" width="2.5703125" style="404" customWidth="1"/>
    <col min="5395" max="5632" width="11.42578125" style="404"/>
    <col min="5633" max="5633" width="37.7109375" style="404" customWidth="1"/>
    <col min="5634" max="5634" width="12.85546875" style="404" customWidth="1"/>
    <col min="5635" max="5648" width="13" style="404" customWidth="1"/>
    <col min="5649" max="5649" width="0" style="404" hidden="1" customWidth="1"/>
    <col min="5650" max="5650" width="2.5703125" style="404" customWidth="1"/>
    <col min="5651" max="5888" width="11.42578125" style="404"/>
    <col min="5889" max="5889" width="37.7109375" style="404" customWidth="1"/>
    <col min="5890" max="5890" width="12.85546875" style="404" customWidth="1"/>
    <col min="5891" max="5904" width="13" style="404" customWidth="1"/>
    <col min="5905" max="5905" width="0" style="404" hidden="1" customWidth="1"/>
    <col min="5906" max="5906" width="2.5703125" style="404" customWidth="1"/>
    <col min="5907" max="6144" width="11.42578125" style="404"/>
    <col min="6145" max="6145" width="37.7109375" style="404" customWidth="1"/>
    <col min="6146" max="6146" width="12.85546875" style="404" customWidth="1"/>
    <col min="6147" max="6160" width="13" style="404" customWidth="1"/>
    <col min="6161" max="6161" width="0" style="404" hidden="1" customWidth="1"/>
    <col min="6162" max="6162" width="2.5703125" style="404" customWidth="1"/>
    <col min="6163" max="6400" width="11.42578125" style="404"/>
    <col min="6401" max="6401" width="37.7109375" style="404" customWidth="1"/>
    <col min="6402" max="6402" width="12.85546875" style="404" customWidth="1"/>
    <col min="6403" max="6416" width="13" style="404" customWidth="1"/>
    <col min="6417" max="6417" width="0" style="404" hidden="1" customWidth="1"/>
    <col min="6418" max="6418" width="2.5703125" style="404" customWidth="1"/>
    <col min="6419" max="6656" width="11.42578125" style="404"/>
    <col min="6657" max="6657" width="37.7109375" style="404" customWidth="1"/>
    <col min="6658" max="6658" width="12.85546875" style="404" customWidth="1"/>
    <col min="6659" max="6672" width="13" style="404" customWidth="1"/>
    <col min="6673" max="6673" width="0" style="404" hidden="1" customWidth="1"/>
    <col min="6674" max="6674" width="2.5703125" style="404" customWidth="1"/>
    <col min="6675" max="6912" width="11.42578125" style="404"/>
    <col min="6913" max="6913" width="37.7109375" style="404" customWidth="1"/>
    <col min="6914" max="6914" width="12.85546875" style="404" customWidth="1"/>
    <col min="6915" max="6928" width="13" style="404" customWidth="1"/>
    <col min="6929" max="6929" width="0" style="404" hidden="1" customWidth="1"/>
    <col min="6930" max="6930" width="2.5703125" style="404" customWidth="1"/>
    <col min="6931" max="7168" width="11.42578125" style="404"/>
    <col min="7169" max="7169" width="37.7109375" style="404" customWidth="1"/>
    <col min="7170" max="7170" width="12.85546875" style="404" customWidth="1"/>
    <col min="7171" max="7184" width="13" style="404" customWidth="1"/>
    <col min="7185" max="7185" width="0" style="404" hidden="1" customWidth="1"/>
    <col min="7186" max="7186" width="2.5703125" style="404" customWidth="1"/>
    <col min="7187" max="7424" width="11.42578125" style="404"/>
    <col min="7425" max="7425" width="37.7109375" style="404" customWidth="1"/>
    <col min="7426" max="7426" width="12.85546875" style="404" customWidth="1"/>
    <col min="7427" max="7440" width="13" style="404" customWidth="1"/>
    <col min="7441" max="7441" width="0" style="404" hidden="1" customWidth="1"/>
    <col min="7442" max="7442" width="2.5703125" style="404" customWidth="1"/>
    <col min="7443" max="7680" width="11.42578125" style="404"/>
    <col min="7681" max="7681" width="37.7109375" style="404" customWidth="1"/>
    <col min="7682" max="7682" width="12.85546875" style="404" customWidth="1"/>
    <col min="7683" max="7696" width="13" style="404" customWidth="1"/>
    <col min="7697" max="7697" width="0" style="404" hidden="1" customWidth="1"/>
    <col min="7698" max="7698" width="2.5703125" style="404" customWidth="1"/>
    <col min="7699" max="7936" width="11.42578125" style="404"/>
    <col min="7937" max="7937" width="37.7109375" style="404" customWidth="1"/>
    <col min="7938" max="7938" width="12.85546875" style="404" customWidth="1"/>
    <col min="7939" max="7952" width="13" style="404" customWidth="1"/>
    <col min="7953" max="7953" width="0" style="404" hidden="1" customWidth="1"/>
    <col min="7954" max="7954" width="2.5703125" style="404" customWidth="1"/>
    <col min="7955" max="8192" width="11.42578125" style="404"/>
    <col min="8193" max="8193" width="37.7109375" style="404" customWidth="1"/>
    <col min="8194" max="8194" width="12.85546875" style="404" customWidth="1"/>
    <col min="8195" max="8208" width="13" style="404" customWidth="1"/>
    <col min="8209" max="8209" width="0" style="404" hidden="1" customWidth="1"/>
    <col min="8210" max="8210" width="2.5703125" style="404" customWidth="1"/>
    <col min="8211" max="8448" width="11.42578125" style="404"/>
    <col min="8449" max="8449" width="37.7109375" style="404" customWidth="1"/>
    <col min="8450" max="8450" width="12.85546875" style="404" customWidth="1"/>
    <col min="8451" max="8464" width="13" style="404" customWidth="1"/>
    <col min="8465" max="8465" width="0" style="404" hidden="1" customWidth="1"/>
    <col min="8466" max="8466" width="2.5703125" style="404" customWidth="1"/>
    <col min="8467" max="8704" width="11.42578125" style="404"/>
    <col min="8705" max="8705" width="37.7109375" style="404" customWidth="1"/>
    <col min="8706" max="8706" width="12.85546875" style="404" customWidth="1"/>
    <col min="8707" max="8720" width="13" style="404" customWidth="1"/>
    <col min="8721" max="8721" width="0" style="404" hidden="1" customWidth="1"/>
    <col min="8722" max="8722" width="2.5703125" style="404" customWidth="1"/>
    <col min="8723" max="8960" width="11.42578125" style="404"/>
    <col min="8961" max="8961" width="37.7109375" style="404" customWidth="1"/>
    <col min="8962" max="8962" width="12.85546875" style="404" customWidth="1"/>
    <col min="8963" max="8976" width="13" style="404" customWidth="1"/>
    <col min="8977" max="8977" width="0" style="404" hidden="1" customWidth="1"/>
    <col min="8978" max="8978" width="2.5703125" style="404" customWidth="1"/>
    <col min="8979" max="9216" width="11.42578125" style="404"/>
    <col min="9217" max="9217" width="37.7109375" style="404" customWidth="1"/>
    <col min="9218" max="9218" width="12.85546875" style="404" customWidth="1"/>
    <col min="9219" max="9232" width="13" style="404" customWidth="1"/>
    <col min="9233" max="9233" width="0" style="404" hidden="1" customWidth="1"/>
    <col min="9234" max="9234" width="2.5703125" style="404" customWidth="1"/>
    <col min="9235" max="9472" width="11.42578125" style="404"/>
    <col min="9473" max="9473" width="37.7109375" style="404" customWidth="1"/>
    <col min="9474" max="9474" width="12.85546875" style="404" customWidth="1"/>
    <col min="9475" max="9488" width="13" style="404" customWidth="1"/>
    <col min="9489" max="9489" width="0" style="404" hidden="1" customWidth="1"/>
    <col min="9490" max="9490" width="2.5703125" style="404" customWidth="1"/>
    <col min="9491" max="9728" width="11.42578125" style="404"/>
    <col min="9729" max="9729" width="37.7109375" style="404" customWidth="1"/>
    <col min="9730" max="9730" width="12.85546875" style="404" customWidth="1"/>
    <col min="9731" max="9744" width="13" style="404" customWidth="1"/>
    <col min="9745" max="9745" width="0" style="404" hidden="1" customWidth="1"/>
    <col min="9746" max="9746" width="2.5703125" style="404" customWidth="1"/>
    <col min="9747" max="9984" width="11.42578125" style="404"/>
    <col min="9985" max="9985" width="37.7109375" style="404" customWidth="1"/>
    <col min="9986" max="9986" width="12.85546875" style="404" customWidth="1"/>
    <col min="9987" max="10000" width="13" style="404" customWidth="1"/>
    <col min="10001" max="10001" width="0" style="404" hidden="1" customWidth="1"/>
    <col min="10002" max="10002" width="2.5703125" style="404" customWidth="1"/>
    <col min="10003" max="10240" width="11.42578125" style="404"/>
    <col min="10241" max="10241" width="37.7109375" style="404" customWidth="1"/>
    <col min="10242" max="10242" width="12.85546875" style="404" customWidth="1"/>
    <col min="10243" max="10256" width="13" style="404" customWidth="1"/>
    <col min="10257" max="10257" width="0" style="404" hidden="1" customWidth="1"/>
    <col min="10258" max="10258" width="2.5703125" style="404" customWidth="1"/>
    <col min="10259" max="10496" width="11.42578125" style="404"/>
    <col min="10497" max="10497" width="37.7109375" style="404" customWidth="1"/>
    <col min="10498" max="10498" width="12.85546875" style="404" customWidth="1"/>
    <col min="10499" max="10512" width="13" style="404" customWidth="1"/>
    <col min="10513" max="10513" width="0" style="404" hidden="1" customWidth="1"/>
    <col min="10514" max="10514" width="2.5703125" style="404" customWidth="1"/>
    <col min="10515" max="10752" width="11.42578125" style="404"/>
    <col min="10753" max="10753" width="37.7109375" style="404" customWidth="1"/>
    <col min="10754" max="10754" width="12.85546875" style="404" customWidth="1"/>
    <col min="10755" max="10768" width="13" style="404" customWidth="1"/>
    <col min="10769" max="10769" width="0" style="404" hidden="1" customWidth="1"/>
    <col min="10770" max="10770" width="2.5703125" style="404" customWidth="1"/>
    <col min="10771" max="11008" width="11.42578125" style="404"/>
    <col min="11009" max="11009" width="37.7109375" style="404" customWidth="1"/>
    <col min="11010" max="11010" width="12.85546875" style="404" customWidth="1"/>
    <col min="11011" max="11024" width="13" style="404" customWidth="1"/>
    <col min="11025" max="11025" width="0" style="404" hidden="1" customWidth="1"/>
    <col min="11026" max="11026" width="2.5703125" style="404" customWidth="1"/>
    <col min="11027" max="11264" width="11.42578125" style="404"/>
    <col min="11265" max="11265" width="37.7109375" style="404" customWidth="1"/>
    <col min="11266" max="11266" width="12.85546875" style="404" customWidth="1"/>
    <col min="11267" max="11280" width="13" style="404" customWidth="1"/>
    <col min="11281" max="11281" width="0" style="404" hidden="1" customWidth="1"/>
    <col min="11282" max="11282" width="2.5703125" style="404" customWidth="1"/>
    <col min="11283" max="11520" width="11.42578125" style="404"/>
    <col min="11521" max="11521" width="37.7109375" style="404" customWidth="1"/>
    <col min="11522" max="11522" width="12.85546875" style="404" customWidth="1"/>
    <col min="11523" max="11536" width="13" style="404" customWidth="1"/>
    <col min="11537" max="11537" width="0" style="404" hidden="1" customWidth="1"/>
    <col min="11538" max="11538" width="2.5703125" style="404" customWidth="1"/>
    <col min="11539" max="11776" width="11.42578125" style="404"/>
    <col min="11777" max="11777" width="37.7109375" style="404" customWidth="1"/>
    <col min="11778" max="11778" width="12.85546875" style="404" customWidth="1"/>
    <col min="11779" max="11792" width="13" style="404" customWidth="1"/>
    <col min="11793" max="11793" width="0" style="404" hidden="1" customWidth="1"/>
    <col min="11794" max="11794" width="2.5703125" style="404" customWidth="1"/>
    <col min="11795" max="12032" width="11.42578125" style="404"/>
    <col min="12033" max="12033" width="37.7109375" style="404" customWidth="1"/>
    <col min="12034" max="12034" width="12.85546875" style="404" customWidth="1"/>
    <col min="12035" max="12048" width="13" style="404" customWidth="1"/>
    <col min="12049" max="12049" width="0" style="404" hidden="1" customWidth="1"/>
    <col min="12050" max="12050" width="2.5703125" style="404" customWidth="1"/>
    <col min="12051" max="12288" width="11.42578125" style="404"/>
    <col min="12289" max="12289" width="37.7109375" style="404" customWidth="1"/>
    <col min="12290" max="12290" width="12.85546875" style="404" customWidth="1"/>
    <col min="12291" max="12304" width="13" style="404" customWidth="1"/>
    <col min="12305" max="12305" width="0" style="404" hidden="1" customWidth="1"/>
    <col min="12306" max="12306" width="2.5703125" style="404" customWidth="1"/>
    <col min="12307" max="12544" width="11.42578125" style="404"/>
    <col min="12545" max="12545" width="37.7109375" style="404" customWidth="1"/>
    <col min="12546" max="12546" width="12.85546875" style="404" customWidth="1"/>
    <col min="12547" max="12560" width="13" style="404" customWidth="1"/>
    <col min="12561" max="12561" width="0" style="404" hidden="1" customWidth="1"/>
    <col min="12562" max="12562" width="2.5703125" style="404" customWidth="1"/>
    <col min="12563" max="12800" width="11.42578125" style="404"/>
    <col min="12801" max="12801" width="37.7109375" style="404" customWidth="1"/>
    <col min="12802" max="12802" width="12.85546875" style="404" customWidth="1"/>
    <col min="12803" max="12816" width="13" style="404" customWidth="1"/>
    <col min="12817" max="12817" width="0" style="404" hidden="1" customWidth="1"/>
    <col min="12818" max="12818" width="2.5703125" style="404" customWidth="1"/>
    <col min="12819" max="13056" width="11.42578125" style="404"/>
    <col min="13057" max="13057" width="37.7109375" style="404" customWidth="1"/>
    <col min="13058" max="13058" width="12.85546875" style="404" customWidth="1"/>
    <col min="13059" max="13072" width="13" style="404" customWidth="1"/>
    <col min="13073" max="13073" width="0" style="404" hidden="1" customWidth="1"/>
    <col min="13074" max="13074" width="2.5703125" style="404" customWidth="1"/>
    <col min="13075" max="13312" width="11.42578125" style="404"/>
    <col min="13313" max="13313" width="37.7109375" style="404" customWidth="1"/>
    <col min="13314" max="13314" width="12.85546875" style="404" customWidth="1"/>
    <col min="13315" max="13328" width="13" style="404" customWidth="1"/>
    <col min="13329" max="13329" width="0" style="404" hidden="1" customWidth="1"/>
    <col min="13330" max="13330" width="2.5703125" style="404" customWidth="1"/>
    <col min="13331" max="13568" width="11.42578125" style="404"/>
    <col min="13569" max="13569" width="37.7109375" style="404" customWidth="1"/>
    <col min="13570" max="13570" width="12.85546875" style="404" customWidth="1"/>
    <col min="13571" max="13584" width="13" style="404" customWidth="1"/>
    <col min="13585" max="13585" width="0" style="404" hidden="1" customWidth="1"/>
    <col min="13586" max="13586" width="2.5703125" style="404" customWidth="1"/>
    <col min="13587" max="13824" width="11.42578125" style="404"/>
    <col min="13825" max="13825" width="37.7109375" style="404" customWidth="1"/>
    <col min="13826" max="13826" width="12.85546875" style="404" customWidth="1"/>
    <col min="13827" max="13840" width="13" style="404" customWidth="1"/>
    <col min="13841" max="13841" width="0" style="404" hidden="1" customWidth="1"/>
    <col min="13842" max="13842" width="2.5703125" style="404" customWidth="1"/>
    <col min="13843" max="14080" width="11.42578125" style="404"/>
    <col min="14081" max="14081" width="37.7109375" style="404" customWidth="1"/>
    <col min="14082" max="14082" width="12.85546875" style="404" customWidth="1"/>
    <col min="14083" max="14096" width="13" style="404" customWidth="1"/>
    <col min="14097" max="14097" width="0" style="404" hidden="1" customWidth="1"/>
    <col min="14098" max="14098" width="2.5703125" style="404" customWidth="1"/>
    <col min="14099" max="14336" width="11.42578125" style="404"/>
    <col min="14337" max="14337" width="37.7109375" style="404" customWidth="1"/>
    <col min="14338" max="14338" width="12.85546875" style="404" customWidth="1"/>
    <col min="14339" max="14352" width="13" style="404" customWidth="1"/>
    <col min="14353" max="14353" width="0" style="404" hidden="1" customWidth="1"/>
    <col min="14354" max="14354" width="2.5703125" style="404" customWidth="1"/>
    <col min="14355" max="14592" width="11.42578125" style="404"/>
    <col min="14593" max="14593" width="37.7109375" style="404" customWidth="1"/>
    <col min="14594" max="14594" width="12.85546875" style="404" customWidth="1"/>
    <col min="14595" max="14608" width="13" style="404" customWidth="1"/>
    <col min="14609" max="14609" width="0" style="404" hidden="1" customWidth="1"/>
    <col min="14610" max="14610" width="2.5703125" style="404" customWidth="1"/>
    <col min="14611" max="14848" width="11.42578125" style="404"/>
    <col min="14849" max="14849" width="37.7109375" style="404" customWidth="1"/>
    <col min="14850" max="14850" width="12.85546875" style="404" customWidth="1"/>
    <col min="14851" max="14864" width="13" style="404" customWidth="1"/>
    <col min="14865" max="14865" width="0" style="404" hidden="1" customWidth="1"/>
    <col min="14866" max="14866" width="2.5703125" style="404" customWidth="1"/>
    <col min="14867" max="15104" width="11.42578125" style="404"/>
    <col min="15105" max="15105" width="37.7109375" style="404" customWidth="1"/>
    <col min="15106" max="15106" width="12.85546875" style="404" customWidth="1"/>
    <col min="15107" max="15120" width="13" style="404" customWidth="1"/>
    <col min="15121" max="15121" width="0" style="404" hidden="1" customWidth="1"/>
    <col min="15122" max="15122" width="2.5703125" style="404" customWidth="1"/>
    <col min="15123" max="15360" width="11.42578125" style="404"/>
    <col min="15361" max="15361" width="37.7109375" style="404" customWidth="1"/>
    <col min="15362" max="15362" width="12.85546875" style="404" customWidth="1"/>
    <col min="15363" max="15376" width="13" style="404" customWidth="1"/>
    <col min="15377" max="15377" width="0" style="404" hidden="1" customWidth="1"/>
    <col min="15378" max="15378" width="2.5703125" style="404" customWidth="1"/>
    <col min="15379" max="15616" width="11.42578125" style="404"/>
    <col min="15617" max="15617" width="37.7109375" style="404" customWidth="1"/>
    <col min="15618" max="15618" width="12.85546875" style="404" customWidth="1"/>
    <col min="15619" max="15632" width="13" style="404" customWidth="1"/>
    <col min="15633" max="15633" width="0" style="404" hidden="1" customWidth="1"/>
    <col min="15634" max="15634" width="2.5703125" style="404" customWidth="1"/>
    <col min="15635" max="15872" width="11.42578125" style="404"/>
    <col min="15873" max="15873" width="37.7109375" style="404" customWidth="1"/>
    <col min="15874" max="15874" width="12.85546875" style="404" customWidth="1"/>
    <col min="15875" max="15888" width="13" style="404" customWidth="1"/>
    <col min="15889" max="15889" width="0" style="404" hidden="1" customWidth="1"/>
    <col min="15890" max="15890" width="2.5703125" style="404" customWidth="1"/>
    <col min="15891" max="16128" width="11.42578125" style="404"/>
    <col min="16129" max="16129" width="37.7109375" style="404" customWidth="1"/>
    <col min="16130" max="16130" width="12.85546875" style="404" customWidth="1"/>
    <col min="16131" max="16144" width="13" style="404" customWidth="1"/>
    <col min="16145" max="16145" width="0" style="404" hidden="1" customWidth="1"/>
    <col min="16146" max="16146" width="2.5703125" style="404" customWidth="1"/>
    <col min="16147" max="16384" width="11.42578125" style="404"/>
  </cols>
  <sheetData>
    <row r="1" spans="1:18" s="133" customFormat="1" ht="3.75" hidden="1" customHeight="1">
      <c r="A1" s="468"/>
      <c r="B1" s="310"/>
      <c r="C1" s="310"/>
      <c r="D1" s="310"/>
      <c r="E1" s="310"/>
      <c r="F1" s="310"/>
      <c r="G1" s="310"/>
      <c r="H1" s="310"/>
      <c r="I1" s="310"/>
      <c r="J1" s="310"/>
      <c r="K1" s="310"/>
      <c r="L1" s="310"/>
      <c r="M1" s="310"/>
      <c r="N1" s="310"/>
      <c r="O1" s="310"/>
      <c r="P1" s="310"/>
      <c r="Q1" s="516"/>
    </row>
    <row r="2" spans="1:18" s="133" customFormat="1" ht="39" customHeight="1">
      <c r="A2" s="1453" t="s">
        <v>543</v>
      </c>
      <c r="B2" s="1453"/>
      <c r="C2" s="1453"/>
      <c r="D2" s="1453"/>
      <c r="E2" s="1453"/>
      <c r="F2" s="1453"/>
      <c r="G2" s="1453"/>
      <c r="H2" s="1453"/>
      <c r="I2" s="1453"/>
      <c r="J2" s="1453"/>
      <c r="K2" s="1453"/>
      <c r="L2" s="1453"/>
      <c r="M2" s="1453"/>
      <c r="N2" s="1453"/>
      <c r="O2" s="1453"/>
      <c r="P2" s="1453"/>
      <c r="Q2" s="516"/>
    </row>
    <row r="3" spans="1:18" s="133" customFormat="1" ht="30" customHeight="1">
      <c r="A3" s="1453" t="s">
        <v>787</v>
      </c>
      <c r="B3" s="1453"/>
      <c r="C3" s="1453"/>
      <c r="D3" s="1453"/>
      <c r="E3" s="1453"/>
      <c r="F3" s="1453"/>
      <c r="G3" s="1453"/>
      <c r="H3" s="1453"/>
      <c r="I3" s="1453"/>
      <c r="J3" s="1453"/>
      <c r="K3" s="1453"/>
      <c r="L3" s="1453"/>
      <c r="M3" s="1453"/>
      <c r="N3" s="1453"/>
      <c r="O3" s="1453"/>
      <c r="P3" s="1453"/>
      <c r="Q3" s="516"/>
    </row>
    <row r="4" spans="1:18" s="133" customFormat="1" ht="30" customHeight="1">
      <c r="A4" s="1453" t="s">
        <v>1411</v>
      </c>
      <c r="B4" s="1453"/>
      <c r="C4" s="1453"/>
      <c r="D4" s="1453"/>
      <c r="E4" s="1453"/>
      <c r="F4" s="1453"/>
      <c r="G4" s="1453"/>
      <c r="H4" s="1453"/>
      <c r="I4" s="1453"/>
      <c r="J4" s="1453"/>
      <c r="K4" s="1453"/>
      <c r="L4" s="1453"/>
      <c r="M4" s="1453"/>
      <c r="N4" s="1453"/>
      <c r="O4" s="1453"/>
      <c r="P4" s="1453"/>
      <c r="Q4" s="516"/>
    </row>
    <row r="5" spans="1:18" s="311" customFormat="1" ht="39" customHeight="1">
      <c r="A5" s="1506" t="s">
        <v>234</v>
      </c>
      <c r="B5" s="1506"/>
      <c r="C5" s="1506"/>
      <c r="D5" s="1506"/>
      <c r="E5" s="1506"/>
      <c r="F5" s="1506"/>
      <c r="G5" s="1506"/>
      <c r="H5" s="1506"/>
      <c r="I5" s="1506"/>
      <c r="J5" s="1506"/>
      <c r="K5" s="1506"/>
      <c r="L5" s="1506"/>
      <c r="M5" s="1506"/>
      <c r="N5" s="1506"/>
      <c r="O5" s="1506"/>
      <c r="P5" s="1506"/>
      <c r="Q5" s="368"/>
    </row>
    <row r="6" spans="1:18" ht="7.5" customHeight="1">
      <c r="A6" s="470"/>
      <c r="R6" s="404"/>
    </row>
    <row r="7" spans="1:18" ht="10.5" customHeight="1">
      <c r="A7" s="471"/>
      <c r="B7" s="472"/>
      <c r="C7" s="473"/>
      <c r="D7" s="473"/>
      <c r="E7" s="473"/>
      <c r="F7" s="473"/>
      <c r="G7" s="473"/>
      <c r="H7" s="474"/>
      <c r="I7" s="474"/>
      <c r="J7" s="474"/>
      <c r="K7" s="475"/>
      <c r="L7" s="475"/>
      <c r="M7" s="474"/>
      <c r="N7" s="474"/>
      <c r="O7" s="474"/>
      <c r="P7" s="474"/>
      <c r="Q7" s="517"/>
      <c r="R7" s="404"/>
    </row>
    <row r="8" spans="1:18" ht="16.5">
      <c r="A8" s="1077"/>
      <c r="B8" s="1077" t="s">
        <v>111</v>
      </c>
      <c r="C8" s="1077" t="s">
        <v>113</v>
      </c>
      <c r="D8" s="1077" t="s">
        <v>115</v>
      </c>
      <c r="E8" s="1077" t="s">
        <v>117</v>
      </c>
      <c r="F8" s="1077" t="s">
        <v>119</v>
      </c>
      <c r="G8" s="1077" t="s">
        <v>121</v>
      </c>
      <c r="H8" s="1077" t="s">
        <v>123</v>
      </c>
      <c r="I8" s="1077" t="s">
        <v>125</v>
      </c>
      <c r="J8" s="1077" t="s">
        <v>127</v>
      </c>
      <c r="K8" s="1077" t="s">
        <v>129</v>
      </c>
      <c r="L8" s="1077" t="s">
        <v>131</v>
      </c>
      <c r="M8" s="1077" t="s">
        <v>133</v>
      </c>
      <c r="N8" s="1077" t="s">
        <v>135</v>
      </c>
      <c r="O8" s="1077" t="s">
        <v>137</v>
      </c>
      <c r="P8" s="1077" t="s">
        <v>139</v>
      </c>
      <c r="Q8" s="517" t="s">
        <v>564</v>
      </c>
      <c r="R8" s="404"/>
    </row>
    <row r="9" spans="1:18" ht="42.75" customHeight="1">
      <c r="A9" s="742" t="s">
        <v>789</v>
      </c>
      <c r="B9" s="743">
        <v>1269906.7854599999</v>
      </c>
      <c r="C9" s="743">
        <v>715096.27715999994</v>
      </c>
      <c r="D9" s="743">
        <v>320423.77735000005</v>
      </c>
      <c r="E9" s="743">
        <v>85341.224780000004</v>
      </c>
      <c r="F9" s="743">
        <v>185201.64145</v>
      </c>
      <c r="G9" s="743">
        <v>317893.48273000005</v>
      </c>
      <c r="H9" s="743">
        <v>189843.63722999999</v>
      </c>
      <c r="I9" s="743">
        <v>177872.0147</v>
      </c>
      <c r="J9" s="743">
        <v>159888.94008</v>
      </c>
      <c r="K9" s="743">
        <v>122601.65624</v>
      </c>
      <c r="L9" s="743">
        <v>95650.354720000003</v>
      </c>
      <c r="M9" s="743">
        <v>57587.794470000001</v>
      </c>
      <c r="N9" s="743">
        <v>211812.17684999999</v>
      </c>
      <c r="O9" s="743">
        <v>108888.86540000001</v>
      </c>
      <c r="P9" s="743">
        <v>74498.05485</v>
      </c>
      <c r="Q9" s="518">
        <v>6423520.9773900006</v>
      </c>
      <c r="R9" s="404"/>
    </row>
    <row r="10" spans="1:18" ht="27" customHeight="1">
      <c r="A10" s="742" t="s">
        <v>790</v>
      </c>
      <c r="B10" s="745">
        <v>28035.231219999998</v>
      </c>
      <c r="C10" s="745">
        <v>6791.8523700000005</v>
      </c>
      <c r="D10" s="745">
        <v>4356.2032199999994</v>
      </c>
      <c r="E10" s="745">
        <v>2591.63357</v>
      </c>
      <c r="F10" s="745">
        <v>901.24014</v>
      </c>
      <c r="G10" s="745">
        <v>3400.5576900000001</v>
      </c>
      <c r="H10" s="745">
        <v>2163.2743399999999</v>
      </c>
      <c r="I10" s="745">
        <v>1395.0516399999999</v>
      </c>
      <c r="J10" s="745">
        <v>632.87166999999999</v>
      </c>
      <c r="K10" s="745">
        <v>1467.05097</v>
      </c>
      <c r="L10" s="745">
        <v>1735.15824</v>
      </c>
      <c r="M10" s="745">
        <v>595.50591000000009</v>
      </c>
      <c r="N10" s="745">
        <v>2841.4155599999999</v>
      </c>
      <c r="O10" s="745">
        <v>1133.4259299999999</v>
      </c>
      <c r="P10" s="745">
        <v>432.83393999999998</v>
      </c>
      <c r="Q10" s="518">
        <v>-95285.941049999994</v>
      </c>
      <c r="R10" s="404"/>
    </row>
    <row r="11" spans="1:18" ht="42.75" customHeight="1">
      <c r="A11" s="742" t="s">
        <v>791</v>
      </c>
      <c r="B11" s="743">
        <v>27800.68662</v>
      </c>
      <c r="C11" s="743">
        <v>33016.008170000001</v>
      </c>
      <c r="D11" s="743">
        <v>25325.444729999999</v>
      </c>
      <c r="E11" s="743">
        <v>3726.7149199999999</v>
      </c>
      <c r="F11" s="743">
        <v>5625.3628600000002</v>
      </c>
      <c r="G11" s="743">
        <v>5363.4229000000005</v>
      </c>
      <c r="H11" s="743">
        <v>3105.9350099999997</v>
      </c>
      <c r="I11" s="743">
        <v>2537.36886</v>
      </c>
      <c r="J11" s="743">
        <v>722.15313000000003</v>
      </c>
      <c r="K11" s="743">
        <v>274.20578999999998</v>
      </c>
      <c r="L11" s="743">
        <v>1786.8170400000001</v>
      </c>
      <c r="M11" s="743">
        <v>1874.7416499999999</v>
      </c>
      <c r="N11" s="743">
        <v>5179.9405099999994</v>
      </c>
      <c r="O11" s="743">
        <v>2039.5285100000001</v>
      </c>
      <c r="P11" s="743">
        <v>2464.3792100000001</v>
      </c>
      <c r="Q11" s="518">
        <v>139941.87313999998</v>
      </c>
      <c r="R11" s="404"/>
    </row>
    <row r="12" spans="1:18" ht="27" customHeight="1">
      <c r="A12" s="742" t="s">
        <v>792</v>
      </c>
      <c r="B12" s="745">
        <v>3652.79477</v>
      </c>
      <c r="C12" s="745">
        <v>1168.90706</v>
      </c>
      <c r="D12" s="745">
        <v>800.79899999999998</v>
      </c>
      <c r="E12" s="745">
        <v>191.44773000000001</v>
      </c>
      <c r="F12" s="745">
        <v>183.67589000000001</v>
      </c>
      <c r="G12" s="745">
        <v>210.24885999999998</v>
      </c>
      <c r="H12" s="745">
        <v>109.68565</v>
      </c>
      <c r="I12" s="745">
        <v>90.767219999999995</v>
      </c>
      <c r="J12" s="745">
        <v>26.452360000000002</v>
      </c>
      <c r="K12" s="745">
        <v>14.017620000000001</v>
      </c>
      <c r="L12" s="745">
        <v>98.626940000000005</v>
      </c>
      <c r="M12" s="745">
        <v>83.522570000000002</v>
      </c>
      <c r="N12" s="745">
        <v>210.17337000000001</v>
      </c>
      <c r="O12" s="745">
        <v>91.089429999999993</v>
      </c>
      <c r="P12" s="745">
        <v>109.37473</v>
      </c>
      <c r="Q12" s="518">
        <v>-5326.83482</v>
      </c>
      <c r="R12" s="404"/>
    </row>
    <row r="13" spans="1:18" ht="42.75" customHeight="1">
      <c r="A13" s="742" t="s">
        <v>793</v>
      </c>
      <c r="B13" s="743">
        <v>4154.4887099999996</v>
      </c>
      <c r="C13" s="743">
        <v>9554.2129700000005</v>
      </c>
      <c r="D13" s="743">
        <v>3467.97561</v>
      </c>
      <c r="E13" s="743">
        <v>401.68333000000001</v>
      </c>
      <c r="F13" s="743">
        <v>3288.6079199999999</v>
      </c>
      <c r="G13" s="743">
        <v>921.60543000000007</v>
      </c>
      <c r="H13" s="743">
        <v>786.13252</v>
      </c>
      <c r="I13" s="743">
        <v>928.36577</v>
      </c>
      <c r="J13" s="743">
        <v>116.5121</v>
      </c>
      <c r="K13" s="743">
        <v>305.73235999999997</v>
      </c>
      <c r="L13" s="743">
        <v>1322.6616399999998</v>
      </c>
      <c r="M13" s="743">
        <v>390.02618000000001</v>
      </c>
      <c r="N13" s="743">
        <v>778.46622000000002</v>
      </c>
      <c r="O13" s="743">
        <v>1002.8285500000001</v>
      </c>
      <c r="P13" s="743">
        <v>275.44377000000003</v>
      </c>
      <c r="Q13" s="518">
        <v>37444.226179999998</v>
      </c>
      <c r="R13" s="404"/>
    </row>
    <row r="14" spans="1:18" ht="27" customHeight="1">
      <c r="A14" s="742" t="s">
        <v>794</v>
      </c>
      <c r="B14" s="745">
        <v>690.68792000000008</v>
      </c>
      <c r="C14" s="745">
        <v>1235.7413999999999</v>
      </c>
      <c r="D14" s="745">
        <v>442.30540000000002</v>
      </c>
      <c r="E14" s="745">
        <v>80.336660000000009</v>
      </c>
      <c r="F14" s="745">
        <v>379.09851000000003</v>
      </c>
      <c r="G14" s="745">
        <v>142.8835</v>
      </c>
      <c r="H14" s="745">
        <v>101.27942999999999</v>
      </c>
      <c r="I14" s="745">
        <v>137.60026999999999</v>
      </c>
      <c r="J14" s="745">
        <v>23.302430000000001</v>
      </c>
      <c r="K14" s="745">
        <v>61.146480000000004</v>
      </c>
      <c r="L14" s="745">
        <v>192.67695999999998</v>
      </c>
      <c r="M14" s="745">
        <v>61.662779999999998</v>
      </c>
      <c r="N14" s="745">
        <v>155.69326999999998</v>
      </c>
      <c r="O14" s="745">
        <v>135.66391000000002</v>
      </c>
      <c r="P14" s="745">
        <v>46.68994</v>
      </c>
      <c r="Q14" s="518">
        <v>-5125.74935</v>
      </c>
      <c r="R14" s="404"/>
    </row>
    <row r="15" spans="1:18" ht="42.75" customHeight="1">
      <c r="A15" s="742" t="s">
        <v>795</v>
      </c>
      <c r="B15" s="743">
        <v>2256.23434</v>
      </c>
      <c r="C15" s="743">
        <v>3542.0994000000001</v>
      </c>
      <c r="D15" s="743">
        <v>1011.78714</v>
      </c>
      <c r="E15" s="743">
        <v>328.70299</v>
      </c>
      <c r="F15" s="743">
        <v>684.26136999999994</v>
      </c>
      <c r="G15" s="743">
        <v>966.46276999999998</v>
      </c>
      <c r="H15" s="743">
        <v>250.12043</v>
      </c>
      <c r="I15" s="743">
        <v>498.48859000000004</v>
      </c>
      <c r="J15" s="743">
        <v>22.40531</v>
      </c>
      <c r="K15" s="743">
        <v>35.416890000000002</v>
      </c>
      <c r="L15" s="743">
        <v>233.94014000000001</v>
      </c>
      <c r="M15" s="743">
        <v>0</v>
      </c>
      <c r="N15" s="743">
        <v>994.48497999999995</v>
      </c>
      <c r="O15" s="743">
        <v>605.96031000000005</v>
      </c>
      <c r="P15" s="743">
        <v>366.55200000000002</v>
      </c>
      <c r="Q15" s="518">
        <v>18857.389449999999</v>
      </c>
      <c r="R15" s="404"/>
    </row>
    <row r="16" spans="1:18" ht="27" customHeight="1">
      <c r="A16" s="742" t="s">
        <v>796</v>
      </c>
      <c r="B16" s="745">
        <v>676.08027000000004</v>
      </c>
      <c r="C16" s="745">
        <v>982.15942000000007</v>
      </c>
      <c r="D16" s="745">
        <v>305.04354000000001</v>
      </c>
      <c r="E16" s="745">
        <v>107.86962</v>
      </c>
      <c r="F16" s="745">
        <v>333.81835999999998</v>
      </c>
      <c r="G16" s="745">
        <v>264.91203999999999</v>
      </c>
      <c r="H16" s="745">
        <v>76.406589999999994</v>
      </c>
      <c r="I16" s="745">
        <v>147.50789</v>
      </c>
      <c r="J16" s="745">
        <v>11.20266</v>
      </c>
      <c r="K16" s="745">
        <v>17.708459999999999</v>
      </c>
      <c r="L16" s="745">
        <v>116.97009</v>
      </c>
      <c r="M16" s="745">
        <v>0</v>
      </c>
      <c r="N16" s="745">
        <v>377.78039000000001</v>
      </c>
      <c r="O16" s="745">
        <v>296.303</v>
      </c>
      <c r="P16" s="745">
        <v>105.71198</v>
      </c>
      <c r="Q16" s="518">
        <v>-6436.7540199999994</v>
      </c>
      <c r="R16" s="404"/>
    </row>
    <row r="17" spans="1:18" ht="42.75" customHeight="1">
      <c r="A17" s="742" t="s">
        <v>797</v>
      </c>
      <c r="B17" s="743">
        <v>3418.3885099999998</v>
      </c>
      <c r="C17" s="743">
        <v>1917.7364399999999</v>
      </c>
      <c r="D17" s="743">
        <v>3494.0424800000001</v>
      </c>
      <c r="E17" s="743">
        <v>86.52891000000001</v>
      </c>
      <c r="F17" s="743">
        <v>48.998940000000005</v>
      </c>
      <c r="G17" s="743">
        <v>890.0847</v>
      </c>
      <c r="H17" s="743">
        <v>1836.91092</v>
      </c>
      <c r="I17" s="743">
        <v>202.30139000000003</v>
      </c>
      <c r="J17" s="743">
        <v>25.207189999999997</v>
      </c>
      <c r="K17" s="743">
        <v>330</v>
      </c>
      <c r="L17" s="743">
        <v>313.02972999999997</v>
      </c>
      <c r="M17" s="743">
        <v>170.49445</v>
      </c>
      <c r="N17" s="743">
        <v>150.83774</v>
      </c>
      <c r="O17" s="743">
        <v>116.78353</v>
      </c>
      <c r="P17" s="743">
        <v>240.53166000000002</v>
      </c>
      <c r="Q17" s="518">
        <v>9981.5515599999999</v>
      </c>
      <c r="R17" s="404"/>
    </row>
    <row r="18" spans="1:18" ht="27" customHeight="1">
      <c r="A18" s="742" t="s">
        <v>798</v>
      </c>
      <c r="B18" s="745">
        <v>1876.5443300000002</v>
      </c>
      <c r="C18" s="745">
        <v>1160.0076200000001</v>
      </c>
      <c r="D18" s="745">
        <v>1525.02268</v>
      </c>
      <c r="E18" s="745">
        <v>69.223129999999998</v>
      </c>
      <c r="F18" s="745">
        <v>39.199150000000003</v>
      </c>
      <c r="G18" s="745">
        <v>407.88087000000002</v>
      </c>
      <c r="H18" s="745">
        <v>785.12615000000005</v>
      </c>
      <c r="I18" s="745">
        <v>111.86572</v>
      </c>
      <c r="J18" s="745">
        <v>20.165749999999999</v>
      </c>
      <c r="K18" s="745">
        <v>132</v>
      </c>
      <c r="L18" s="745">
        <v>191.53820999999999</v>
      </c>
      <c r="M18" s="745">
        <v>136.39555999999999</v>
      </c>
      <c r="N18" s="745">
        <v>120.67017999999999</v>
      </c>
      <c r="O18" s="745">
        <v>93.426820000000006</v>
      </c>
      <c r="P18" s="745">
        <v>138.74898999999999</v>
      </c>
      <c r="Q18" s="518">
        <v>-6396.60862</v>
      </c>
      <c r="R18" s="404"/>
    </row>
    <row r="19" spans="1:18" ht="42.75" customHeight="1">
      <c r="A19" s="742" t="s">
        <v>799</v>
      </c>
      <c r="B19" s="743">
        <v>29908.765739999999</v>
      </c>
      <c r="C19" s="743">
        <v>23684.78628</v>
      </c>
      <c r="D19" s="743">
        <v>18318.52722</v>
      </c>
      <c r="E19" s="743">
        <v>4941.0873000000001</v>
      </c>
      <c r="F19" s="743">
        <v>5854.3271500000001</v>
      </c>
      <c r="G19" s="743">
        <v>14026.376970000001</v>
      </c>
      <c r="H19" s="743">
        <v>7494.3146100000004</v>
      </c>
      <c r="I19" s="743">
        <v>3403.5158900000001</v>
      </c>
      <c r="J19" s="743">
        <v>6583.4508900000001</v>
      </c>
      <c r="K19" s="743">
        <v>1624.7512300000001</v>
      </c>
      <c r="L19" s="743">
        <v>863.74421999999993</v>
      </c>
      <c r="M19" s="743">
        <v>1847.3617300000001</v>
      </c>
      <c r="N19" s="743">
        <v>2094.88031</v>
      </c>
      <c r="O19" s="743">
        <v>1075.63391</v>
      </c>
      <c r="P19" s="743">
        <v>1390.28971</v>
      </c>
      <c r="Q19" s="518">
        <v>157804.11705</v>
      </c>
      <c r="R19" s="404"/>
    </row>
    <row r="20" spans="1:18" ht="27" customHeight="1">
      <c r="A20" s="742" t="s">
        <v>800</v>
      </c>
      <c r="B20" s="745">
        <v>23018.361069999999</v>
      </c>
      <c r="C20" s="745">
        <v>18698.888870000002</v>
      </c>
      <c r="D20" s="745">
        <v>11065.477060000001</v>
      </c>
      <c r="E20" s="745">
        <v>3905.9636600000003</v>
      </c>
      <c r="F20" s="745">
        <v>4025.2265699999998</v>
      </c>
      <c r="G20" s="745">
        <v>9021.8033200000009</v>
      </c>
      <c r="H20" s="745">
        <v>4916.4449100000002</v>
      </c>
      <c r="I20" s="745">
        <v>2545.61373</v>
      </c>
      <c r="J20" s="745">
        <v>6241.8476700000001</v>
      </c>
      <c r="K20" s="745">
        <v>1413.6403500000001</v>
      </c>
      <c r="L20" s="745">
        <v>770.14485000000002</v>
      </c>
      <c r="M20" s="745">
        <v>1569.5092099999999</v>
      </c>
      <c r="N20" s="745">
        <v>1624.4465</v>
      </c>
      <c r="O20" s="745">
        <v>965.91428000000008</v>
      </c>
      <c r="P20" s="745">
        <v>1206.7262800000001</v>
      </c>
      <c r="Q20" s="518">
        <v>-118787.83841</v>
      </c>
      <c r="R20" s="404"/>
    </row>
    <row r="21" spans="1:18" ht="31.5" customHeight="1">
      <c r="A21" s="1076" t="s">
        <v>801</v>
      </c>
      <c r="B21" s="1078">
        <v>1337445.3493799998</v>
      </c>
      <c r="C21" s="1078">
        <v>786811.12041999993</v>
      </c>
      <c r="D21" s="1078">
        <v>372041.55453000002</v>
      </c>
      <c r="E21" s="1078">
        <v>94825.942230000001</v>
      </c>
      <c r="F21" s="1078">
        <v>200703.19968999998</v>
      </c>
      <c r="G21" s="1078">
        <v>340061.43550000002</v>
      </c>
      <c r="H21" s="1078">
        <v>203317.05072</v>
      </c>
      <c r="I21" s="1078">
        <v>185442.0552</v>
      </c>
      <c r="J21" s="1078">
        <v>167358.66869999998</v>
      </c>
      <c r="K21" s="1078">
        <v>125171.76250999997</v>
      </c>
      <c r="L21" s="1078">
        <v>100170.54749</v>
      </c>
      <c r="M21" s="1078">
        <v>61870.41848</v>
      </c>
      <c r="N21" s="1078">
        <v>221010.78660999998</v>
      </c>
      <c r="O21" s="1078">
        <v>113729.60021000002</v>
      </c>
      <c r="P21" s="1078">
        <v>79235.251199999984</v>
      </c>
      <c r="Q21" s="519">
        <v>6787550.1347700004</v>
      </c>
      <c r="R21" s="404"/>
    </row>
    <row r="22" spans="1:18" ht="30.75" customHeight="1">
      <c r="A22" s="748" t="s">
        <v>1025</v>
      </c>
      <c r="B22" s="745">
        <v>57949.699579999993</v>
      </c>
      <c r="C22" s="745">
        <v>30037.556740000004</v>
      </c>
      <c r="D22" s="745">
        <v>18494.850900000001</v>
      </c>
      <c r="E22" s="745">
        <v>6946.4743699999999</v>
      </c>
      <c r="F22" s="745">
        <v>5862.2586199999996</v>
      </c>
      <c r="G22" s="745">
        <v>13448.28628</v>
      </c>
      <c r="H22" s="745">
        <v>8152.2170700000006</v>
      </c>
      <c r="I22" s="745">
        <v>4428.4064699999999</v>
      </c>
      <c r="J22" s="745">
        <v>6955.8425399999996</v>
      </c>
      <c r="K22" s="745">
        <v>3105.5638800000006</v>
      </c>
      <c r="L22" s="745">
        <v>3105.1152900000002</v>
      </c>
      <c r="M22" s="745">
        <v>2446.5960299999997</v>
      </c>
      <c r="N22" s="745">
        <v>5330.1792699999996</v>
      </c>
      <c r="O22" s="745">
        <v>2715.8233700000001</v>
      </c>
      <c r="P22" s="745">
        <v>2040.0858600000001</v>
      </c>
      <c r="Q22" s="519">
        <v>-237359.72626999998</v>
      </c>
      <c r="R22" s="404"/>
    </row>
    <row r="23" spans="1:18" s="312" customFormat="1" ht="30.75" customHeight="1" thickBot="1">
      <c r="A23" s="1145" t="s">
        <v>1026</v>
      </c>
      <c r="B23" s="1146">
        <v>0.19645073212171607</v>
      </c>
      <c r="C23" s="1146">
        <v>0.11557079376714018</v>
      </c>
      <c r="D23" s="1146">
        <v>5.4647343759504807E-2</v>
      </c>
      <c r="E23" s="1146">
        <v>1.3928513627753639E-2</v>
      </c>
      <c r="F23" s="1146">
        <v>2.9480300287820557E-2</v>
      </c>
      <c r="G23" s="1146">
        <v>4.9949942254691529E-2</v>
      </c>
      <c r="H23" s="1146">
        <v>2.9864235937033173E-2</v>
      </c>
      <c r="I23" s="1146">
        <v>2.7238666258089472E-2</v>
      </c>
      <c r="J23" s="1146">
        <v>2.4582487058833372E-2</v>
      </c>
      <c r="K23" s="1146">
        <v>1.8385861072719199E-2</v>
      </c>
      <c r="L23" s="1146">
        <v>1.471355625900231E-2</v>
      </c>
      <c r="M23" s="1146">
        <v>9.0878397481492703E-3</v>
      </c>
      <c r="N23" s="1146">
        <v>3.2463181285469371E-2</v>
      </c>
      <c r="O23" s="1146">
        <v>1.6705178447494539E-2</v>
      </c>
      <c r="P23" s="1146">
        <v>1.163847413675926E-2</v>
      </c>
      <c r="Q23" s="520"/>
    </row>
    <row r="24" spans="1:18" ht="15" customHeight="1">
      <c r="A24" s="1147" t="s">
        <v>804</v>
      </c>
      <c r="B24" s="1148"/>
      <c r="C24" s="894"/>
      <c r="D24" s="894"/>
      <c r="E24" s="894"/>
      <c r="F24" s="894"/>
      <c r="G24" s="894"/>
      <c r="H24" s="1083"/>
      <c r="I24" s="1083"/>
      <c r="J24" s="1083"/>
      <c r="K24" s="1083"/>
      <c r="L24" s="1083"/>
      <c r="M24" s="1083"/>
      <c r="N24" s="1083"/>
      <c r="O24" s="1083"/>
      <c r="P24" s="1149"/>
      <c r="Q24" s="521"/>
      <c r="R24" s="404"/>
    </row>
    <row r="25" spans="1:18" ht="95.25" customHeight="1">
      <c r="A25" s="1415" t="s">
        <v>610</v>
      </c>
      <c r="B25" s="1505"/>
      <c r="C25" s="1505"/>
      <c r="D25" s="1505"/>
      <c r="E25" s="1505"/>
      <c r="F25" s="1505"/>
      <c r="G25" s="1505"/>
      <c r="H25" s="1505"/>
      <c r="I25" s="1505"/>
      <c r="J25" s="1505"/>
      <c r="K25" s="1505"/>
      <c r="L25" s="1507"/>
      <c r="M25" s="1507"/>
      <c r="N25" s="1507"/>
      <c r="O25" s="1507"/>
      <c r="P25" s="1507"/>
      <c r="Q25" s="521"/>
      <c r="R25" s="404"/>
    </row>
    <row r="26" spans="1:18" ht="89.25" customHeight="1">
      <c r="A26" s="1415" t="s">
        <v>611</v>
      </c>
      <c r="B26" s="1505"/>
      <c r="C26" s="1505"/>
      <c r="D26" s="1505"/>
      <c r="E26" s="1505"/>
      <c r="F26" s="1505"/>
      <c r="G26" s="1505"/>
      <c r="H26" s="1505"/>
      <c r="I26" s="1505"/>
      <c r="J26" s="1505"/>
      <c r="K26" s="1505"/>
      <c r="L26" s="1505"/>
      <c r="M26" s="1505"/>
      <c r="N26" s="1505"/>
      <c r="O26" s="1505"/>
      <c r="P26" s="1505"/>
      <c r="Q26" s="522"/>
      <c r="R26" s="404"/>
    </row>
    <row r="27" spans="1:18" ht="13.5" customHeight="1">
      <c r="A27" s="1147" t="s">
        <v>805</v>
      </c>
      <c r="B27" s="992"/>
      <c r="C27" s="893"/>
      <c r="D27" s="893"/>
      <c r="E27" s="893"/>
      <c r="F27" s="893"/>
      <c r="G27" s="893"/>
      <c r="H27" s="1084"/>
      <c r="I27" s="1084"/>
      <c r="J27" s="1084"/>
      <c r="K27" s="1084"/>
      <c r="L27" s="1084"/>
      <c r="M27" s="1084"/>
      <c r="N27" s="1084"/>
      <c r="O27" s="1084"/>
      <c r="P27" s="1149"/>
      <c r="Q27" s="522"/>
      <c r="R27" s="404"/>
    </row>
    <row r="28" spans="1:18" ht="9" customHeight="1">
      <c r="A28" s="1085"/>
      <c r="B28" s="111"/>
      <c r="C28" s="815"/>
      <c r="D28" s="815"/>
      <c r="E28" s="815"/>
      <c r="F28" s="815"/>
      <c r="G28" s="815"/>
      <c r="H28" s="814"/>
      <c r="I28" s="814"/>
      <c r="J28" s="814"/>
      <c r="K28" s="814"/>
      <c r="L28" s="814"/>
      <c r="M28" s="814"/>
      <c r="N28" s="814"/>
      <c r="O28" s="814"/>
      <c r="P28" s="1150"/>
      <c r="Q28" s="522"/>
      <c r="R28" s="404"/>
    </row>
    <row r="29" spans="1:18" ht="9" customHeight="1">
      <c r="A29" s="1086"/>
      <c r="B29" s="111"/>
      <c r="C29" s="815"/>
      <c r="D29" s="815"/>
      <c r="E29" s="815"/>
      <c r="F29" s="815"/>
      <c r="G29" s="815"/>
      <c r="H29" s="814"/>
      <c r="I29" s="814"/>
      <c r="J29" s="814"/>
      <c r="K29" s="814"/>
      <c r="L29" s="814"/>
      <c r="M29" s="814"/>
      <c r="N29" s="814"/>
      <c r="O29" s="814"/>
      <c r="P29" s="1150"/>
      <c r="Q29" s="522"/>
      <c r="R29" s="404"/>
    </row>
    <row r="30" spans="1:18" ht="9" customHeight="1">
      <c r="A30" s="313"/>
      <c r="C30" s="314"/>
      <c r="D30" s="314"/>
      <c r="E30" s="314"/>
      <c r="F30" s="314"/>
      <c r="G30" s="314"/>
      <c r="H30" s="315"/>
      <c r="I30" s="315"/>
      <c r="J30" s="315"/>
      <c r="K30" s="315"/>
      <c r="L30" s="315"/>
      <c r="M30" s="315"/>
      <c r="N30" s="315"/>
      <c r="O30" s="315"/>
      <c r="P30" s="524"/>
      <c r="Q30" s="522"/>
      <c r="R30" s="404"/>
    </row>
    <row r="31" spans="1:18" ht="9" customHeight="1">
      <c r="A31" s="313"/>
      <c r="B31" s="121"/>
      <c r="C31" s="314"/>
      <c r="D31" s="314"/>
      <c r="E31" s="314"/>
      <c r="F31" s="314"/>
      <c r="G31" s="314"/>
      <c r="H31" s="315"/>
      <c r="I31" s="315"/>
      <c r="J31" s="315"/>
      <c r="K31" s="315"/>
      <c r="L31" s="315"/>
      <c r="M31" s="315"/>
      <c r="N31" s="315"/>
      <c r="O31" s="315"/>
      <c r="P31" s="315"/>
      <c r="Q31" s="522"/>
      <c r="R31" s="404"/>
    </row>
    <row r="32" spans="1:18" ht="9" customHeight="1">
      <c r="A32" s="313"/>
      <c r="B32" s="121"/>
      <c r="C32" s="314"/>
      <c r="D32" s="314"/>
      <c r="E32" s="314"/>
      <c r="F32" s="314"/>
      <c r="G32" s="314"/>
      <c r="H32" s="315"/>
      <c r="I32" s="315"/>
      <c r="J32" s="315"/>
      <c r="K32" s="315"/>
      <c r="L32" s="315"/>
      <c r="M32" s="315"/>
      <c r="N32" s="315"/>
      <c r="O32" s="315"/>
      <c r="P32" s="315"/>
      <c r="Q32" s="522"/>
      <c r="R32" s="404"/>
    </row>
    <row r="33" spans="1:18" ht="9" customHeight="1">
      <c r="A33" s="313"/>
      <c r="B33" s="121"/>
      <c r="C33" s="314"/>
      <c r="D33" s="314"/>
      <c r="E33" s="314"/>
      <c r="F33" s="314"/>
      <c r="G33" s="314"/>
      <c r="H33" s="315"/>
      <c r="I33" s="315"/>
      <c r="J33" s="315"/>
      <c r="K33" s="315"/>
      <c r="L33" s="315"/>
      <c r="M33" s="315"/>
      <c r="N33" s="315"/>
      <c r="O33" s="315"/>
      <c r="P33" s="315"/>
      <c r="Q33" s="522"/>
      <c r="R33" s="404"/>
    </row>
    <row r="34" spans="1:18" ht="9" customHeight="1">
      <c r="A34" s="316"/>
      <c r="B34" s="121"/>
      <c r="C34" s="314"/>
      <c r="D34" s="314"/>
      <c r="E34" s="314"/>
      <c r="F34" s="314"/>
      <c r="G34" s="314"/>
      <c r="H34" s="315"/>
      <c r="I34" s="315"/>
      <c r="J34" s="315"/>
      <c r="K34" s="315"/>
      <c r="L34" s="315"/>
      <c r="M34" s="315"/>
      <c r="N34" s="315"/>
      <c r="O34" s="315"/>
      <c r="P34" s="315"/>
      <c r="Q34" s="522"/>
      <c r="R34" s="404"/>
    </row>
    <row r="35" spans="1:18" ht="9" customHeight="1">
      <c r="A35" s="313"/>
      <c r="B35" s="121"/>
      <c r="C35" s="314"/>
      <c r="D35" s="314"/>
      <c r="E35" s="314"/>
      <c r="F35" s="314"/>
      <c r="G35" s="314"/>
      <c r="H35" s="315"/>
      <c r="I35" s="315"/>
      <c r="J35" s="315"/>
      <c r="K35" s="315"/>
      <c r="L35" s="315"/>
      <c r="M35" s="315"/>
      <c r="N35" s="315"/>
      <c r="O35" s="315"/>
      <c r="P35" s="315"/>
      <c r="Q35" s="522"/>
      <c r="R35" s="404"/>
    </row>
    <row r="36" spans="1:18" ht="9" customHeight="1">
      <c r="A36" s="313"/>
      <c r="B36" s="121"/>
      <c r="C36" s="314"/>
      <c r="D36" s="314"/>
      <c r="E36" s="314"/>
      <c r="F36" s="314"/>
      <c r="G36" s="314"/>
      <c r="H36" s="315"/>
      <c r="I36" s="315"/>
      <c r="J36" s="315"/>
      <c r="K36" s="315"/>
      <c r="L36" s="315"/>
      <c r="M36" s="315"/>
      <c r="N36" s="315"/>
      <c r="O36" s="315"/>
      <c r="P36" s="315"/>
      <c r="Q36" s="522"/>
      <c r="R36" s="404"/>
    </row>
    <row r="37" spans="1:18" ht="9" customHeight="1">
      <c r="A37" s="313"/>
      <c r="B37" s="121"/>
      <c r="C37" s="314"/>
      <c r="D37" s="314"/>
      <c r="E37" s="314"/>
      <c r="F37" s="314"/>
      <c r="G37" s="314"/>
      <c r="H37" s="315"/>
      <c r="I37" s="315"/>
      <c r="J37" s="315"/>
      <c r="K37" s="315"/>
      <c r="L37" s="315"/>
      <c r="M37" s="315"/>
      <c r="N37" s="315"/>
      <c r="O37" s="315"/>
      <c r="P37" s="315"/>
      <c r="Q37" s="522"/>
      <c r="R37" s="404"/>
    </row>
    <row r="38" spans="1:18" ht="9" customHeight="1">
      <c r="A38" s="313"/>
      <c r="C38" s="314"/>
      <c r="D38" s="314"/>
      <c r="E38" s="314"/>
      <c r="F38" s="314"/>
      <c r="G38" s="314"/>
      <c r="H38" s="315"/>
      <c r="I38" s="315"/>
      <c r="J38" s="315"/>
      <c r="K38" s="315"/>
      <c r="L38" s="315"/>
      <c r="M38" s="315"/>
      <c r="N38" s="315"/>
      <c r="O38" s="315"/>
      <c r="P38" s="315"/>
      <c r="Q38" s="522"/>
      <c r="R38" s="404"/>
    </row>
    <row r="39" spans="1:18" ht="9" customHeight="1">
      <c r="A39" s="313"/>
      <c r="C39" s="314"/>
      <c r="D39" s="314"/>
      <c r="E39" s="314"/>
      <c r="F39" s="314"/>
      <c r="G39" s="314"/>
      <c r="H39" s="315"/>
      <c r="I39" s="315"/>
      <c r="J39" s="315"/>
      <c r="K39" s="315"/>
      <c r="L39" s="315"/>
      <c r="M39" s="315"/>
      <c r="N39" s="315"/>
      <c r="O39" s="315"/>
      <c r="P39" s="315"/>
      <c r="Q39" s="522"/>
      <c r="R39" s="404"/>
    </row>
    <row r="40" spans="1:18" ht="9" customHeight="1">
      <c r="A40" s="316"/>
      <c r="C40" s="314"/>
      <c r="D40" s="314"/>
      <c r="E40" s="314"/>
      <c r="F40" s="314"/>
      <c r="G40" s="314"/>
      <c r="H40" s="315"/>
      <c r="I40" s="315"/>
      <c r="J40" s="315"/>
      <c r="K40" s="315"/>
      <c r="L40" s="315"/>
      <c r="M40" s="315"/>
      <c r="N40" s="315"/>
      <c r="O40" s="315"/>
      <c r="P40" s="315"/>
      <c r="Q40" s="522"/>
      <c r="R40" s="404"/>
    </row>
    <row r="41" spans="1:18" ht="9" customHeight="1">
      <c r="A41" s="313"/>
      <c r="C41" s="314"/>
      <c r="D41" s="314"/>
      <c r="E41" s="314"/>
      <c r="F41" s="314"/>
      <c r="G41" s="314"/>
      <c r="H41" s="315"/>
      <c r="I41" s="315"/>
      <c r="J41" s="315"/>
      <c r="K41" s="315"/>
      <c r="L41" s="315"/>
      <c r="M41" s="315"/>
      <c r="N41" s="315"/>
      <c r="O41" s="315"/>
      <c r="P41" s="315"/>
      <c r="Q41" s="522"/>
      <c r="R41" s="404"/>
    </row>
    <row r="42" spans="1:18" ht="9" customHeight="1">
      <c r="A42" s="313"/>
      <c r="C42" s="314"/>
      <c r="D42" s="314"/>
      <c r="E42" s="314"/>
      <c r="F42" s="314"/>
      <c r="G42" s="314"/>
      <c r="H42" s="315"/>
      <c r="I42" s="315"/>
      <c r="J42" s="315"/>
      <c r="K42" s="315"/>
      <c r="L42" s="315"/>
      <c r="M42" s="315"/>
      <c r="N42" s="315"/>
      <c r="O42" s="315"/>
      <c r="P42" s="315"/>
      <c r="Q42" s="522"/>
      <c r="R42" s="404"/>
    </row>
    <row r="43" spans="1:18" ht="9" customHeight="1">
      <c r="A43" s="313"/>
      <c r="C43" s="314"/>
      <c r="D43" s="314"/>
      <c r="E43" s="314"/>
      <c r="F43" s="314"/>
      <c r="G43" s="314"/>
      <c r="H43" s="315"/>
      <c r="I43" s="315"/>
      <c r="J43" s="315"/>
      <c r="K43" s="315"/>
      <c r="L43" s="315"/>
      <c r="M43" s="315"/>
      <c r="N43" s="315"/>
      <c r="O43" s="315"/>
      <c r="P43" s="315"/>
      <c r="Q43" s="522"/>
      <c r="R43" s="404"/>
    </row>
    <row r="44" spans="1:18" ht="9" customHeight="1">
      <c r="A44" s="313"/>
      <c r="C44" s="314"/>
      <c r="D44" s="314"/>
      <c r="E44" s="314"/>
      <c r="F44" s="314"/>
      <c r="G44" s="314"/>
      <c r="H44" s="315"/>
      <c r="I44" s="315"/>
      <c r="J44" s="315"/>
      <c r="K44" s="315"/>
      <c r="L44" s="315"/>
      <c r="M44" s="315"/>
      <c r="N44" s="315"/>
      <c r="O44" s="315"/>
      <c r="P44" s="315"/>
      <c r="Q44" s="522"/>
      <c r="R44" s="404"/>
    </row>
    <row r="45" spans="1:18" ht="9" customHeight="1">
      <c r="A45" s="313"/>
      <c r="C45" s="314"/>
      <c r="D45" s="314"/>
      <c r="E45" s="314"/>
      <c r="F45" s="314"/>
      <c r="G45" s="314"/>
      <c r="H45" s="315"/>
      <c r="I45" s="315"/>
      <c r="J45" s="315"/>
      <c r="K45" s="315"/>
      <c r="L45" s="315"/>
      <c r="M45" s="315"/>
      <c r="N45" s="315"/>
      <c r="O45" s="315"/>
      <c r="P45" s="315"/>
      <c r="Q45" s="522"/>
      <c r="R45" s="404"/>
    </row>
    <row r="46" spans="1:18" ht="9" customHeight="1">
      <c r="A46" s="316"/>
      <c r="C46" s="314"/>
      <c r="D46" s="314"/>
      <c r="E46" s="314"/>
      <c r="F46" s="314"/>
      <c r="G46" s="314"/>
      <c r="H46" s="315"/>
      <c r="I46" s="315"/>
      <c r="J46" s="315"/>
      <c r="K46" s="315"/>
      <c r="L46" s="315"/>
      <c r="M46" s="315"/>
      <c r="N46" s="315"/>
      <c r="O46" s="315"/>
      <c r="P46" s="315"/>
      <c r="Q46" s="522"/>
      <c r="R46" s="404"/>
    </row>
    <row r="47" spans="1:18" ht="9" customHeight="1">
      <c r="A47" s="313"/>
      <c r="C47" s="314"/>
      <c r="D47" s="314"/>
      <c r="E47" s="314"/>
      <c r="F47" s="314"/>
      <c r="G47" s="314"/>
      <c r="H47" s="315"/>
      <c r="I47" s="315"/>
      <c r="J47" s="315"/>
      <c r="K47" s="315"/>
      <c r="L47" s="315"/>
      <c r="M47" s="315"/>
      <c r="N47" s="315"/>
      <c r="O47" s="315"/>
      <c r="P47" s="315"/>
      <c r="Q47" s="522"/>
      <c r="R47" s="404"/>
    </row>
    <row r="48" spans="1:18" ht="9" customHeight="1">
      <c r="A48" s="313"/>
      <c r="C48" s="314"/>
      <c r="D48" s="314"/>
      <c r="E48" s="314"/>
      <c r="F48" s="314"/>
      <c r="G48" s="314"/>
      <c r="H48" s="315"/>
      <c r="I48" s="315"/>
      <c r="J48" s="315"/>
      <c r="K48" s="315"/>
      <c r="L48" s="315"/>
      <c r="M48" s="315"/>
      <c r="N48" s="315"/>
      <c r="O48" s="315"/>
      <c r="P48" s="315"/>
      <c r="Q48" s="522"/>
      <c r="R48" s="404"/>
    </row>
    <row r="49" spans="1:18" ht="9" customHeight="1">
      <c r="A49" s="313"/>
      <c r="C49" s="314"/>
      <c r="D49" s="314"/>
      <c r="E49" s="314"/>
      <c r="F49" s="314"/>
      <c r="G49" s="314"/>
      <c r="H49" s="315"/>
      <c r="I49" s="315"/>
      <c r="J49" s="315"/>
      <c r="K49" s="315"/>
      <c r="L49" s="315"/>
      <c r="M49" s="315"/>
      <c r="N49" s="315"/>
      <c r="O49" s="315"/>
      <c r="P49" s="315"/>
      <c r="Q49" s="522"/>
      <c r="R49" s="404"/>
    </row>
    <row r="50" spans="1:18" ht="9" customHeight="1">
      <c r="A50" s="313"/>
      <c r="C50" s="314"/>
      <c r="D50" s="314"/>
      <c r="E50" s="314"/>
      <c r="F50" s="314"/>
      <c r="G50" s="314"/>
      <c r="H50" s="315"/>
      <c r="I50" s="315"/>
      <c r="J50" s="315"/>
      <c r="K50" s="315"/>
      <c r="L50" s="315"/>
      <c r="M50" s="315"/>
      <c r="N50" s="315"/>
      <c r="O50" s="315"/>
      <c r="P50" s="315"/>
      <c r="Q50" s="522"/>
      <c r="R50" s="404"/>
    </row>
    <row r="51" spans="1:18" ht="9" customHeight="1">
      <c r="A51" s="316"/>
      <c r="C51" s="314"/>
      <c r="D51" s="314"/>
      <c r="E51" s="314"/>
      <c r="F51" s="314"/>
      <c r="G51" s="314"/>
      <c r="H51" s="315"/>
      <c r="I51" s="315"/>
      <c r="J51" s="315"/>
      <c r="K51" s="315"/>
      <c r="L51" s="315"/>
      <c r="M51" s="315"/>
      <c r="N51" s="315"/>
      <c r="O51" s="315"/>
      <c r="P51" s="315"/>
      <c r="Q51" s="522"/>
      <c r="R51" s="404"/>
    </row>
    <row r="52" spans="1:18" ht="9" customHeight="1">
      <c r="A52" s="317"/>
      <c r="C52" s="314"/>
      <c r="D52" s="314"/>
      <c r="E52" s="314"/>
      <c r="F52" s="314"/>
      <c r="G52" s="314"/>
      <c r="H52" s="315"/>
      <c r="I52" s="315"/>
      <c r="J52" s="315"/>
      <c r="K52" s="315"/>
      <c r="L52" s="315"/>
      <c r="M52" s="315"/>
      <c r="N52" s="315"/>
      <c r="O52" s="315"/>
      <c r="P52" s="315"/>
      <c r="Q52" s="522"/>
      <c r="R52" s="404"/>
    </row>
    <row r="53" spans="1:18" ht="9" customHeight="1">
      <c r="A53" s="317"/>
      <c r="C53" s="314"/>
      <c r="D53" s="314"/>
      <c r="E53" s="314"/>
      <c r="F53" s="314"/>
      <c r="G53" s="314"/>
      <c r="H53" s="315"/>
      <c r="I53" s="315"/>
      <c r="J53" s="315"/>
      <c r="K53" s="315"/>
      <c r="L53" s="315"/>
      <c r="M53" s="315"/>
      <c r="N53" s="315"/>
      <c r="O53" s="315"/>
      <c r="P53" s="315"/>
      <c r="Q53" s="522"/>
      <c r="R53" s="404"/>
    </row>
    <row r="54" spans="1:18" ht="9" customHeight="1">
      <c r="A54" s="317"/>
      <c r="C54" s="314"/>
      <c r="D54" s="314"/>
      <c r="E54" s="314"/>
      <c r="F54" s="314"/>
      <c r="G54" s="314"/>
      <c r="H54" s="315"/>
      <c r="I54" s="315"/>
      <c r="J54" s="315"/>
      <c r="K54" s="315"/>
      <c r="L54" s="315"/>
      <c r="M54" s="315"/>
      <c r="N54" s="315"/>
      <c r="O54" s="315"/>
      <c r="P54" s="315"/>
      <c r="Q54" s="522"/>
      <c r="R54" s="404"/>
    </row>
    <row r="55" spans="1:18" ht="9" customHeight="1">
      <c r="A55" s="317"/>
      <c r="C55" s="314"/>
      <c r="D55" s="314"/>
      <c r="E55" s="314"/>
      <c r="F55" s="314"/>
      <c r="G55" s="314"/>
      <c r="H55" s="315"/>
      <c r="I55" s="315"/>
      <c r="J55" s="315"/>
      <c r="K55" s="315"/>
      <c r="L55" s="315"/>
      <c r="M55" s="315"/>
      <c r="N55" s="315"/>
      <c r="O55" s="315"/>
      <c r="P55" s="315"/>
      <c r="Q55" s="522"/>
      <c r="R55" s="404"/>
    </row>
    <row r="56" spans="1:18" ht="9" customHeight="1">
      <c r="A56" s="318"/>
      <c r="C56" s="314"/>
      <c r="D56" s="314"/>
      <c r="E56" s="314"/>
      <c r="F56" s="314"/>
      <c r="G56" s="314"/>
      <c r="H56" s="315"/>
      <c r="I56" s="315"/>
      <c r="J56" s="315"/>
      <c r="K56" s="315"/>
      <c r="L56" s="315"/>
      <c r="M56" s="315"/>
      <c r="N56" s="315"/>
      <c r="O56" s="315"/>
      <c r="P56" s="315"/>
      <c r="Q56" s="522"/>
      <c r="R56" s="404"/>
    </row>
    <row r="57" spans="1:18" ht="9" customHeight="1">
      <c r="A57" s="318"/>
      <c r="C57" s="314"/>
      <c r="D57" s="314"/>
      <c r="E57" s="314"/>
      <c r="F57" s="314"/>
      <c r="G57" s="314"/>
      <c r="H57" s="315"/>
      <c r="I57" s="315"/>
      <c r="J57" s="315"/>
      <c r="K57" s="315"/>
      <c r="L57" s="315"/>
      <c r="M57" s="315"/>
      <c r="N57" s="315"/>
      <c r="O57" s="315"/>
      <c r="P57" s="315"/>
      <c r="Q57" s="522"/>
      <c r="R57" s="404"/>
    </row>
    <row r="58" spans="1:18" ht="9" customHeight="1">
      <c r="A58" s="319"/>
      <c r="C58" s="314"/>
      <c r="D58" s="314"/>
      <c r="E58" s="314"/>
      <c r="F58" s="314"/>
      <c r="G58" s="314"/>
      <c r="H58" s="315"/>
      <c r="I58" s="315"/>
      <c r="J58" s="315"/>
      <c r="K58" s="315"/>
      <c r="L58" s="315"/>
      <c r="M58" s="315"/>
      <c r="N58" s="315"/>
      <c r="O58" s="315"/>
      <c r="P58" s="315"/>
      <c r="Q58" s="522"/>
      <c r="R58" s="404"/>
    </row>
    <row r="59" spans="1:18" ht="9" customHeight="1">
      <c r="A59" s="313"/>
      <c r="C59" s="314"/>
      <c r="D59" s="314"/>
      <c r="E59" s="314"/>
      <c r="F59" s="314"/>
      <c r="G59" s="314"/>
      <c r="H59" s="315"/>
      <c r="I59" s="315"/>
      <c r="J59" s="315"/>
      <c r="K59" s="315"/>
      <c r="L59" s="315"/>
      <c r="M59" s="315"/>
      <c r="N59" s="315"/>
      <c r="O59" s="315"/>
      <c r="P59" s="315"/>
      <c r="Q59" s="522"/>
      <c r="R59" s="404"/>
    </row>
    <row r="60" spans="1:18" ht="9" customHeight="1">
      <c r="A60" s="313"/>
      <c r="C60" s="314"/>
      <c r="D60" s="314"/>
      <c r="E60" s="314"/>
      <c r="F60" s="314"/>
      <c r="G60" s="314"/>
      <c r="H60" s="315"/>
      <c r="I60" s="315"/>
      <c r="J60" s="315"/>
      <c r="K60" s="315"/>
      <c r="L60" s="315"/>
      <c r="M60" s="315"/>
      <c r="N60" s="315"/>
      <c r="O60" s="315"/>
      <c r="P60" s="315"/>
      <c r="Q60" s="522"/>
      <c r="R60" s="404"/>
    </row>
    <row r="61" spans="1:18" ht="9" customHeight="1">
      <c r="A61" s="313"/>
      <c r="C61" s="314"/>
      <c r="D61" s="314"/>
      <c r="E61" s="314"/>
      <c r="F61" s="314"/>
      <c r="G61" s="314"/>
      <c r="H61" s="315"/>
      <c r="I61" s="315"/>
      <c r="J61" s="315"/>
      <c r="K61" s="315"/>
      <c r="L61" s="315"/>
      <c r="M61" s="315"/>
      <c r="N61" s="315"/>
      <c r="O61" s="315"/>
      <c r="P61" s="315"/>
      <c r="Q61" s="522"/>
      <c r="R61" s="404"/>
    </row>
    <row r="62" spans="1:18" ht="9" customHeight="1">
      <c r="A62" s="313"/>
      <c r="C62" s="314"/>
      <c r="D62" s="314"/>
      <c r="E62" s="314"/>
      <c r="F62" s="314"/>
      <c r="G62" s="314"/>
      <c r="H62" s="315"/>
      <c r="I62" s="315"/>
      <c r="J62" s="315"/>
      <c r="K62" s="315"/>
      <c r="L62" s="315"/>
      <c r="M62" s="315"/>
      <c r="N62" s="315"/>
      <c r="O62" s="315"/>
      <c r="P62" s="315"/>
      <c r="Q62" s="522"/>
      <c r="R62" s="404"/>
    </row>
    <row r="63" spans="1:18" ht="9" customHeight="1">
      <c r="A63" s="317"/>
      <c r="C63" s="314"/>
      <c r="D63" s="314"/>
      <c r="E63" s="314"/>
      <c r="F63" s="314"/>
      <c r="G63" s="314"/>
      <c r="H63" s="315"/>
      <c r="I63" s="315"/>
      <c r="J63" s="315"/>
      <c r="K63" s="315"/>
      <c r="L63" s="315"/>
      <c r="M63" s="315"/>
      <c r="N63" s="315"/>
      <c r="O63" s="315"/>
      <c r="P63" s="315"/>
      <c r="Q63" s="522"/>
      <c r="R63" s="404"/>
    </row>
    <row r="64" spans="1:18" ht="9" customHeight="1">
      <c r="A64" s="319"/>
      <c r="C64" s="314"/>
      <c r="D64" s="314"/>
      <c r="E64" s="314"/>
      <c r="F64" s="314"/>
      <c r="G64" s="314"/>
      <c r="H64" s="315"/>
      <c r="I64" s="315"/>
      <c r="J64" s="315"/>
      <c r="K64" s="315"/>
      <c r="L64" s="315"/>
      <c r="M64" s="315"/>
      <c r="N64" s="315"/>
      <c r="O64" s="315"/>
      <c r="P64" s="315"/>
      <c r="Q64" s="522"/>
      <c r="R64" s="404"/>
    </row>
    <row r="65" spans="1:18" ht="9" customHeight="1">
      <c r="A65" s="313"/>
      <c r="C65" s="314"/>
      <c r="D65" s="314"/>
      <c r="E65" s="314"/>
      <c r="F65" s="314"/>
      <c r="G65" s="314"/>
      <c r="H65" s="315"/>
      <c r="I65" s="315"/>
      <c r="J65" s="315"/>
      <c r="K65" s="315"/>
      <c r="L65" s="315"/>
      <c r="M65" s="315"/>
      <c r="N65" s="315"/>
      <c r="O65" s="315"/>
      <c r="P65" s="315"/>
      <c r="Q65" s="522"/>
      <c r="R65" s="404"/>
    </row>
    <row r="66" spans="1:18" ht="9" customHeight="1">
      <c r="A66" s="313"/>
      <c r="C66" s="314"/>
      <c r="D66" s="314"/>
      <c r="E66" s="314"/>
      <c r="F66" s="314"/>
      <c r="G66" s="314"/>
      <c r="H66" s="315"/>
      <c r="I66" s="315"/>
      <c r="J66" s="315"/>
      <c r="K66" s="315"/>
      <c r="L66" s="315"/>
      <c r="M66" s="315"/>
      <c r="N66" s="315"/>
      <c r="O66" s="315"/>
      <c r="P66" s="315"/>
      <c r="Q66" s="522"/>
      <c r="R66" s="404"/>
    </row>
    <row r="67" spans="1:18" ht="9" customHeight="1">
      <c r="A67" s="313"/>
      <c r="C67" s="314"/>
      <c r="D67" s="314"/>
      <c r="E67" s="314"/>
      <c r="F67" s="314"/>
      <c r="G67" s="314"/>
      <c r="H67" s="315"/>
      <c r="I67" s="315"/>
      <c r="J67" s="315"/>
      <c r="K67" s="315"/>
      <c r="L67" s="315"/>
      <c r="M67" s="315"/>
      <c r="N67" s="315"/>
      <c r="O67" s="315"/>
      <c r="P67" s="315"/>
      <c r="Q67" s="522"/>
      <c r="R67" s="404"/>
    </row>
    <row r="68" spans="1:18" ht="9" customHeight="1">
      <c r="A68" s="313"/>
      <c r="C68" s="314"/>
      <c r="D68" s="314"/>
      <c r="E68" s="314"/>
      <c r="F68" s="314"/>
      <c r="G68" s="314"/>
      <c r="H68" s="315"/>
      <c r="I68" s="315"/>
      <c r="J68" s="315"/>
      <c r="K68" s="315"/>
      <c r="L68" s="315"/>
      <c r="M68" s="315"/>
      <c r="N68" s="315"/>
      <c r="O68" s="315"/>
      <c r="P68" s="315"/>
      <c r="Q68" s="522"/>
      <c r="R68" s="404"/>
    </row>
    <row r="69" spans="1:18" ht="9" customHeight="1">
      <c r="A69" s="317"/>
      <c r="C69" s="314"/>
      <c r="D69" s="314"/>
      <c r="E69" s="314"/>
      <c r="F69" s="314"/>
      <c r="G69" s="314"/>
      <c r="H69" s="315"/>
      <c r="I69" s="315"/>
      <c r="J69" s="315"/>
      <c r="K69" s="315"/>
      <c r="L69" s="315"/>
      <c r="M69" s="315"/>
      <c r="N69" s="315"/>
      <c r="O69" s="315"/>
      <c r="P69" s="315"/>
      <c r="Q69" s="522"/>
      <c r="R69" s="404"/>
    </row>
    <row r="70" spans="1:18" ht="9" customHeight="1">
      <c r="A70" s="319"/>
      <c r="C70" s="314"/>
      <c r="D70" s="314"/>
      <c r="E70" s="314"/>
      <c r="F70" s="314"/>
      <c r="G70" s="314"/>
      <c r="H70" s="315"/>
      <c r="I70" s="315"/>
      <c r="J70" s="315"/>
      <c r="K70" s="315"/>
      <c r="L70" s="315"/>
      <c r="M70" s="315"/>
      <c r="N70" s="315"/>
      <c r="O70" s="315"/>
      <c r="P70" s="315"/>
      <c r="Q70" s="522"/>
      <c r="R70" s="404"/>
    </row>
    <row r="71" spans="1:18" ht="9" customHeight="1">
      <c r="A71" s="313"/>
      <c r="C71" s="314"/>
      <c r="D71" s="314"/>
      <c r="E71" s="314"/>
      <c r="F71" s="314"/>
      <c r="G71" s="314"/>
      <c r="H71" s="315"/>
      <c r="I71" s="315"/>
      <c r="J71" s="315"/>
      <c r="K71" s="315"/>
      <c r="L71" s="315"/>
      <c r="M71" s="315"/>
      <c r="N71" s="315"/>
      <c r="O71" s="315"/>
      <c r="P71" s="315"/>
      <c r="Q71" s="522"/>
      <c r="R71" s="404"/>
    </row>
    <row r="72" spans="1:18" ht="9" customHeight="1">
      <c r="A72" s="313"/>
      <c r="C72" s="314"/>
      <c r="D72" s="314"/>
      <c r="E72" s="314"/>
      <c r="F72" s="314"/>
      <c r="G72" s="314"/>
      <c r="H72" s="315"/>
      <c r="I72" s="315"/>
      <c r="J72" s="315"/>
      <c r="K72" s="315"/>
      <c r="L72" s="315"/>
      <c r="M72" s="315"/>
      <c r="N72" s="315"/>
      <c r="O72" s="315"/>
      <c r="P72" s="315"/>
      <c r="Q72" s="522"/>
      <c r="R72" s="404"/>
    </row>
    <row r="73" spans="1:18" ht="9" customHeight="1">
      <c r="A73" s="313"/>
      <c r="C73" s="320"/>
      <c r="D73" s="320"/>
      <c r="E73" s="320"/>
      <c r="F73" s="320"/>
      <c r="G73" s="320"/>
      <c r="R73" s="404"/>
    </row>
    <row r="74" spans="1:18" ht="9" customHeight="1">
      <c r="A74" s="313"/>
      <c r="C74" s="320"/>
      <c r="D74" s="320"/>
      <c r="E74" s="320"/>
      <c r="F74" s="320"/>
      <c r="G74" s="320"/>
      <c r="R74" s="404"/>
    </row>
    <row r="75" spans="1:18" ht="9" customHeight="1">
      <c r="A75" s="313"/>
      <c r="C75" s="320"/>
      <c r="D75" s="320"/>
      <c r="E75" s="320"/>
      <c r="F75" s="320"/>
      <c r="G75" s="320"/>
      <c r="R75" s="404"/>
    </row>
    <row r="76" spans="1:18" ht="9" customHeight="1">
      <c r="A76" s="313"/>
      <c r="C76" s="320"/>
      <c r="D76" s="320"/>
      <c r="E76" s="320"/>
      <c r="F76" s="320"/>
      <c r="G76" s="320"/>
      <c r="R76" s="404"/>
    </row>
    <row r="77" spans="1:18" ht="9" customHeight="1">
      <c r="A77" s="313"/>
      <c r="C77" s="320"/>
      <c r="D77" s="320"/>
      <c r="E77" s="320"/>
      <c r="F77" s="320"/>
      <c r="G77" s="320"/>
      <c r="R77" s="404"/>
    </row>
    <row r="78" spans="1:18" ht="9" customHeight="1">
      <c r="A78" s="313"/>
      <c r="C78" s="320"/>
      <c r="D78" s="320"/>
      <c r="E78" s="320"/>
      <c r="F78" s="320"/>
      <c r="G78" s="320"/>
      <c r="R78" s="404"/>
    </row>
    <row r="79" spans="1:18" ht="9" customHeight="1">
      <c r="A79" s="317"/>
      <c r="C79" s="320"/>
      <c r="D79" s="320"/>
      <c r="E79" s="320"/>
      <c r="F79" s="320"/>
      <c r="G79" s="320"/>
      <c r="R79" s="404"/>
    </row>
    <row r="80" spans="1:18" ht="9" customHeight="1">
      <c r="A80" s="319"/>
      <c r="C80" s="320"/>
      <c r="D80" s="320"/>
      <c r="E80" s="320"/>
      <c r="F80" s="320"/>
      <c r="G80" s="320"/>
      <c r="R80" s="404"/>
    </row>
    <row r="81" spans="1:18" ht="9" customHeight="1">
      <c r="A81" s="313"/>
      <c r="C81" s="320"/>
      <c r="D81" s="320"/>
      <c r="E81" s="320"/>
      <c r="F81" s="320"/>
      <c r="G81" s="320"/>
      <c r="R81" s="404"/>
    </row>
    <row r="82" spans="1:18" ht="9" customHeight="1">
      <c r="A82" s="313"/>
      <c r="C82" s="320"/>
      <c r="D82" s="320"/>
      <c r="E82" s="320"/>
      <c r="F82" s="320"/>
      <c r="G82" s="320"/>
      <c r="R82" s="404"/>
    </row>
    <row r="83" spans="1:18" ht="9" customHeight="1">
      <c r="A83" s="313"/>
      <c r="C83" s="320"/>
      <c r="D83" s="320"/>
      <c r="E83" s="320"/>
      <c r="F83" s="320"/>
      <c r="G83" s="320"/>
      <c r="R83" s="404"/>
    </row>
    <row r="84" spans="1:18" ht="9" customHeight="1">
      <c r="A84" s="313"/>
      <c r="C84" s="320"/>
      <c r="D84" s="320"/>
      <c r="E84" s="320"/>
      <c r="F84" s="320"/>
      <c r="G84" s="320"/>
      <c r="R84" s="404"/>
    </row>
    <row r="85" spans="1:18" ht="9" customHeight="1">
      <c r="A85" s="313"/>
      <c r="C85" s="320"/>
      <c r="D85" s="320"/>
      <c r="E85" s="320"/>
      <c r="F85" s="320"/>
      <c r="G85" s="320"/>
      <c r="R85" s="404"/>
    </row>
    <row r="86" spans="1:18" ht="9" customHeight="1">
      <c r="A86" s="313"/>
      <c r="C86" s="320"/>
      <c r="D86" s="320"/>
      <c r="E86" s="320"/>
      <c r="F86" s="320"/>
      <c r="G86" s="320"/>
      <c r="R86" s="404"/>
    </row>
    <row r="87" spans="1:18" ht="9" customHeight="1">
      <c r="A87" s="313"/>
      <c r="C87" s="320"/>
      <c r="D87" s="320"/>
      <c r="E87" s="320"/>
      <c r="F87" s="320"/>
      <c r="G87" s="320"/>
      <c r="R87" s="404"/>
    </row>
    <row r="88" spans="1:18" ht="9" customHeight="1">
      <c r="A88" s="313"/>
      <c r="C88" s="320"/>
      <c r="D88" s="320"/>
      <c r="E88" s="320"/>
      <c r="F88" s="320"/>
      <c r="G88" s="320"/>
      <c r="R88" s="404"/>
    </row>
    <row r="89" spans="1:18" ht="9" customHeight="1">
      <c r="A89" s="313"/>
      <c r="C89" s="320"/>
      <c r="D89" s="320"/>
      <c r="E89" s="320"/>
      <c r="F89" s="320"/>
      <c r="G89" s="320"/>
      <c r="R89" s="404"/>
    </row>
    <row r="90" spans="1:18" ht="9" customHeight="1">
      <c r="A90" s="319"/>
      <c r="C90" s="320"/>
      <c r="D90" s="320"/>
      <c r="E90" s="320"/>
      <c r="F90" s="320"/>
      <c r="G90" s="320"/>
      <c r="R90" s="404"/>
    </row>
    <row r="91" spans="1:18" ht="9" customHeight="1">
      <c r="A91" s="313"/>
      <c r="C91" s="320"/>
      <c r="D91" s="320"/>
      <c r="E91" s="320"/>
      <c r="F91" s="320"/>
      <c r="G91" s="320"/>
      <c r="R91" s="404"/>
    </row>
    <row r="92" spans="1:18" ht="9" customHeight="1">
      <c r="A92" s="313"/>
      <c r="C92" s="320"/>
      <c r="D92" s="320"/>
      <c r="E92" s="320"/>
      <c r="F92" s="320"/>
      <c r="G92" s="320"/>
      <c r="R92" s="404"/>
    </row>
    <row r="93" spans="1:18" ht="9" customHeight="1">
      <c r="A93" s="313"/>
      <c r="C93" s="320"/>
      <c r="D93" s="320"/>
      <c r="E93" s="320"/>
      <c r="F93" s="320"/>
      <c r="G93" s="320"/>
      <c r="R93" s="404"/>
    </row>
    <row r="94" spans="1:18">
      <c r="A94" s="321"/>
      <c r="C94" s="320"/>
      <c r="D94" s="320"/>
      <c r="E94" s="320"/>
      <c r="F94" s="320"/>
      <c r="G94" s="320"/>
      <c r="R94" s="404"/>
    </row>
    <row r="95" spans="1:18">
      <c r="A95" s="321"/>
      <c r="C95" s="320"/>
      <c r="D95" s="320"/>
      <c r="E95" s="320"/>
      <c r="F95" s="320"/>
      <c r="G95" s="320"/>
      <c r="R95" s="404"/>
    </row>
    <row r="96" spans="1:18">
      <c r="A96" s="321"/>
      <c r="C96" s="320"/>
      <c r="D96" s="320"/>
      <c r="E96" s="320"/>
      <c r="F96" s="320"/>
      <c r="G96" s="320"/>
      <c r="R96" s="404"/>
    </row>
    <row r="97" spans="1:18">
      <c r="A97" s="321"/>
      <c r="C97" s="320"/>
      <c r="D97" s="320"/>
      <c r="E97" s="320"/>
      <c r="F97" s="320"/>
      <c r="G97" s="320"/>
      <c r="R97" s="404"/>
    </row>
    <row r="98" spans="1:18">
      <c r="A98" s="321"/>
      <c r="C98" s="320"/>
      <c r="D98" s="320"/>
      <c r="E98" s="320"/>
      <c r="F98" s="320"/>
      <c r="G98" s="320"/>
      <c r="R98" s="404"/>
    </row>
    <row r="99" spans="1:18">
      <c r="A99" s="321"/>
      <c r="C99" s="320"/>
      <c r="D99" s="320"/>
      <c r="E99" s="320"/>
      <c r="F99" s="320"/>
      <c r="G99" s="320"/>
      <c r="R99" s="404"/>
    </row>
    <row r="100" spans="1:18">
      <c r="A100" s="321"/>
      <c r="C100" s="320"/>
      <c r="D100" s="320"/>
      <c r="E100" s="320"/>
      <c r="F100" s="320"/>
      <c r="G100" s="320"/>
      <c r="R100" s="404"/>
    </row>
    <row r="101" spans="1:18" ht="15.75">
      <c r="A101" s="322"/>
      <c r="C101" s="320"/>
      <c r="D101" s="320"/>
      <c r="E101" s="320"/>
      <c r="F101" s="320"/>
      <c r="G101" s="320"/>
      <c r="R101" s="404"/>
    </row>
    <row r="102" spans="1:18" ht="15.75">
      <c r="A102" s="322"/>
      <c r="C102" s="320"/>
      <c r="D102" s="320"/>
      <c r="E102" s="320"/>
      <c r="F102" s="320"/>
      <c r="G102" s="320"/>
      <c r="R102" s="404"/>
    </row>
    <row r="103" spans="1:18" ht="15.75">
      <c r="A103" s="322"/>
      <c r="C103" s="320"/>
      <c r="D103" s="320"/>
      <c r="E103" s="320"/>
      <c r="F103" s="320"/>
      <c r="G103" s="320"/>
      <c r="R103" s="404"/>
    </row>
    <row r="104" spans="1:18" ht="15.75">
      <c r="A104" s="322"/>
      <c r="C104" s="320"/>
      <c r="D104" s="320"/>
      <c r="E104" s="320"/>
      <c r="F104" s="320"/>
      <c r="G104" s="320"/>
      <c r="R104" s="404"/>
    </row>
    <row r="105" spans="1:18" ht="15.75">
      <c r="A105" s="322"/>
      <c r="C105" s="320"/>
      <c r="D105" s="320"/>
      <c r="E105" s="320"/>
      <c r="F105" s="320"/>
      <c r="G105" s="320"/>
      <c r="R105" s="404"/>
    </row>
    <row r="106" spans="1:18" ht="15.75">
      <c r="A106" s="322"/>
      <c r="C106" s="320"/>
      <c r="D106" s="320"/>
      <c r="E106" s="320"/>
      <c r="F106" s="320"/>
      <c r="G106" s="320"/>
      <c r="R106" s="404"/>
    </row>
    <row r="107" spans="1:18" ht="15.75">
      <c r="A107" s="322"/>
      <c r="C107" s="320"/>
      <c r="D107" s="320"/>
      <c r="E107" s="320"/>
      <c r="F107" s="320"/>
      <c r="G107" s="320"/>
      <c r="R107" s="404"/>
    </row>
    <row r="108" spans="1:18" ht="15.75">
      <c r="A108" s="322"/>
      <c r="C108" s="320"/>
      <c r="D108" s="320"/>
      <c r="E108" s="320"/>
      <c r="F108" s="320"/>
      <c r="G108" s="320"/>
      <c r="R108" s="404"/>
    </row>
    <row r="109" spans="1:18" ht="15.75">
      <c r="A109" s="322"/>
      <c r="C109" s="320"/>
      <c r="D109" s="320"/>
      <c r="E109" s="320"/>
      <c r="F109" s="320"/>
      <c r="G109" s="320"/>
      <c r="R109" s="404"/>
    </row>
    <row r="110" spans="1:18" ht="15.75">
      <c r="A110" s="322"/>
      <c r="C110" s="320"/>
      <c r="D110" s="320"/>
      <c r="E110" s="320"/>
      <c r="F110" s="320"/>
      <c r="G110" s="320"/>
      <c r="R110" s="404"/>
    </row>
    <row r="111" spans="1:18" ht="15.75">
      <c r="A111" s="322"/>
      <c r="C111" s="320"/>
      <c r="D111" s="320"/>
      <c r="E111" s="320"/>
      <c r="F111" s="320"/>
      <c r="G111" s="320"/>
      <c r="R111" s="404"/>
    </row>
    <row r="112" spans="1:18" ht="15.75">
      <c r="A112" s="322"/>
      <c r="C112" s="320"/>
      <c r="D112" s="320"/>
      <c r="E112" s="320"/>
      <c r="F112" s="320"/>
      <c r="G112" s="320"/>
      <c r="R112" s="404"/>
    </row>
    <row r="113" spans="1:18" ht="15.75">
      <c r="A113" s="322"/>
      <c r="C113" s="320"/>
      <c r="D113" s="320"/>
      <c r="E113" s="320"/>
      <c r="F113" s="320"/>
      <c r="G113" s="320"/>
      <c r="R113" s="404"/>
    </row>
    <row r="114" spans="1:18" ht="15.75">
      <c r="A114" s="322"/>
      <c r="C114" s="320"/>
      <c r="D114" s="320"/>
      <c r="E114" s="320"/>
      <c r="F114" s="320"/>
      <c r="G114" s="320"/>
      <c r="R114" s="404"/>
    </row>
    <row r="115" spans="1:18" ht="15.75">
      <c r="A115" s="322"/>
      <c r="C115" s="320"/>
      <c r="D115" s="320"/>
      <c r="E115" s="320"/>
      <c r="F115" s="320"/>
      <c r="G115" s="320"/>
      <c r="R115" s="404"/>
    </row>
    <row r="116" spans="1:18" ht="15.75">
      <c r="A116" s="322"/>
      <c r="C116" s="320"/>
      <c r="D116" s="320"/>
      <c r="E116" s="320"/>
      <c r="F116" s="320"/>
      <c r="G116" s="320"/>
      <c r="R116" s="404"/>
    </row>
    <row r="117" spans="1:18" ht="15.75">
      <c r="A117" s="322"/>
      <c r="C117" s="320"/>
      <c r="D117" s="320"/>
      <c r="E117" s="320"/>
      <c r="F117" s="320"/>
      <c r="G117" s="320"/>
      <c r="R117" s="404"/>
    </row>
    <row r="118" spans="1:18" ht="15.75">
      <c r="A118" s="322"/>
      <c r="C118" s="320"/>
      <c r="D118" s="320"/>
      <c r="E118" s="320"/>
      <c r="F118" s="320"/>
      <c r="G118" s="320"/>
      <c r="R118" s="404"/>
    </row>
    <row r="119" spans="1:18" ht="15.75">
      <c r="A119" s="322"/>
      <c r="C119" s="320"/>
      <c r="D119" s="320"/>
      <c r="E119" s="320"/>
      <c r="F119" s="320"/>
      <c r="G119" s="320"/>
      <c r="R119" s="404"/>
    </row>
    <row r="120" spans="1:18" ht="15.75">
      <c r="A120" s="322"/>
      <c r="C120" s="320"/>
      <c r="D120" s="320"/>
      <c r="E120" s="320"/>
      <c r="F120" s="320"/>
      <c r="G120" s="320"/>
      <c r="R120" s="404"/>
    </row>
    <row r="121" spans="1:18" ht="15.75">
      <c r="A121" s="322"/>
      <c r="C121" s="320"/>
      <c r="D121" s="320"/>
      <c r="E121" s="320"/>
      <c r="F121" s="320"/>
      <c r="G121" s="320"/>
      <c r="R121" s="404"/>
    </row>
    <row r="122" spans="1:18" ht="15.75">
      <c r="A122" s="322"/>
      <c r="C122" s="320"/>
      <c r="D122" s="320"/>
      <c r="E122" s="320"/>
      <c r="F122" s="320"/>
      <c r="G122" s="320"/>
      <c r="R122" s="404"/>
    </row>
    <row r="123" spans="1:18" ht="15.75">
      <c r="A123" s="322"/>
      <c r="C123" s="320"/>
      <c r="D123" s="320"/>
      <c r="E123" s="320"/>
      <c r="F123" s="320"/>
      <c r="G123" s="320"/>
      <c r="R123" s="404"/>
    </row>
    <row r="124" spans="1:18" ht="15.75">
      <c r="A124" s="322"/>
      <c r="C124" s="320"/>
      <c r="D124" s="320"/>
      <c r="E124" s="320"/>
      <c r="F124" s="320"/>
      <c r="G124" s="320"/>
      <c r="R124" s="404"/>
    </row>
    <row r="125" spans="1:18" ht="15.75">
      <c r="A125" s="322"/>
      <c r="C125" s="320"/>
      <c r="D125" s="320"/>
      <c r="E125" s="320"/>
      <c r="F125" s="320"/>
      <c r="G125" s="320"/>
      <c r="R125" s="404"/>
    </row>
    <row r="126" spans="1:18" ht="15.75">
      <c r="A126" s="322"/>
      <c r="C126" s="320"/>
      <c r="D126" s="320"/>
      <c r="E126" s="320"/>
      <c r="F126" s="320"/>
      <c r="G126" s="320"/>
      <c r="R126" s="404"/>
    </row>
    <row r="127" spans="1:18" ht="15.75">
      <c r="A127" s="322"/>
      <c r="C127" s="320"/>
      <c r="D127" s="320"/>
      <c r="E127" s="320"/>
      <c r="F127" s="320"/>
      <c r="G127" s="320"/>
      <c r="R127" s="404"/>
    </row>
    <row r="128" spans="1:18" ht="15.75">
      <c r="A128" s="322"/>
      <c r="C128" s="320"/>
      <c r="D128" s="320"/>
      <c r="E128" s="320"/>
      <c r="F128" s="320"/>
      <c r="G128" s="320"/>
      <c r="R128" s="404"/>
    </row>
    <row r="129" spans="1:18" ht="15.75">
      <c r="A129" s="322"/>
      <c r="C129" s="320"/>
      <c r="D129" s="320"/>
      <c r="E129" s="320"/>
      <c r="F129" s="320"/>
      <c r="G129" s="320"/>
      <c r="R129" s="404"/>
    </row>
    <row r="130" spans="1:18" ht="15.75">
      <c r="A130" s="322"/>
      <c r="C130" s="320"/>
      <c r="D130" s="320"/>
      <c r="E130" s="320"/>
      <c r="F130" s="320"/>
      <c r="G130" s="320"/>
      <c r="R130" s="404"/>
    </row>
    <row r="131" spans="1:18" ht="15.75">
      <c r="A131" s="322"/>
      <c r="C131" s="320"/>
      <c r="D131" s="320"/>
      <c r="E131" s="320"/>
      <c r="F131" s="320"/>
      <c r="G131" s="320"/>
      <c r="R131" s="404"/>
    </row>
    <row r="132" spans="1:18" ht="15.75">
      <c r="A132" s="322"/>
      <c r="C132" s="320"/>
      <c r="D132" s="320"/>
      <c r="E132" s="320"/>
      <c r="F132" s="320"/>
      <c r="G132" s="320"/>
      <c r="R132" s="404"/>
    </row>
    <row r="133" spans="1:18" ht="15.75">
      <c r="A133" s="322"/>
      <c r="C133" s="320"/>
      <c r="D133" s="320"/>
      <c r="E133" s="320"/>
      <c r="F133" s="320"/>
      <c r="G133" s="320"/>
      <c r="R133" s="404"/>
    </row>
    <row r="134" spans="1:18" ht="15.75">
      <c r="A134" s="322"/>
      <c r="C134" s="320"/>
      <c r="D134" s="320"/>
      <c r="E134" s="320"/>
      <c r="F134" s="320"/>
      <c r="G134" s="320"/>
      <c r="R134" s="404"/>
    </row>
    <row r="135" spans="1:18" ht="15.75">
      <c r="A135" s="322"/>
      <c r="C135" s="320"/>
      <c r="D135" s="320"/>
      <c r="E135" s="320"/>
      <c r="F135" s="320"/>
      <c r="G135" s="320"/>
      <c r="R135" s="404"/>
    </row>
    <row r="136" spans="1:18" ht="15.75">
      <c r="A136" s="322"/>
      <c r="C136" s="320"/>
      <c r="D136" s="320"/>
      <c r="E136" s="320"/>
      <c r="F136" s="320"/>
      <c r="G136" s="320"/>
      <c r="R136" s="404"/>
    </row>
    <row r="137" spans="1:18" ht="15.75">
      <c r="A137" s="322"/>
      <c r="C137" s="320"/>
      <c r="D137" s="320"/>
      <c r="E137" s="320"/>
      <c r="F137" s="320"/>
      <c r="G137" s="320"/>
      <c r="R137" s="404"/>
    </row>
    <row r="138" spans="1:18" ht="15.75">
      <c r="A138" s="322"/>
      <c r="C138" s="320"/>
      <c r="D138" s="320"/>
      <c r="E138" s="320"/>
      <c r="F138" s="320"/>
      <c r="G138" s="320"/>
      <c r="R138" s="404"/>
    </row>
    <row r="139" spans="1:18" ht="15.75">
      <c r="A139" s="322"/>
      <c r="C139" s="320"/>
      <c r="D139" s="320"/>
      <c r="E139" s="320"/>
      <c r="F139" s="320"/>
      <c r="G139" s="320"/>
      <c r="R139" s="404"/>
    </row>
    <row r="140" spans="1:18" ht="15.75">
      <c r="A140" s="322"/>
      <c r="C140" s="320"/>
      <c r="D140" s="320"/>
      <c r="E140" s="320"/>
      <c r="F140" s="320"/>
      <c r="G140" s="320"/>
      <c r="R140" s="404"/>
    </row>
    <row r="141" spans="1:18" ht="15.75">
      <c r="A141" s="322"/>
      <c r="C141" s="320"/>
      <c r="D141" s="320"/>
      <c r="E141" s="320"/>
      <c r="F141" s="320"/>
      <c r="G141" s="320"/>
      <c r="R141" s="404"/>
    </row>
    <row r="142" spans="1:18" ht="15.75">
      <c r="A142" s="322"/>
      <c r="C142" s="320"/>
      <c r="D142" s="320"/>
      <c r="E142" s="320"/>
      <c r="F142" s="320"/>
      <c r="G142" s="320"/>
      <c r="R142" s="404"/>
    </row>
    <row r="143" spans="1:18" ht="15.75">
      <c r="A143" s="322"/>
      <c r="C143" s="320"/>
      <c r="D143" s="320"/>
      <c r="E143" s="320"/>
      <c r="F143" s="320"/>
      <c r="G143" s="320"/>
      <c r="R143" s="404"/>
    </row>
    <row r="144" spans="1:18" ht="15.75">
      <c r="A144" s="322"/>
      <c r="C144" s="320"/>
      <c r="D144" s="320"/>
      <c r="E144" s="320"/>
      <c r="F144" s="320"/>
      <c r="G144" s="320"/>
      <c r="R144" s="404"/>
    </row>
    <row r="145" spans="1:18" ht="15.75">
      <c r="A145" s="322"/>
      <c r="C145" s="320"/>
      <c r="D145" s="320"/>
      <c r="E145" s="320"/>
      <c r="F145" s="320"/>
      <c r="G145" s="320"/>
      <c r="R145" s="404"/>
    </row>
    <row r="146" spans="1:18" ht="15.75">
      <c r="A146" s="322"/>
      <c r="C146" s="320"/>
      <c r="D146" s="320"/>
      <c r="E146" s="320"/>
      <c r="F146" s="320"/>
      <c r="G146" s="320"/>
      <c r="R146" s="404"/>
    </row>
    <row r="147" spans="1:18" ht="15.75">
      <c r="A147" s="322"/>
      <c r="C147" s="320"/>
      <c r="D147" s="320"/>
      <c r="E147" s="320"/>
      <c r="F147" s="320"/>
      <c r="G147" s="320"/>
      <c r="R147" s="404"/>
    </row>
    <row r="148" spans="1:18" ht="15.75">
      <c r="A148" s="322"/>
      <c r="C148" s="320"/>
      <c r="D148" s="320"/>
      <c r="E148" s="320"/>
      <c r="F148" s="320"/>
      <c r="G148" s="320"/>
      <c r="R148" s="404"/>
    </row>
    <row r="149" spans="1:18" ht="15.75">
      <c r="A149" s="322"/>
      <c r="C149" s="320"/>
      <c r="D149" s="320"/>
      <c r="E149" s="320"/>
      <c r="F149" s="320"/>
      <c r="G149" s="320"/>
      <c r="R149" s="404"/>
    </row>
    <row r="150" spans="1:18" ht="15.75">
      <c r="A150" s="322"/>
      <c r="C150" s="320"/>
      <c r="D150" s="320"/>
      <c r="E150" s="320"/>
      <c r="F150" s="320"/>
      <c r="G150" s="320"/>
      <c r="R150" s="404"/>
    </row>
    <row r="151" spans="1:18" ht="15.75">
      <c r="A151" s="322"/>
      <c r="C151" s="320"/>
      <c r="D151" s="320"/>
      <c r="E151" s="320"/>
      <c r="F151" s="320"/>
      <c r="G151" s="320"/>
      <c r="R151" s="404"/>
    </row>
    <row r="152" spans="1:18" ht="15.75">
      <c r="A152" s="322"/>
      <c r="C152" s="320"/>
      <c r="D152" s="320"/>
      <c r="E152" s="320"/>
      <c r="F152" s="320"/>
      <c r="G152" s="320"/>
      <c r="R152" s="404"/>
    </row>
    <row r="153" spans="1:18" ht="15.75">
      <c r="A153" s="322"/>
      <c r="C153" s="320"/>
      <c r="D153" s="320"/>
      <c r="E153" s="320"/>
      <c r="F153" s="320"/>
      <c r="G153" s="320"/>
      <c r="R153" s="404"/>
    </row>
    <row r="154" spans="1:18" ht="15.75">
      <c r="A154" s="322"/>
      <c r="C154" s="320"/>
      <c r="D154" s="320"/>
      <c r="E154" s="320"/>
      <c r="F154" s="320"/>
      <c r="G154" s="320"/>
      <c r="R154" s="404"/>
    </row>
    <row r="155" spans="1:18" ht="15.75">
      <c r="A155" s="322"/>
      <c r="C155" s="320"/>
      <c r="D155" s="320"/>
      <c r="E155" s="320"/>
      <c r="F155" s="320"/>
      <c r="G155" s="320"/>
      <c r="R155" s="404"/>
    </row>
    <row r="156" spans="1:18" ht="15.75">
      <c r="A156" s="322"/>
      <c r="C156" s="320"/>
      <c r="D156" s="320"/>
      <c r="E156" s="320"/>
      <c r="F156" s="320"/>
      <c r="G156" s="320"/>
      <c r="R156" s="404"/>
    </row>
    <row r="157" spans="1:18" ht="15.75">
      <c r="A157" s="322"/>
      <c r="C157" s="320"/>
      <c r="D157" s="320"/>
      <c r="E157" s="320"/>
      <c r="F157" s="320"/>
      <c r="G157" s="320"/>
      <c r="R157" s="404"/>
    </row>
    <row r="158" spans="1:18" ht="15.75">
      <c r="A158" s="322"/>
      <c r="C158" s="320"/>
      <c r="D158" s="320"/>
      <c r="E158" s="320"/>
      <c r="F158" s="320"/>
      <c r="G158" s="320"/>
      <c r="R158" s="404"/>
    </row>
    <row r="159" spans="1:18" ht="15.75">
      <c r="A159" s="322"/>
      <c r="C159" s="320"/>
      <c r="D159" s="320"/>
      <c r="E159" s="320"/>
      <c r="F159" s="320"/>
      <c r="G159" s="320"/>
      <c r="R159" s="404"/>
    </row>
    <row r="160" spans="1:18" ht="15.75">
      <c r="A160" s="322"/>
      <c r="C160" s="320"/>
      <c r="D160" s="320"/>
      <c r="E160" s="320"/>
      <c r="F160" s="320"/>
      <c r="G160" s="320"/>
      <c r="R160" s="404"/>
    </row>
    <row r="161" spans="1:18" ht="15.75">
      <c r="A161" s="322"/>
      <c r="C161" s="320"/>
      <c r="D161" s="320"/>
      <c r="E161" s="320"/>
      <c r="F161" s="320"/>
      <c r="G161" s="320"/>
      <c r="R161" s="404"/>
    </row>
    <row r="162" spans="1:18" ht="15.75">
      <c r="A162" s="322"/>
      <c r="C162" s="320"/>
      <c r="D162" s="320"/>
      <c r="E162" s="320"/>
      <c r="F162" s="320"/>
      <c r="G162" s="320"/>
      <c r="R162" s="404"/>
    </row>
    <row r="163" spans="1:18" ht="15.75">
      <c r="A163" s="322"/>
      <c r="C163" s="320"/>
      <c r="D163" s="320"/>
      <c r="E163" s="320"/>
      <c r="F163" s="320"/>
      <c r="G163" s="320"/>
      <c r="R163" s="404"/>
    </row>
    <row r="164" spans="1:18" ht="15.75">
      <c r="A164" s="322"/>
      <c r="C164" s="320"/>
      <c r="D164" s="320"/>
      <c r="E164" s="320"/>
      <c r="F164" s="320"/>
      <c r="G164" s="320"/>
      <c r="R164" s="404"/>
    </row>
    <row r="165" spans="1:18" ht="15.75">
      <c r="A165" s="322"/>
      <c r="C165" s="320"/>
      <c r="D165" s="320"/>
      <c r="E165" s="320"/>
      <c r="F165" s="320"/>
      <c r="G165" s="320"/>
      <c r="R165" s="404"/>
    </row>
    <row r="166" spans="1:18" ht="15.75">
      <c r="A166" s="322"/>
      <c r="C166" s="320"/>
      <c r="D166" s="320"/>
      <c r="E166" s="320"/>
      <c r="F166" s="320"/>
      <c r="G166" s="320"/>
      <c r="R166" s="404"/>
    </row>
    <row r="167" spans="1:18" ht="15.75">
      <c r="A167" s="322"/>
      <c r="C167" s="320"/>
      <c r="D167" s="320"/>
      <c r="E167" s="320"/>
      <c r="F167" s="320"/>
      <c r="G167" s="320"/>
      <c r="R167" s="404"/>
    </row>
    <row r="168" spans="1:18" ht="15.75">
      <c r="A168" s="322"/>
      <c r="C168" s="320"/>
      <c r="D168" s="320"/>
      <c r="E168" s="320"/>
      <c r="F168" s="320"/>
      <c r="G168" s="320"/>
      <c r="R168" s="404"/>
    </row>
    <row r="169" spans="1:18" ht="15.75">
      <c r="A169" s="322"/>
      <c r="C169" s="320"/>
      <c r="D169" s="320"/>
      <c r="E169" s="320"/>
      <c r="F169" s="320"/>
      <c r="G169" s="320"/>
      <c r="R169" s="404"/>
    </row>
    <row r="170" spans="1:18" ht="15.75">
      <c r="A170" s="322"/>
      <c r="C170" s="320"/>
      <c r="D170" s="320"/>
      <c r="E170" s="320"/>
      <c r="F170" s="320"/>
      <c r="G170" s="320"/>
      <c r="R170" s="404"/>
    </row>
    <row r="171" spans="1:18" ht="15.75">
      <c r="A171" s="322"/>
      <c r="C171" s="320"/>
      <c r="D171" s="320"/>
      <c r="E171" s="320"/>
      <c r="F171" s="320"/>
      <c r="G171" s="320"/>
      <c r="R171" s="404"/>
    </row>
    <row r="172" spans="1:18" ht="15.75">
      <c r="A172" s="322"/>
      <c r="C172" s="320"/>
      <c r="D172" s="320"/>
      <c r="E172" s="320"/>
      <c r="F172" s="320"/>
      <c r="G172" s="320"/>
      <c r="R172" s="404"/>
    </row>
    <row r="173" spans="1:18" ht="15.75">
      <c r="A173" s="322"/>
      <c r="C173" s="320"/>
      <c r="D173" s="320"/>
      <c r="E173" s="320"/>
      <c r="F173" s="320"/>
      <c r="G173" s="320"/>
      <c r="R173" s="404"/>
    </row>
    <row r="174" spans="1:18" ht="15.75">
      <c r="A174" s="322"/>
      <c r="C174" s="320"/>
      <c r="D174" s="320"/>
      <c r="E174" s="320"/>
      <c r="F174" s="320"/>
      <c r="G174" s="320"/>
      <c r="R174" s="404"/>
    </row>
    <row r="175" spans="1:18" ht="15.75">
      <c r="A175" s="322"/>
      <c r="C175" s="320"/>
      <c r="D175" s="320"/>
      <c r="E175" s="320"/>
      <c r="F175" s="320"/>
      <c r="G175" s="320"/>
      <c r="R175" s="404"/>
    </row>
    <row r="176" spans="1:18" ht="15.75">
      <c r="A176" s="322"/>
      <c r="C176" s="320"/>
      <c r="D176" s="320"/>
      <c r="E176" s="320"/>
      <c r="F176" s="320"/>
      <c r="G176" s="320"/>
      <c r="R176" s="404"/>
    </row>
    <row r="177" spans="1:18" ht="15.75">
      <c r="A177" s="322"/>
      <c r="C177" s="320"/>
      <c r="D177" s="320"/>
      <c r="E177" s="320"/>
      <c r="F177" s="320"/>
      <c r="G177" s="320"/>
      <c r="R177" s="404"/>
    </row>
    <row r="178" spans="1:18" ht="15.75">
      <c r="A178" s="322"/>
      <c r="C178" s="320"/>
      <c r="D178" s="320"/>
      <c r="E178" s="320"/>
      <c r="F178" s="320"/>
      <c r="G178" s="320"/>
      <c r="R178" s="404"/>
    </row>
    <row r="179" spans="1:18" ht="15.75">
      <c r="A179" s="322"/>
      <c r="C179" s="320"/>
      <c r="D179" s="320"/>
      <c r="E179" s="320"/>
      <c r="F179" s="320"/>
      <c r="G179" s="320"/>
      <c r="R179" s="404"/>
    </row>
    <row r="180" spans="1:18" ht="15.75">
      <c r="A180" s="322"/>
      <c r="C180" s="320"/>
      <c r="D180" s="320"/>
      <c r="E180" s="320"/>
      <c r="F180" s="320"/>
      <c r="G180" s="320"/>
      <c r="R180" s="404"/>
    </row>
    <row r="181" spans="1:18" ht="15.75">
      <c r="A181" s="322"/>
      <c r="C181" s="320"/>
      <c r="D181" s="320"/>
      <c r="E181" s="320"/>
      <c r="F181" s="320"/>
      <c r="G181" s="320"/>
      <c r="R181" s="404"/>
    </row>
    <row r="182" spans="1:18" ht="15.75">
      <c r="A182" s="322"/>
      <c r="C182" s="320"/>
      <c r="D182" s="320"/>
      <c r="E182" s="320"/>
      <c r="F182" s="320"/>
      <c r="G182" s="320"/>
      <c r="R182" s="404"/>
    </row>
    <row r="183" spans="1:18" ht="15.75">
      <c r="A183" s="322"/>
      <c r="C183" s="320"/>
      <c r="D183" s="320"/>
      <c r="E183" s="320"/>
      <c r="F183" s="320"/>
      <c r="G183" s="320"/>
      <c r="R183" s="404"/>
    </row>
    <row r="184" spans="1:18" ht="15.75">
      <c r="A184" s="322"/>
      <c r="C184" s="320"/>
      <c r="D184" s="320"/>
      <c r="E184" s="320"/>
      <c r="F184" s="320"/>
      <c r="G184" s="320"/>
      <c r="R184" s="404"/>
    </row>
    <row r="185" spans="1:18" ht="15.75">
      <c r="A185" s="322"/>
      <c r="C185" s="320"/>
      <c r="D185" s="320"/>
      <c r="E185" s="320"/>
      <c r="F185" s="320"/>
      <c r="G185" s="320"/>
      <c r="R185" s="404"/>
    </row>
    <row r="186" spans="1:18" ht="15.75">
      <c r="A186" s="322"/>
      <c r="C186" s="320"/>
      <c r="D186" s="320"/>
      <c r="E186" s="320"/>
      <c r="F186" s="320"/>
      <c r="G186" s="320"/>
      <c r="R186" s="404"/>
    </row>
    <row r="187" spans="1:18" ht="15.75">
      <c r="A187" s="322"/>
      <c r="C187" s="320"/>
      <c r="D187" s="320"/>
      <c r="E187" s="320"/>
      <c r="F187" s="320"/>
      <c r="G187" s="320"/>
      <c r="R187" s="404"/>
    </row>
    <row r="188" spans="1:18" ht="15.75">
      <c r="A188" s="322"/>
      <c r="C188" s="320"/>
      <c r="D188" s="320"/>
      <c r="E188" s="320"/>
      <c r="F188" s="320"/>
      <c r="G188" s="320"/>
      <c r="R188" s="404"/>
    </row>
    <row r="189" spans="1:18" ht="15.75">
      <c r="A189" s="322"/>
      <c r="C189" s="320"/>
      <c r="D189" s="320"/>
      <c r="E189" s="320"/>
      <c r="F189" s="320"/>
      <c r="G189" s="320"/>
      <c r="R189" s="404"/>
    </row>
    <row r="190" spans="1:18" ht="15.75">
      <c r="A190" s="322"/>
      <c r="C190" s="320"/>
      <c r="D190" s="320"/>
      <c r="E190" s="320"/>
      <c r="F190" s="320"/>
      <c r="G190" s="320"/>
      <c r="R190" s="404"/>
    </row>
    <row r="191" spans="1:18" ht="15.75">
      <c r="A191" s="322"/>
      <c r="C191" s="320"/>
      <c r="D191" s="320"/>
      <c r="E191" s="320"/>
      <c r="F191" s="320"/>
      <c r="G191" s="320"/>
      <c r="R191" s="404"/>
    </row>
    <row r="192" spans="1:18" ht="15.75">
      <c r="A192" s="147"/>
      <c r="C192" s="320"/>
      <c r="D192" s="320"/>
      <c r="E192" s="320"/>
      <c r="F192" s="320"/>
      <c r="G192" s="320"/>
      <c r="R192" s="404"/>
    </row>
    <row r="193" spans="1:18" ht="15.75">
      <c r="A193" s="147"/>
      <c r="C193" s="320"/>
      <c r="D193" s="320"/>
      <c r="E193" s="320"/>
      <c r="F193" s="320"/>
      <c r="G193" s="320"/>
      <c r="R193" s="404"/>
    </row>
    <row r="194" spans="1:18" ht="15.75">
      <c r="A194" s="147"/>
      <c r="C194" s="320"/>
      <c r="D194" s="320"/>
      <c r="E194" s="320"/>
      <c r="F194" s="320"/>
      <c r="G194" s="320"/>
      <c r="R194" s="404"/>
    </row>
    <row r="195" spans="1:18" ht="15.75">
      <c r="A195" s="147"/>
      <c r="C195" s="320"/>
      <c r="D195" s="320"/>
      <c r="E195" s="320"/>
      <c r="F195" s="320"/>
      <c r="G195" s="320"/>
      <c r="R195" s="404"/>
    </row>
    <row r="196" spans="1:18" ht="15.75">
      <c r="A196" s="147"/>
      <c r="C196" s="320"/>
      <c r="D196" s="320"/>
      <c r="E196" s="320"/>
      <c r="F196" s="320"/>
      <c r="G196" s="320"/>
      <c r="R196" s="404"/>
    </row>
    <row r="197" spans="1:18" ht="15.75">
      <c r="A197" s="147"/>
      <c r="C197" s="320"/>
      <c r="D197" s="320"/>
      <c r="E197" s="320"/>
      <c r="F197" s="320"/>
      <c r="G197" s="320"/>
      <c r="R197" s="404"/>
    </row>
    <row r="198" spans="1:18" ht="15.75">
      <c r="A198" s="147"/>
      <c r="C198" s="320"/>
      <c r="D198" s="320"/>
      <c r="E198" s="320"/>
      <c r="F198" s="320"/>
      <c r="G198" s="320"/>
      <c r="R198" s="404"/>
    </row>
    <row r="199" spans="1:18" ht="15.75">
      <c r="A199" s="147"/>
      <c r="C199" s="320"/>
      <c r="D199" s="320"/>
      <c r="E199" s="320"/>
      <c r="F199" s="320"/>
      <c r="G199" s="320"/>
      <c r="R199" s="404"/>
    </row>
    <row r="200" spans="1:18" ht="15.75">
      <c r="A200" s="147"/>
      <c r="C200" s="320"/>
      <c r="D200" s="320"/>
      <c r="E200" s="320"/>
      <c r="F200" s="320"/>
      <c r="G200" s="320"/>
      <c r="R200" s="404"/>
    </row>
    <row r="201" spans="1:18" ht="15.75">
      <c r="A201" s="147"/>
      <c r="C201" s="320"/>
      <c r="D201" s="320"/>
      <c r="E201" s="320"/>
      <c r="F201" s="320"/>
      <c r="G201" s="320"/>
    </row>
    <row r="202" spans="1:18" ht="15.75">
      <c r="A202" s="147"/>
      <c r="C202" s="320"/>
      <c r="D202" s="320"/>
      <c r="E202" s="320"/>
      <c r="F202" s="320"/>
      <c r="G202" s="320"/>
    </row>
    <row r="203" spans="1:18" ht="15.75">
      <c r="A203" s="147"/>
      <c r="C203" s="320"/>
      <c r="D203" s="320"/>
      <c r="E203" s="320"/>
      <c r="F203" s="320"/>
      <c r="G203" s="320"/>
    </row>
    <row r="204" spans="1:18" ht="15.75">
      <c r="A204" s="147"/>
      <c r="C204" s="320"/>
      <c r="D204" s="320"/>
      <c r="E204" s="320"/>
      <c r="F204" s="320"/>
      <c r="G204" s="320"/>
    </row>
    <row r="205" spans="1:18" ht="15.75">
      <c r="A205" s="147"/>
      <c r="C205" s="320"/>
      <c r="D205" s="320"/>
      <c r="E205" s="320"/>
      <c r="F205" s="320"/>
      <c r="G205" s="320"/>
    </row>
    <row r="206" spans="1:18" ht="15.75">
      <c r="A206" s="147"/>
      <c r="C206" s="320"/>
      <c r="D206" s="320"/>
      <c r="E206" s="320"/>
      <c r="F206" s="320"/>
      <c r="G206" s="320"/>
    </row>
    <row r="207" spans="1:18" ht="15.75">
      <c r="A207" s="147"/>
      <c r="C207" s="320"/>
      <c r="D207" s="320"/>
      <c r="E207" s="320"/>
      <c r="F207" s="320"/>
      <c r="G207" s="320"/>
    </row>
    <row r="208" spans="1:18" ht="15.75">
      <c r="A208" s="147"/>
      <c r="C208" s="320"/>
      <c r="D208" s="320"/>
      <c r="E208" s="320"/>
      <c r="F208" s="320"/>
      <c r="G208" s="320"/>
    </row>
    <row r="209" spans="1:7" ht="15.75">
      <c r="A209" s="147"/>
      <c r="C209" s="320"/>
      <c r="D209" s="320"/>
      <c r="E209" s="320"/>
      <c r="F209" s="320"/>
      <c r="G209" s="320"/>
    </row>
    <row r="210" spans="1:7" ht="15.75">
      <c r="A210" s="147"/>
      <c r="C210" s="320"/>
      <c r="D210" s="320"/>
      <c r="E210" s="320"/>
      <c r="F210" s="320"/>
      <c r="G210" s="320"/>
    </row>
    <row r="211" spans="1:7" ht="15.75">
      <c r="A211" s="147"/>
      <c r="C211" s="320"/>
      <c r="D211" s="320"/>
      <c r="E211" s="320"/>
      <c r="F211" s="320"/>
      <c r="G211" s="320"/>
    </row>
    <row r="212" spans="1:7" ht="15.75">
      <c r="A212" s="147"/>
      <c r="C212" s="320"/>
      <c r="D212" s="320"/>
      <c r="E212" s="320"/>
      <c r="F212" s="320"/>
      <c r="G212" s="320"/>
    </row>
    <row r="213" spans="1:7" ht="15.75">
      <c r="A213" s="147"/>
      <c r="C213" s="320"/>
      <c r="D213" s="320"/>
      <c r="E213" s="320"/>
      <c r="F213" s="320"/>
      <c r="G213" s="320"/>
    </row>
    <row r="214" spans="1:7" ht="15.75">
      <c r="A214" s="147"/>
      <c r="C214" s="320"/>
      <c r="D214" s="320"/>
      <c r="E214" s="320"/>
      <c r="F214" s="320"/>
      <c r="G214" s="320"/>
    </row>
    <row r="215" spans="1:7" ht="15.75">
      <c r="A215" s="147"/>
      <c r="C215" s="320"/>
      <c r="D215" s="320"/>
      <c r="E215" s="320"/>
      <c r="F215" s="320"/>
      <c r="G215" s="320"/>
    </row>
    <row r="216" spans="1:7" ht="15.75">
      <c r="A216" s="147"/>
      <c r="C216" s="320"/>
      <c r="D216" s="320"/>
      <c r="E216" s="320"/>
      <c r="F216" s="320"/>
      <c r="G216" s="320"/>
    </row>
    <row r="217" spans="1:7" ht="15.75">
      <c r="A217" s="147"/>
      <c r="C217" s="320"/>
      <c r="D217" s="320"/>
      <c r="E217" s="320"/>
      <c r="F217" s="320"/>
      <c r="G217" s="320"/>
    </row>
    <row r="218" spans="1:7" ht="15.75">
      <c r="A218" s="147"/>
      <c r="C218" s="320"/>
      <c r="D218" s="320"/>
      <c r="E218" s="320"/>
      <c r="F218" s="320"/>
      <c r="G218" s="320"/>
    </row>
    <row r="219" spans="1:7" ht="15.75">
      <c r="A219" s="147"/>
      <c r="C219" s="320"/>
      <c r="D219" s="320"/>
      <c r="E219" s="320"/>
      <c r="F219" s="320"/>
      <c r="G219" s="320"/>
    </row>
    <row r="220" spans="1:7" ht="15.75">
      <c r="A220" s="147"/>
      <c r="C220" s="320"/>
      <c r="D220" s="320"/>
      <c r="E220" s="320"/>
      <c r="F220" s="320"/>
      <c r="G220" s="320"/>
    </row>
    <row r="221" spans="1:7" ht="15.75">
      <c r="A221" s="147"/>
      <c r="C221" s="320"/>
      <c r="D221" s="320"/>
      <c r="E221" s="320"/>
      <c r="F221" s="320"/>
      <c r="G221" s="320"/>
    </row>
    <row r="222" spans="1:7" ht="15.75">
      <c r="A222" s="147"/>
      <c r="C222" s="320"/>
      <c r="D222" s="320"/>
      <c r="E222" s="320"/>
      <c r="F222" s="320"/>
      <c r="G222" s="320"/>
    </row>
    <row r="223" spans="1:7" ht="15.75">
      <c r="A223" s="147"/>
      <c r="C223" s="320"/>
      <c r="D223" s="320"/>
      <c r="E223" s="320"/>
      <c r="F223" s="320"/>
      <c r="G223" s="320"/>
    </row>
    <row r="224" spans="1:7" ht="15.75">
      <c r="A224" s="147"/>
      <c r="C224" s="320"/>
      <c r="D224" s="320"/>
      <c r="E224" s="320"/>
      <c r="F224" s="320"/>
      <c r="G224" s="320"/>
    </row>
    <row r="225" spans="1:7" ht="15.75">
      <c r="A225" s="147"/>
      <c r="C225" s="320"/>
      <c r="D225" s="320"/>
      <c r="E225" s="320"/>
      <c r="F225" s="320"/>
      <c r="G225" s="320"/>
    </row>
    <row r="226" spans="1:7" ht="15.75">
      <c r="A226" s="147"/>
      <c r="C226" s="320"/>
      <c r="D226" s="320"/>
      <c r="E226" s="320"/>
      <c r="F226" s="320"/>
      <c r="G226" s="320"/>
    </row>
    <row r="227" spans="1:7" ht="15.75">
      <c r="A227" s="147"/>
      <c r="C227" s="320"/>
      <c r="D227" s="320"/>
      <c r="E227" s="320"/>
      <c r="F227" s="320"/>
      <c r="G227" s="320"/>
    </row>
    <row r="228" spans="1:7" ht="15.75">
      <c r="A228" s="147"/>
      <c r="C228" s="320"/>
      <c r="D228" s="320"/>
      <c r="E228" s="320"/>
      <c r="F228" s="320"/>
      <c r="G228" s="320"/>
    </row>
    <row r="229" spans="1:7" ht="15.75">
      <c r="A229" s="147"/>
      <c r="C229" s="320"/>
      <c r="D229" s="320"/>
      <c r="E229" s="320"/>
      <c r="F229" s="320"/>
      <c r="G229" s="320"/>
    </row>
    <row r="230" spans="1:7" ht="15.75">
      <c r="A230" s="147"/>
      <c r="C230" s="320"/>
      <c r="D230" s="320"/>
      <c r="E230" s="320"/>
      <c r="F230" s="320"/>
      <c r="G230" s="320"/>
    </row>
    <row r="231" spans="1:7" ht="15.75">
      <c r="A231" s="147"/>
      <c r="C231" s="320"/>
      <c r="D231" s="320"/>
      <c r="E231" s="320"/>
      <c r="F231" s="320"/>
      <c r="G231" s="320"/>
    </row>
    <row r="232" spans="1:7" ht="15.75">
      <c r="A232" s="147"/>
      <c r="C232" s="320"/>
      <c r="D232" s="320"/>
      <c r="E232" s="320"/>
      <c r="F232" s="320"/>
      <c r="G232" s="320"/>
    </row>
    <row r="233" spans="1:7" ht="15.75">
      <c r="A233" s="147"/>
      <c r="C233" s="320"/>
      <c r="D233" s="320"/>
      <c r="E233" s="320"/>
      <c r="F233" s="320"/>
      <c r="G233" s="320"/>
    </row>
    <row r="234" spans="1:7" ht="15.75">
      <c r="A234" s="147"/>
      <c r="C234" s="320"/>
      <c r="D234" s="320"/>
      <c r="E234" s="320"/>
      <c r="F234" s="320"/>
      <c r="G234" s="320"/>
    </row>
    <row r="235" spans="1:7" ht="15.75">
      <c r="A235" s="147"/>
      <c r="C235" s="320"/>
      <c r="D235" s="320"/>
      <c r="E235" s="320"/>
      <c r="F235" s="320"/>
      <c r="G235" s="320"/>
    </row>
    <row r="236" spans="1:7" ht="15.75">
      <c r="A236" s="147"/>
      <c r="C236" s="320"/>
      <c r="D236" s="320"/>
      <c r="E236" s="320"/>
      <c r="F236" s="320"/>
      <c r="G236" s="320"/>
    </row>
    <row r="237" spans="1:7" ht="15.75">
      <c r="A237" s="147"/>
      <c r="C237" s="320"/>
      <c r="D237" s="320"/>
      <c r="E237" s="320"/>
      <c r="F237" s="320"/>
      <c r="G237" s="320"/>
    </row>
    <row r="238" spans="1:7" ht="15.75">
      <c r="A238" s="147"/>
      <c r="C238" s="320"/>
      <c r="D238" s="320"/>
      <c r="E238" s="320"/>
      <c r="F238" s="320"/>
      <c r="G238" s="320"/>
    </row>
    <row r="239" spans="1:7" ht="15.75">
      <c r="A239" s="147"/>
      <c r="C239" s="320"/>
      <c r="D239" s="320"/>
      <c r="E239" s="320"/>
      <c r="F239" s="320"/>
      <c r="G239" s="320"/>
    </row>
    <row r="240" spans="1:7" ht="15.75">
      <c r="A240" s="147"/>
      <c r="C240" s="320"/>
      <c r="D240" s="320"/>
      <c r="E240" s="320"/>
      <c r="F240" s="320"/>
      <c r="G240" s="320"/>
    </row>
    <row r="241" spans="1:7" ht="15.75">
      <c r="A241" s="147"/>
      <c r="C241" s="320"/>
      <c r="D241" s="320"/>
      <c r="E241" s="320"/>
      <c r="F241" s="320"/>
      <c r="G241" s="320"/>
    </row>
    <row r="242" spans="1:7" ht="15.75">
      <c r="A242" s="147"/>
      <c r="C242" s="320"/>
      <c r="D242" s="320"/>
      <c r="E242" s="320"/>
      <c r="F242" s="320"/>
      <c r="G242" s="320"/>
    </row>
    <row r="243" spans="1:7" ht="15.75">
      <c r="A243" s="147"/>
      <c r="C243" s="320"/>
      <c r="D243" s="320"/>
      <c r="E243" s="320"/>
      <c r="F243" s="320"/>
      <c r="G243" s="320"/>
    </row>
    <row r="244" spans="1:7" ht="15.75">
      <c r="A244" s="147"/>
      <c r="C244" s="320"/>
      <c r="D244" s="320"/>
      <c r="E244" s="320"/>
      <c r="F244" s="320"/>
      <c r="G244" s="320"/>
    </row>
    <row r="245" spans="1:7" ht="15.75">
      <c r="A245" s="147"/>
      <c r="C245" s="320"/>
      <c r="D245" s="320"/>
      <c r="E245" s="320"/>
      <c r="F245" s="320"/>
      <c r="G245" s="320"/>
    </row>
    <row r="246" spans="1:7" ht="15.75">
      <c r="A246" s="147"/>
      <c r="C246" s="320"/>
      <c r="D246" s="320"/>
      <c r="E246" s="320"/>
      <c r="F246" s="320"/>
      <c r="G246" s="320"/>
    </row>
    <row r="247" spans="1:7" ht="15.75">
      <c r="A247" s="147"/>
      <c r="C247" s="320"/>
      <c r="D247" s="320"/>
      <c r="E247" s="320"/>
      <c r="F247" s="320"/>
      <c r="G247" s="320"/>
    </row>
    <row r="248" spans="1:7" ht="15.75">
      <c r="A248" s="147"/>
      <c r="C248" s="320"/>
      <c r="D248" s="320"/>
      <c r="E248" s="320"/>
      <c r="F248" s="320"/>
      <c r="G248" s="320"/>
    </row>
    <row r="249" spans="1:7" ht="15.75">
      <c r="A249" s="147"/>
      <c r="C249" s="320"/>
      <c r="D249" s="320"/>
      <c r="E249" s="320"/>
      <c r="F249" s="320"/>
      <c r="G249" s="320"/>
    </row>
    <row r="250" spans="1:7" ht="15.75">
      <c r="A250" s="147"/>
      <c r="C250" s="320"/>
      <c r="D250" s="320"/>
      <c r="E250" s="320"/>
      <c r="F250" s="320"/>
      <c r="G250" s="320"/>
    </row>
    <row r="251" spans="1:7" ht="15.75">
      <c r="A251" s="147"/>
      <c r="C251" s="320"/>
      <c r="D251" s="320"/>
      <c r="E251" s="320"/>
      <c r="F251" s="320"/>
      <c r="G251" s="320"/>
    </row>
    <row r="252" spans="1:7" ht="15.75">
      <c r="A252" s="147"/>
      <c r="C252" s="320"/>
      <c r="D252" s="320"/>
      <c r="E252" s="320"/>
      <c r="F252" s="320"/>
      <c r="G252" s="320"/>
    </row>
    <row r="253" spans="1:7" ht="15.75">
      <c r="A253" s="147"/>
      <c r="C253" s="320"/>
      <c r="D253" s="320"/>
      <c r="E253" s="320"/>
      <c r="F253" s="320"/>
      <c r="G253" s="320"/>
    </row>
    <row r="254" spans="1:7" ht="15.75">
      <c r="A254" s="147"/>
      <c r="C254" s="320"/>
      <c r="D254" s="320"/>
      <c r="E254" s="320"/>
      <c r="F254" s="320"/>
      <c r="G254" s="320"/>
    </row>
    <row r="255" spans="1:7" ht="15.75">
      <c r="A255" s="147"/>
      <c r="C255" s="320"/>
      <c r="D255" s="320"/>
      <c r="E255" s="320"/>
      <c r="F255" s="320"/>
      <c r="G255" s="320"/>
    </row>
    <row r="256" spans="1:7" ht="15.75">
      <c r="A256" s="147"/>
      <c r="C256" s="320"/>
      <c r="D256" s="320"/>
      <c r="E256" s="320"/>
      <c r="F256" s="320"/>
      <c r="G256" s="320"/>
    </row>
    <row r="257" spans="1:7" ht="15.75">
      <c r="A257" s="147"/>
      <c r="C257" s="320"/>
      <c r="D257" s="320"/>
      <c r="E257" s="320"/>
      <c r="F257" s="320"/>
      <c r="G257" s="320"/>
    </row>
    <row r="258" spans="1:7" ht="15.75">
      <c r="A258" s="147"/>
      <c r="C258" s="320"/>
      <c r="D258" s="320"/>
      <c r="E258" s="320"/>
      <c r="F258" s="320"/>
      <c r="G258" s="320"/>
    </row>
    <row r="259" spans="1:7" ht="15.75">
      <c r="A259" s="147"/>
      <c r="C259" s="320"/>
      <c r="D259" s="320"/>
      <c r="E259" s="320"/>
      <c r="F259" s="320"/>
      <c r="G259" s="320"/>
    </row>
    <row r="260" spans="1:7" ht="15.75">
      <c r="A260" s="147"/>
      <c r="C260" s="320"/>
      <c r="D260" s="320"/>
      <c r="E260" s="320"/>
      <c r="F260" s="320"/>
      <c r="G260" s="320"/>
    </row>
    <row r="261" spans="1:7" ht="15.75">
      <c r="A261" s="147"/>
      <c r="C261" s="320"/>
      <c r="D261" s="320"/>
      <c r="E261" s="320"/>
      <c r="F261" s="320"/>
      <c r="G261" s="320"/>
    </row>
    <row r="262" spans="1:7" ht="15.75">
      <c r="A262" s="147"/>
      <c r="C262" s="320"/>
      <c r="D262" s="320"/>
      <c r="E262" s="320"/>
      <c r="F262" s="320"/>
      <c r="G262" s="320"/>
    </row>
    <row r="263" spans="1:7" ht="15.75">
      <c r="A263" s="147"/>
      <c r="C263" s="320"/>
      <c r="D263" s="320"/>
      <c r="E263" s="320"/>
      <c r="F263" s="320"/>
      <c r="G263" s="320"/>
    </row>
    <row r="264" spans="1:7" ht="15.75">
      <c r="A264" s="147"/>
    </row>
    <row r="265" spans="1:7" ht="15.75">
      <c r="A265" s="147"/>
    </row>
    <row r="266" spans="1:7" ht="15.75">
      <c r="A266" s="147"/>
    </row>
    <row r="267" spans="1:7" ht="15.75">
      <c r="A267" s="147"/>
    </row>
    <row r="268" spans="1:7" ht="15.75">
      <c r="A268" s="147"/>
    </row>
    <row r="269" spans="1:7" ht="15.75">
      <c r="A269" s="147"/>
    </row>
    <row r="270" spans="1:7" ht="15.75">
      <c r="A270" s="147"/>
    </row>
    <row r="271" spans="1:7" ht="15.75">
      <c r="A271" s="147"/>
    </row>
    <row r="272" spans="1:7"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row r="647" spans="1:1" ht="15.75">
      <c r="A647" s="14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S647"/>
  <sheetViews>
    <sheetView topLeftCell="A2" zoomScale="85" zoomScaleNormal="85" workbookViewId="0">
      <selection activeCell="O21" sqref="O21"/>
    </sheetView>
  </sheetViews>
  <sheetFormatPr defaultColWidth="11.42578125" defaultRowHeight="12.75"/>
  <cols>
    <col min="1" max="1" width="50.28515625" style="120" customWidth="1"/>
    <col min="2" max="3" width="8.7109375" style="137" customWidth="1"/>
    <col min="4" max="4" width="9.5703125" style="137" customWidth="1"/>
    <col min="5" max="5" width="8.7109375" style="137" customWidth="1"/>
    <col min="6" max="7" width="10" style="137" customWidth="1"/>
    <col min="8" max="8" width="9.140625" style="137" customWidth="1"/>
    <col min="9" max="9" width="9.5703125" style="137" customWidth="1"/>
    <col min="10" max="10" width="8.7109375" style="137" customWidth="1"/>
    <col min="11" max="11" width="10" style="137" customWidth="1"/>
    <col min="12" max="12" width="9.5703125" style="137" customWidth="1"/>
    <col min="13" max="13" width="10" style="137" customWidth="1"/>
    <col min="14" max="14" width="9.5703125" style="137" customWidth="1"/>
    <col min="15" max="15" width="8.7109375" style="137" customWidth="1"/>
    <col min="16" max="16" width="10" style="137" customWidth="1"/>
    <col min="17" max="17" width="12" style="137" customWidth="1"/>
    <col min="18" max="18" width="10.28515625" style="526" customWidth="1"/>
    <col min="19" max="19" width="2.5703125" style="323" customWidth="1"/>
    <col min="20" max="256" width="11.42578125" style="404"/>
    <col min="257" max="257" width="42.5703125" style="404" customWidth="1"/>
    <col min="258" max="274" width="13.140625" style="404" customWidth="1"/>
    <col min="275" max="275" width="2.5703125" style="404" customWidth="1"/>
    <col min="276" max="512" width="11.42578125" style="404"/>
    <col min="513" max="513" width="42.5703125" style="404" customWidth="1"/>
    <col min="514" max="530" width="13.140625" style="404" customWidth="1"/>
    <col min="531" max="531" width="2.5703125" style="404" customWidth="1"/>
    <col min="532" max="768" width="11.42578125" style="404"/>
    <col min="769" max="769" width="42.5703125" style="404" customWidth="1"/>
    <col min="770" max="786" width="13.140625" style="404" customWidth="1"/>
    <col min="787" max="787" width="2.5703125" style="404" customWidth="1"/>
    <col min="788" max="1024" width="11.42578125" style="404"/>
    <col min="1025" max="1025" width="42.5703125" style="404" customWidth="1"/>
    <col min="1026" max="1042" width="13.140625" style="404" customWidth="1"/>
    <col min="1043" max="1043" width="2.5703125" style="404" customWidth="1"/>
    <col min="1044" max="1280" width="11.42578125" style="404"/>
    <col min="1281" max="1281" width="42.5703125" style="404" customWidth="1"/>
    <col min="1282" max="1298" width="13.140625" style="404" customWidth="1"/>
    <col min="1299" max="1299" width="2.5703125" style="404" customWidth="1"/>
    <col min="1300" max="1536" width="11.42578125" style="404"/>
    <col min="1537" max="1537" width="42.5703125" style="404" customWidth="1"/>
    <col min="1538" max="1554" width="13.140625" style="404" customWidth="1"/>
    <col min="1555" max="1555" width="2.5703125" style="404" customWidth="1"/>
    <col min="1556" max="1792" width="11.42578125" style="404"/>
    <col min="1793" max="1793" width="42.5703125" style="404" customWidth="1"/>
    <col min="1794" max="1810" width="13.140625" style="404" customWidth="1"/>
    <col min="1811" max="1811" width="2.5703125" style="404" customWidth="1"/>
    <col min="1812" max="2048" width="11.42578125" style="404"/>
    <col min="2049" max="2049" width="42.5703125" style="404" customWidth="1"/>
    <col min="2050" max="2066" width="13.140625" style="404" customWidth="1"/>
    <col min="2067" max="2067" width="2.5703125" style="404" customWidth="1"/>
    <col min="2068" max="2304" width="11.42578125" style="404"/>
    <col min="2305" max="2305" width="42.5703125" style="404" customWidth="1"/>
    <col min="2306" max="2322" width="13.140625" style="404" customWidth="1"/>
    <col min="2323" max="2323" width="2.5703125" style="404" customWidth="1"/>
    <col min="2324" max="2560" width="11.42578125" style="404"/>
    <col min="2561" max="2561" width="42.5703125" style="404" customWidth="1"/>
    <col min="2562" max="2578" width="13.140625" style="404" customWidth="1"/>
    <col min="2579" max="2579" width="2.5703125" style="404" customWidth="1"/>
    <col min="2580" max="2816" width="11.42578125" style="404"/>
    <col min="2817" max="2817" width="42.5703125" style="404" customWidth="1"/>
    <col min="2818" max="2834" width="13.140625" style="404" customWidth="1"/>
    <col min="2835" max="2835" width="2.5703125" style="404" customWidth="1"/>
    <col min="2836" max="3072" width="11.42578125" style="404"/>
    <col min="3073" max="3073" width="42.5703125" style="404" customWidth="1"/>
    <col min="3074" max="3090" width="13.140625" style="404" customWidth="1"/>
    <col min="3091" max="3091" width="2.5703125" style="404" customWidth="1"/>
    <col min="3092" max="3328" width="11.42578125" style="404"/>
    <col min="3329" max="3329" width="42.5703125" style="404" customWidth="1"/>
    <col min="3330" max="3346" width="13.140625" style="404" customWidth="1"/>
    <col min="3347" max="3347" width="2.5703125" style="404" customWidth="1"/>
    <col min="3348" max="3584" width="11.42578125" style="404"/>
    <col min="3585" max="3585" width="42.5703125" style="404" customWidth="1"/>
    <col min="3586" max="3602" width="13.140625" style="404" customWidth="1"/>
    <col min="3603" max="3603" width="2.5703125" style="404" customWidth="1"/>
    <col min="3604" max="3840" width="11.42578125" style="404"/>
    <col min="3841" max="3841" width="42.5703125" style="404" customWidth="1"/>
    <col min="3842" max="3858" width="13.140625" style="404" customWidth="1"/>
    <col min="3859" max="3859" width="2.5703125" style="404" customWidth="1"/>
    <col min="3860" max="4096" width="11.42578125" style="404"/>
    <col min="4097" max="4097" width="42.5703125" style="404" customWidth="1"/>
    <col min="4098" max="4114" width="13.140625" style="404" customWidth="1"/>
    <col min="4115" max="4115" width="2.5703125" style="404" customWidth="1"/>
    <col min="4116" max="4352" width="11.42578125" style="404"/>
    <col min="4353" max="4353" width="42.5703125" style="404" customWidth="1"/>
    <col min="4354" max="4370" width="13.140625" style="404" customWidth="1"/>
    <col min="4371" max="4371" width="2.5703125" style="404" customWidth="1"/>
    <col min="4372" max="4608" width="11.42578125" style="404"/>
    <col min="4609" max="4609" width="42.5703125" style="404" customWidth="1"/>
    <col min="4610" max="4626" width="13.140625" style="404" customWidth="1"/>
    <col min="4627" max="4627" width="2.5703125" style="404" customWidth="1"/>
    <col min="4628" max="4864" width="11.42578125" style="404"/>
    <col min="4865" max="4865" width="42.5703125" style="404" customWidth="1"/>
    <col min="4866" max="4882" width="13.140625" style="404" customWidth="1"/>
    <col min="4883" max="4883" width="2.5703125" style="404" customWidth="1"/>
    <col min="4884" max="5120" width="11.42578125" style="404"/>
    <col min="5121" max="5121" width="42.5703125" style="404" customWidth="1"/>
    <col min="5122" max="5138" width="13.140625" style="404" customWidth="1"/>
    <col min="5139" max="5139" width="2.5703125" style="404" customWidth="1"/>
    <col min="5140" max="5376" width="11.42578125" style="404"/>
    <col min="5377" max="5377" width="42.5703125" style="404" customWidth="1"/>
    <col min="5378" max="5394" width="13.140625" style="404" customWidth="1"/>
    <col min="5395" max="5395" width="2.5703125" style="404" customWidth="1"/>
    <col min="5396" max="5632" width="11.42578125" style="404"/>
    <col min="5633" max="5633" width="42.5703125" style="404" customWidth="1"/>
    <col min="5634" max="5650" width="13.140625" style="404" customWidth="1"/>
    <col min="5651" max="5651" width="2.5703125" style="404" customWidth="1"/>
    <col min="5652" max="5888" width="11.42578125" style="404"/>
    <col min="5889" max="5889" width="42.5703125" style="404" customWidth="1"/>
    <col min="5890" max="5906" width="13.140625" style="404" customWidth="1"/>
    <col min="5907" max="5907" width="2.5703125" style="404" customWidth="1"/>
    <col min="5908" max="6144" width="11.42578125" style="404"/>
    <col min="6145" max="6145" width="42.5703125" style="404" customWidth="1"/>
    <col min="6146" max="6162" width="13.140625" style="404" customWidth="1"/>
    <col min="6163" max="6163" width="2.5703125" style="404" customWidth="1"/>
    <col min="6164" max="6400" width="11.42578125" style="404"/>
    <col min="6401" max="6401" width="42.5703125" style="404" customWidth="1"/>
    <col min="6402" max="6418" width="13.140625" style="404" customWidth="1"/>
    <col min="6419" max="6419" width="2.5703125" style="404" customWidth="1"/>
    <col min="6420" max="6656" width="11.42578125" style="404"/>
    <col min="6657" max="6657" width="42.5703125" style="404" customWidth="1"/>
    <col min="6658" max="6674" width="13.140625" style="404" customWidth="1"/>
    <col min="6675" max="6675" width="2.5703125" style="404" customWidth="1"/>
    <col min="6676" max="6912" width="11.42578125" style="404"/>
    <col min="6913" max="6913" width="42.5703125" style="404" customWidth="1"/>
    <col min="6914" max="6930" width="13.140625" style="404" customWidth="1"/>
    <col min="6931" max="6931" width="2.5703125" style="404" customWidth="1"/>
    <col min="6932" max="7168" width="11.42578125" style="404"/>
    <col min="7169" max="7169" width="42.5703125" style="404" customWidth="1"/>
    <col min="7170" max="7186" width="13.140625" style="404" customWidth="1"/>
    <col min="7187" max="7187" width="2.5703125" style="404" customWidth="1"/>
    <col min="7188" max="7424" width="11.42578125" style="404"/>
    <col min="7425" max="7425" width="42.5703125" style="404" customWidth="1"/>
    <col min="7426" max="7442" width="13.140625" style="404" customWidth="1"/>
    <col min="7443" max="7443" width="2.5703125" style="404" customWidth="1"/>
    <col min="7444" max="7680" width="11.42578125" style="404"/>
    <col min="7681" max="7681" width="42.5703125" style="404" customWidth="1"/>
    <col min="7682" max="7698" width="13.140625" style="404" customWidth="1"/>
    <col min="7699" max="7699" width="2.5703125" style="404" customWidth="1"/>
    <col min="7700" max="7936" width="11.42578125" style="404"/>
    <col min="7937" max="7937" width="42.5703125" style="404" customWidth="1"/>
    <col min="7938" max="7954" width="13.140625" style="404" customWidth="1"/>
    <col min="7955" max="7955" width="2.5703125" style="404" customWidth="1"/>
    <col min="7956" max="8192" width="11.42578125" style="404"/>
    <col min="8193" max="8193" width="42.5703125" style="404" customWidth="1"/>
    <col min="8194" max="8210" width="13.140625" style="404" customWidth="1"/>
    <col min="8211" max="8211" width="2.5703125" style="404" customWidth="1"/>
    <col min="8212" max="8448" width="11.42578125" style="404"/>
    <col min="8449" max="8449" width="42.5703125" style="404" customWidth="1"/>
    <col min="8450" max="8466" width="13.140625" style="404" customWidth="1"/>
    <col min="8467" max="8467" width="2.5703125" style="404" customWidth="1"/>
    <col min="8468" max="8704" width="11.42578125" style="404"/>
    <col min="8705" max="8705" width="42.5703125" style="404" customWidth="1"/>
    <col min="8706" max="8722" width="13.140625" style="404" customWidth="1"/>
    <col min="8723" max="8723" width="2.5703125" style="404" customWidth="1"/>
    <col min="8724" max="8960" width="11.42578125" style="404"/>
    <col min="8961" max="8961" width="42.5703125" style="404" customWidth="1"/>
    <col min="8962" max="8978" width="13.140625" style="404" customWidth="1"/>
    <col min="8979" max="8979" width="2.5703125" style="404" customWidth="1"/>
    <col min="8980" max="9216" width="11.42578125" style="404"/>
    <col min="9217" max="9217" width="42.5703125" style="404" customWidth="1"/>
    <col min="9218" max="9234" width="13.140625" style="404" customWidth="1"/>
    <col min="9235" max="9235" width="2.5703125" style="404" customWidth="1"/>
    <col min="9236" max="9472" width="11.42578125" style="404"/>
    <col min="9473" max="9473" width="42.5703125" style="404" customWidth="1"/>
    <col min="9474" max="9490" width="13.140625" style="404" customWidth="1"/>
    <col min="9491" max="9491" width="2.5703125" style="404" customWidth="1"/>
    <col min="9492" max="9728" width="11.42578125" style="404"/>
    <col min="9729" max="9729" width="42.5703125" style="404" customWidth="1"/>
    <col min="9730" max="9746" width="13.140625" style="404" customWidth="1"/>
    <col min="9747" max="9747" width="2.5703125" style="404" customWidth="1"/>
    <col min="9748" max="9984" width="11.42578125" style="404"/>
    <col min="9985" max="9985" width="42.5703125" style="404" customWidth="1"/>
    <col min="9986" max="10002" width="13.140625" style="404" customWidth="1"/>
    <col min="10003" max="10003" width="2.5703125" style="404" customWidth="1"/>
    <col min="10004" max="10240" width="11.42578125" style="404"/>
    <col min="10241" max="10241" width="42.5703125" style="404" customWidth="1"/>
    <col min="10242" max="10258" width="13.140625" style="404" customWidth="1"/>
    <col min="10259" max="10259" width="2.5703125" style="404" customWidth="1"/>
    <col min="10260" max="10496" width="11.42578125" style="404"/>
    <col min="10497" max="10497" width="42.5703125" style="404" customWidth="1"/>
    <col min="10498" max="10514" width="13.140625" style="404" customWidth="1"/>
    <col min="10515" max="10515" width="2.5703125" style="404" customWidth="1"/>
    <col min="10516" max="10752" width="11.42578125" style="404"/>
    <col min="10753" max="10753" width="42.5703125" style="404" customWidth="1"/>
    <col min="10754" max="10770" width="13.140625" style="404" customWidth="1"/>
    <col min="10771" max="10771" width="2.5703125" style="404" customWidth="1"/>
    <col min="10772" max="11008" width="11.42578125" style="404"/>
    <col min="11009" max="11009" width="42.5703125" style="404" customWidth="1"/>
    <col min="11010" max="11026" width="13.140625" style="404" customWidth="1"/>
    <col min="11027" max="11027" width="2.5703125" style="404" customWidth="1"/>
    <col min="11028" max="11264" width="11.42578125" style="404"/>
    <col min="11265" max="11265" width="42.5703125" style="404" customWidth="1"/>
    <col min="11266" max="11282" width="13.140625" style="404" customWidth="1"/>
    <col min="11283" max="11283" width="2.5703125" style="404" customWidth="1"/>
    <col min="11284" max="11520" width="11.42578125" style="404"/>
    <col min="11521" max="11521" width="42.5703125" style="404" customWidth="1"/>
    <col min="11522" max="11538" width="13.140625" style="404" customWidth="1"/>
    <col min="11539" max="11539" width="2.5703125" style="404" customWidth="1"/>
    <col min="11540" max="11776" width="11.42578125" style="404"/>
    <col min="11777" max="11777" width="42.5703125" style="404" customWidth="1"/>
    <col min="11778" max="11794" width="13.140625" style="404" customWidth="1"/>
    <col min="11795" max="11795" width="2.5703125" style="404" customWidth="1"/>
    <col min="11796" max="12032" width="11.42578125" style="404"/>
    <col min="12033" max="12033" width="42.5703125" style="404" customWidth="1"/>
    <col min="12034" max="12050" width="13.140625" style="404" customWidth="1"/>
    <col min="12051" max="12051" width="2.5703125" style="404" customWidth="1"/>
    <col min="12052" max="12288" width="11.42578125" style="404"/>
    <col min="12289" max="12289" width="42.5703125" style="404" customWidth="1"/>
    <col min="12290" max="12306" width="13.140625" style="404" customWidth="1"/>
    <col min="12307" max="12307" width="2.5703125" style="404" customWidth="1"/>
    <col min="12308" max="12544" width="11.42578125" style="404"/>
    <col min="12545" max="12545" width="42.5703125" style="404" customWidth="1"/>
    <col min="12546" max="12562" width="13.140625" style="404" customWidth="1"/>
    <col min="12563" max="12563" width="2.5703125" style="404" customWidth="1"/>
    <col min="12564" max="12800" width="11.42578125" style="404"/>
    <col min="12801" max="12801" width="42.5703125" style="404" customWidth="1"/>
    <col min="12802" max="12818" width="13.140625" style="404" customWidth="1"/>
    <col min="12819" max="12819" width="2.5703125" style="404" customWidth="1"/>
    <col min="12820" max="13056" width="11.42578125" style="404"/>
    <col min="13057" max="13057" width="42.5703125" style="404" customWidth="1"/>
    <col min="13058" max="13074" width="13.140625" style="404" customWidth="1"/>
    <col min="13075" max="13075" width="2.5703125" style="404" customWidth="1"/>
    <col min="13076" max="13312" width="11.42578125" style="404"/>
    <col min="13313" max="13313" width="42.5703125" style="404" customWidth="1"/>
    <col min="13314" max="13330" width="13.140625" style="404" customWidth="1"/>
    <col min="13331" max="13331" width="2.5703125" style="404" customWidth="1"/>
    <col min="13332" max="13568" width="11.42578125" style="404"/>
    <col min="13569" max="13569" width="42.5703125" style="404" customWidth="1"/>
    <col min="13570" max="13586" width="13.140625" style="404" customWidth="1"/>
    <col min="13587" max="13587" width="2.5703125" style="404" customWidth="1"/>
    <col min="13588" max="13824" width="11.42578125" style="404"/>
    <col min="13825" max="13825" width="42.5703125" style="404" customWidth="1"/>
    <col min="13826" max="13842" width="13.140625" style="404" customWidth="1"/>
    <col min="13843" max="13843" width="2.5703125" style="404" customWidth="1"/>
    <col min="13844" max="14080" width="11.42578125" style="404"/>
    <col min="14081" max="14081" width="42.5703125" style="404" customWidth="1"/>
    <col min="14082" max="14098" width="13.140625" style="404" customWidth="1"/>
    <col min="14099" max="14099" width="2.5703125" style="404" customWidth="1"/>
    <col min="14100" max="14336" width="11.42578125" style="404"/>
    <col min="14337" max="14337" width="42.5703125" style="404" customWidth="1"/>
    <col min="14338" max="14354" width="13.140625" style="404" customWidth="1"/>
    <col min="14355" max="14355" width="2.5703125" style="404" customWidth="1"/>
    <col min="14356" max="14592" width="11.42578125" style="404"/>
    <col min="14593" max="14593" width="42.5703125" style="404" customWidth="1"/>
    <col min="14594" max="14610" width="13.140625" style="404" customWidth="1"/>
    <col min="14611" max="14611" width="2.5703125" style="404" customWidth="1"/>
    <col min="14612" max="14848" width="11.42578125" style="404"/>
    <col min="14849" max="14849" width="42.5703125" style="404" customWidth="1"/>
    <col min="14850" max="14866" width="13.140625" style="404" customWidth="1"/>
    <col min="14867" max="14867" width="2.5703125" style="404" customWidth="1"/>
    <col min="14868" max="15104" width="11.42578125" style="404"/>
    <col min="15105" max="15105" width="42.5703125" style="404" customWidth="1"/>
    <col min="15106" max="15122" width="13.140625" style="404" customWidth="1"/>
    <col min="15123" max="15123" width="2.5703125" style="404" customWidth="1"/>
    <col min="15124" max="15360" width="11.42578125" style="404"/>
    <col min="15361" max="15361" width="42.5703125" style="404" customWidth="1"/>
    <col min="15362" max="15378" width="13.140625" style="404" customWidth="1"/>
    <col min="15379" max="15379" width="2.5703125" style="404" customWidth="1"/>
    <col min="15380" max="15616" width="11.42578125" style="404"/>
    <col min="15617" max="15617" width="42.5703125" style="404" customWidth="1"/>
    <col min="15618" max="15634" width="13.140625" style="404" customWidth="1"/>
    <col min="15635" max="15635" width="2.5703125" style="404" customWidth="1"/>
    <col min="15636" max="15872" width="11.42578125" style="404"/>
    <col min="15873" max="15873" width="42.5703125" style="404" customWidth="1"/>
    <col min="15874" max="15890" width="13.140625" style="404" customWidth="1"/>
    <col min="15891" max="15891" width="2.5703125" style="404" customWidth="1"/>
    <col min="15892" max="16128" width="11.42578125" style="404"/>
    <col min="16129" max="16129" width="42.5703125" style="404" customWidth="1"/>
    <col min="16130" max="16146" width="13.140625" style="404" customWidth="1"/>
    <col min="16147" max="16147" width="2.5703125" style="404" customWidth="1"/>
    <col min="16148" max="16384" width="11.42578125" style="404"/>
  </cols>
  <sheetData>
    <row r="1" spans="1:19" s="133" customFormat="1" ht="3.75" hidden="1" customHeight="1">
      <c r="A1" s="468"/>
      <c r="B1" s="310"/>
      <c r="C1" s="310"/>
      <c r="D1" s="310"/>
      <c r="E1" s="310"/>
      <c r="F1" s="310"/>
      <c r="G1" s="310"/>
      <c r="H1" s="310"/>
      <c r="I1" s="310"/>
      <c r="J1" s="310"/>
      <c r="K1" s="310"/>
      <c r="L1" s="310"/>
      <c r="M1" s="310"/>
      <c r="N1" s="310"/>
      <c r="O1" s="310"/>
      <c r="P1" s="310"/>
      <c r="Q1" s="310"/>
      <c r="R1" s="525"/>
    </row>
    <row r="2" spans="1:19" s="133" customFormat="1" ht="39" customHeight="1">
      <c r="A2" s="1453" t="s">
        <v>543</v>
      </c>
      <c r="B2" s="1453"/>
      <c r="C2" s="1453"/>
      <c r="D2" s="1453"/>
      <c r="E2" s="1453"/>
      <c r="F2" s="1453"/>
      <c r="G2" s="1453"/>
      <c r="H2" s="1453"/>
      <c r="I2" s="1453"/>
      <c r="J2" s="1453"/>
      <c r="K2" s="1453"/>
      <c r="L2" s="1453"/>
      <c r="M2" s="1453"/>
      <c r="N2" s="1453"/>
      <c r="O2" s="1453"/>
      <c r="P2" s="1453"/>
      <c r="Q2" s="1453"/>
      <c r="R2" s="1453"/>
    </row>
    <row r="3" spans="1:19" s="133" customFormat="1" ht="24" customHeight="1">
      <c r="A3" s="1453" t="s">
        <v>787</v>
      </c>
      <c r="B3" s="1453"/>
      <c r="C3" s="1453"/>
      <c r="D3" s="1453"/>
      <c r="E3" s="1453"/>
      <c r="F3" s="1453"/>
      <c r="G3" s="1453"/>
      <c r="H3" s="1453"/>
      <c r="I3" s="1453"/>
      <c r="J3" s="1453"/>
      <c r="K3" s="1453"/>
      <c r="L3" s="1453"/>
      <c r="M3" s="1453"/>
      <c r="N3" s="1453"/>
      <c r="O3" s="1453"/>
      <c r="P3" s="1453"/>
      <c r="Q3" s="1453"/>
      <c r="R3" s="1453"/>
    </row>
    <row r="4" spans="1:19" s="133" customFormat="1" ht="20.25" customHeight="1">
      <c r="A4" s="1453" t="s">
        <v>1411</v>
      </c>
      <c r="B4" s="1453"/>
      <c r="C4" s="1453"/>
      <c r="D4" s="1453"/>
      <c r="E4" s="1453"/>
      <c r="F4" s="1453"/>
      <c r="G4" s="1453"/>
      <c r="H4" s="1453"/>
      <c r="I4" s="1453"/>
      <c r="J4" s="1453"/>
      <c r="K4" s="1453"/>
      <c r="L4" s="1453"/>
      <c r="M4" s="1453"/>
      <c r="N4" s="1453"/>
      <c r="O4" s="1453"/>
      <c r="P4" s="1453"/>
      <c r="Q4" s="1453"/>
      <c r="R4" s="1453"/>
    </row>
    <row r="5" spans="1:19" s="133" customFormat="1" ht="34.5" customHeight="1">
      <c r="A5" s="1506" t="s">
        <v>234</v>
      </c>
      <c r="B5" s="1506"/>
      <c r="C5" s="1506"/>
      <c r="D5" s="1506"/>
      <c r="E5" s="1506"/>
      <c r="F5" s="1506"/>
      <c r="G5" s="1506"/>
      <c r="H5" s="1506"/>
      <c r="I5" s="1506"/>
      <c r="J5" s="1506"/>
      <c r="K5" s="1506"/>
      <c r="L5" s="1506"/>
      <c r="M5" s="1506"/>
      <c r="N5" s="1506"/>
      <c r="O5" s="1506"/>
      <c r="P5" s="1506"/>
      <c r="Q5" s="1506"/>
      <c r="R5" s="1506"/>
    </row>
    <row r="6" spans="1:19" ht="7.5" customHeight="1">
      <c r="A6" s="470"/>
      <c r="S6" s="404"/>
    </row>
    <row r="7" spans="1:19" ht="10.5" customHeight="1">
      <c r="A7" s="471"/>
      <c r="B7" s="472"/>
      <c r="C7" s="473"/>
      <c r="D7" s="473"/>
      <c r="E7" s="473"/>
      <c r="F7" s="473"/>
      <c r="G7" s="473"/>
      <c r="H7" s="474"/>
      <c r="I7" s="474"/>
      <c r="J7" s="474"/>
      <c r="K7" s="475"/>
      <c r="L7" s="475"/>
      <c r="M7" s="475"/>
      <c r="N7" s="475"/>
      <c r="O7" s="475"/>
      <c r="P7" s="475"/>
      <c r="Q7" s="474"/>
      <c r="R7" s="527"/>
      <c r="S7" s="404"/>
    </row>
    <row r="8" spans="1:19" ht="15">
      <c r="A8" s="1077"/>
      <c r="B8" s="1077" t="s">
        <v>141</v>
      </c>
      <c r="C8" s="1077" t="s">
        <v>143</v>
      </c>
      <c r="D8" s="1077" t="s">
        <v>145</v>
      </c>
      <c r="E8" s="1077" t="s">
        <v>147</v>
      </c>
      <c r="F8" s="1077" t="s">
        <v>149</v>
      </c>
      <c r="G8" s="1077" t="s">
        <v>151</v>
      </c>
      <c r="H8" s="1077" t="s">
        <v>153</v>
      </c>
      <c r="I8" s="1077" t="s">
        <v>155</v>
      </c>
      <c r="J8" s="1077" t="s">
        <v>157</v>
      </c>
      <c r="K8" s="1077" t="s">
        <v>159</v>
      </c>
      <c r="L8" s="1077" t="s">
        <v>161</v>
      </c>
      <c r="M8" s="1077" t="s">
        <v>163</v>
      </c>
      <c r="N8" s="1077" t="s">
        <v>165</v>
      </c>
      <c r="O8" s="1077" t="s">
        <v>166</v>
      </c>
      <c r="P8" s="1077" t="s">
        <v>168</v>
      </c>
      <c r="Q8" s="1077" t="s">
        <v>1078</v>
      </c>
      <c r="R8" s="1151" t="s">
        <v>788</v>
      </c>
      <c r="S8" s="404"/>
    </row>
    <row r="9" spans="1:19" ht="42.75" customHeight="1">
      <c r="A9" s="742" t="s">
        <v>789</v>
      </c>
      <c r="B9" s="743">
        <v>58331.495139999999</v>
      </c>
      <c r="C9" s="743">
        <v>88785.864400000006</v>
      </c>
      <c r="D9" s="743">
        <v>159358.35511</v>
      </c>
      <c r="E9" s="743">
        <v>68178.364180000004</v>
      </c>
      <c r="F9" s="743">
        <v>232731.57878000001</v>
      </c>
      <c r="G9" s="743">
        <v>255919.35043000002</v>
      </c>
      <c r="H9" s="743">
        <v>112083.40403000001</v>
      </c>
      <c r="I9" s="743">
        <v>169517.18884000002</v>
      </c>
      <c r="J9" s="743">
        <v>99297.872109999997</v>
      </c>
      <c r="K9" s="743">
        <v>218565.06491999998</v>
      </c>
      <c r="L9" s="743">
        <v>109490.32351999999</v>
      </c>
      <c r="M9" s="743">
        <v>243963.42696000001</v>
      </c>
      <c r="N9" s="743">
        <v>234201.02668000001</v>
      </c>
      <c r="O9" s="743">
        <v>51097.785790000002</v>
      </c>
      <c r="P9" s="743">
        <v>219330.61843999999</v>
      </c>
      <c r="Q9" s="743">
        <v>6413358.4028000003</v>
      </c>
      <c r="R9" s="744">
        <v>0.94202649414652817</v>
      </c>
      <c r="S9" s="404"/>
    </row>
    <row r="10" spans="1:19" ht="27" customHeight="1">
      <c r="A10" s="742" t="s">
        <v>790</v>
      </c>
      <c r="B10" s="745">
        <v>939.53503000000001</v>
      </c>
      <c r="C10" s="745">
        <v>800.98021999999992</v>
      </c>
      <c r="D10" s="745">
        <v>3947.1899399999998</v>
      </c>
      <c r="E10" s="745">
        <v>935.42615999999998</v>
      </c>
      <c r="F10" s="745">
        <v>2555.5049599999998</v>
      </c>
      <c r="G10" s="745">
        <v>4611.2648200000003</v>
      </c>
      <c r="H10" s="745">
        <v>2906.6933199999999</v>
      </c>
      <c r="I10" s="745">
        <v>2809.2330400000001</v>
      </c>
      <c r="J10" s="745">
        <v>2501.8398099999999</v>
      </c>
      <c r="K10" s="745">
        <v>2182.9773500000001</v>
      </c>
      <c r="L10" s="745">
        <v>906.65675999999996</v>
      </c>
      <c r="M10" s="745">
        <v>2528.9652999999998</v>
      </c>
      <c r="N10" s="745">
        <v>2287.45811</v>
      </c>
      <c r="O10" s="745">
        <v>720.17306999999994</v>
      </c>
      <c r="P10" s="745">
        <v>4544.3320899999999</v>
      </c>
      <c r="Q10" s="743">
        <v>-93651.536389999994</v>
      </c>
      <c r="R10" s="744">
        <v>-1.375601096274159E-2</v>
      </c>
      <c r="S10" s="404"/>
    </row>
    <row r="11" spans="1:19" ht="42.75" customHeight="1">
      <c r="A11" s="742" t="s">
        <v>791</v>
      </c>
      <c r="B11" s="743">
        <v>352.45492999999999</v>
      </c>
      <c r="C11" s="743">
        <v>1481.96919</v>
      </c>
      <c r="D11" s="743">
        <v>1754.8423400000001</v>
      </c>
      <c r="E11" s="743">
        <v>1183.85925</v>
      </c>
      <c r="F11" s="743">
        <v>1879.6533899999999</v>
      </c>
      <c r="G11" s="743">
        <v>2812.4449900000004</v>
      </c>
      <c r="H11" s="743">
        <v>2131.4716200000003</v>
      </c>
      <c r="I11" s="743">
        <v>7751.0596100000002</v>
      </c>
      <c r="J11" s="743">
        <v>831.71868999999992</v>
      </c>
      <c r="K11" s="743">
        <v>14135.437609999999</v>
      </c>
      <c r="L11" s="743">
        <v>2776.2902400000003</v>
      </c>
      <c r="M11" s="743">
        <v>6126.1190700000006</v>
      </c>
      <c r="N11" s="743">
        <v>3145.4954199999997</v>
      </c>
      <c r="O11" s="743">
        <v>417.57041999999996</v>
      </c>
      <c r="P11" s="743">
        <v>350.04101000000003</v>
      </c>
      <c r="Q11" s="743">
        <v>167973.13769</v>
      </c>
      <c r="R11" s="744">
        <v>2.4672743369498741E-2</v>
      </c>
      <c r="S11" s="404"/>
    </row>
    <row r="12" spans="1:19" ht="27" customHeight="1">
      <c r="A12" s="742" t="s">
        <v>792</v>
      </c>
      <c r="B12" s="745">
        <v>16.14179</v>
      </c>
      <c r="C12" s="745">
        <v>65.414169999999999</v>
      </c>
      <c r="D12" s="745">
        <v>101.90853</v>
      </c>
      <c r="E12" s="745">
        <v>49.130129999999994</v>
      </c>
      <c r="F12" s="745">
        <v>66.69211</v>
      </c>
      <c r="G12" s="745">
        <v>150.74172000000002</v>
      </c>
      <c r="H12" s="745">
        <v>97.335929999999991</v>
      </c>
      <c r="I12" s="745">
        <v>339.95513</v>
      </c>
      <c r="J12" s="745">
        <v>51.185720000000003</v>
      </c>
      <c r="K12" s="745">
        <v>508.79631000000001</v>
      </c>
      <c r="L12" s="745">
        <v>121.85467</v>
      </c>
      <c r="M12" s="745">
        <v>205.70751000000001</v>
      </c>
      <c r="N12" s="745">
        <v>125.30352000000001</v>
      </c>
      <c r="O12" s="745">
        <v>21.354110000000002</v>
      </c>
      <c r="P12" s="745">
        <v>20.277840000000001</v>
      </c>
      <c r="Q12" s="743">
        <v>-8983.3823900000007</v>
      </c>
      <c r="R12" s="744">
        <v>-1.3195246058188002E-3</v>
      </c>
      <c r="S12" s="404"/>
    </row>
    <row r="13" spans="1:19" ht="42.75" customHeight="1">
      <c r="A13" s="742" t="s">
        <v>793</v>
      </c>
      <c r="B13" s="743">
        <v>73.521820000000005</v>
      </c>
      <c r="C13" s="743">
        <v>239.94170000000003</v>
      </c>
      <c r="D13" s="743">
        <v>385.23106999999999</v>
      </c>
      <c r="E13" s="743">
        <v>166.61097000000001</v>
      </c>
      <c r="F13" s="743">
        <v>123.36691999999999</v>
      </c>
      <c r="G13" s="743">
        <v>482.73617999999999</v>
      </c>
      <c r="H13" s="743">
        <v>1534.0413600000002</v>
      </c>
      <c r="I13" s="743">
        <v>633.25528000000008</v>
      </c>
      <c r="J13" s="743">
        <v>347.70085999999998</v>
      </c>
      <c r="K13" s="743">
        <v>1540.79927</v>
      </c>
      <c r="L13" s="743">
        <v>140.46079</v>
      </c>
      <c r="M13" s="743">
        <v>428.05003999999997</v>
      </c>
      <c r="N13" s="743">
        <v>549.22663</v>
      </c>
      <c r="O13" s="743">
        <v>166.89973000000001</v>
      </c>
      <c r="P13" s="743">
        <v>59.412589999999994</v>
      </c>
      <c r="Q13" s="743">
        <v>34565.998289999996</v>
      </c>
      <c r="R13" s="744">
        <v>5.0772285190840635E-3</v>
      </c>
      <c r="S13" s="404"/>
    </row>
    <row r="14" spans="1:19" ht="27" customHeight="1">
      <c r="A14" s="742" t="s">
        <v>794</v>
      </c>
      <c r="B14" s="745">
        <v>14.704370000000001</v>
      </c>
      <c r="C14" s="745">
        <v>47.988349999999997</v>
      </c>
      <c r="D14" s="745">
        <v>77.046210000000002</v>
      </c>
      <c r="E14" s="745">
        <v>26.42811</v>
      </c>
      <c r="F14" s="745">
        <v>24.673380000000002</v>
      </c>
      <c r="G14" s="745">
        <v>96.547229999999999</v>
      </c>
      <c r="H14" s="745">
        <v>242.05976999999999</v>
      </c>
      <c r="I14" s="745">
        <v>126.65105</v>
      </c>
      <c r="J14" s="745">
        <v>69.54016</v>
      </c>
      <c r="K14" s="745">
        <v>189.97145999999998</v>
      </c>
      <c r="L14" s="745">
        <v>28.09215</v>
      </c>
      <c r="M14" s="745">
        <v>65.551130000000001</v>
      </c>
      <c r="N14" s="745">
        <v>95.485140000000001</v>
      </c>
      <c r="O14" s="745">
        <v>33.379949999999994</v>
      </c>
      <c r="P14" s="745">
        <v>11.882520000000001</v>
      </c>
      <c r="Q14" s="743">
        <v>-5036.7698399999999</v>
      </c>
      <c r="R14" s="744">
        <v>-7.3982620901502335E-4</v>
      </c>
      <c r="S14" s="404"/>
    </row>
    <row r="15" spans="1:19" ht="42.75" customHeight="1">
      <c r="A15" s="742" t="s">
        <v>795</v>
      </c>
      <c r="B15" s="743">
        <v>6.1091499999999996</v>
      </c>
      <c r="C15" s="743">
        <v>97.402350000000013</v>
      </c>
      <c r="D15" s="743">
        <v>2.2264699999999999</v>
      </c>
      <c r="E15" s="743">
        <v>71.973710000000011</v>
      </c>
      <c r="F15" s="743">
        <v>631.72103000000004</v>
      </c>
      <c r="G15" s="743">
        <v>485.84085999999996</v>
      </c>
      <c r="H15" s="743">
        <v>124.04357</v>
      </c>
      <c r="I15" s="743">
        <v>615.25918999999999</v>
      </c>
      <c r="J15" s="743">
        <v>134.80535999999998</v>
      </c>
      <c r="K15" s="743">
        <v>632.57080000000008</v>
      </c>
      <c r="L15" s="743">
        <v>511.24809000000005</v>
      </c>
      <c r="M15" s="743">
        <v>57.652940000000001</v>
      </c>
      <c r="N15" s="743">
        <v>537.81863999999996</v>
      </c>
      <c r="O15" s="743">
        <v>9.9570100000000004</v>
      </c>
      <c r="P15" s="743">
        <v>0</v>
      </c>
      <c r="Q15" s="743">
        <v>15715.545830000001</v>
      </c>
      <c r="R15" s="744">
        <v>2.3083787950117568E-3</v>
      </c>
      <c r="S15" s="404"/>
    </row>
    <row r="16" spans="1:19" ht="27" customHeight="1">
      <c r="A16" s="742" t="s">
        <v>796</v>
      </c>
      <c r="B16" s="745">
        <v>3.0545800000000001</v>
      </c>
      <c r="C16" s="745">
        <v>48.701180000000001</v>
      </c>
      <c r="D16" s="745">
        <v>1.11324</v>
      </c>
      <c r="E16" s="745">
        <v>35.986870000000003</v>
      </c>
      <c r="F16" s="745">
        <v>227.33879999999999</v>
      </c>
      <c r="G16" s="745">
        <v>159.07876000000002</v>
      </c>
      <c r="H16" s="745">
        <v>62.021800000000006</v>
      </c>
      <c r="I16" s="745">
        <v>187.43996999999999</v>
      </c>
      <c r="J16" s="745">
        <v>67.402720000000002</v>
      </c>
      <c r="K16" s="745">
        <v>228.65691000000001</v>
      </c>
      <c r="L16" s="745">
        <v>255.62404999999998</v>
      </c>
      <c r="M16" s="745">
        <v>15.653319999999999</v>
      </c>
      <c r="N16" s="745">
        <v>198.32345000000001</v>
      </c>
      <c r="O16" s="745">
        <v>4.9785000000000004</v>
      </c>
      <c r="P16" s="745">
        <v>0</v>
      </c>
      <c r="Q16" s="743">
        <v>-5314.8484600000002</v>
      </c>
      <c r="R16" s="744">
        <v>-7.8067180207923401E-4</v>
      </c>
      <c r="S16" s="404"/>
    </row>
    <row r="17" spans="1:19" ht="42.75" customHeight="1">
      <c r="A17" s="742" t="s">
        <v>797</v>
      </c>
      <c r="B17" s="743">
        <v>382.35982000000001</v>
      </c>
      <c r="C17" s="743">
        <v>474.02238</v>
      </c>
      <c r="D17" s="743">
        <v>55.27223</v>
      </c>
      <c r="E17" s="743">
        <v>347.44036999999997</v>
      </c>
      <c r="F17" s="743">
        <v>2.8289200000000001</v>
      </c>
      <c r="G17" s="743">
        <v>128.25181000000001</v>
      </c>
      <c r="H17" s="743">
        <v>629.52604000000008</v>
      </c>
      <c r="I17" s="743">
        <v>583.6846700000001</v>
      </c>
      <c r="J17" s="743">
        <v>61.520870000000002</v>
      </c>
      <c r="K17" s="743">
        <v>925.94537000000003</v>
      </c>
      <c r="L17" s="743">
        <v>80.278120000000001</v>
      </c>
      <c r="M17" s="743">
        <v>516.90196000000003</v>
      </c>
      <c r="N17" s="743">
        <v>711.69710999999995</v>
      </c>
      <c r="O17" s="743">
        <v>30.95946</v>
      </c>
      <c r="P17" s="743">
        <v>5.7204499999999996</v>
      </c>
      <c r="Q17" s="743">
        <v>18178.286170000003</v>
      </c>
      <c r="R17" s="744">
        <v>2.6701185423913137E-3</v>
      </c>
      <c r="S17" s="404"/>
    </row>
    <row r="18" spans="1:19" ht="27" customHeight="1">
      <c r="A18" s="742" t="s">
        <v>798</v>
      </c>
      <c r="B18" s="745">
        <v>185.23598999999999</v>
      </c>
      <c r="C18" s="745">
        <v>285.39742000000001</v>
      </c>
      <c r="D18" s="745">
        <v>44.217790000000001</v>
      </c>
      <c r="E18" s="745">
        <v>152.05739000000003</v>
      </c>
      <c r="F18" s="745">
        <v>2.2631399999999999</v>
      </c>
      <c r="G18" s="745">
        <v>102.60145</v>
      </c>
      <c r="H18" s="745">
        <v>311.02877000000001</v>
      </c>
      <c r="I18" s="745">
        <v>264.03176999999999</v>
      </c>
      <c r="J18" s="745">
        <v>49.216699999999996</v>
      </c>
      <c r="K18" s="745">
        <v>438.43776000000003</v>
      </c>
      <c r="L18" s="745">
        <v>56.876300000000001</v>
      </c>
      <c r="M18" s="745">
        <v>215.59193999999999</v>
      </c>
      <c r="N18" s="745">
        <v>333.38990000000001</v>
      </c>
      <c r="O18" s="745">
        <v>24.76756</v>
      </c>
      <c r="P18" s="745">
        <v>4.5763599999999993</v>
      </c>
      <c r="Q18" s="743">
        <v>-9277.5054</v>
      </c>
      <c r="R18" s="744">
        <v>-1.3627268799716304E-3</v>
      </c>
      <c r="S18" s="404"/>
    </row>
    <row r="19" spans="1:19" ht="42.75" customHeight="1">
      <c r="A19" s="742" t="s">
        <v>799</v>
      </c>
      <c r="B19" s="743">
        <v>1241.97487</v>
      </c>
      <c r="C19" s="743">
        <v>2698.4892300000001</v>
      </c>
      <c r="D19" s="743">
        <v>1966.3336000000002</v>
      </c>
      <c r="E19" s="743">
        <v>944.83842000000004</v>
      </c>
      <c r="F19" s="743">
        <v>2241.3276700000001</v>
      </c>
      <c r="G19" s="743">
        <v>2801.8012599999997</v>
      </c>
      <c r="H19" s="743">
        <v>2060.3004499999997</v>
      </c>
      <c r="I19" s="743">
        <v>2995.4940899999997</v>
      </c>
      <c r="J19" s="743">
        <v>741.54324999999994</v>
      </c>
      <c r="K19" s="743">
        <v>6567.1697599999998</v>
      </c>
      <c r="L19" s="743">
        <v>3827.9579100000001</v>
      </c>
      <c r="M19" s="743">
        <v>3125.3209999999999</v>
      </c>
      <c r="N19" s="743">
        <v>2818.01179</v>
      </c>
      <c r="O19" s="743">
        <v>853.48825999999997</v>
      </c>
      <c r="P19" s="743">
        <v>257.38177000000002</v>
      </c>
      <c r="Q19" s="743">
        <v>158253.24649000002</v>
      </c>
      <c r="R19" s="744">
        <v>2.3245036627485994E-2</v>
      </c>
      <c r="S19" s="404"/>
    </row>
    <row r="20" spans="1:19" ht="27" customHeight="1">
      <c r="A20" s="742" t="s">
        <v>800</v>
      </c>
      <c r="B20" s="745">
        <v>1076.1338999999998</v>
      </c>
      <c r="C20" s="745">
        <v>2051.0215900000003</v>
      </c>
      <c r="D20" s="745">
        <v>1958.03999</v>
      </c>
      <c r="E20" s="745">
        <v>774.11892</v>
      </c>
      <c r="F20" s="745">
        <v>2241.3276700000001</v>
      </c>
      <c r="G20" s="745">
        <v>2520.1683199999998</v>
      </c>
      <c r="H20" s="745">
        <v>1885.34184</v>
      </c>
      <c r="I20" s="745">
        <v>2300.8586700000001</v>
      </c>
      <c r="J20" s="745">
        <v>741.54324999999994</v>
      </c>
      <c r="K20" s="745">
        <v>4676.1338499999993</v>
      </c>
      <c r="L20" s="745">
        <v>3209.51395</v>
      </c>
      <c r="M20" s="745">
        <v>2263.63364</v>
      </c>
      <c r="N20" s="745">
        <v>2355.97678</v>
      </c>
      <c r="O20" s="745">
        <v>820.69871999999998</v>
      </c>
      <c r="P20" s="745">
        <v>257.38177000000002</v>
      </c>
      <c r="Q20" s="743">
        <v>-120121.90119</v>
      </c>
      <c r="R20" s="744">
        <v>-1.764411192095983E-2</v>
      </c>
      <c r="S20" s="404"/>
    </row>
    <row r="21" spans="1:19" ht="56.25" customHeight="1">
      <c r="A21" s="1076" t="s">
        <v>801</v>
      </c>
      <c r="B21" s="1078">
        <v>60387.915729999993</v>
      </c>
      <c r="C21" s="1078">
        <v>93777.68925000001</v>
      </c>
      <c r="D21" s="1078">
        <v>163522.26082000002</v>
      </c>
      <c r="E21" s="1078">
        <v>70893.086899999995</v>
      </c>
      <c r="F21" s="1078">
        <v>237610.47670999999</v>
      </c>
      <c r="G21" s="1078">
        <v>262630.42553000001</v>
      </c>
      <c r="H21" s="1078">
        <v>118562.78706999999</v>
      </c>
      <c r="I21" s="1078">
        <v>182095.94168000002</v>
      </c>
      <c r="J21" s="1078">
        <v>101415.16113999998</v>
      </c>
      <c r="K21" s="1078">
        <v>242366.98772999994</v>
      </c>
      <c r="L21" s="1078">
        <v>116826.55866999998</v>
      </c>
      <c r="M21" s="1078">
        <v>254217.47197000001</v>
      </c>
      <c r="N21" s="1078">
        <v>241963.27627</v>
      </c>
      <c r="O21" s="1078">
        <v>52576.66066999999</v>
      </c>
      <c r="P21" s="1078">
        <v>220003.17425999997</v>
      </c>
      <c r="Q21" s="1078">
        <v>6808044.6172700003</v>
      </c>
      <c r="R21" s="1079">
        <v>1</v>
      </c>
      <c r="S21" s="404"/>
    </row>
    <row r="22" spans="1:19" ht="56.25" customHeight="1">
      <c r="A22" s="748" t="s">
        <v>1025</v>
      </c>
      <c r="B22" s="745">
        <v>2234.80566</v>
      </c>
      <c r="C22" s="745">
        <v>3299.5029300000001</v>
      </c>
      <c r="D22" s="745">
        <v>6129.5156999999999</v>
      </c>
      <c r="E22" s="745">
        <v>1973.1475799999998</v>
      </c>
      <c r="F22" s="745">
        <v>5117.8000599999996</v>
      </c>
      <c r="G22" s="745">
        <v>7640.4023000000007</v>
      </c>
      <c r="H22" s="745">
        <v>5504.4814299999998</v>
      </c>
      <c r="I22" s="745">
        <v>6028.1696300000003</v>
      </c>
      <c r="J22" s="745">
        <v>3480.7283600000001</v>
      </c>
      <c r="K22" s="745">
        <v>8224.9736400000002</v>
      </c>
      <c r="L22" s="745">
        <v>4578.6178799999998</v>
      </c>
      <c r="M22" s="745">
        <v>5295.1028399999996</v>
      </c>
      <c r="N22" s="745">
        <v>5395.9368999999997</v>
      </c>
      <c r="O22" s="745">
        <v>1625.3519099999999</v>
      </c>
      <c r="P22" s="745">
        <v>4838.4505799999997</v>
      </c>
      <c r="Q22" s="743">
        <v>-242385.94366999998</v>
      </c>
      <c r="R22" s="744"/>
      <c r="S22" s="404"/>
    </row>
    <row r="23" spans="1:19" s="312" customFormat="1" ht="33.75" customHeight="1" thickBot="1">
      <c r="A23" s="1080" t="s">
        <v>1026</v>
      </c>
      <c r="B23" s="1081">
        <v>8.8700822519308508E-3</v>
      </c>
      <c r="C23" s="1081">
        <v>1.377454093237193E-2</v>
      </c>
      <c r="D23" s="1081">
        <v>2.4018976080913499E-2</v>
      </c>
      <c r="E23" s="1081">
        <v>1.0413134884598899E-2</v>
      </c>
      <c r="F23" s="1081">
        <v>3.4901427659162564E-2</v>
      </c>
      <c r="G23" s="1081">
        <v>3.8576484188100668E-2</v>
      </c>
      <c r="H23" s="1081">
        <v>1.7415101359535921E-2</v>
      </c>
      <c r="I23" s="1081">
        <v>2.6747172193624633E-2</v>
      </c>
      <c r="J23" s="1081">
        <v>1.4896371401964618E-2</v>
      </c>
      <c r="K23" s="1081">
        <v>3.5600088036319033E-2</v>
      </c>
      <c r="L23" s="1081">
        <v>1.7160075357562359E-2</v>
      </c>
      <c r="M23" s="1081">
        <v>3.7340747051675498E-2</v>
      </c>
      <c r="N23" s="1081">
        <v>3.5540788856790184E-2</v>
      </c>
      <c r="O23" s="1081">
        <v>7.7227256320601245E-3</v>
      </c>
      <c r="P23" s="1081">
        <v>3.2315178091212392E-2</v>
      </c>
      <c r="Q23" s="1081">
        <v>1</v>
      </c>
      <c r="R23" s="1081"/>
    </row>
    <row r="24" spans="1:19" ht="33.75" customHeight="1">
      <c r="A24" s="1147" t="s">
        <v>804</v>
      </c>
      <c r="B24" s="1148"/>
      <c r="C24" s="894"/>
      <c r="D24" s="894"/>
      <c r="E24" s="894"/>
      <c r="F24" s="894"/>
      <c r="G24" s="894"/>
      <c r="H24" s="1083"/>
      <c r="I24" s="1083"/>
      <c r="J24" s="1083"/>
      <c r="K24" s="1083"/>
      <c r="L24" s="1083"/>
      <c r="M24" s="1083"/>
      <c r="N24" s="1083"/>
      <c r="O24" s="1083"/>
      <c r="P24" s="1083"/>
      <c r="Q24" s="1083"/>
      <c r="R24" s="1083"/>
      <c r="S24" s="404"/>
    </row>
    <row r="25" spans="1:19" ht="87.75" customHeight="1">
      <c r="A25" s="1415" t="s">
        <v>610</v>
      </c>
      <c r="B25" s="1507"/>
      <c r="C25" s="1507"/>
      <c r="D25" s="1507"/>
      <c r="E25" s="1507"/>
      <c r="F25" s="1507"/>
      <c r="G25" s="1507"/>
      <c r="H25" s="1507"/>
      <c r="I25" s="1507"/>
      <c r="J25" s="1507"/>
      <c r="K25" s="1507"/>
      <c r="L25" s="1507"/>
      <c r="M25" s="1507"/>
      <c r="N25" s="1507"/>
      <c r="O25" s="1507"/>
      <c r="P25" s="1507"/>
      <c r="Q25" s="1507"/>
      <c r="R25" s="1507"/>
      <c r="S25" s="404"/>
    </row>
    <row r="26" spans="1:19" ht="75" customHeight="1">
      <c r="A26" s="1415" t="s">
        <v>611</v>
      </c>
      <c r="B26" s="1505"/>
      <c r="C26" s="1505"/>
      <c r="D26" s="1505"/>
      <c r="E26" s="1505"/>
      <c r="F26" s="1505"/>
      <c r="G26" s="1505"/>
      <c r="H26" s="1505"/>
      <c r="I26" s="1505"/>
      <c r="J26" s="1505"/>
      <c r="K26" s="1505"/>
      <c r="L26" s="1505"/>
      <c r="M26" s="1505"/>
      <c r="N26" s="1505"/>
      <c r="O26" s="1505"/>
      <c r="P26" s="1505"/>
      <c r="Q26" s="1505"/>
      <c r="R26" s="1505"/>
      <c r="S26" s="404"/>
    </row>
    <row r="27" spans="1:19" ht="14.25" customHeight="1">
      <c r="A27" s="1147" t="s">
        <v>805</v>
      </c>
      <c r="B27" s="992"/>
      <c r="C27" s="893"/>
      <c r="D27" s="893"/>
      <c r="E27" s="893"/>
      <c r="F27" s="893"/>
      <c r="G27" s="893"/>
      <c r="H27" s="1084"/>
      <c r="I27" s="1084"/>
      <c r="J27" s="1084"/>
      <c r="K27" s="1084"/>
      <c r="L27" s="1084"/>
      <c r="M27" s="1084"/>
      <c r="N27" s="1084"/>
      <c r="O27" s="1084"/>
      <c r="P27" s="1084"/>
      <c r="Q27" s="1084"/>
      <c r="R27" s="1149"/>
      <c r="S27" s="404"/>
    </row>
    <row r="28" spans="1:19" ht="9" customHeight="1">
      <c r="A28" s="319"/>
      <c r="C28" s="314"/>
      <c r="D28" s="314"/>
      <c r="E28" s="314"/>
      <c r="F28" s="314"/>
      <c r="G28" s="314"/>
      <c r="H28" s="315"/>
      <c r="I28" s="315"/>
      <c r="J28" s="315"/>
      <c r="K28" s="315"/>
      <c r="L28" s="315"/>
      <c r="M28" s="315"/>
      <c r="N28" s="315"/>
      <c r="O28" s="315"/>
      <c r="P28" s="315"/>
      <c r="Q28" s="315"/>
      <c r="R28" s="363"/>
      <c r="S28" s="404"/>
    </row>
    <row r="29" spans="1:19" ht="9" customHeight="1">
      <c r="A29" s="313"/>
      <c r="C29" s="314"/>
      <c r="D29" s="314"/>
      <c r="E29" s="314"/>
      <c r="F29" s="314"/>
      <c r="G29" s="314"/>
      <c r="H29" s="315"/>
      <c r="I29" s="315"/>
      <c r="J29" s="315"/>
      <c r="K29" s="315"/>
      <c r="L29" s="315"/>
      <c r="M29" s="315"/>
      <c r="N29" s="315"/>
      <c r="O29" s="315"/>
      <c r="P29" s="315"/>
      <c r="Q29" s="315"/>
      <c r="R29" s="363"/>
      <c r="S29" s="404"/>
    </row>
    <row r="30" spans="1:19" ht="9" customHeight="1">
      <c r="A30" s="313"/>
      <c r="C30" s="314"/>
      <c r="D30" s="314"/>
      <c r="E30" s="314"/>
      <c r="F30" s="314"/>
      <c r="G30" s="314"/>
      <c r="H30" s="315"/>
      <c r="I30" s="315"/>
      <c r="J30" s="315"/>
      <c r="K30" s="315"/>
      <c r="L30" s="315"/>
      <c r="M30" s="315"/>
      <c r="N30" s="315"/>
      <c r="O30" s="315"/>
      <c r="P30" s="315"/>
      <c r="Q30" s="315"/>
      <c r="R30" s="363"/>
      <c r="S30" s="404"/>
    </row>
    <row r="31" spans="1:19" ht="9" customHeight="1">
      <c r="A31" s="313"/>
      <c r="B31" s="121"/>
      <c r="C31" s="314"/>
      <c r="D31" s="314"/>
      <c r="E31" s="314"/>
      <c r="F31" s="314"/>
      <c r="G31" s="314"/>
      <c r="H31" s="315"/>
      <c r="I31" s="315"/>
      <c r="J31" s="315"/>
      <c r="K31" s="315"/>
      <c r="L31" s="315"/>
      <c r="M31" s="315"/>
      <c r="N31" s="315"/>
      <c r="O31" s="315"/>
      <c r="P31" s="315"/>
      <c r="Q31" s="315"/>
      <c r="R31" s="363"/>
      <c r="S31" s="404"/>
    </row>
    <row r="32" spans="1:19" ht="9" customHeight="1">
      <c r="A32" s="313"/>
      <c r="B32" s="121"/>
      <c r="C32" s="314"/>
      <c r="D32" s="314"/>
      <c r="E32" s="314"/>
      <c r="F32" s="314"/>
      <c r="G32" s="314"/>
      <c r="H32" s="315"/>
      <c r="I32" s="315"/>
      <c r="J32" s="315"/>
      <c r="K32" s="315"/>
      <c r="L32" s="315"/>
      <c r="M32" s="315"/>
      <c r="N32" s="315"/>
      <c r="O32" s="315"/>
      <c r="P32" s="315"/>
      <c r="Q32" s="315"/>
      <c r="R32" s="363"/>
      <c r="S32" s="404"/>
    </row>
    <row r="33" spans="1:19" ht="9" customHeight="1">
      <c r="A33" s="313"/>
      <c r="B33" s="121"/>
      <c r="C33" s="314"/>
      <c r="D33" s="314"/>
      <c r="E33" s="314"/>
      <c r="F33" s="314"/>
      <c r="G33" s="314"/>
      <c r="H33" s="315"/>
      <c r="I33" s="315"/>
      <c r="J33" s="315"/>
      <c r="K33" s="315"/>
      <c r="L33" s="315"/>
      <c r="M33" s="315"/>
      <c r="N33" s="315"/>
      <c r="O33" s="315"/>
      <c r="P33" s="315"/>
      <c r="Q33" s="315"/>
      <c r="R33" s="363"/>
      <c r="S33" s="404"/>
    </row>
    <row r="34" spans="1:19" ht="9" customHeight="1">
      <c r="A34" s="316"/>
      <c r="B34" s="121"/>
      <c r="C34" s="314"/>
      <c r="D34" s="314"/>
      <c r="E34" s="314"/>
      <c r="F34" s="314"/>
      <c r="G34" s="314"/>
      <c r="H34" s="315"/>
      <c r="I34" s="315"/>
      <c r="J34" s="315"/>
      <c r="K34" s="315"/>
      <c r="L34" s="315"/>
      <c r="M34" s="315"/>
      <c r="N34" s="315"/>
      <c r="O34" s="315"/>
      <c r="P34" s="315"/>
      <c r="Q34" s="315"/>
      <c r="R34" s="363"/>
      <c r="S34" s="404"/>
    </row>
    <row r="35" spans="1:19" ht="9" customHeight="1">
      <c r="A35" s="313"/>
      <c r="B35" s="121"/>
      <c r="C35" s="314"/>
      <c r="D35" s="314"/>
      <c r="E35" s="314"/>
      <c r="F35" s="314"/>
      <c r="G35" s="314"/>
      <c r="H35" s="315"/>
      <c r="I35" s="315"/>
      <c r="J35" s="315"/>
      <c r="K35" s="315"/>
      <c r="L35" s="315"/>
      <c r="M35" s="315"/>
      <c r="N35" s="315"/>
      <c r="O35" s="315"/>
      <c r="P35" s="315"/>
      <c r="Q35" s="315"/>
      <c r="R35" s="363"/>
      <c r="S35" s="404"/>
    </row>
    <row r="36" spans="1:19" ht="9" customHeight="1">
      <c r="A36" s="313"/>
      <c r="B36" s="121"/>
      <c r="C36" s="314"/>
      <c r="D36" s="314"/>
      <c r="E36" s="314"/>
      <c r="F36" s="314"/>
      <c r="G36" s="314"/>
      <c r="H36" s="315"/>
      <c r="I36" s="315"/>
      <c r="J36" s="315"/>
      <c r="K36" s="315"/>
      <c r="L36" s="315"/>
      <c r="M36" s="315"/>
      <c r="N36" s="315"/>
      <c r="O36" s="315"/>
      <c r="P36" s="315"/>
      <c r="Q36" s="315"/>
      <c r="R36" s="363"/>
      <c r="S36" s="404"/>
    </row>
    <row r="37" spans="1:19" ht="9" customHeight="1">
      <c r="A37" s="313"/>
      <c r="B37" s="121"/>
      <c r="C37" s="314"/>
      <c r="D37" s="314"/>
      <c r="E37" s="314"/>
      <c r="F37" s="314"/>
      <c r="G37" s="314"/>
      <c r="H37" s="315"/>
      <c r="I37" s="315"/>
      <c r="J37" s="315"/>
      <c r="K37" s="315"/>
      <c r="L37" s="315"/>
      <c r="M37" s="315"/>
      <c r="N37" s="315"/>
      <c r="O37" s="315"/>
      <c r="P37" s="315"/>
      <c r="Q37" s="315"/>
      <c r="R37" s="363"/>
      <c r="S37" s="404"/>
    </row>
    <row r="38" spans="1:19" ht="9" customHeight="1">
      <c r="A38" s="313"/>
      <c r="C38" s="314"/>
      <c r="D38" s="314"/>
      <c r="E38" s="314"/>
      <c r="F38" s="314"/>
      <c r="G38" s="314"/>
      <c r="H38" s="315"/>
      <c r="I38" s="315"/>
      <c r="J38" s="315"/>
      <c r="K38" s="315"/>
      <c r="L38" s="315"/>
      <c r="M38" s="315"/>
      <c r="N38" s="315"/>
      <c r="O38" s="315"/>
      <c r="P38" s="315"/>
      <c r="Q38" s="315"/>
      <c r="R38" s="363"/>
      <c r="S38" s="404"/>
    </row>
    <row r="39" spans="1:19" ht="9" customHeight="1">
      <c r="A39" s="313"/>
      <c r="C39" s="314"/>
      <c r="D39" s="314"/>
      <c r="E39" s="314"/>
      <c r="F39" s="314"/>
      <c r="G39" s="314"/>
      <c r="H39" s="315"/>
      <c r="I39" s="315"/>
      <c r="J39" s="315"/>
      <c r="K39" s="315"/>
      <c r="L39" s="315"/>
      <c r="M39" s="315"/>
      <c r="N39" s="315"/>
      <c r="O39" s="315"/>
      <c r="P39" s="315"/>
      <c r="Q39" s="315"/>
      <c r="R39" s="363"/>
      <c r="S39" s="404"/>
    </row>
    <row r="40" spans="1:19" ht="9" customHeight="1">
      <c r="A40" s="316"/>
      <c r="C40" s="314"/>
      <c r="D40" s="314"/>
      <c r="E40" s="314"/>
      <c r="F40" s="314"/>
      <c r="G40" s="314"/>
      <c r="H40" s="315"/>
      <c r="I40" s="315"/>
      <c r="J40" s="315"/>
      <c r="K40" s="315"/>
      <c r="L40" s="315"/>
      <c r="M40" s="315"/>
      <c r="N40" s="315"/>
      <c r="O40" s="315"/>
      <c r="P40" s="315"/>
      <c r="Q40" s="315"/>
      <c r="R40" s="363"/>
      <c r="S40" s="404"/>
    </row>
    <row r="41" spans="1:19" ht="9" customHeight="1">
      <c r="A41" s="313"/>
      <c r="C41" s="314"/>
      <c r="D41" s="314"/>
      <c r="E41" s="314"/>
      <c r="F41" s="314"/>
      <c r="G41" s="314"/>
      <c r="H41" s="315"/>
      <c r="I41" s="315"/>
      <c r="J41" s="315"/>
      <c r="K41" s="315"/>
      <c r="L41" s="315"/>
      <c r="M41" s="315"/>
      <c r="N41" s="315"/>
      <c r="O41" s="315"/>
      <c r="P41" s="315"/>
      <c r="Q41" s="315"/>
      <c r="R41" s="363"/>
      <c r="S41" s="404"/>
    </row>
    <row r="42" spans="1:19" ht="9" customHeight="1">
      <c r="A42" s="313"/>
      <c r="C42" s="314"/>
      <c r="D42" s="314"/>
      <c r="E42" s="314"/>
      <c r="F42" s="314"/>
      <c r="G42" s="314"/>
      <c r="H42" s="315"/>
      <c r="I42" s="315"/>
      <c r="J42" s="315"/>
      <c r="K42" s="315"/>
      <c r="L42" s="315"/>
      <c r="M42" s="315"/>
      <c r="N42" s="315"/>
      <c r="O42" s="315"/>
      <c r="P42" s="315"/>
      <c r="Q42" s="315"/>
      <c r="R42" s="363"/>
      <c r="S42" s="404"/>
    </row>
    <row r="43" spans="1:19" ht="9" customHeight="1">
      <c r="A43" s="313"/>
      <c r="C43" s="314"/>
      <c r="D43" s="314"/>
      <c r="E43" s="314"/>
      <c r="F43" s="314"/>
      <c r="G43" s="314"/>
      <c r="H43" s="315"/>
      <c r="I43" s="315"/>
      <c r="J43" s="315"/>
      <c r="K43" s="315"/>
      <c r="L43" s="315"/>
      <c r="M43" s="315"/>
      <c r="N43" s="315"/>
      <c r="O43" s="315"/>
      <c r="P43" s="315"/>
      <c r="Q43" s="315"/>
      <c r="R43" s="363"/>
      <c r="S43" s="404"/>
    </row>
    <row r="44" spans="1:19" ht="9" customHeight="1">
      <c r="A44" s="313"/>
      <c r="C44" s="314"/>
      <c r="D44" s="314"/>
      <c r="E44" s="314"/>
      <c r="F44" s="314"/>
      <c r="G44" s="314"/>
      <c r="H44" s="315"/>
      <c r="I44" s="315"/>
      <c r="J44" s="315"/>
      <c r="K44" s="315"/>
      <c r="L44" s="315"/>
      <c r="M44" s="315"/>
      <c r="N44" s="315"/>
      <c r="O44" s="315"/>
      <c r="P44" s="315"/>
      <c r="Q44" s="315"/>
      <c r="R44" s="363"/>
      <c r="S44" s="404"/>
    </row>
    <row r="45" spans="1:19" ht="9" customHeight="1">
      <c r="A45" s="313"/>
      <c r="C45" s="314"/>
      <c r="D45" s="314"/>
      <c r="E45" s="314"/>
      <c r="F45" s="314"/>
      <c r="G45" s="314"/>
      <c r="H45" s="315"/>
      <c r="I45" s="315"/>
      <c r="J45" s="315"/>
      <c r="K45" s="315"/>
      <c r="L45" s="315"/>
      <c r="M45" s="315"/>
      <c r="N45" s="315"/>
      <c r="O45" s="315"/>
      <c r="P45" s="315"/>
      <c r="Q45" s="315"/>
      <c r="R45" s="363"/>
      <c r="S45" s="404"/>
    </row>
    <row r="46" spans="1:19" ht="9" customHeight="1">
      <c r="A46" s="316"/>
      <c r="C46" s="314"/>
      <c r="D46" s="314"/>
      <c r="E46" s="314"/>
      <c r="F46" s="314"/>
      <c r="G46" s="314"/>
      <c r="H46" s="315"/>
      <c r="I46" s="315"/>
      <c r="J46" s="315"/>
      <c r="K46" s="315"/>
      <c r="L46" s="315"/>
      <c r="M46" s="315"/>
      <c r="N46" s="315"/>
      <c r="O46" s="315"/>
      <c r="P46" s="315"/>
      <c r="Q46" s="315"/>
      <c r="R46" s="363"/>
      <c r="S46" s="404"/>
    </row>
    <row r="47" spans="1:19" ht="9" customHeight="1">
      <c r="A47" s="313"/>
      <c r="C47" s="314"/>
      <c r="D47" s="314"/>
      <c r="E47" s="314"/>
      <c r="F47" s="314"/>
      <c r="G47" s="314"/>
      <c r="H47" s="315"/>
      <c r="I47" s="315"/>
      <c r="J47" s="315"/>
      <c r="K47" s="315"/>
      <c r="L47" s="315"/>
      <c r="M47" s="315"/>
      <c r="N47" s="315"/>
      <c r="O47" s="315"/>
      <c r="P47" s="315"/>
      <c r="Q47" s="315"/>
      <c r="R47" s="363"/>
      <c r="S47" s="404"/>
    </row>
    <row r="48" spans="1:19" ht="9" customHeight="1">
      <c r="A48" s="313"/>
      <c r="C48" s="314"/>
      <c r="D48" s="314"/>
      <c r="E48" s="314"/>
      <c r="F48" s="314"/>
      <c r="G48" s="314"/>
      <c r="H48" s="315"/>
      <c r="I48" s="315"/>
      <c r="J48" s="315"/>
      <c r="K48" s="315"/>
      <c r="L48" s="315"/>
      <c r="M48" s="315"/>
      <c r="N48" s="315"/>
      <c r="O48" s="315"/>
      <c r="P48" s="315"/>
      <c r="Q48" s="315"/>
      <c r="R48" s="363"/>
      <c r="S48" s="404"/>
    </row>
    <row r="49" spans="1:19" ht="9" customHeight="1">
      <c r="A49" s="313"/>
      <c r="C49" s="314"/>
      <c r="D49" s="314"/>
      <c r="E49" s="314"/>
      <c r="F49" s="314"/>
      <c r="G49" s="314"/>
      <c r="H49" s="315"/>
      <c r="I49" s="315"/>
      <c r="J49" s="315"/>
      <c r="K49" s="315"/>
      <c r="L49" s="315"/>
      <c r="M49" s="315"/>
      <c r="N49" s="315"/>
      <c r="O49" s="315"/>
      <c r="P49" s="315"/>
      <c r="Q49" s="315"/>
      <c r="R49" s="363"/>
      <c r="S49" s="404"/>
    </row>
    <row r="50" spans="1:19" ht="9" customHeight="1">
      <c r="A50" s="313"/>
      <c r="C50" s="314"/>
      <c r="D50" s="314"/>
      <c r="E50" s="314"/>
      <c r="F50" s="314"/>
      <c r="G50" s="314"/>
      <c r="H50" s="315"/>
      <c r="I50" s="315"/>
      <c r="J50" s="315"/>
      <c r="K50" s="315"/>
      <c r="L50" s="315"/>
      <c r="M50" s="315"/>
      <c r="N50" s="315"/>
      <c r="O50" s="315"/>
      <c r="P50" s="315"/>
      <c r="Q50" s="315"/>
      <c r="R50" s="363"/>
      <c r="S50" s="404"/>
    </row>
    <row r="51" spans="1:19" ht="9" customHeight="1">
      <c r="A51" s="316"/>
      <c r="C51" s="314"/>
      <c r="D51" s="314"/>
      <c r="E51" s="314"/>
      <c r="F51" s="314"/>
      <c r="G51" s="314"/>
      <c r="H51" s="315"/>
      <c r="I51" s="315"/>
      <c r="J51" s="315"/>
      <c r="K51" s="315"/>
      <c r="L51" s="315"/>
      <c r="M51" s="315"/>
      <c r="N51" s="315"/>
      <c r="O51" s="315"/>
      <c r="P51" s="315"/>
      <c r="Q51" s="315"/>
      <c r="R51" s="363"/>
      <c r="S51" s="404"/>
    </row>
    <row r="52" spans="1:19" ht="9" customHeight="1">
      <c r="A52" s="317"/>
      <c r="C52" s="314"/>
      <c r="D52" s="314"/>
      <c r="E52" s="314"/>
      <c r="F52" s="314"/>
      <c r="G52" s="314"/>
      <c r="H52" s="315"/>
      <c r="I52" s="315"/>
      <c r="J52" s="315"/>
      <c r="K52" s="315"/>
      <c r="L52" s="315"/>
      <c r="M52" s="315"/>
      <c r="N52" s="315"/>
      <c r="O52" s="315"/>
      <c r="P52" s="315"/>
      <c r="Q52" s="315"/>
      <c r="R52" s="363"/>
      <c r="S52" s="404"/>
    </row>
    <row r="53" spans="1:19" ht="9" customHeight="1">
      <c r="A53" s="317"/>
      <c r="C53" s="314"/>
      <c r="D53" s="314"/>
      <c r="E53" s="314"/>
      <c r="F53" s="314"/>
      <c r="G53" s="314"/>
      <c r="H53" s="315"/>
      <c r="I53" s="315"/>
      <c r="J53" s="315"/>
      <c r="K53" s="315"/>
      <c r="L53" s="315"/>
      <c r="M53" s="315"/>
      <c r="N53" s="315"/>
      <c r="O53" s="315"/>
      <c r="P53" s="315"/>
      <c r="Q53" s="315"/>
      <c r="R53" s="363"/>
      <c r="S53" s="404"/>
    </row>
    <row r="54" spans="1:19" ht="9" customHeight="1">
      <c r="A54" s="317"/>
      <c r="C54" s="314"/>
      <c r="D54" s="314"/>
      <c r="E54" s="314"/>
      <c r="F54" s="314"/>
      <c r="G54" s="314"/>
      <c r="H54" s="315"/>
      <c r="I54" s="315"/>
      <c r="J54" s="315"/>
      <c r="K54" s="315"/>
      <c r="L54" s="315"/>
      <c r="M54" s="315"/>
      <c r="N54" s="315"/>
      <c r="O54" s="315"/>
      <c r="P54" s="315"/>
      <c r="Q54" s="315"/>
      <c r="R54" s="363"/>
      <c r="S54" s="404"/>
    </row>
    <row r="55" spans="1:19" ht="9" customHeight="1">
      <c r="A55" s="317"/>
      <c r="C55" s="314"/>
      <c r="D55" s="314"/>
      <c r="E55" s="314"/>
      <c r="F55" s="314"/>
      <c r="G55" s="314"/>
      <c r="H55" s="315"/>
      <c r="I55" s="315"/>
      <c r="J55" s="315"/>
      <c r="K55" s="315"/>
      <c r="L55" s="315"/>
      <c r="M55" s="315"/>
      <c r="N55" s="315"/>
      <c r="O55" s="315"/>
      <c r="P55" s="315"/>
      <c r="Q55" s="315"/>
      <c r="R55" s="363"/>
      <c r="S55" s="404"/>
    </row>
    <row r="56" spans="1:19" ht="9" customHeight="1">
      <c r="A56" s="318"/>
      <c r="C56" s="314"/>
      <c r="D56" s="314"/>
      <c r="E56" s="314"/>
      <c r="F56" s="314"/>
      <c r="G56" s="314"/>
      <c r="H56" s="315"/>
      <c r="I56" s="315"/>
      <c r="J56" s="315"/>
      <c r="K56" s="315"/>
      <c r="L56" s="315"/>
      <c r="M56" s="315"/>
      <c r="N56" s="315"/>
      <c r="O56" s="315"/>
      <c r="P56" s="315"/>
      <c r="Q56" s="315"/>
      <c r="R56" s="363"/>
      <c r="S56" s="404"/>
    </row>
    <row r="57" spans="1:19" ht="9" customHeight="1">
      <c r="A57" s="318"/>
      <c r="C57" s="314"/>
      <c r="D57" s="314"/>
      <c r="E57" s="314"/>
      <c r="F57" s="314"/>
      <c r="G57" s="314"/>
      <c r="H57" s="315"/>
      <c r="I57" s="315"/>
      <c r="J57" s="315"/>
      <c r="K57" s="315"/>
      <c r="L57" s="315"/>
      <c r="M57" s="315"/>
      <c r="N57" s="315"/>
      <c r="O57" s="315"/>
      <c r="P57" s="315"/>
      <c r="Q57" s="315"/>
      <c r="R57" s="363"/>
      <c r="S57" s="404"/>
    </row>
    <row r="58" spans="1:19" ht="9" customHeight="1">
      <c r="A58" s="319"/>
      <c r="C58" s="314"/>
      <c r="D58" s="314"/>
      <c r="E58" s="314"/>
      <c r="F58" s="314"/>
      <c r="G58" s="314"/>
      <c r="H58" s="315"/>
      <c r="I58" s="315"/>
      <c r="J58" s="315"/>
      <c r="K58" s="315"/>
      <c r="L58" s="315"/>
      <c r="M58" s="315"/>
      <c r="N58" s="315"/>
      <c r="O58" s="315"/>
      <c r="P58" s="315"/>
      <c r="Q58" s="315"/>
      <c r="R58" s="363"/>
      <c r="S58" s="404"/>
    </row>
    <row r="59" spans="1:19" ht="9" customHeight="1">
      <c r="A59" s="313"/>
      <c r="C59" s="314"/>
      <c r="D59" s="314"/>
      <c r="E59" s="314"/>
      <c r="F59" s="314"/>
      <c r="G59" s="314"/>
      <c r="H59" s="315"/>
      <c r="I59" s="315"/>
      <c r="J59" s="315"/>
      <c r="K59" s="315"/>
      <c r="L59" s="315"/>
      <c r="M59" s="315"/>
      <c r="N59" s="315"/>
      <c r="O59" s="315"/>
      <c r="P59" s="315"/>
      <c r="Q59" s="315"/>
      <c r="R59" s="363"/>
      <c r="S59" s="404"/>
    </row>
    <row r="60" spans="1:19" ht="9" customHeight="1">
      <c r="A60" s="313"/>
      <c r="C60" s="314"/>
      <c r="D60" s="314"/>
      <c r="E60" s="314"/>
      <c r="F60" s="314"/>
      <c r="G60" s="314"/>
      <c r="H60" s="315"/>
      <c r="I60" s="315"/>
      <c r="J60" s="315"/>
      <c r="K60" s="315"/>
      <c r="L60" s="315"/>
      <c r="M60" s="315"/>
      <c r="N60" s="315"/>
      <c r="O60" s="315"/>
      <c r="P60" s="315"/>
      <c r="Q60" s="315"/>
      <c r="R60" s="363"/>
      <c r="S60" s="404"/>
    </row>
    <row r="61" spans="1:19" ht="9" customHeight="1">
      <c r="A61" s="313"/>
      <c r="C61" s="314"/>
      <c r="D61" s="314"/>
      <c r="E61" s="314"/>
      <c r="F61" s="314"/>
      <c r="G61" s="314"/>
      <c r="H61" s="315"/>
      <c r="I61" s="315"/>
      <c r="J61" s="315"/>
      <c r="K61" s="315"/>
      <c r="L61" s="315"/>
      <c r="M61" s="315"/>
      <c r="N61" s="315"/>
      <c r="O61" s="315"/>
      <c r="P61" s="315"/>
      <c r="Q61" s="315"/>
      <c r="R61" s="363"/>
      <c r="S61" s="404"/>
    </row>
    <row r="62" spans="1:19" ht="9" customHeight="1">
      <c r="A62" s="313"/>
      <c r="C62" s="314"/>
      <c r="D62" s="314"/>
      <c r="E62" s="314"/>
      <c r="F62" s="314"/>
      <c r="G62" s="314"/>
      <c r="H62" s="315"/>
      <c r="I62" s="315"/>
      <c r="J62" s="315"/>
      <c r="K62" s="315"/>
      <c r="L62" s="315"/>
      <c r="M62" s="315"/>
      <c r="N62" s="315"/>
      <c r="O62" s="315"/>
      <c r="P62" s="315"/>
      <c r="Q62" s="315"/>
      <c r="R62" s="363"/>
      <c r="S62" s="404"/>
    </row>
    <row r="63" spans="1:19" ht="9" customHeight="1">
      <c r="A63" s="317"/>
      <c r="C63" s="314"/>
      <c r="D63" s="314"/>
      <c r="E63" s="314"/>
      <c r="F63" s="314"/>
      <c r="G63" s="314"/>
      <c r="H63" s="315"/>
      <c r="I63" s="315"/>
      <c r="J63" s="315"/>
      <c r="K63" s="315"/>
      <c r="L63" s="315"/>
      <c r="M63" s="315"/>
      <c r="N63" s="315"/>
      <c r="O63" s="315"/>
      <c r="P63" s="315"/>
      <c r="Q63" s="315"/>
      <c r="R63" s="363"/>
      <c r="S63" s="404"/>
    </row>
    <row r="64" spans="1:19" ht="9" customHeight="1">
      <c r="A64" s="319"/>
      <c r="C64" s="314"/>
      <c r="D64" s="314"/>
      <c r="E64" s="314"/>
      <c r="F64" s="314"/>
      <c r="G64" s="314"/>
      <c r="H64" s="315"/>
      <c r="I64" s="315"/>
      <c r="J64" s="315"/>
      <c r="K64" s="315"/>
      <c r="L64" s="315"/>
      <c r="M64" s="315"/>
      <c r="N64" s="315"/>
      <c r="O64" s="315"/>
      <c r="P64" s="315"/>
      <c r="Q64" s="315"/>
      <c r="R64" s="363"/>
      <c r="S64" s="404"/>
    </row>
    <row r="65" spans="1:19" ht="9" customHeight="1">
      <c r="A65" s="313"/>
      <c r="C65" s="314"/>
      <c r="D65" s="314"/>
      <c r="E65" s="314"/>
      <c r="F65" s="314"/>
      <c r="G65" s="314"/>
      <c r="H65" s="315"/>
      <c r="I65" s="315"/>
      <c r="J65" s="315"/>
      <c r="K65" s="315"/>
      <c r="L65" s="315"/>
      <c r="M65" s="315"/>
      <c r="N65" s="315"/>
      <c r="O65" s="315"/>
      <c r="P65" s="315"/>
      <c r="Q65" s="315"/>
      <c r="R65" s="363"/>
      <c r="S65" s="404"/>
    </row>
    <row r="66" spans="1:19" ht="9" customHeight="1">
      <c r="A66" s="313"/>
      <c r="C66" s="314"/>
      <c r="D66" s="314"/>
      <c r="E66" s="314"/>
      <c r="F66" s="314"/>
      <c r="G66" s="314"/>
      <c r="H66" s="315"/>
      <c r="I66" s="315"/>
      <c r="J66" s="315"/>
      <c r="K66" s="315"/>
      <c r="L66" s="315"/>
      <c r="M66" s="315"/>
      <c r="N66" s="315"/>
      <c r="O66" s="315"/>
      <c r="P66" s="315"/>
      <c r="Q66" s="315"/>
      <c r="R66" s="363"/>
      <c r="S66" s="404"/>
    </row>
    <row r="67" spans="1:19" ht="9" customHeight="1">
      <c r="A67" s="313"/>
      <c r="C67" s="314"/>
      <c r="D67" s="314"/>
      <c r="E67" s="314"/>
      <c r="F67" s="314"/>
      <c r="G67" s="314"/>
      <c r="H67" s="315"/>
      <c r="I67" s="315"/>
      <c r="J67" s="315"/>
      <c r="K67" s="315"/>
      <c r="L67" s="315"/>
      <c r="M67" s="315"/>
      <c r="N67" s="315"/>
      <c r="O67" s="315"/>
      <c r="P67" s="315"/>
      <c r="Q67" s="315"/>
      <c r="R67" s="363"/>
      <c r="S67" s="404"/>
    </row>
    <row r="68" spans="1:19" ht="9" customHeight="1">
      <c r="A68" s="313"/>
      <c r="C68" s="314"/>
      <c r="D68" s="314"/>
      <c r="E68" s="314"/>
      <c r="F68" s="314"/>
      <c r="G68" s="314"/>
      <c r="H68" s="315"/>
      <c r="I68" s="315"/>
      <c r="J68" s="315"/>
      <c r="K68" s="315"/>
      <c r="L68" s="315"/>
      <c r="M68" s="315"/>
      <c r="N68" s="315"/>
      <c r="O68" s="315"/>
      <c r="P68" s="315"/>
      <c r="Q68" s="315"/>
      <c r="R68" s="363"/>
      <c r="S68" s="404"/>
    </row>
    <row r="69" spans="1:19" ht="9" customHeight="1">
      <c r="A69" s="317"/>
      <c r="C69" s="314"/>
      <c r="D69" s="314"/>
      <c r="E69" s="314"/>
      <c r="F69" s="314"/>
      <c r="G69" s="314"/>
      <c r="H69" s="315"/>
      <c r="I69" s="315"/>
      <c r="J69" s="315"/>
      <c r="K69" s="315"/>
      <c r="L69" s="315"/>
      <c r="M69" s="315"/>
      <c r="N69" s="315"/>
      <c r="O69" s="315"/>
      <c r="P69" s="315"/>
      <c r="Q69" s="315"/>
      <c r="R69" s="363"/>
      <c r="S69" s="404"/>
    </row>
    <row r="70" spans="1:19" ht="9" customHeight="1">
      <c r="A70" s="319"/>
      <c r="C70" s="314"/>
      <c r="D70" s="314"/>
      <c r="E70" s="314"/>
      <c r="F70" s="314"/>
      <c r="G70" s="314"/>
      <c r="H70" s="315"/>
      <c r="I70" s="315"/>
      <c r="J70" s="315"/>
      <c r="K70" s="315"/>
      <c r="L70" s="315"/>
      <c r="M70" s="315"/>
      <c r="N70" s="315"/>
      <c r="O70" s="315"/>
      <c r="P70" s="315"/>
      <c r="Q70" s="315"/>
      <c r="R70" s="363"/>
      <c r="S70" s="404"/>
    </row>
    <row r="71" spans="1:19" ht="9" customHeight="1">
      <c r="A71" s="313"/>
      <c r="C71" s="314"/>
      <c r="D71" s="314"/>
      <c r="E71" s="314"/>
      <c r="F71" s="314"/>
      <c r="G71" s="314"/>
      <c r="H71" s="315"/>
      <c r="I71" s="315"/>
      <c r="J71" s="315"/>
      <c r="K71" s="315"/>
      <c r="L71" s="315"/>
      <c r="M71" s="315"/>
      <c r="N71" s="315"/>
      <c r="O71" s="315"/>
      <c r="P71" s="315"/>
      <c r="Q71" s="315"/>
      <c r="R71" s="363"/>
      <c r="S71" s="404"/>
    </row>
    <row r="72" spans="1:19" ht="9" customHeight="1">
      <c r="A72" s="313"/>
      <c r="C72" s="314"/>
      <c r="D72" s="314"/>
      <c r="E72" s="314"/>
      <c r="F72" s="314"/>
      <c r="G72" s="314"/>
      <c r="H72" s="315"/>
      <c r="I72" s="315"/>
      <c r="J72" s="315"/>
      <c r="K72" s="315"/>
      <c r="L72" s="315"/>
      <c r="M72" s="315"/>
      <c r="N72" s="315"/>
      <c r="O72" s="315"/>
      <c r="P72" s="315"/>
      <c r="Q72" s="315"/>
      <c r="R72" s="363"/>
      <c r="S72" s="404"/>
    </row>
    <row r="73" spans="1:19" ht="9" customHeight="1">
      <c r="A73" s="313"/>
      <c r="C73" s="320"/>
      <c r="D73" s="320"/>
      <c r="E73" s="320"/>
      <c r="F73" s="320"/>
      <c r="G73" s="320"/>
      <c r="S73" s="404"/>
    </row>
    <row r="74" spans="1:19" ht="9" customHeight="1">
      <c r="A74" s="313"/>
      <c r="C74" s="320"/>
      <c r="D74" s="320"/>
      <c r="E74" s="320"/>
      <c r="F74" s="320"/>
      <c r="G74" s="320"/>
      <c r="S74" s="404"/>
    </row>
    <row r="75" spans="1:19" ht="9" customHeight="1">
      <c r="A75" s="313"/>
      <c r="C75" s="320"/>
      <c r="D75" s="320"/>
      <c r="E75" s="320"/>
      <c r="F75" s="320"/>
      <c r="G75" s="320"/>
      <c r="S75" s="404"/>
    </row>
    <row r="76" spans="1:19" ht="9" customHeight="1">
      <c r="A76" s="313"/>
      <c r="C76" s="320"/>
      <c r="D76" s="320"/>
      <c r="E76" s="320"/>
      <c r="F76" s="320"/>
      <c r="G76" s="320"/>
      <c r="S76" s="404"/>
    </row>
    <row r="77" spans="1:19" ht="9" customHeight="1">
      <c r="A77" s="313"/>
      <c r="C77" s="320"/>
      <c r="D77" s="320"/>
      <c r="E77" s="320"/>
      <c r="F77" s="320"/>
      <c r="G77" s="320"/>
      <c r="S77" s="404"/>
    </row>
    <row r="78" spans="1:19" ht="9" customHeight="1">
      <c r="A78" s="313"/>
      <c r="C78" s="320"/>
      <c r="D78" s="320"/>
      <c r="E78" s="320"/>
      <c r="F78" s="320"/>
      <c r="G78" s="320"/>
      <c r="S78" s="404"/>
    </row>
    <row r="79" spans="1:19" ht="9" customHeight="1">
      <c r="A79" s="317"/>
      <c r="C79" s="320"/>
      <c r="D79" s="320"/>
      <c r="E79" s="320"/>
      <c r="F79" s="320"/>
      <c r="G79" s="320"/>
      <c r="S79" s="404"/>
    </row>
    <row r="80" spans="1:19" ht="9" customHeight="1">
      <c r="A80" s="319"/>
      <c r="C80" s="320"/>
      <c r="D80" s="320"/>
      <c r="E80" s="320"/>
      <c r="F80" s="320"/>
      <c r="G80" s="320"/>
      <c r="S80" s="404"/>
    </row>
    <row r="81" spans="1:19" ht="9" customHeight="1">
      <c r="A81" s="313"/>
      <c r="C81" s="320"/>
      <c r="D81" s="320"/>
      <c r="E81" s="320"/>
      <c r="F81" s="320"/>
      <c r="G81" s="320"/>
      <c r="S81" s="404"/>
    </row>
    <row r="82" spans="1:19" ht="9" customHeight="1">
      <c r="A82" s="313"/>
      <c r="C82" s="320"/>
      <c r="D82" s="320"/>
      <c r="E82" s="320"/>
      <c r="F82" s="320"/>
      <c r="G82" s="320"/>
      <c r="S82" s="404"/>
    </row>
    <row r="83" spans="1:19" ht="9" customHeight="1">
      <c r="A83" s="313"/>
      <c r="C83" s="320"/>
      <c r="D83" s="320"/>
      <c r="E83" s="320"/>
      <c r="F83" s="320"/>
      <c r="G83" s="320"/>
      <c r="S83" s="404"/>
    </row>
    <row r="84" spans="1:19" ht="9" customHeight="1">
      <c r="A84" s="313"/>
      <c r="C84" s="320"/>
      <c r="D84" s="320"/>
      <c r="E84" s="320"/>
      <c r="F84" s="320"/>
      <c r="G84" s="320"/>
      <c r="S84" s="404"/>
    </row>
    <row r="85" spans="1:19" ht="9" customHeight="1">
      <c r="A85" s="313"/>
      <c r="C85" s="320"/>
      <c r="D85" s="320"/>
      <c r="E85" s="320"/>
      <c r="F85" s="320"/>
      <c r="G85" s="320"/>
      <c r="S85" s="404"/>
    </row>
    <row r="86" spans="1:19" ht="9" customHeight="1">
      <c r="A86" s="313"/>
      <c r="C86" s="320"/>
      <c r="D86" s="320"/>
      <c r="E86" s="320"/>
      <c r="F86" s="320"/>
      <c r="G86" s="320"/>
      <c r="S86" s="404"/>
    </row>
    <row r="87" spans="1:19" ht="9" customHeight="1">
      <c r="A87" s="313"/>
      <c r="C87" s="320"/>
      <c r="D87" s="320"/>
      <c r="E87" s="320"/>
      <c r="F87" s="320"/>
      <c r="G87" s="320"/>
      <c r="S87" s="404"/>
    </row>
    <row r="88" spans="1:19" ht="9" customHeight="1">
      <c r="A88" s="313"/>
      <c r="C88" s="320"/>
      <c r="D88" s="320"/>
      <c r="E88" s="320"/>
      <c r="F88" s="320"/>
      <c r="G88" s="320"/>
      <c r="S88" s="404"/>
    </row>
    <row r="89" spans="1:19" ht="9" customHeight="1">
      <c r="A89" s="313"/>
      <c r="C89" s="320"/>
      <c r="D89" s="320"/>
      <c r="E89" s="320"/>
      <c r="F89" s="320"/>
      <c r="G89" s="320"/>
      <c r="S89" s="404"/>
    </row>
    <row r="90" spans="1:19" ht="9" customHeight="1">
      <c r="A90" s="319"/>
      <c r="C90" s="320"/>
      <c r="D90" s="320"/>
      <c r="E90" s="320"/>
      <c r="F90" s="320"/>
      <c r="G90" s="320"/>
      <c r="S90" s="404"/>
    </row>
    <row r="91" spans="1:19" ht="9" customHeight="1">
      <c r="A91" s="313"/>
      <c r="C91" s="320"/>
      <c r="D91" s="320"/>
      <c r="E91" s="320"/>
      <c r="F91" s="320"/>
      <c r="G91" s="320"/>
      <c r="S91" s="404"/>
    </row>
    <row r="92" spans="1:19" ht="9" customHeight="1">
      <c r="A92" s="313"/>
      <c r="C92" s="320"/>
      <c r="D92" s="320"/>
      <c r="E92" s="320"/>
      <c r="F92" s="320"/>
      <c r="G92" s="320"/>
      <c r="S92" s="404"/>
    </row>
    <row r="93" spans="1:19" ht="9" customHeight="1">
      <c r="A93" s="313"/>
      <c r="C93" s="320"/>
      <c r="D93" s="320"/>
      <c r="E93" s="320"/>
      <c r="F93" s="320"/>
      <c r="G93" s="320"/>
      <c r="S93" s="404"/>
    </row>
    <row r="94" spans="1:19">
      <c r="A94" s="321"/>
      <c r="C94" s="320"/>
      <c r="D94" s="320"/>
      <c r="E94" s="320"/>
      <c r="F94" s="320"/>
      <c r="G94" s="320"/>
      <c r="S94" s="404"/>
    </row>
    <row r="95" spans="1:19">
      <c r="A95" s="321"/>
      <c r="C95" s="320"/>
      <c r="D95" s="320"/>
      <c r="E95" s="320"/>
      <c r="F95" s="320"/>
      <c r="G95" s="320"/>
      <c r="S95" s="404"/>
    </row>
    <row r="96" spans="1:19">
      <c r="A96" s="321"/>
      <c r="C96" s="320"/>
      <c r="D96" s="320"/>
      <c r="E96" s="320"/>
      <c r="F96" s="320"/>
      <c r="G96" s="320"/>
      <c r="S96" s="404"/>
    </row>
    <row r="97" spans="1:19">
      <c r="A97" s="321"/>
      <c r="C97" s="320"/>
      <c r="D97" s="320"/>
      <c r="E97" s="320"/>
      <c r="F97" s="320"/>
      <c r="G97" s="320"/>
      <c r="S97" s="404"/>
    </row>
    <row r="98" spans="1:19">
      <c r="A98" s="321"/>
      <c r="C98" s="320"/>
      <c r="D98" s="320"/>
      <c r="E98" s="320"/>
      <c r="F98" s="320"/>
      <c r="G98" s="320"/>
      <c r="S98" s="404"/>
    </row>
    <row r="99" spans="1:19">
      <c r="A99" s="321"/>
      <c r="C99" s="320"/>
      <c r="D99" s="320"/>
      <c r="E99" s="320"/>
      <c r="F99" s="320"/>
      <c r="G99" s="320"/>
      <c r="S99" s="404"/>
    </row>
    <row r="100" spans="1:19">
      <c r="A100" s="321"/>
      <c r="C100" s="320"/>
      <c r="D100" s="320"/>
      <c r="E100" s="320"/>
      <c r="F100" s="320"/>
      <c r="G100" s="320"/>
      <c r="S100" s="404"/>
    </row>
    <row r="101" spans="1:19" ht="15.75">
      <c r="A101" s="322"/>
      <c r="C101" s="320"/>
      <c r="D101" s="320"/>
      <c r="E101" s="320"/>
      <c r="F101" s="320"/>
      <c r="G101" s="320"/>
      <c r="S101" s="404"/>
    </row>
    <row r="102" spans="1:19" ht="15.75">
      <c r="A102" s="322"/>
      <c r="C102" s="320"/>
      <c r="D102" s="320"/>
      <c r="E102" s="320"/>
      <c r="F102" s="320"/>
      <c r="G102" s="320"/>
      <c r="S102" s="404"/>
    </row>
    <row r="103" spans="1:19" ht="15.75">
      <c r="A103" s="322"/>
      <c r="C103" s="320"/>
      <c r="D103" s="320"/>
      <c r="E103" s="320"/>
      <c r="F103" s="320"/>
      <c r="G103" s="320"/>
      <c r="S103" s="404"/>
    </row>
    <row r="104" spans="1:19" ht="15.75">
      <c r="A104" s="322"/>
      <c r="C104" s="320"/>
      <c r="D104" s="320"/>
      <c r="E104" s="320"/>
      <c r="F104" s="320"/>
      <c r="G104" s="320"/>
      <c r="S104" s="404"/>
    </row>
    <row r="105" spans="1:19" ht="15.75">
      <c r="A105" s="322"/>
      <c r="C105" s="320"/>
      <c r="D105" s="320"/>
      <c r="E105" s="320"/>
      <c r="F105" s="320"/>
      <c r="G105" s="320"/>
      <c r="S105" s="404"/>
    </row>
    <row r="106" spans="1:19" ht="15.75">
      <c r="A106" s="322"/>
      <c r="C106" s="320"/>
      <c r="D106" s="320"/>
      <c r="E106" s="320"/>
      <c r="F106" s="320"/>
      <c r="G106" s="320"/>
      <c r="S106" s="404"/>
    </row>
    <row r="107" spans="1:19" ht="15.75">
      <c r="A107" s="322"/>
      <c r="C107" s="320"/>
      <c r="D107" s="320"/>
      <c r="E107" s="320"/>
      <c r="F107" s="320"/>
      <c r="G107" s="320"/>
      <c r="S107" s="404"/>
    </row>
    <row r="108" spans="1:19" ht="15.75">
      <c r="A108" s="322"/>
      <c r="C108" s="320"/>
      <c r="D108" s="320"/>
      <c r="E108" s="320"/>
      <c r="F108" s="320"/>
      <c r="G108" s="320"/>
      <c r="S108" s="404"/>
    </row>
    <row r="109" spans="1:19" ht="15.75">
      <c r="A109" s="322"/>
      <c r="C109" s="320"/>
      <c r="D109" s="320"/>
      <c r="E109" s="320"/>
      <c r="F109" s="320"/>
      <c r="G109" s="320"/>
      <c r="S109" s="404"/>
    </row>
    <row r="110" spans="1:19" ht="15.75">
      <c r="A110" s="322"/>
      <c r="C110" s="320"/>
      <c r="D110" s="320"/>
      <c r="E110" s="320"/>
      <c r="F110" s="320"/>
      <c r="G110" s="320"/>
      <c r="S110" s="404"/>
    </row>
    <row r="111" spans="1:19" ht="15.75">
      <c r="A111" s="322"/>
      <c r="C111" s="320"/>
      <c r="D111" s="320"/>
      <c r="E111" s="320"/>
      <c r="F111" s="320"/>
      <c r="G111" s="320"/>
      <c r="S111" s="404"/>
    </row>
    <row r="112" spans="1:19" ht="15.75">
      <c r="A112" s="322"/>
      <c r="C112" s="320"/>
      <c r="D112" s="320"/>
      <c r="E112" s="320"/>
      <c r="F112" s="320"/>
      <c r="G112" s="320"/>
      <c r="S112" s="404"/>
    </row>
    <row r="113" spans="1:19" ht="15.75">
      <c r="A113" s="322"/>
      <c r="C113" s="320"/>
      <c r="D113" s="320"/>
      <c r="E113" s="320"/>
      <c r="F113" s="320"/>
      <c r="G113" s="320"/>
      <c r="S113" s="404"/>
    </row>
    <row r="114" spans="1:19" ht="15.75">
      <c r="A114" s="322"/>
      <c r="C114" s="320"/>
      <c r="D114" s="320"/>
      <c r="E114" s="320"/>
      <c r="F114" s="320"/>
      <c r="G114" s="320"/>
      <c r="S114" s="404"/>
    </row>
    <row r="115" spans="1:19" ht="15.75">
      <c r="A115" s="322"/>
      <c r="C115" s="320"/>
      <c r="D115" s="320"/>
      <c r="E115" s="320"/>
      <c r="F115" s="320"/>
      <c r="G115" s="320"/>
      <c r="S115" s="404"/>
    </row>
    <row r="116" spans="1:19" ht="15.75">
      <c r="A116" s="322"/>
      <c r="C116" s="320"/>
      <c r="D116" s="320"/>
      <c r="E116" s="320"/>
      <c r="F116" s="320"/>
      <c r="G116" s="320"/>
      <c r="S116" s="404"/>
    </row>
    <row r="117" spans="1:19" ht="15.75">
      <c r="A117" s="322"/>
      <c r="C117" s="320"/>
      <c r="D117" s="320"/>
      <c r="E117" s="320"/>
      <c r="F117" s="320"/>
      <c r="G117" s="320"/>
      <c r="S117" s="404"/>
    </row>
    <row r="118" spans="1:19" ht="15.75">
      <c r="A118" s="322"/>
      <c r="C118" s="320"/>
      <c r="D118" s="320"/>
      <c r="E118" s="320"/>
      <c r="F118" s="320"/>
      <c r="G118" s="320"/>
      <c r="S118" s="404"/>
    </row>
    <row r="119" spans="1:19" ht="15.75">
      <c r="A119" s="322"/>
      <c r="C119" s="320"/>
      <c r="D119" s="320"/>
      <c r="E119" s="320"/>
      <c r="F119" s="320"/>
      <c r="G119" s="320"/>
      <c r="S119" s="404"/>
    </row>
    <row r="120" spans="1:19" ht="15.75">
      <c r="A120" s="322"/>
      <c r="C120" s="320"/>
      <c r="D120" s="320"/>
      <c r="E120" s="320"/>
      <c r="F120" s="320"/>
      <c r="G120" s="320"/>
      <c r="S120" s="404"/>
    </row>
    <row r="121" spans="1:19" ht="15.75">
      <c r="A121" s="322"/>
      <c r="C121" s="320"/>
      <c r="D121" s="320"/>
      <c r="E121" s="320"/>
      <c r="F121" s="320"/>
      <c r="G121" s="320"/>
      <c r="S121" s="404"/>
    </row>
    <row r="122" spans="1:19" ht="15.75">
      <c r="A122" s="322"/>
      <c r="C122" s="320"/>
      <c r="D122" s="320"/>
      <c r="E122" s="320"/>
      <c r="F122" s="320"/>
      <c r="G122" s="320"/>
      <c r="S122" s="404"/>
    </row>
    <row r="123" spans="1:19" ht="15.75">
      <c r="A123" s="322"/>
      <c r="C123" s="320"/>
      <c r="D123" s="320"/>
      <c r="E123" s="320"/>
      <c r="F123" s="320"/>
      <c r="G123" s="320"/>
      <c r="S123" s="404"/>
    </row>
    <row r="124" spans="1:19" ht="15.75">
      <c r="A124" s="322"/>
      <c r="C124" s="320"/>
      <c r="D124" s="320"/>
      <c r="E124" s="320"/>
      <c r="F124" s="320"/>
      <c r="G124" s="320"/>
      <c r="S124" s="404"/>
    </row>
    <row r="125" spans="1:19" ht="15.75">
      <c r="A125" s="322"/>
      <c r="C125" s="320"/>
      <c r="D125" s="320"/>
      <c r="E125" s="320"/>
      <c r="F125" s="320"/>
      <c r="G125" s="320"/>
      <c r="S125" s="404"/>
    </row>
    <row r="126" spans="1:19" ht="15.75">
      <c r="A126" s="322"/>
      <c r="C126" s="320"/>
      <c r="D126" s="320"/>
      <c r="E126" s="320"/>
      <c r="F126" s="320"/>
      <c r="G126" s="320"/>
      <c r="S126" s="404"/>
    </row>
    <row r="127" spans="1:19" ht="15.75">
      <c r="A127" s="322"/>
      <c r="C127" s="320"/>
      <c r="D127" s="320"/>
      <c r="E127" s="320"/>
      <c r="F127" s="320"/>
      <c r="G127" s="320"/>
      <c r="S127" s="404"/>
    </row>
    <row r="128" spans="1:19" ht="15.75">
      <c r="A128" s="322"/>
      <c r="C128" s="320"/>
      <c r="D128" s="320"/>
      <c r="E128" s="320"/>
      <c r="F128" s="320"/>
      <c r="G128" s="320"/>
      <c r="S128" s="404"/>
    </row>
    <row r="129" spans="1:19" ht="15.75">
      <c r="A129" s="322"/>
      <c r="C129" s="320"/>
      <c r="D129" s="320"/>
      <c r="E129" s="320"/>
      <c r="F129" s="320"/>
      <c r="G129" s="320"/>
      <c r="S129" s="404"/>
    </row>
    <row r="130" spans="1:19" ht="15.75">
      <c r="A130" s="322"/>
      <c r="C130" s="320"/>
      <c r="D130" s="320"/>
      <c r="E130" s="320"/>
      <c r="F130" s="320"/>
      <c r="G130" s="320"/>
      <c r="S130" s="404"/>
    </row>
    <row r="131" spans="1:19" ht="15.75">
      <c r="A131" s="322"/>
      <c r="C131" s="320"/>
      <c r="D131" s="320"/>
      <c r="E131" s="320"/>
      <c r="F131" s="320"/>
      <c r="G131" s="320"/>
      <c r="S131" s="404"/>
    </row>
    <row r="132" spans="1:19" ht="15.75">
      <c r="A132" s="322"/>
      <c r="C132" s="320"/>
      <c r="D132" s="320"/>
      <c r="E132" s="320"/>
      <c r="F132" s="320"/>
      <c r="G132" s="320"/>
      <c r="S132" s="404"/>
    </row>
    <row r="133" spans="1:19" ht="15.75">
      <c r="A133" s="322"/>
      <c r="C133" s="320"/>
      <c r="D133" s="320"/>
      <c r="E133" s="320"/>
      <c r="F133" s="320"/>
      <c r="G133" s="320"/>
      <c r="S133" s="404"/>
    </row>
    <row r="134" spans="1:19" ht="15.75">
      <c r="A134" s="322"/>
      <c r="C134" s="320"/>
      <c r="D134" s="320"/>
      <c r="E134" s="320"/>
      <c r="F134" s="320"/>
      <c r="G134" s="320"/>
      <c r="S134" s="404"/>
    </row>
    <row r="135" spans="1:19" ht="15.75">
      <c r="A135" s="322"/>
      <c r="C135" s="320"/>
      <c r="D135" s="320"/>
      <c r="E135" s="320"/>
      <c r="F135" s="320"/>
      <c r="G135" s="320"/>
      <c r="S135" s="404"/>
    </row>
    <row r="136" spans="1:19" ht="15.75">
      <c r="A136" s="322"/>
      <c r="C136" s="320"/>
      <c r="D136" s="320"/>
      <c r="E136" s="320"/>
      <c r="F136" s="320"/>
      <c r="G136" s="320"/>
      <c r="S136" s="404"/>
    </row>
    <row r="137" spans="1:19" ht="15.75">
      <c r="A137" s="322"/>
      <c r="C137" s="320"/>
      <c r="D137" s="320"/>
      <c r="E137" s="320"/>
      <c r="F137" s="320"/>
      <c r="G137" s="320"/>
      <c r="S137" s="404"/>
    </row>
    <row r="138" spans="1:19" ht="15.75">
      <c r="A138" s="322"/>
      <c r="C138" s="320"/>
      <c r="D138" s="320"/>
      <c r="E138" s="320"/>
      <c r="F138" s="320"/>
      <c r="G138" s="320"/>
      <c r="S138" s="404"/>
    </row>
    <row r="139" spans="1:19" ht="15.75">
      <c r="A139" s="322"/>
      <c r="C139" s="320"/>
      <c r="D139" s="320"/>
      <c r="E139" s="320"/>
      <c r="F139" s="320"/>
      <c r="G139" s="320"/>
      <c r="S139" s="404"/>
    </row>
    <row r="140" spans="1:19" ht="15.75">
      <c r="A140" s="322"/>
      <c r="C140" s="320"/>
      <c r="D140" s="320"/>
      <c r="E140" s="320"/>
      <c r="F140" s="320"/>
      <c r="G140" s="320"/>
      <c r="S140" s="404"/>
    </row>
    <row r="141" spans="1:19" ht="15.75">
      <c r="A141" s="322"/>
      <c r="C141" s="320"/>
      <c r="D141" s="320"/>
      <c r="E141" s="320"/>
      <c r="F141" s="320"/>
      <c r="G141" s="320"/>
      <c r="S141" s="404"/>
    </row>
    <row r="142" spans="1:19" ht="15.75">
      <c r="A142" s="322"/>
      <c r="C142" s="320"/>
      <c r="D142" s="320"/>
      <c r="E142" s="320"/>
      <c r="F142" s="320"/>
      <c r="G142" s="320"/>
      <c r="S142" s="404"/>
    </row>
    <row r="143" spans="1:19" ht="15.75">
      <c r="A143" s="322"/>
      <c r="C143" s="320"/>
      <c r="D143" s="320"/>
      <c r="E143" s="320"/>
      <c r="F143" s="320"/>
      <c r="G143" s="320"/>
      <c r="S143" s="404"/>
    </row>
    <row r="144" spans="1:19" ht="15.75">
      <c r="A144" s="322"/>
      <c r="C144" s="320"/>
      <c r="D144" s="320"/>
      <c r="E144" s="320"/>
      <c r="F144" s="320"/>
      <c r="G144" s="320"/>
      <c r="S144" s="404"/>
    </row>
    <row r="145" spans="1:19" ht="15.75">
      <c r="A145" s="322"/>
      <c r="C145" s="320"/>
      <c r="D145" s="320"/>
      <c r="E145" s="320"/>
      <c r="F145" s="320"/>
      <c r="G145" s="320"/>
      <c r="S145" s="404"/>
    </row>
    <row r="146" spans="1:19" ht="15.75">
      <c r="A146" s="322"/>
      <c r="C146" s="320"/>
      <c r="D146" s="320"/>
      <c r="E146" s="320"/>
      <c r="F146" s="320"/>
      <c r="G146" s="320"/>
      <c r="S146" s="404"/>
    </row>
    <row r="147" spans="1:19" ht="15.75">
      <c r="A147" s="322"/>
      <c r="C147" s="320"/>
      <c r="D147" s="320"/>
      <c r="E147" s="320"/>
      <c r="F147" s="320"/>
      <c r="G147" s="320"/>
      <c r="S147" s="404"/>
    </row>
    <row r="148" spans="1:19" ht="15.75">
      <c r="A148" s="322"/>
      <c r="C148" s="320"/>
      <c r="D148" s="320"/>
      <c r="E148" s="320"/>
      <c r="F148" s="320"/>
      <c r="G148" s="320"/>
      <c r="S148" s="404"/>
    </row>
    <row r="149" spans="1:19" ht="15.75">
      <c r="A149" s="322"/>
      <c r="C149" s="320"/>
      <c r="D149" s="320"/>
      <c r="E149" s="320"/>
      <c r="F149" s="320"/>
      <c r="G149" s="320"/>
      <c r="S149" s="404"/>
    </row>
    <row r="150" spans="1:19" ht="15.75">
      <c r="A150" s="322"/>
      <c r="C150" s="320"/>
      <c r="D150" s="320"/>
      <c r="E150" s="320"/>
      <c r="F150" s="320"/>
      <c r="G150" s="320"/>
      <c r="S150" s="404"/>
    </row>
    <row r="151" spans="1:19" ht="15.75">
      <c r="A151" s="322"/>
      <c r="C151" s="320"/>
      <c r="D151" s="320"/>
      <c r="E151" s="320"/>
      <c r="F151" s="320"/>
      <c r="G151" s="320"/>
      <c r="S151" s="404"/>
    </row>
    <row r="152" spans="1:19" ht="15.75">
      <c r="A152" s="322"/>
      <c r="C152" s="320"/>
      <c r="D152" s="320"/>
      <c r="E152" s="320"/>
      <c r="F152" s="320"/>
      <c r="G152" s="320"/>
      <c r="S152" s="404"/>
    </row>
    <row r="153" spans="1:19" ht="15.75">
      <c r="A153" s="322"/>
      <c r="C153" s="320"/>
      <c r="D153" s="320"/>
      <c r="E153" s="320"/>
      <c r="F153" s="320"/>
      <c r="G153" s="320"/>
      <c r="S153" s="404"/>
    </row>
    <row r="154" spans="1:19" ht="15.75">
      <c r="A154" s="322"/>
      <c r="C154" s="320"/>
      <c r="D154" s="320"/>
      <c r="E154" s="320"/>
      <c r="F154" s="320"/>
      <c r="G154" s="320"/>
      <c r="S154" s="404"/>
    </row>
    <row r="155" spans="1:19" ht="15.75">
      <c r="A155" s="322"/>
      <c r="C155" s="320"/>
      <c r="D155" s="320"/>
      <c r="E155" s="320"/>
      <c r="F155" s="320"/>
      <c r="G155" s="320"/>
      <c r="S155" s="404"/>
    </row>
    <row r="156" spans="1:19" ht="15.75">
      <c r="A156" s="322"/>
      <c r="C156" s="320"/>
      <c r="D156" s="320"/>
      <c r="E156" s="320"/>
      <c r="F156" s="320"/>
      <c r="G156" s="320"/>
      <c r="S156" s="404"/>
    </row>
    <row r="157" spans="1:19" ht="15.75">
      <c r="A157" s="322"/>
      <c r="C157" s="320"/>
      <c r="D157" s="320"/>
      <c r="E157" s="320"/>
      <c r="F157" s="320"/>
      <c r="G157" s="320"/>
      <c r="S157" s="404"/>
    </row>
    <row r="158" spans="1:19" ht="15.75">
      <c r="A158" s="322"/>
      <c r="C158" s="320"/>
      <c r="D158" s="320"/>
      <c r="E158" s="320"/>
      <c r="F158" s="320"/>
      <c r="G158" s="320"/>
      <c r="S158" s="404"/>
    </row>
    <row r="159" spans="1:19" ht="15.75">
      <c r="A159" s="322"/>
      <c r="C159" s="320"/>
      <c r="D159" s="320"/>
      <c r="E159" s="320"/>
      <c r="F159" s="320"/>
      <c r="G159" s="320"/>
      <c r="S159" s="404"/>
    </row>
    <row r="160" spans="1:19" ht="15.75">
      <c r="A160" s="322"/>
      <c r="C160" s="320"/>
      <c r="D160" s="320"/>
      <c r="E160" s="320"/>
      <c r="F160" s="320"/>
      <c r="G160" s="320"/>
      <c r="S160" s="404"/>
    </row>
    <row r="161" spans="1:19" ht="15.75">
      <c r="A161" s="322"/>
      <c r="C161" s="320"/>
      <c r="D161" s="320"/>
      <c r="E161" s="320"/>
      <c r="F161" s="320"/>
      <c r="G161" s="320"/>
      <c r="S161" s="404"/>
    </row>
    <row r="162" spans="1:19" ht="15.75">
      <c r="A162" s="322"/>
      <c r="C162" s="320"/>
      <c r="D162" s="320"/>
      <c r="E162" s="320"/>
      <c r="F162" s="320"/>
      <c r="G162" s="320"/>
      <c r="S162" s="404"/>
    </row>
    <row r="163" spans="1:19" ht="15.75">
      <c r="A163" s="322"/>
      <c r="C163" s="320"/>
      <c r="D163" s="320"/>
      <c r="E163" s="320"/>
      <c r="F163" s="320"/>
      <c r="G163" s="320"/>
      <c r="S163" s="404"/>
    </row>
    <row r="164" spans="1:19" ht="15.75">
      <c r="A164" s="322"/>
      <c r="C164" s="320"/>
      <c r="D164" s="320"/>
      <c r="E164" s="320"/>
      <c r="F164" s="320"/>
      <c r="G164" s="320"/>
      <c r="S164" s="404"/>
    </row>
    <row r="165" spans="1:19" ht="15.75">
      <c r="A165" s="322"/>
      <c r="C165" s="320"/>
      <c r="D165" s="320"/>
      <c r="E165" s="320"/>
      <c r="F165" s="320"/>
      <c r="G165" s="320"/>
      <c r="S165" s="404"/>
    </row>
    <row r="166" spans="1:19" ht="15.75">
      <c r="A166" s="322"/>
      <c r="C166" s="320"/>
      <c r="D166" s="320"/>
      <c r="E166" s="320"/>
      <c r="F166" s="320"/>
      <c r="G166" s="320"/>
      <c r="S166" s="404"/>
    </row>
    <row r="167" spans="1:19" ht="15.75">
      <c r="A167" s="322"/>
      <c r="C167" s="320"/>
      <c r="D167" s="320"/>
      <c r="E167" s="320"/>
      <c r="F167" s="320"/>
      <c r="G167" s="320"/>
      <c r="S167" s="404"/>
    </row>
    <row r="168" spans="1:19" ht="15.75">
      <c r="A168" s="322"/>
      <c r="C168" s="320"/>
      <c r="D168" s="320"/>
      <c r="E168" s="320"/>
      <c r="F168" s="320"/>
      <c r="G168" s="320"/>
      <c r="S168" s="404"/>
    </row>
    <row r="169" spans="1:19" ht="15.75">
      <c r="A169" s="322"/>
      <c r="C169" s="320"/>
      <c r="D169" s="320"/>
      <c r="E169" s="320"/>
      <c r="F169" s="320"/>
      <c r="G169" s="320"/>
      <c r="S169" s="404"/>
    </row>
    <row r="170" spans="1:19" ht="15.75">
      <c r="A170" s="322"/>
      <c r="C170" s="320"/>
      <c r="D170" s="320"/>
      <c r="E170" s="320"/>
      <c r="F170" s="320"/>
      <c r="G170" s="320"/>
      <c r="S170" s="404"/>
    </row>
    <row r="171" spans="1:19" ht="15.75">
      <c r="A171" s="322"/>
      <c r="C171" s="320"/>
      <c r="D171" s="320"/>
      <c r="E171" s="320"/>
      <c r="F171" s="320"/>
      <c r="G171" s="320"/>
      <c r="S171" s="404"/>
    </row>
    <row r="172" spans="1:19" ht="15.75">
      <c r="A172" s="322"/>
      <c r="C172" s="320"/>
      <c r="D172" s="320"/>
      <c r="E172" s="320"/>
      <c r="F172" s="320"/>
      <c r="G172" s="320"/>
      <c r="S172" s="404"/>
    </row>
    <row r="173" spans="1:19" ht="15.75">
      <c r="A173" s="322"/>
      <c r="C173" s="320"/>
      <c r="D173" s="320"/>
      <c r="E173" s="320"/>
      <c r="F173" s="320"/>
      <c r="G173" s="320"/>
      <c r="S173" s="404"/>
    </row>
    <row r="174" spans="1:19" ht="15.75">
      <c r="A174" s="322"/>
      <c r="C174" s="320"/>
      <c r="D174" s="320"/>
      <c r="E174" s="320"/>
      <c r="F174" s="320"/>
      <c r="G174" s="320"/>
      <c r="S174" s="404"/>
    </row>
    <row r="175" spans="1:19" ht="15.75">
      <c r="A175" s="322"/>
      <c r="C175" s="320"/>
      <c r="D175" s="320"/>
      <c r="E175" s="320"/>
      <c r="F175" s="320"/>
      <c r="G175" s="320"/>
      <c r="S175" s="404"/>
    </row>
    <row r="176" spans="1:19" ht="15.75">
      <c r="A176" s="322"/>
      <c r="C176" s="320"/>
      <c r="D176" s="320"/>
      <c r="E176" s="320"/>
      <c r="F176" s="320"/>
      <c r="G176" s="320"/>
      <c r="S176" s="404"/>
    </row>
    <row r="177" spans="1:19" ht="15.75">
      <c r="A177" s="322"/>
      <c r="C177" s="320"/>
      <c r="D177" s="320"/>
      <c r="E177" s="320"/>
      <c r="F177" s="320"/>
      <c r="G177" s="320"/>
      <c r="S177" s="404"/>
    </row>
    <row r="178" spans="1:19" ht="15.75">
      <c r="A178" s="322"/>
      <c r="C178" s="320"/>
      <c r="D178" s="320"/>
      <c r="E178" s="320"/>
      <c r="F178" s="320"/>
      <c r="G178" s="320"/>
      <c r="S178" s="404"/>
    </row>
    <row r="179" spans="1:19" ht="15.75">
      <c r="A179" s="322"/>
      <c r="C179" s="320"/>
      <c r="D179" s="320"/>
      <c r="E179" s="320"/>
      <c r="F179" s="320"/>
      <c r="G179" s="320"/>
      <c r="S179" s="404"/>
    </row>
    <row r="180" spans="1:19" ht="15.75">
      <c r="A180" s="322"/>
      <c r="C180" s="320"/>
      <c r="D180" s="320"/>
      <c r="E180" s="320"/>
      <c r="F180" s="320"/>
      <c r="G180" s="320"/>
      <c r="S180" s="404"/>
    </row>
    <row r="181" spans="1:19" ht="15.75">
      <c r="A181" s="322"/>
      <c r="C181" s="320"/>
      <c r="D181" s="320"/>
      <c r="E181" s="320"/>
      <c r="F181" s="320"/>
      <c r="G181" s="320"/>
      <c r="S181" s="404"/>
    </row>
    <row r="182" spans="1:19" ht="15.75">
      <c r="A182" s="322"/>
      <c r="C182" s="320"/>
      <c r="D182" s="320"/>
      <c r="E182" s="320"/>
      <c r="F182" s="320"/>
      <c r="G182" s="320"/>
      <c r="S182" s="404"/>
    </row>
    <row r="183" spans="1:19" ht="15.75">
      <c r="A183" s="322"/>
      <c r="C183" s="320"/>
      <c r="D183" s="320"/>
      <c r="E183" s="320"/>
      <c r="F183" s="320"/>
      <c r="G183" s="320"/>
      <c r="S183" s="404"/>
    </row>
    <row r="184" spans="1:19" ht="15.75">
      <c r="A184" s="322"/>
      <c r="C184" s="320"/>
      <c r="D184" s="320"/>
      <c r="E184" s="320"/>
      <c r="F184" s="320"/>
      <c r="G184" s="320"/>
      <c r="S184" s="404"/>
    </row>
    <row r="185" spans="1:19" ht="15.75">
      <c r="A185" s="322"/>
      <c r="C185" s="320"/>
      <c r="D185" s="320"/>
      <c r="E185" s="320"/>
      <c r="F185" s="320"/>
      <c r="G185" s="320"/>
      <c r="S185" s="404"/>
    </row>
    <row r="186" spans="1:19" ht="15.75">
      <c r="A186" s="322"/>
      <c r="C186" s="320"/>
      <c r="D186" s="320"/>
      <c r="E186" s="320"/>
      <c r="F186" s="320"/>
      <c r="G186" s="320"/>
      <c r="S186" s="404"/>
    </row>
    <row r="187" spans="1:19" ht="15.75">
      <c r="A187" s="322"/>
      <c r="C187" s="320"/>
      <c r="D187" s="320"/>
      <c r="E187" s="320"/>
      <c r="F187" s="320"/>
      <c r="G187" s="320"/>
      <c r="S187" s="404"/>
    </row>
    <row r="188" spans="1:19" ht="15.75">
      <c r="A188" s="322"/>
      <c r="C188" s="320"/>
      <c r="D188" s="320"/>
      <c r="E188" s="320"/>
      <c r="F188" s="320"/>
      <c r="G188" s="320"/>
      <c r="S188" s="404"/>
    </row>
    <row r="189" spans="1:19" ht="15.75">
      <c r="A189" s="322"/>
      <c r="C189" s="320"/>
      <c r="D189" s="320"/>
      <c r="E189" s="320"/>
      <c r="F189" s="320"/>
      <c r="G189" s="320"/>
      <c r="S189" s="404"/>
    </row>
    <row r="190" spans="1:19" ht="15.75">
      <c r="A190" s="322"/>
      <c r="C190" s="320"/>
      <c r="D190" s="320"/>
      <c r="E190" s="320"/>
      <c r="F190" s="320"/>
      <c r="G190" s="320"/>
      <c r="S190" s="404"/>
    </row>
    <row r="191" spans="1:19" ht="15.75">
      <c r="A191" s="322"/>
      <c r="C191" s="320"/>
      <c r="D191" s="320"/>
      <c r="E191" s="320"/>
      <c r="F191" s="320"/>
      <c r="G191" s="320"/>
      <c r="S191" s="404"/>
    </row>
    <row r="192" spans="1:19" ht="15.75">
      <c r="A192" s="147"/>
      <c r="C192" s="320"/>
      <c r="D192" s="320"/>
      <c r="E192" s="320"/>
      <c r="F192" s="320"/>
      <c r="G192" s="320"/>
      <c r="S192" s="404"/>
    </row>
    <row r="193" spans="1:19" ht="15.75">
      <c r="A193" s="147"/>
      <c r="C193" s="320"/>
      <c r="D193" s="320"/>
      <c r="E193" s="320"/>
      <c r="F193" s="320"/>
      <c r="G193" s="320"/>
      <c r="S193" s="404"/>
    </row>
    <row r="194" spans="1:19" ht="15.75">
      <c r="A194" s="147"/>
      <c r="C194" s="320"/>
      <c r="D194" s="320"/>
      <c r="E194" s="320"/>
      <c r="F194" s="320"/>
      <c r="G194" s="320"/>
      <c r="S194" s="404"/>
    </row>
    <row r="195" spans="1:19" ht="15.75">
      <c r="A195" s="147"/>
      <c r="C195" s="320"/>
      <c r="D195" s="320"/>
      <c r="E195" s="320"/>
      <c r="F195" s="320"/>
      <c r="G195" s="320"/>
      <c r="S195" s="404"/>
    </row>
    <row r="196" spans="1:19" ht="15.75">
      <c r="A196" s="147"/>
      <c r="C196" s="320"/>
      <c r="D196" s="320"/>
      <c r="E196" s="320"/>
      <c r="F196" s="320"/>
      <c r="G196" s="320"/>
      <c r="S196" s="404"/>
    </row>
    <row r="197" spans="1:19" ht="15.75">
      <c r="A197" s="147"/>
      <c r="C197" s="320"/>
      <c r="D197" s="320"/>
      <c r="E197" s="320"/>
      <c r="F197" s="320"/>
      <c r="G197" s="320"/>
      <c r="S197" s="404"/>
    </row>
    <row r="198" spans="1:19" ht="15.75">
      <c r="A198" s="147"/>
      <c r="C198" s="320"/>
      <c r="D198" s="320"/>
      <c r="E198" s="320"/>
      <c r="F198" s="320"/>
      <c r="G198" s="320"/>
      <c r="S198" s="404"/>
    </row>
    <row r="199" spans="1:19" ht="15.75">
      <c r="A199" s="147"/>
      <c r="C199" s="320"/>
      <c r="D199" s="320"/>
      <c r="E199" s="320"/>
      <c r="F199" s="320"/>
      <c r="G199" s="320"/>
      <c r="S199" s="404"/>
    </row>
    <row r="200" spans="1:19" ht="15.75">
      <c r="A200" s="147"/>
      <c r="C200" s="320"/>
      <c r="D200" s="320"/>
      <c r="E200" s="320"/>
      <c r="F200" s="320"/>
      <c r="G200" s="320"/>
      <c r="S200" s="404"/>
    </row>
    <row r="201" spans="1:19" ht="15.75">
      <c r="A201" s="147"/>
      <c r="C201" s="320"/>
      <c r="D201" s="320"/>
      <c r="E201" s="320"/>
      <c r="F201" s="320"/>
      <c r="G201" s="320"/>
    </row>
    <row r="202" spans="1:19" ht="15.75">
      <c r="A202" s="147"/>
      <c r="C202" s="320"/>
      <c r="D202" s="320"/>
      <c r="E202" s="320"/>
      <c r="F202" s="320"/>
      <c r="G202" s="320"/>
    </row>
    <row r="203" spans="1:19" ht="15.75">
      <c r="A203" s="147"/>
      <c r="C203" s="320"/>
      <c r="D203" s="320"/>
      <c r="E203" s="320"/>
      <c r="F203" s="320"/>
      <c r="G203" s="320"/>
    </row>
    <row r="204" spans="1:19" ht="15.75">
      <c r="A204" s="147"/>
      <c r="C204" s="320"/>
      <c r="D204" s="320"/>
      <c r="E204" s="320"/>
      <c r="F204" s="320"/>
      <c r="G204" s="320"/>
    </row>
    <row r="205" spans="1:19" ht="15.75">
      <c r="A205" s="147"/>
      <c r="C205" s="320"/>
      <c r="D205" s="320"/>
      <c r="E205" s="320"/>
      <c r="F205" s="320"/>
      <c r="G205" s="320"/>
    </row>
    <row r="206" spans="1:19" ht="15.75">
      <c r="A206" s="147"/>
      <c r="C206" s="320"/>
      <c r="D206" s="320"/>
      <c r="E206" s="320"/>
      <c r="F206" s="320"/>
      <c r="G206" s="320"/>
    </row>
    <row r="207" spans="1:19" ht="15.75">
      <c r="A207" s="147"/>
      <c r="C207" s="320"/>
      <c r="D207" s="320"/>
      <c r="E207" s="320"/>
      <c r="F207" s="320"/>
      <c r="G207" s="320"/>
    </row>
    <row r="208" spans="1:19" ht="15.75">
      <c r="A208" s="147"/>
      <c r="C208" s="320"/>
      <c r="D208" s="320"/>
      <c r="E208" s="320"/>
      <c r="F208" s="320"/>
      <c r="G208" s="320"/>
    </row>
    <row r="209" spans="1:7" ht="15.75">
      <c r="A209" s="147"/>
      <c r="C209" s="320"/>
      <c r="D209" s="320"/>
      <c r="E209" s="320"/>
      <c r="F209" s="320"/>
      <c r="G209" s="320"/>
    </row>
    <row r="210" spans="1:7" ht="15.75">
      <c r="A210" s="147"/>
      <c r="C210" s="320"/>
      <c r="D210" s="320"/>
      <c r="E210" s="320"/>
      <c r="F210" s="320"/>
      <c r="G210" s="320"/>
    </row>
    <row r="211" spans="1:7" ht="15.75">
      <c r="A211" s="147"/>
      <c r="C211" s="320"/>
      <c r="D211" s="320"/>
      <c r="E211" s="320"/>
      <c r="F211" s="320"/>
      <c r="G211" s="320"/>
    </row>
    <row r="212" spans="1:7" ht="15.75">
      <c r="A212" s="147"/>
      <c r="C212" s="320"/>
      <c r="D212" s="320"/>
      <c r="E212" s="320"/>
      <c r="F212" s="320"/>
      <c r="G212" s="320"/>
    </row>
    <row r="213" spans="1:7" ht="15.75">
      <c r="A213" s="147"/>
      <c r="C213" s="320"/>
      <c r="D213" s="320"/>
      <c r="E213" s="320"/>
      <c r="F213" s="320"/>
      <c r="G213" s="320"/>
    </row>
    <row r="214" spans="1:7" ht="15.75">
      <c r="A214" s="147"/>
      <c r="C214" s="320"/>
      <c r="D214" s="320"/>
      <c r="E214" s="320"/>
      <c r="F214" s="320"/>
      <c r="G214" s="320"/>
    </row>
    <row r="215" spans="1:7" ht="15.75">
      <c r="A215" s="147"/>
      <c r="C215" s="320"/>
      <c r="D215" s="320"/>
      <c r="E215" s="320"/>
      <c r="F215" s="320"/>
      <c r="G215" s="320"/>
    </row>
    <row r="216" spans="1:7" ht="15.75">
      <c r="A216" s="147"/>
      <c r="C216" s="320"/>
      <c r="D216" s="320"/>
      <c r="E216" s="320"/>
      <c r="F216" s="320"/>
      <c r="G216" s="320"/>
    </row>
    <row r="217" spans="1:7" ht="15.75">
      <c r="A217" s="147"/>
      <c r="C217" s="320"/>
      <c r="D217" s="320"/>
      <c r="E217" s="320"/>
      <c r="F217" s="320"/>
      <c r="G217" s="320"/>
    </row>
    <row r="218" spans="1:7" ht="15.75">
      <c r="A218" s="147"/>
      <c r="C218" s="320"/>
      <c r="D218" s="320"/>
      <c r="E218" s="320"/>
      <c r="F218" s="320"/>
      <c r="G218" s="320"/>
    </row>
    <row r="219" spans="1:7" ht="15.75">
      <c r="A219" s="147"/>
      <c r="C219" s="320"/>
      <c r="D219" s="320"/>
      <c r="E219" s="320"/>
      <c r="F219" s="320"/>
      <c r="G219" s="320"/>
    </row>
    <row r="220" spans="1:7" ht="15.75">
      <c r="A220" s="147"/>
      <c r="C220" s="320"/>
      <c r="D220" s="320"/>
      <c r="E220" s="320"/>
      <c r="F220" s="320"/>
      <c r="G220" s="320"/>
    </row>
    <row r="221" spans="1:7" ht="15.75">
      <c r="A221" s="147"/>
      <c r="C221" s="320"/>
      <c r="D221" s="320"/>
      <c r="E221" s="320"/>
      <c r="F221" s="320"/>
      <c r="G221" s="320"/>
    </row>
    <row r="222" spans="1:7" ht="15.75">
      <c r="A222" s="147"/>
      <c r="C222" s="320"/>
      <c r="D222" s="320"/>
      <c r="E222" s="320"/>
      <c r="F222" s="320"/>
      <c r="G222" s="320"/>
    </row>
    <row r="223" spans="1:7" ht="15.75">
      <c r="A223" s="147"/>
      <c r="C223" s="320"/>
      <c r="D223" s="320"/>
      <c r="E223" s="320"/>
      <c r="F223" s="320"/>
      <c r="G223" s="320"/>
    </row>
    <row r="224" spans="1:7" ht="15.75">
      <c r="A224" s="147"/>
      <c r="C224" s="320"/>
      <c r="D224" s="320"/>
      <c r="E224" s="320"/>
      <c r="F224" s="320"/>
      <c r="G224" s="320"/>
    </row>
    <row r="225" spans="1:7" ht="15.75">
      <c r="A225" s="147"/>
      <c r="C225" s="320"/>
      <c r="D225" s="320"/>
      <c r="E225" s="320"/>
      <c r="F225" s="320"/>
      <c r="G225" s="320"/>
    </row>
    <row r="226" spans="1:7" ht="15.75">
      <c r="A226" s="147"/>
      <c r="C226" s="320"/>
      <c r="D226" s="320"/>
      <c r="E226" s="320"/>
      <c r="F226" s="320"/>
      <c r="G226" s="320"/>
    </row>
    <row r="227" spans="1:7" ht="15.75">
      <c r="A227" s="147"/>
      <c r="C227" s="320"/>
      <c r="D227" s="320"/>
      <c r="E227" s="320"/>
      <c r="F227" s="320"/>
      <c r="G227" s="320"/>
    </row>
    <row r="228" spans="1:7" ht="15.75">
      <c r="A228" s="147"/>
      <c r="C228" s="320"/>
      <c r="D228" s="320"/>
      <c r="E228" s="320"/>
      <c r="F228" s="320"/>
      <c r="G228" s="320"/>
    </row>
    <row r="229" spans="1:7" ht="15.75">
      <c r="A229" s="147"/>
      <c r="C229" s="320"/>
      <c r="D229" s="320"/>
      <c r="E229" s="320"/>
      <c r="F229" s="320"/>
      <c r="G229" s="320"/>
    </row>
    <row r="230" spans="1:7" ht="15.75">
      <c r="A230" s="147"/>
      <c r="C230" s="320"/>
      <c r="D230" s="320"/>
      <c r="E230" s="320"/>
      <c r="F230" s="320"/>
      <c r="G230" s="320"/>
    </row>
    <row r="231" spans="1:7" ht="15.75">
      <c r="A231" s="147"/>
      <c r="C231" s="320"/>
      <c r="D231" s="320"/>
      <c r="E231" s="320"/>
      <c r="F231" s="320"/>
      <c r="G231" s="320"/>
    </row>
    <row r="232" spans="1:7" ht="15.75">
      <c r="A232" s="147"/>
      <c r="C232" s="320"/>
      <c r="D232" s="320"/>
      <c r="E232" s="320"/>
      <c r="F232" s="320"/>
      <c r="G232" s="320"/>
    </row>
    <row r="233" spans="1:7" ht="15.75">
      <c r="A233" s="147"/>
      <c r="C233" s="320"/>
      <c r="D233" s="320"/>
      <c r="E233" s="320"/>
      <c r="F233" s="320"/>
      <c r="G233" s="320"/>
    </row>
    <row r="234" spans="1:7" ht="15.75">
      <c r="A234" s="147"/>
      <c r="C234" s="320"/>
      <c r="D234" s="320"/>
      <c r="E234" s="320"/>
      <c r="F234" s="320"/>
      <c r="G234" s="320"/>
    </row>
    <row r="235" spans="1:7" ht="15.75">
      <c r="A235" s="147"/>
      <c r="C235" s="320"/>
      <c r="D235" s="320"/>
      <c r="E235" s="320"/>
      <c r="F235" s="320"/>
      <c r="G235" s="320"/>
    </row>
    <row r="236" spans="1:7" ht="15.75">
      <c r="A236" s="147"/>
      <c r="C236" s="320"/>
      <c r="D236" s="320"/>
      <c r="E236" s="320"/>
      <c r="F236" s="320"/>
      <c r="G236" s="320"/>
    </row>
    <row r="237" spans="1:7" ht="15.75">
      <c r="A237" s="147"/>
      <c r="C237" s="320"/>
      <c r="D237" s="320"/>
      <c r="E237" s="320"/>
      <c r="F237" s="320"/>
      <c r="G237" s="320"/>
    </row>
    <row r="238" spans="1:7" ht="15.75">
      <c r="A238" s="147"/>
      <c r="C238" s="320"/>
      <c r="D238" s="320"/>
      <c r="E238" s="320"/>
      <c r="F238" s="320"/>
      <c r="G238" s="320"/>
    </row>
    <row r="239" spans="1:7" ht="15.75">
      <c r="A239" s="147"/>
      <c r="C239" s="320"/>
      <c r="D239" s="320"/>
      <c r="E239" s="320"/>
      <c r="F239" s="320"/>
      <c r="G239" s="320"/>
    </row>
    <row r="240" spans="1:7" ht="15.75">
      <c r="A240" s="147"/>
      <c r="C240" s="320"/>
      <c r="D240" s="320"/>
      <c r="E240" s="320"/>
      <c r="F240" s="320"/>
      <c r="G240" s="320"/>
    </row>
    <row r="241" spans="1:7" ht="15.75">
      <c r="A241" s="147"/>
      <c r="C241" s="320"/>
      <c r="D241" s="320"/>
      <c r="E241" s="320"/>
      <c r="F241" s="320"/>
      <c r="G241" s="320"/>
    </row>
    <row r="242" spans="1:7" ht="15.75">
      <c r="A242" s="147"/>
      <c r="C242" s="320"/>
      <c r="D242" s="320"/>
      <c r="E242" s="320"/>
      <c r="F242" s="320"/>
      <c r="G242" s="320"/>
    </row>
    <row r="243" spans="1:7" ht="15.75">
      <c r="A243" s="147"/>
      <c r="C243" s="320"/>
      <c r="D243" s="320"/>
      <c r="E243" s="320"/>
      <c r="F243" s="320"/>
      <c r="G243" s="320"/>
    </row>
    <row r="244" spans="1:7" ht="15.75">
      <c r="A244" s="147"/>
      <c r="C244" s="320"/>
      <c r="D244" s="320"/>
      <c r="E244" s="320"/>
      <c r="F244" s="320"/>
      <c r="G244" s="320"/>
    </row>
    <row r="245" spans="1:7" ht="15.75">
      <c r="A245" s="147"/>
      <c r="C245" s="320"/>
      <c r="D245" s="320"/>
      <c r="E245" s="320"/>
      <c r="F245" s="320"/>
      <c r="G245" s="320"/>
    </row>
    <row r="246" spans="1:7" ht="15.75">
      <c r="A246" s="147"/>
      <c r="C246" s="320"/>
      <c r="D246" s="320"/>
      <c r="E246" s="320"/>
      <c r="F246" s="320"/>
      <c r="G246" s="320"/>
    </row>
    <row r="247" spans="1:7" ht="15.75">
      <c r="A247" s="147"/>
      <c r="C247" s="320"/>
      <c r="D247" s="320"/>
      <c r="E247" s="320"/>
      <c r="F247" s="320"/>
      <c r="G247" s="320"/>
    </row>
    <row r="248" spans="1:7" ht="15.75">
      <c r="A248" s="147"/>
      <c r="C248" s="320"/>
      <c r="D248" s="320"/>
      <c r="E248" s="320"/>
      <c r="F248" s="320"/>
      <c r="G248" s="320"/>
    </row>
    <row r="249" spans="1:7" ht="15.75">
      <c r="A249" s="147"/>
      <c r="C249" s="320"/>
      <c r="D249" s="320"/>
      <c r="E249" s="320"/>
      <c r="F249" s="320"/>
      <c r="G249" s="320"/>
    </row>
    <row r="250" spans="1:7" ht="15.75">
      <c r="A250" s="147"/>
      <c r="C250" s="320"/>
      <c r="D250" s="320"/>
      <c r="E250" s="320"/>
      <c r="F250" s="320"/>
      <c r="G250" s="320"/>
    </row>
    <row r="251" spans="1:7" ht="15.75">
      <c r="A251" s="147"/>
      <c r="C251" s="320"/>
      <c r="D251" s="320"/>
      <c r="E251" s="320"/>
      <c r="F251" s="320"/>
      <c r="G251" s="320"/>
    </row>
    <row r="252" spans="1:7" ht="15.75">
      <c r="A252" s="147"/>
      <c r="C252" s="320"/>
      <c r="D252" s="320"/>
      <c r="E252" s="320"/>
      <c r="F252" s="320"/>
      <c r="G252" s="320"/>
    </row>
    <row r="253" spans="1:7" ht="15.75">
      <c r="A253" s="147"/>
      <c r="C253" s="320"/>
      <c r="D253" s="320"/>
      <c r="E253" s="320"/>
      <c r="F253" s="320"/>
      <c r="G253" s="320"/>
    </row>
    <row r="254" spans="1:7" ht="15.75">
      <c r="A254" s="147"/>
      <c r="C254" s="320"/>
      <c r="D254" s="320"/>
      <c r="E254" s="320"/>
      <c r="F254" s="320"/>
      <c r="G254" s="320"/>
    </row>
    <row r="255" spans="1:7" ht="15.75">
      <c r="A255" s="147"/>
      <c r="C255" s="320"/>
      <c r="D255" s="320"/>
      <c r="E255" s="320"/>
      <c r="F255" s="320"/>
      <c r="G255" s="320"/>
    </row>
    <row r="256" spans="1:7" ht="15.75">
      <c r="A256" s="147"/>
      <c r="C256" s="320"/>
      <c r="D256" s="320"/>
      <c r="E256" s="320"/>
      <c r="F256" s="320"/>
      <c r="G256" s="320"/>
    </row>
    <row r="257" spans="1:7" ht="15.75">
      <c r="A257" s="147"/>
      <c r="C257" s="320"/>
      <c r="D257" s="320"/>
      <c r="E257" s="320"/>
      <c r="F257" s="320"/>
      <c r="G257" s="320"/>
    </row>
    <row r="258" spans="1:7" ht="15.75">
      <c r="A258" s="147"/>
      <c r="C258" s="320"/>
      <c r="D258" s="320"/>
      <c r="E258" s="320"/>
      <c r="F258" s="320"/>
      <c r="G258" s="320"/>
    </row>
    <row r="259" spans="1:7" ht="15.75">
      <c r="A259" s="147"/>
      <c r="C259" s="320"/>
      <c r="D259" s="320"/>
      <c r="E259" s="320"/>
      <c r="F259" s="320"/>
      <c r="G259" s="320"/>
    </row>
    <row r="260" spans="1:7" ht="15.75">
      <c r="A260" s="147"/>
      <c r="C260" s="320"/>
      <c r="D260" s="320"/>
      <c r="E260" s="320"/>
      <c r="F260" s="320"/>
      <c r="G260" s="320"/>
    </row>
    <row r="261" spans="1:7" ht="15.75">
      <c r="A261" s="147"/>
      <c r="C261" s="320"/>
      <c r="D261" s="320"/>
      <c r="E261" s="320"/>
      <c r="F261" s="320"/>
      <c r="G261" s="320"/>
    </row>
    <row r="262" spans="1:7" ht="15.75">
      <c r="A262" s="147"/>
      <c r="C262" s="320"/>
      <c r="D262" s="320"/>
      <c r="E262" s="320"/>
      <c r="F262" s="320"/>
      <c r="G262" s="320"/>
    </row>
    <row r="263" spans="1:7" ht="15.75">
      <c r="A263" s="147"/>
      <c r="C263" s="320"/>
      <c r="D263" s="320"/>
      <c r="E263" s="320"/>
      <c r="F263" s="320"/>
      <c r="G263" s="320"/>
    </row>
    <row r="264" spans="1:7" ht="15.75">
      <c r="A264" s="147"/>
    </row>
    <row r="265" spans="1:7" ht="15.75">
      <c r="A265" s="147"/>
    </row>
    <row r="266" spans="1:7" ht="15.75">
      <c r="A266" s="147"/>
    </row>
    <row r="267" spans="1:7" ht="15.75">
      <c r="A267" s="147"/>
    </row>
    <row r="268" spans="1:7" ht="15.75">
      <c r="A268" s="147"/>
    </row>
    <row r="269" spans="1:7" ht="15.75">
      <c r="A269" s="147"/>
    </row>
    <row r="270" spans="1:7" ht="15.75">
      <c r="A270" s="147"/>
    </row>
    <row r="271" spans="1:7" ht="15.75">
      <c r="A271" s="147"/>
    </row>
    <row r="272" spans="1:7"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row r="647" spans="1:1" ht="15.75">
      <c r="A647" s="14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640"/>
  <sheetViews>
    <sheetView topLeftCell="A2" zoomScale="70" zoomScaleNormal="70" workbookViewId="0">
      <selection activeCell="A3" sqref="A3:AG3"/>
    </sheetView>
  </sheetViews>
  <sheetFormatPr defaultColWidth="9.140625" defaultRowHeight="20.25"/>
  <cols>
    <col min="1" max="1" width="55.140625" style="541" customWidth="1"/>
    <col min="2" max="2" width="11.28515625" style="533" customWidth="1"/>
    <col min="3" max="3" width="12.5703125" style="533" customWidth="1"/>
    <col min="4" max="11" width="9.42578125" style="533" customWidth="1"/>
    <col min="12" max="13" width="8.42578125" style="533" customWidth="1"/>
    <col min="14" max="15" width="9.42578125" style="533" customWidth="1"/>
    <col min="16" max="16" width="8.42578125" style="534" customWidth="1"/>
    <col min="17" max="17" width="8.42578125" style="540" customWidth="1"/>
    <col min="18" max="19" width="9.42578125" style="533" customWidth="1"/>
    <col min="20" max="20" width="8.42578125" style="533" customWidth="1"/>
    <col min="21" max="29" width="9.42578125" style="533" customWidth="1"/>
    <col min="30" max="30" width="8.42578125" style="533" customWidth="1"/>
    <col min="31" max="31" width="9.42578125" style="533" customWidth="1"/>
    <col min="32" max="32" width="11.28515625" style="533" customWidth="1"/>
    <col min="33" max="33" width="12.5703125" style="533" customWidth="1"/>
    <col min="34" max="256" width="9.140625" style="535"/>
    <col min="257" max="257" width="56.42578125" style="535" customWidth="1"/>
    <col min="258" max="272" width="18.85546875" style="535" customWidth="1"/>
    <col min="273" max="273" width="16.5703125" style="535" bestFit="1" customWidth="1"/>
    <col min="274" max="275" width="19" style="535" bestFit="1" customWidth="1"/>
    <col min="276" max="276" width="16.5703125" style="535" bestFit="1" customWidth="1"/>
    <col min="277" max="285" width="19" style="535" bestFit="1" customWidth="1"/>
    <col min="286" max="286" width="16.5703125" style="535" bestFit="1" customWidth="1"/>
    <col min="287" max="287" width="19" style="535" bestFit="1" customWidth="1"/>
    <col min="288" max="288" width="22.7109375" style="535" bestFit="1" customWidth="1"/>
    <col min="289" max="289" width="19" style="535" bestFit="1" customWidth="1"/>
    <col min="290" max="512" width="9.140625" style="535"/>
    <col min="513" max="513" width="56.42578125" style="535" customWidth="1"/>
    <col min="514" max="528" width="18.85546875" style="535" customWidth="1"/>
    <col min="529" max="529" width="16.5703125" style="535" bestFit="1" customWidth="1"/>
    <col min="530" max="531" width="19" style="535" bestFit="1" customWidth="1"/>
    <col min="532" max="532" width="16.5703125" style="535" bestFit="1" customWidth="1"/>
    <col min="533" max="541" width="19" style="535" bestFit="1" customWidth="1"/>
    <col min="542" max="542" width="16.5703125" style="535" bestFit="1" customWidth="1"/>
    <col min="543" max="543" width="19" style="535" bestFit="1" customWidth="1"/>
    <col min="544" max="544" width="22.7109375" style="535" bestFit="1" customWidth="1"/>
    <col min="545" max="545" width="19" style="535" bestFit="1" customWidth="1"/>
    <col min="546" max="768" width="9.140625" style="535"/>
    <col min="769" max="769" width="56.42578125" style="535" customWidth="1"/>
    <col min="770" max="784" width="18.85546875" style="535" customWidth="1"/>
    <col min="785" max="785" width="16.5703125" style="535" bestFit="1" customWidth="1"/>
    <col min="786" max="787" width="19" style="535" bestFit="1" customWidth="1"/>
    <col min="788" max="788" width="16.5703125" style="535" bestFit="1" customWidth="1"/>
    <col min="789" max="797" width="19" style="535" bestFit="1" customWidth="1"/>
    <col min="798" max="798" width="16.5703125" style="535" bestFit="1" customWidth="1"/>
    <col min="799" max="799" width="19" style="535" bestFit="1" customWidth="1"/>
    <col min="800" max="800" width="22.7109375" style="535" bestFit="1" customWidth="1"/>
    <col min="801" max="801" width="19" style="535" bestFit="1" customWidth="1"/>
    <col min="802" max="1024" width="9.140625" style="535"/>
    <col min="1025" max="1025" width="56.42578125" style="535" customWidth="1"/>
    <col min="1026" max="1040" width="18.85546875" style="535" customWidth="1"/>
    <col min="1041" max="1041" width="16.5703125" style="535" bestFit="1" customWidth="1"/>
    <col min="1042" max="1043" width="19" style="535" bestFit="1" customWidth="1"/>
    <col min="1044" max="1044" width="16.5703125" style="535" bestFit="1" customWidth="1"/>
    <col min="1045" max="1053" width="19" style="535" bestFit="1" customWidth="1"/>
    <col min="1054" max="1054" width="16.5703125" style="535" bestFit="1" customWidth="1"/>
    <col min="1055" max="1055" width="19" style="535" bestFit="1" customWidth="1"/>
    <col min="1056" max="1056" width="22.7109375" style="535" bestFit="1" customWidth="1"/>
    <col min="1057" max="1057" width="19" style="535" bestFit="1" customWidth="1"/>
    <col min="1058" max="1280" width="9.140625" style="535"/>
    <col min="1281" max="1281" width="56.42578125" style="535" customWidth="1"/>
    <col min="1282" max="1296" width="18.85546875" style="535" customWidth="1"/>
    <col min="1297" max="1297" width="16.5703125" style="535" bestFit="1" customWidth="1"/>
    <col min="1298" max="1299" width="19" style="535" bestFit="1" customWidth="1"/>
    <col min="1300" max="1300" width="16.5703125" style="535" bestFit="1" customWidth="1"/>
    <col min="1301" max="1309" width="19" style="535" bestFit="1" customWidth="1"/>
    <col min="1310" max="1310" width="16.5703125" style="535" bestFit="1" customWidth="1"/>
    <col min="1311" max="1311" width="19" style="535" bestFit="1" customWidth="1"/>
    <col min="1312" max="1312" width="22.7109375" style="535" bestFit="1" customWidth="1"/>
    <col min="1313" max="1313" width="19" style="535" bestFit="1" customWidth="1"/>
    <col min="1314" max="1536" width="9.140625" style="535"/>
    <col min="1537" max="1537" width="56.42578125" style="535" customWidth="1"/>
    <col min="1538" max="1552" width="18.85546875" style="535" customWidth="1"/>
    <col min="1553" max="1553" width="16.5703125" style="535" bestFit="1" customWidth="1"/>
    <col min="1554" max="1555" width="19" style="535" bestFit="1" customWidth="1"/>
    <col min="1556" max="1556" width="16.5703125" style="535" bestFit="1" customWidth="1"/>
    <col min="1557" max="1565" width="19" style="535" bestFit="1" customWidth="1"/>
    <col min="1566" max="1566" width="16.5703125" style="535" bestFit="1" customWidth="1"/>
    <col min="1567" max="1567" width="19" style="535" bestFit="1" customWidth="1"/>
    <col min="1568" max="1568" width="22.7109375" style="535" bestFit="1" customWidth="1"/>
    <col min="1569" max="1569" width="19" style="535" bestFit="1" customWidth="1"/>
    <col min="1570" max="1792" width="9.140625" style="535"/>
    <col min="1793" max="1793" width="56.42578125" style="535" customWidth="1"/>
    <col min="1794" max="1808" width="18.85546875" style="535" customWidth="1"/>
    <col min="1809" max="1809" width="16.5703125" style="535" bestFit="1" customWidth="1"/>
    <col min="1810" max="1811" width="19" style="535" bestFit="1" customWidth="1"/>
    <col min="1812" max="1812" width="16.5703125" style="535" bestFit="1" customWidth="1"/>
    <col min="1813" max="1821" width="19" style="535" bestFit="1" customWidth="1"/>
    <col min="1822" max="1822" width="16.5703125" style="535" bestFit="1" customWidth="1"/>
    <col min="1823" max="1823" width="19" style="535" bestFit="1" customWidth="1"/>
    <col min="1824" max="1824" width="22.7109375" style="535" bestFit="1" customWidth="1"/>
    <col min="1825" max="1825" width="19" style="535" bestFit="1" customWidth="1"/>
    <col min="1826" max="2048" width="9.140625" style="535"/>
    <col min="2049" max="2049" width="56.42578125" style="535" customWidth="1"/>
    <col min="2050" max="2064" width="18.85546875" style="535" customWidth="1"/>
    <col min="2065" max="2065" width="16.5703125" style="535" bestFit="1" customWidth="1"/>
    <col min="2066" max="2067" width="19" style="535" bestFit="1" customWidth="1"/>
    <col min="2068" max="2068" width="16.5703125" style="535" bestFit="1" customWidth="1"/>
    <col min="2069" max="2077" width="19" style="535" bestFit="1" customWidth="1"/>
    <col min="2078" max="2078" width="16.5703125" style="535" bestFit="1" customWidth="1"/>
    <col min="2079" max="2079" width="19" style="535" bestFit="1" customWidth="1"/>
    <col min="2080" max="2080" width="22.7109375" style="535" bestFit="1" customWidth="1"/>
    <col min="2081" max="2081" width="19" style="535" bestFit="1" customWidth="1"/>
    <col min="2082" max="2304" width="9.140625" style="535"/>
    <col min="2305" max="2305" width="56.42578125" style="535" customWidth="1"/>
    <col min="2306" max="2320" width="18.85546875" style="535" customWidth="1"/>
    <col min="2321" max="2321" width="16.5703125" style="535" bestFit="1" customWidth="1"/>
    <col min="2322" max="2323" width="19" style="535" bestFit="1" customWidth="1"/>
    <col min="2324" max="2324" width="16.5703125" style="535" bestFit="1" customWidth="1"/>
    <col min="2325" max="2333" width="19" style="535" bestFit="1" customWidth="1"/>
    <col min="2334" max="2334" width="16.5703125" style="535" bestFit="1" customWidth="1"/>
    <col min="2335" max="2335" width="19" style="535" bestFit="1" customWidth="1"/>
    <col min="2336" max="2336" width="22.7109375" style="535" bestFit="1" customWidth="1"/>
    <col min="2337" max="2337" width="19" style="535" bestFit="1" customWidth="1"/>
    <col min="2338" max="2560" width="9.140625" style="535"/>
    <col min="2561" max="2561" width="56.42578125" style="535" customWidth="1"/>
    <col min="2562" max="2576" width="18.85546875" style="535" customWidth="1"/>
    <col min="2577" max="2577" width="16.5703125" style="535" bestFit="1" customWidth="1"/>
    <col min="2578" max="2579" width="19" style="535" bestFit="1" customWidth="1"/>
    <col min="2580" max="2580" width="16.5703125" style="535" bestFit="1" customWidth="1"/>
    <col min="2581" max="2589" width="19" style="535" bestFit="1" customWidth="1"/>
    <col min="2590" max="2590" width="16.5703125" style="535" bestFit="1" customWidth="1"/>
    <col min="2591" max="2591" width="19" style="535" bestFit="1" customWidth="1"/>
    <col min="2592" max="2592" width="22.7109375" style="535" bestFit="1" customWidth="1"/>
    <col min="2593" max="2593" width="19" style="535" bestFit="1" customWidth="1"/>
    <col min="2594" max="2816" width="9.140625" style="535"/>
    <col min="2817" max="2817" width="56.42578125" style="535" customWidth="1"/>
    <col min="2818" max="2832" width="18.85546875" style="535" customWidth="1"/>
    <col min="2833" max="2833" width="16.5703125" style="535" bestFit="1" customWidth="1"/>
    <col min="2834" max="2835" width="19" style="535" bestFit="1" customWidth="1"/>
    <col min="2836" max="2836" width="16.5703125" style="535" bestFit="1" customWidth="1"/>
    <col min="2837" max="2845" width="19" style="535" bestFit="1" customWidth="1"/>
    <col min="2846" max="2846" width="16.5703125" style="535" bestFit="1" customWidth="1"/>
    <col min="2847" max="2847" width="19" style="535" bestFit="1" customWidth="1"/>
    <col min="2848" max="2848" width="22.7109375" style="535" bestFit="1" customWidth="1"/>
    <col min="2849" max="2849" width="19" style="535" bestFit="1" customWidth="1"/>
    <col min="2850" max="3072" width="9.140625" style="535"/>
    <col min="3073" max="3073" width="56.42578125" style="535" customWidth="1"/>
    <col min="3074" max="3088" width="18.85546875" style="535" customWidth="1"/>
    <col min="3089" max="3089" width="16.5703125" style="535" bestFit="1" customWidth="1"/>
    <col min="3090" max="3091" width="19" style="535" bestFit="1" customWidth="1"/>
    <col min="3092" max="3092" width="16.5703125" style="535" bestFit="1" customWidth="1"/>
    <col min="3093" max="3101" width="19" style="535" bestFit="1" customWidth="1"/>
    <col min="3102" max="3102" width="16.5703125" style="535" bestFit="1" customWidth="1"/>
    <col min="3103" max="3103" width="19" style="535" bestFit="1" customWidth="1"/>
    <col min="3104" max="3104" width="22.7109375" style="535" bestFit="1" customWidth="1"/>
    <col min="3105" max="3105" width="19" style="535" bestFit="1" customWidth="1"/>
    <col min="3106" max="3328" width="9.140625" style="535"/>
    <col min="3329" max="3329" width="56.42578125" style="535" customWidth="1"/>
    <col min="3330" max="3344" width="18.85546875" style="535" customWidth="1"/>
    <col min="3345" max="3345" width="16.5703125" style="535" bestFit="1" customWidth="1"/>
    <col min="3346" max="3347" width="19" style="535" bestFit="1" customWidth="1"/>
    <col min="3348" max="3348" width="16.5703125" style="535" bestFit="1" customWidth="1"/>
    <col min="3349" max="3357" width="19" style="535" bestFit="1" customWidth="1"/>
    <col min="3358" max="3358" width="16.5703125" style="535" bestFit="1" customWidth="1"/>
    <col min="3359" max="3359" width="19" style="535" bestFit="1" customWidth="1"/>
    <col min="3360" max="3360" width="22.7109375" style="535" bestFit="1" customWidth="1"/>
    <col min="3361" max="3361" width="19" style="535" bestFit="1" customWidth="1"/>
    <col min="3362" max="3584" width="9.140625" style="535"/>
    <col min="3585" max="3585" width="56.42578125" style="535" customWidth="1"/>
    <col min="3586" max="3600" width="18.85546875" style="535" customWidth="1"/>
    <col min="3601" max="3601" width="16.5703125" style="535" bestFit="1" customWidth="1"/>
    <col min="3602" max="3603" width="19" style="535" bestFit="1" customWidth="1"/>
    <col min="3604" max="3604" width="16.5703125" style="535" bestFit="1" customWidth="1"/>
    <col min="3605" max="3613" width="19" style="535" bestFit="1" customWidth="1"/>
    <col min="3614" max="3614" width="16.5703125" style="535" bestFit="1" customWidth="1"/>
    <col min="3615" max="3615" width="19" style="535" bestFit="1" customWidth="1"/>
    <col min="3616" max="3616" width="22.7109375" style="535" bestFit="1" customWidth="1"/>
    <col min="3617" max="3617" width="19" style="535" bestFit="1" customWidth="1"/>
    <col min="3618" max="3840" width="9.140625" style="535"/>
    <col min="3841" max="3841" width="56.42578125" style="535" customWidth="1"/>
    <col min="3842" max="3856" width="18.85546875" style="535" customWidth="1"/>
    <col min="3857" max="3857" width="16.5703125" style="535" bestFit="1" customWidth="1"/>
    <col min="3858" max="3859" width="19" style="535" bestFit="1" customWidth="1"/>
    <col min="3860" max="3860" width="16.5703125" style="535" bestFit="1" customWidth="1"/>
    <col min="3861" max="3869" width="19" style="535" bestFit="1" customWidth="1"/>
    <col min="3870" max="3870" width="16.5703125" style="535" bestFit="1" customWidth="1"/>
    <col min="3871" max="3871" width="19" style="535" bestFit="1" customWidth="1"/>
    <col min="3872" max="3872" width="22.7109375" style="535" bestFit="1" customWidth="1"/>
    <col min="3873" max="3873" width="19" style="535" bestFit="1" customWidth="1"/>
    <col min="3874" max="4096" width="9.140625" style="535"/>
    <col min="4097" max="4097" width="56.42578125" style="535" customWidth="1"/>
    <col min="4098" max="4112" width="18.85546875" style="535" customWidth="1"/>
    <col min="4113" max="4113" width="16.5703125" style="535" bestFit="1" customWidth="1"/>
    <col min="4114" max="4115" width="19" style="535" bestFit="1" customWidth="1"/>
    <col min="4116" max="4116" width="16.5703125" style="535" bestFit="1" customWidth="1"/>
    <col min="4117" max="4125" width="19" style="535" bestFit="1" customWidth="1"/>
    <col min="4126" max="4126" width="16.5703125" style="535" bestFit="1" customWidth="1"/>
    <col min="4127" max="4127" width="19" style="535" bestFit="1" customWidth="1"/>
    <col min="4128" max="4128" width="22.7109375" style="535" bestFit="1" customWidth="1"/>
    <col min="4129" max="4129" width="19" style="535" bestFit="1" customWidth="1"/>
    <col min="4130" max="4352" width="9.140625" style="535"/>
    <col min="4353" max="4353" width="56.42578125" style="535" customWidth="1"/>
    <col min="4354" max="4368" width="18.85546875" style="535" customWidth="1"/>
    <col min="4369" max="4369" width="16.5703125" style="535" bestFit="1" customWidth="1"/>
    <col min="4370" max="4371" width="19" style="535" bestFit="1" customWidth="1"/>
    <col min="4372" max="4372" width="16.5703125" style="535" bestFit="1" customWidth="1"/>
    <col min="4373" max="4381" width="19" style="535" bestFit="1" customWidth="1"/>
    <col min="4382" max="4382" width="16.5703125" style="535" bestFit="1" customWidth="1"/>
    <col min="4383" max="4383" width="19" style="535" bestFit="1" customWidth="1"/>
    <col min="4384" max="4384" width="22.7109375" style="535" bestFit="1" customWidth="1"/>
    <col min="4385" max="4385" width="19" style="535" bestFit="1" customWidth="1"/>
    <col min="4386" max="4608" width="9.140625" style="535"/>
    <col min="4609" max="4609" width="56.42578125" style="535" customWidth="1"/>
    <col min="4610" max="4624" width="18.85546875" style="535" customWidth="1"/>
    <col min="4625" max="4625" width="16.5703125" style="535" bestFit="1" customWidth="1"/>
    <col min="4626" max="4627" width="19" style="535" bestFit="1" customWidth="1"/>
    <col min="4628" max="4628" width="16.5703125" style="535" bestFit="1" customWidth="1"/>
    <col min="4629" max="4637" width="19" style="535" bestFit="1" customWidth="1"/>
    <col min="4638" max="4638" width="16.5703125" style="535" bestFit="1" customWidth="1"/>
    <col min="4639" max="4639" width="19" style="535" bestFit="1" customWidth="1"/>
    <col min="4640" max="4640" width="22.7109375" style="535" bestFit="1" customWidth="1"/>
    <col min="4641" max="4641" width="19" style="535" bestFit="1" customWidth="1"/>
    <col min="4642" max="4864" width="9.140625" style="535"/>
    <col min="4865" max="4865" width="56.42578125" style="535" customWidth="1"/>
    <col min="4866" max="4880" width="18.85546875" style="535" customWidth="1"/>
    <col min="4881" max="4881" width="16.5703125" style="535" bestFit="1" customWidth="1"/>
    <col min="4882" max="4883" width="19" style="535" bestFit="1" customWidth="1"/>
    <col min="4884" max="4884" width="16.5703125" style="535" bestFit="1" customWidth="1"/>
    <col min="4885" max="4893" width="19" style="535" bestFit="1" customWidth="1"/>
    <col min="4894" max="4894" width="16.5703125" style="535" bestFit="1" customWidth="1"/>
    <col min="4895" max="4895" width="19" style="535" bestFit="1" customWidth="1"/>
    <col min="4896" max="4896" width="22.7109375" style="535" bestFit="1" customWidth="1"/>
    <col min="4897" max="4897" width="19" style="535" bestFit="1" customWidth="1"/>
    <col min="4898" max="5120" width="9.140625" style="535"/>
    <col min="5121" max="5121" width="56.42578125" style="535" customWidth="1"/>
    <col min="5122" max="5136" width="18.85546875" style="535" customWidth="1"/>
    <col min="5137" max="5137" width="16.5703125" style="535" bestFit="1" customWidth="1"/>
    <col min="5138" max="5139" width="19" style="535" bestFit="1" customWidth="1"/>
    <col min="5140" max="5140" width="16.5703125" style="535" bestFit="1" customWidth="1"/>
    <col min="5141" max="5149" width="19" style="535" bestFit="1" customWidth="1"/>
    <col min="5150" max="5150" width="16.5703125" style="535" bestFit="1" customWidth="1"/>
    <col min="5151" max="5151" width="19" style="535" bestFit="1" customWidth="1"/>
    <col min="5152" max="5152" width="22.7109375" style="535" bestFit="1" customWidth="1"/>
    <col min="5153" max="5153" width="19" style="535" bestFit="1" customWidth="1"/>
    <col min="5154" max="5376" width="9.140625" style="535"/>
    <col min="5377" max="5377" width="56.42578125" style="535" customWidth="1"/>
    <col min="5378" max="5392" width="18.85546875" style="535" customWidth="1"/>
    <col min="5393" max="5393" width="16.5703125" style="535" bestFit="1" customWidth="1"/>
    <col min="5394" max="5395" width="19" style="535" bestFit="1" customWidth="1"/>
    <col min="5396" max="5396" width="16.5703125" style="535" bestFit="1" customWidth="1"/>
    <col min="5397" max="5405" width="19" style="535" bestFit="1" customWidth="1"/>
    <col min="5406" max="5406" width="16.5703125" style="535" bestFit="1" customWidth="1"/>
    <col min="5407" max="5407" width="19" style="535" bestFit="1" customWidth="1"/>
    <col min="5408" max="5408" width="22.7109375" style="535" bestFit="1" customWidth="1"/>
    <col min="5409" max="5409" width="19" style="535" bestFit="1" customWidth="1"/>
    <col min="5410" max="5632" width="9.140625" style="535"/>
    <col min="5633" max="5633" width="56.42578125" style="535" customWidth="1"/>
    <col min="5634" max="5648" width="18.85546875" style="535" customWidth="1"/>
    <col min="5649" max="5649" width="16.5703125" style="535" bestFit="1" customWidth="1"/>
    <col min="5650" max="5651" width="19" style="535" bestFit="1" customWidth="1"/>
    <col min="5652" max="5652" width="16.5703125" style="535" bestFit="1" customWidth="1"/>
    <col min="5653" max="5661" width="19" style="535" bestFit="1" customWidth="1"/>
    <col min="5662" max="5662" width="16.5703125" style="535" bestFit="1" customWidth="1"/>
    <col min="5663" max="5663" width="19" style="535" bestFit="1" customWidth="1"/>
    <col min="5664" max="5664" width="22.7109375" style="535" bestFit="1" customWidth="1"/>
    <col min="5665" max="5665" width="19" style="535" bestFit="1" customWidth="1"/>
    <col min="5666" max="5888" width="9.140625" style="535"/>
    <col min="5889" max="5889" width="56.42578125" style="535" customWidth="1"/>
    <col min="5890" max="5904" width="18.85546875" style="535" customWidth="1"/>
    <col min="5905" max="5905" width="16.5703125" style="535" bestFit="1" customWidth="1"/>
    <col min="5906" max="5907" width="19" style="535" bestFit="1" customWidth="1"/>
    <col min="5908" max="5908" width="16.5703125" style="535" bestFit="1" customWidth="1"/>
    <col min="5909" max="5917" width="19" style="535" bestFit="1" customWidth="1"/>
    <col min="5918" max="5918" width="16.5703125" style="535" bestFit="1" customWidth="1"/>
    <col min="5919" max="5919" width="19" style="535" bestFit="1" customWidth="1"/>
    <col min="5920" max="5920" width="22.7109375" style="535" bestFit="1" customWidth="1"/>
    <col min="5921" max="5921" width="19" style="535" bestFit="1" customWidth="1"/>
    <col min="5922" max="6144" width="9.140625" style="535"/>
    <col min="6145" max="6145" width="56.42578125" style="535" customWidth="1"/>
    <col min="6146" max="6160" width="18.85546875" style="535" customWidth="1"/>
    <col min="6161" max="6161" width="16.5703125" style="535" bestFit="1" customWidth="1"/>
    <col min="6162" max="6163" width="19" style="535" bestFit="1" customWidth="1"/>
    <col min="6164" max="6164" width="16.5703125" style="535" bestFit="1" customWidth="1"/>
    <col min="6165" max="6173" width="19" style="535" bestFit="1" customWidth="1"/>
    <col min="6174" max="6174" width="16.5703125" style="535" bestFit="1" customWidth="1"/>
    <col min="6175" max="6175" width="19" style="535" bestFit="1" customWidth="1"/>
    <col min="6176" max="6176" width="22.7109375" style="535" bestFit="1" customWidth="1"/>
    <col min="6177" max="6177" width="19" style="535" bestFit="1" customWidth="1"/>
    <col min="6178" max="6400" width="9.140625" style="535"/>
    <col min="6401" max="6401" width="56.42578125" style="535" customWidth="1"/>
    <col min="6402" max="6416" width="18.85546875" style="535" customWidth="1"/>
    <col min="6417" max="6417" width="16.5703125" style="535" bestFit="1" customWidth="1"/>
    <col min="6418" max="6419" width="19" style="535" bestFit="1" customWidth="1"/>
    <col min="6420" max="6420" width="16.5703125" style="535" bestFit="1" customWidth="1"/>
    <col min="6421" max="6429" width="19" style="535" bestFit="1" customWidth="1"/>
    <col min="6430" max="6430" width="16.5703125" style="535" bestFit="1" customWidth="1"/>
    <col min="6431" max="6431" width="19" style="535" bestFit="1" customWidth="1"/>
    <col min="6432" max="6432" width="22.7109375" style="535" bestFit="1" customWidth="1"/>
    <col min="6433" max="6433" width="19" style="535" bestFit="1" customWidth="1"/>
    <col min="6434" max="6656" width="9.140625" style="535"/>
    <col min="6657" max="6657" width="56.42578125" style="535" customWidth="1"/>
    <col min="6658" max="6672" width="18.85546875" style="535" customWidth="1"/>
    <col min="6673" max="6673" width="16.5703125" style="535" bestFit="1" customWidth="1"/>
    <col min="6674" max="6675" width="19" style="535" bestFit="1" customWidth="1"/>
    <col min="6676" max="6676" width="16.5703125" style="535" bestFit="1" customWidth="1"/>
    <col min="6677" max="6685" width="19" style="535" bestFit="1" customWidth="1"/>
    <col min="6686" max="6686" width="16.5703125" style="535" bestFit="1" customWidth="1"/>
    <col min="6687" max="6687" width="19" style="535" bestFit="1" customWidth="1"/>
    <col min="6688" max="6688" width="22.7109375" style="535" bestFit="1" customWidth="1"/>
    <col min="6689" max="6689" width="19" style="535" bestFit="1" customWidth="1"/>
    <col min="6690" max="6912" width="9.140625" style="535"/>
    <col min="6913" max="6913" width="56.42578125" style="535" customWidth="1"/>
    <col min="6914" max="6928" width="18.85546875" style="535" customWidth="1"/>
    <col min="6929" max="6929" width="16.5703125" style="535" bestFit="1" customWidth="1"/>
    <col min="6930" max="6931" width="19" style="535" bestFit="1" customWidth="1"/>
    <col min="6932" max="6932" width="16.5703125" style="535" bestFit="1" customWidth="1"/>
    <col min="6933" max="6941" width="19" style="535" bestFit="1" customWidth="1"/>
    <col min="6942" max="6942" width="16.5703125" style="535" bestFit="1" customWidth="1"/>
    <col min="6943" max="6943" width="19" style="535" bestFit="1" customWidth="1"/>
    <col min="6944" max="6944" width="22.7109375" style="535" bestFit="1" customWidth="1"/>
    <col min="6945" max="6945" width="19" style="535" bestFit="1" customWidth="1"/>
    <col min="6946" max="7168" width="9.140625" style="535"/>
    <col min="7169" max="7169" width="56.42578125" style="535" customWidth="1"/>
    <col min="7170" max="7184" width="18.85546875" style="535" customWidth="1"/>
    <col min="7185" max="7185" width="16.5703125" style="535" bestFit="1" customWidth="1"/>
    <col min="7186" max="7187" width="19" style="535" bestFit="1" customWidth="1"/>
    <col min="7188" max="7188" width="16.5703125" style="535" bestFit="1" customWidth="1"/>
    <col min="7189" max="7197" width="19" style="535" bestFit="1" customWidth="1"/>
    <col min="7198" max="7198" width="16.5703125" style="535" bestFit="1" customWidth="1"/>
    <col min="7199" max="7199" width="19" style="535" bestFit="1" customWidth="1"/>
    <col min="7200" max="7200" width="22.7109375" style="535" bestFit="1" customWidth="1"/>
    <col min="7201" max="7201" width="19" style="535" bestFit="1" customWidth="1"/>
    <col min="7202" max="7424" width="9.140625" style="535"/>
    <col min="7425" max="7425" width="56.42578125" style="535" customWidth="1"/>
    <col min="7426" max="7440" width="18.85546875" style="535" customWidth="1"/>
    <col min="7441" max="7441" width="16.5703125" style="535" bestFit="1" customWidth="1"/>
    <col min="7442" max="7443" width="19" style="535" bestFit="1" customWidth="1"/>
    <col min="7444" max="7444" width="16.5703125" style="535" bestFit="1" customWidth="1"/>
    <col min="7445" max="7453" width="19" style="535" bestFit="1" customWidth="1"/>
    <col min="7454" max="7454" width="16.5703125" style="535" bestFit="1" customWidth="1"/>
    <col min="7455" max="7455" width="19" style="535" bestFit="1" customWidth="1"/>
    <col min="7456" max="7456" width="22.7109375" style="535" bestFit="1" customWidth="1"/>
    <col min="7457" max="7457" width="19" style="535" bestFit="1" customWidth="1"/>
    <col min="7458" max="7680" width="9.140625" style="535"/>
    <col min="7681" max="7681" width="56.42578125" style="535" customWidth="1"/>
    <col min="7682" max="7696" width="18.85546875" style="535" customWidth="1"/>
    <col min="7697" max="7697" width="16.5703125" style="535" bestFit="1" customWidth="1"/>
    <col min="7698" max="7699" width="19" style="535" bestFit="1" customWidth="1"/>
    <col min="7700" max="7700" width="16.5703125" style="535" bestFit="1" customWidth="1"/>
    <col min="7701" max="7709" width="19" style="535" bestFit="1" customWidth="1"/>
    <col min="7710" max="7710" width="16.5703125" style="535" bestFit="1" customWidth="1"/>
    <col min="7711" max="7711" width="19" style="535" bestFit="1" customWidth="1"/>
    <col min="7712" max="7712" width="22.7109375" style="535" bestFit="1" customWidth="1"/>
    <col min="7713" max="7713" width="19" style="535" bestFit="1" customWidth="1"/>
    <col min="7714" max="7936" width="9.140625" style="535"/>
    <col min="7937" max="7937" width="56.42578125" style="535" customWidth="1"/>
    <col min="7938" max="7952" width="18.85546875" style="535" customWidth="1"/>
    <col min="7953" max="7953" width="16.5703125" style="535" bestFit="1" customWidth="1"/>
    <col min="7954" max="7955" width="19" style="535" bestFit="1" customWidth="1"/>
    <col min="7956" max="7956" width="16.5703125" style="535" bestFit="1" customWidth="1"/>
    <col min="7957" max="7965" width="19" style="535" bestFit="1" customWidth="1"/>
    <col min="7966" max="7966" width="16.5703125" style="535" bestFit="1" customWidth="1"/>
    <col min="7967" max="7967" width="19" style="535" bestFit="1" customWidth="1"/>
    <col min="7968" max="7968" width="22.7109375" style="535" bestFit="1" customWidth="1"/>
    <col min="7969" max="7969" width="19" style="535" bestFit="1" customWidth="1"/>
    <col min="7970" max="8192" width="9.140625" style="535"/>
    <col min="8193" max="8193" width="56.42578125" style="535" customWidth="1"/>
    <col min="8194" max="8208" width="18.85546875" style="535" customWidth="1"/>
    <col min="8209" max="8209" width="16.5703125" style="535" bestFit="1" customWidth="1"/>
    <col min="8210" max="8211" width="19" style="535" bestFit="1" customWidth="1"/>
    <col min="8212" max="8212" width="16.5703125" style="535" bestFit="1" customWidth="1"/>
    <col min="8213" max="8221" width="19" style="535" bestFit="1" customWidth="1"/>
    <col min="8222" max="8222" width="16.5703125" style="535" bestFit="1" customWidth="1"/>
    <col min="8223" max="8223" width="19" style="535" bestFit="1" customWidth="1"/>
    <col min="8224" max="8224" width="22.7109375" style="535" bestFit="1" customWidth="1"/>
    <col min="8225" max="8225" width="19" style="535" bestFit="1" customWidth="1"/>
    <col min="8226" max="8448" width="9.140625" style="535"/>
    <col min="8449" max="8449" width="56.42578125" style="535" customWidth="1"/>
    <col min="8450" max="8464" width="18.85546875" style="535" customWidth="1"/>
    <col min="8465" max="8465" width="16.5703125" style="535" bestFit="1" customWidth="1"/>
    <col min="8466" max="8467" width="19" style="535" bestFit="1" customWidth="1"/>
    <col min="8468" max="8468" width="16.5703125" style="535" bestFit="1" customWidth="1"/>
    <col min="8469" max="8477" width="19" style="535" bestFit="1" customWidth="1"/>
    <col min="8478" max="8478" width="16.5703125" style="535" bestFit="1" customWidth="1"/>
    <col min="8479" max="8479" width="19" style="535" bestFit="1" customWidth="1"/>
    <col min="8480" max="8480" width="22.7109375" style="535" bestFit="1" customWidth="1"/>
    <col min="8481" max="8481" width="19" style="535" bestFit="1" customWidth="1"/>
    <col min="8482" max="8704" width="9.140625" style="535"/>
    <col min="8705" max="8705" width="56.42578125" style="535" customWidth="1"/>
    <col min="8706" max="8720" width="18.85546875" style="535" customWidth="1"/>
    <col min="8721" max="8721" width="16.5703125" style="535" bestFit="1" customWidth="1"/>
    <col min="8722" max="8723" width="19" style="535" bestFit="1" customWidth="1"/>
    <col min="8724" max="8724" width="16.5703125" style="535" bestFit="1" customWidth="1"/>
    <col min="8725" max="8733" width="19" style="535" bestFit="1" customWidth="1"/>
    <col min="8734" max="8734" width="16.5703125" style="535" bestFit="1" customWidth="1"/>
    <col min="8735" max="8735" width="19" style="535" bestFit="1" customWidth="1"/>
    <col min="8736" max="8736" width="22.7109375" style="535" bestFit="1" customWidth="1"/>
    <col min="8737" max="8737" width="19" style="535" bestFit="1" customWidth="1"/>
    <col min="8738" max="8960" width="9.140625" style="535"/>
    <col min="8961" max="8961" width="56.42578125" style="535" customWidth="1"/>
    <col min="8962" max="8976" width="18.85546875" style="535" customWidth="1"/>
    <col min="8977" max="8977" width="16.5703125" style="535" bestFit="1" customWidth="1"/>
    <col min="8978" max="8979" width="19" style="535" bestFit="1" customWidth="1"/>
    <col min="8980" max="8980" width="16.5703125" style="535" bestFit="1" customWidth="1"/>
    <col min="8981" max="8989" width="19" style="535" bestFit="1" customWidth="1"/>
    <col min="8990" max="8990" width="16.5703125" style="535" bestFit="1" customWidth="1"/>
    <col min="8991" max="8991" width="19" style="535" bestFit="1" customWidth="1"/>
    <col min="8992" max="8992" width="22.7109375" style="535" bestFit="1" customWidth="1"/>
    <col min="8993" max="8993" width="19" style="535" bestFit="1" customWidth="1"/>
    <col min="8994" max="9216" width="9.140625" style="535"/>
    <col min="9217" max="9217" width="56.42578125" style="535" customWidth="1"/>
    <col min="9218" max="9232" width="18.85546875" style="535" customWidth="1"/>
    <col min="9233" max="9233" width="16.5703125" style="535" bestFit="1" customWidth="1"/>
    <col min="9234" max="9235" width="19" style="535" bestFit="1" customWidth="1"/>
    <col min="9236" max="9236" width="16.5703125" style="535" bestFit="1" customWidth="1"/>
    <col min="9237" max="9245" width="19" style="535" bestFit="1" customWidth="1"/>
    <col min="9246" max="9246" width="16.5703125" style="535" bestFit="1" customWidth="1"/>
    <col min="9247" max="9247" width="19" style="535" bestFit="1" customWidth="1"/>
    <col min="9248" max="9248" width="22.7109375" style="535" bestFit="1" customWidth="1"/>
    <col min="9249" max="9249" width="19" style="535" bestFit="1" customWidth="1"/>
    <col min="9250" max="9472" width="9.140625" style="535"/>
    <col min="9473" max="9473" width="56.42578125" style="535" customWidth="1"/>
    <col min="9474" max="9488" width="18.85546875" style="535" customWidth="1"/>
    <col min="9489" max="9489" width="16.5703125" style="535" bestFit="1" customWidth="1"/>
    <col min="9490" max="9491" width="19" style="535" bestFit="1" customWidth="1"/>
    <col min="9492" max="9492" width="16.5703125" style="535" bestFit="1" customWidth="1"/>
    <col min="9493" max="9501" width="19" style="535" bestFit="1" customWidth="1"/>
    <col min="9502" max="9502" width="16.5703125" style="535" bestFit="1" customWidth="1"/>
    <col min="9503" max="9503" width="19" style="535" bestFit="1" customWidth="1"/>
    <col min="9504" max="9504" width="22.7109375" style="535" bestFit="1" customWidth="1"/>
    <col min="9505" max="9505" width="19" style="535" bestFit="1" customWidth="1"/>
    <col min="9506" max="9728" width="9.140625" style="535"/>
    <col min="9729" max="9729" width="56.42578125" style="535" customWidth="1"/>
    <col min="9730" max="9744" width="18.85546875" style="535" customWidth="1"/>
    <col min="9745" max="9745" width="16.5703125" style="535" bestFit="1" customWidth="1"/>
    <col min="9746" max="9747" width="19" style="535" bestFit="1" customWidth="1"/>
    <col min="9748" max="9748" width="16.5703125" style="535" bestFit="1" customWidth="1"/>
    <col min="9749" max="9757" width="19" style="535" bestFit="1" customWidth="1"/>
    <col min="9758" max="9758" width="16.5703125" style="535" bestFit="1" customWidth="1"/>
    <col min="9759" max="9759" width="19" style="535" bestFit="1" customWidth="1"/>
    <col min="9760" max="9760" width="22.7109375" style="535" bestFit="1" customWidth="1"/>
    <col min="9761" max="9761" width="19" style="535" bestFit="1" customWidth="1"/>
    <col min="9762" max="9984" width="9.140625" style="535"/>
    <col min="9985" max="9985" width="56.42578125" style="535" customWidth="1"/>
    <col min="9986" max="10000" width="18.85546875" style="535" customWidth="1"/>
    <col min="10001" max="10001" width="16.5703125" style="535" bestFit="1" customWidth="1"/>
    <col min="10002" max="10003" width="19" style="535" bestFit="1" customWidth="1"/>
    <col min="10004" max="10004" width="16.5703125" style="535" bestFit="1" customWidth="1"/>
    <col min="10005" max="10013" width="19" style="535" bestFit="1" customWidth="1"/>
    <col min="10014" max="10014" width="16.5703125" style="535" bestFit="1" customWidth="1"/>
    <col min="10015" max="10015" width="19" style="535" bestFit="1" customWidth="1"/>
    <col min="10016" max="10016" width="22.7109375" style="535" bestFit="1" customWidth="1"/>
    <col min="10017" max="10017" width="19" style="535" bestFit="1" customWidth="1"/>
    <col min="10018" max="10240" width="9.140625" style="535"/>
    <col min="10241" max="10241" width="56.42578125" style="535" customWidth="1"/>
    <col min="10242" max="10256" width="18.85546875" style="535" customWidth="1"/>
    <col min="10257" max="10257" width="16.5703125" style="535" bestFit="1" customWidth="1"/>
    <col min="10258" max="10259" width="19" style="535" bestFit="1" customWidth="1"/>
    <col min="10260" max="10260" width="16.5703125" style="535" bestFit="1" customWidth="1"/>
    <col min="10261" max="10269" width="19" style="535" bestFit="1" customWidth="1"/>
    <col min="10270" max="10270" width="16.5703125" style="535" bestFit="1" customWidth="1"/>
    <col min="10271" max="10271" width="19" style="535" bestFit="1" customWidth="1"/>
    <col min="10272" max="10272" width="22.7109375" style="535" bestFit="1" customWidth="1"/>
    <col min="10273" max="10273" width="19" style="535" bestFit="1" customWidth="1"/>
    <col min="10274" max="10496" width="9.140625" style="535"/>
    <col min="10497" max="10497" width="56.42578125" style="535" customWidth="1"/>
    <col min="10498" max="10512" width="18.85546875" style="535" customWidth="1"/>
    <col min="10513" max="10513" width="16.5703125" style="535" bestFit="1" customWidth="1"/>
    <col min="10514" max="10515" width="19" style="535" bestFit="1" customWidth="1"/>
    <col min="10516" max="10516" width="16.5703125" style="535" bestFit="1" customWidth="1"/>
    <col min="10517" max="10525" width="19" style="535" bestFit="1" customWidth="1"/>
    <col min="10526" max="10526" width="16.5703125" style="535" bestFit="1" customWidth="1"/>
    <col min="10527" max="10527" width="19" style="535" bestFit="1" customWidth="1"/>
    <col min="10528" max="10528" width="22.7109375" style="535" bestFit="1" customWidth="1"/>
    <col min="10529" max="10529" width="19" style="535" bestFit="1" customWidth="1"/>
    <col min="10530" max="10752" width="9.140625" style="535"/>
    <col min="10753" max="10753" width="56.42578125" style="535" customWidth="1"/>
    <col min="10754" max="10768" width="18.85546875" style="535" customWidth="1"/>
    <col min="10769" max="10769" width="16.5703125" style="535" bestFit="1" customWidth="1"/>
    <col min="10770" max="10771" width="19" style="535" bestFit="1" customWidth="1"/>
    <col min="10772" max="10772" width="16.5703125" style="535" bestFit="1" customWidth="1"/>
    <col min="10773" max="10781" width="19" style="535" bestFit="1" customWidth="1"/>
    <col min="10782" max="10782" width="16.5703125" style="535" bestFit="1" customWidth="1"/>
    <col min="10783" max="10783" width="19" style="535" bestFit="1" customWidth="1"/>
    <col min="10784" max="10784" width="22.7109375" style="535" bestFit="1" customWidth="1"/>
    <col min="10785" max="10785" width="19" style="535" bestFit="1" customWidth="1"/>
    <col min="10786" max="11008" width="9.140625" style="535"/>
    <col min="11009" max="11009" width="56.42578125" style="535" customWidth="1"/>
    <col min="11010" max="11024" width="18.85546875" style="535" customWidth="1"/>
    <col min="11025" max="11025" width="16.5703125" style="535" bestFit="1" customWidth="1"/>
    <col min="11026" max="11027" width="19" style="535" bestFit="1" customWidth="1"/>
    <col min="11028" max="11028" width="16.5703125" style="535" bestFit="1" customWidth="1"/>
    <col min="11029" max="11037" width="19" style="535" bestFit="1" customWidth="1"/>
    <col min="11038" max="11038" width="16.5703125" style="535" bestFit="1" customWidth="1"/>
    <col min="11039" max="11039" width="19" style="535" bestFit="1" customWidth="1"/>
    <col min="11040" max="11040" width="22.7109375" style="535" bestFit="1" customWidth="1"/>
    <col min="11041" max="11041" width="19" style="535" bestFit="1" customWidth="1"/>
    <col min="11042" max="11264" width="9.140625" style="535"/>
    <col min="11265" max="11265" width="56.42578125" style="535" customWidth="1"/>
    <col min="11266" max="11280" width="18.85546875" style="535" customWidth="1"/>
    <col min="11281" max="11281" width="16.5703125" style="535" bestFit="1" customWidth="1"/>
    <col min="11282" max="11283" width="19" style="535" bestFit="1" customWidth="1"/>
    <col min="11284" max="11284" width="16.5703125" style="535" bestFit="1" customWidth="1"/>
    <col min="11285" max="11293" width="19" style="535" bestFit="1" customWidth="1"/>
    <col min="11294" max="11294" width="16.5703125" style="535" bestFit="1" customWidth="1"/>
    <col min="11295" max="11295" width="19" style="535" bestFit="1" customWidth="1"/>
    <col min="11296" max="11296" width="22.7109375" style="535" bestFit="1" customWidth="1"/>
    <col min="11297" max="11297" width="19" style="535" bestFit="1" customWidth="1"/>
    <col min="11298" max="11520" width="9.140625" style="535"/>
    <col min="11521" max="11521" width="56.42578125" style="535" customWidth="1"/>
    <col min="11522" max="11536" width="18.85546875" style="535" customWidth="1"/>
    <col min="11537" max="11537" width="16.5703125" style="535" bestFit="1" customWidth="1"/>
    <col min="11538" max="11539" width="19" style="535" bestFit="1" customWidth="1"/>
    <col min="11540" max="11540" width="16.5703125" style="535" bestFit="1" customWidth="1"/>
    <col min="11541" max="11549" width="19" style="535" bestFit="1" customWidth="1"/>
    <col min="11550" max="11550" width="16.5703125" style="535" bestFit="1" customWidth="1"/>
    <col min="11551" max="11551" width="19" style="535" bestFit="1" customWidth="1"/>
    <col min="11552" max="11552" width="22.7109375" style="535" bestFit="1" customWidth="1"/>
    <col min="11553" max="11553" width="19" style="535" bestFit="1" customWidth="1"/>
    <col min="11554" max="11776" width="9.140625" style="535"/>
    <col min="11777" max="11777" width="56.42578125" style="535" customWidth="1"/>
    <col min="11778" max="11792" width="18.85546875" style="535" customWidth="1"/>
    <col min="11793" max="11793" width="16.5703125" style="535" bestFit="1" customWidth="1"/>
    <col min="11794" max="11795" width="19" style="535" bestFit="1" customWidth="1"/>
    <col min="11796" max="11796" width="16.5703125" style="535" bestFit="1" customWidth="1"/>
    <col min="11797" max="11805" width="19" style="535" bestFit="1" customWidth="1"/>
    <col min="11806" max="11806" width="16.5703125" style="535" bestFit="1" customWidth="1"/>
    <col min="11807" max="11807" width="19" style="535" bestFit="1" customWidth="1"/>
    <col min="11808" max="11808" width="22.7109375" style="535" bestFit="1" customWidth="1"/>
    <col min="11809" max="11809" width="19" style="535" bestFit="1" customWidth="1"/>
    <col min="11810" max="12032" width="9.140625" style="535"/>
    <col min="12033" max="12033" width="56.42578125" style="535" customWidth="1"/>
    <col min="12034" max="12048" width="18.85546875" style="535" customWidth="1"/>
    <col min="12049" max="12049" width="16.5703125" style="535" bestFit="1" customWidth="1"/>
    <col min="12050" max="12051" width="19" style="535" bestFit="1" customWidth="1"/>
    <col min="12052" max="12052" width="16.5703125" style="535" bestFit="1" customWidth="1"/>
    <col min="12053" max="12061" width="19" style="535" bestFit="1" customWidth="1"/>
    <col min="12062" max="12062" width="16.5703125" style="535" bestFit="1" customWidth="1"/>
    <col min="12063" max="12063" width="19" style="535" bestFit="1" customWidth="1"/>
    <col min="12064" max="12064" width="22.7109375" style="535" bestFit="1" customWidth="1"/>
    <col min="12065" max="12065" width="19" style="535" bestFit="1" customWidth="1"/>
    <col min="12066" max="12288" width="9.140625" style="535"/>
    <col min="12289" max="12289" width="56.42578125" style="535" customWidth="1"/>
    <col min="12290" max="12304" width="18.85546875" style="535" customWidth="1"/>
    <col min="12305" max="12305" width="16.5703125" style="535" bestFit="1" customWidth="1"/>
    <col min="12306" max="12307" width="19" style="535" bestFit="1" customWidth="1"/>
    <col min="12308" max="12308" width="16.5703125" style="535" bestFit="1" customWidth="1"/>
    <col min="12309" max="12317" width="19" style="535" bestFit="1" customWidth="1"/>
    <col min="12318" max="12318" width="16.5703125" style="535" bestFit="1" customWidth="1"/>
    <col min="12319" max="12319" width="19" style="535" bestFit="1" customWidth="1"/>
    <col min="12320" max="12320" width="22.7109375" style="535" bestFit="1" customWidth="1"/>
    <col min="12321" max="12321" width="19" style="535" bestFit="1" customWidth="1"/>
    <col min="12322" max="12544" width="9.140625" style="535"/>
    <col min="12545" max="12545" width="56.42578125" style="535" customWidth="1"/>
    <col min="12546" max="12560" width="18.85546875" style="535" customWidth="1"/>
    <col min="12561" max="12561" width="16.5703125" style="535" bestFit="1" customWidth="1"/>
    <col min="12562" max="12563" width="19" style="535" bestFit="1" customWidth="1"/>
    <col min="12564" max="12564" width="16.5703125" style="535" bestFit="1" customWidth="1"/>
    <col min="12565" max="12573" width="19" style="535" bestFit="1" customWidth="1"/>
    <col min="12574" max="12574" width="16.5703125" style="535" bestFit="1" customWidth="1"/>
    <col min="12575" max="12575" width="19" style="535" bestFit="1" customWidth="1"/>
    <col min="12576" max="12576" width="22.7109375" style="535" bestFit="1" customWidth="1"/>
    <col min="12577" max="12577" width="19" style="535" bestFit="1" customWidth="1"/>
    <col min="12578" max="12800" width="9.140625" style="535"/>
    <col min="12801" max="12801" width="56.42578125" style="535" customWidth="1"/>
    <col min="12802" max="12816" width="18.85546875" style="535" customWidth="1"/>
    <col min="12817" max="12817" width="16.5703125" style="535" bestFit="1" customWidth="1"/>
    <col min="12818" max="12819" width="19" style="535" bestFit="1" customWidth="1"/>
    <col min="12820" max="12820" width="16.5703125" style="535" bestFit="1" customWidth="1"/>
    <col min="12821" max="12829" width="19" style="535" bestFit="1" customWidth="1"/>
    <col min="12830" max="12830" width="16.5703125" style="535" bestFit="1" customWidth="1"/>
    <col min="12831" max="12831" width="19" style="535" bestFit="1" customWidth="1"/>
    <col min="12832" max="12832" width="22.7109375" style="535" bestFit="1" customWidth="1"/>
    <col min="12833" max="12833" width="19" style="535" bestFit="1" customWidth="1"/>
    <col min="12834" max="13056" width="9.140625" style="535"/>
    <col min="13057" max="13057" width="56.42578125" style="535" customWidth="1"/>
    <col min="13058" max="13072" width="18.85546875" style="535" customWidth="1"/>
    <col min="13073" max="13073" width="16.5703125" style="535" bestFit="1" customWidth="1"/>
    <col min="13074" max="13075" width="19" style="535" bestFit="1" customWidth="1"/>
    <col min="13076" max="13076" width="16.5703125" style="535" bestFit="1" customWidth="1"/>
    <col min="13077" max="13085" width="19" style="535" bestFit="1" customWidth="1"/>
    <col min="13086" max="13086" width="16.5703125" style="535" bestFit="1" customWidth="1"/>
    <col min="13087" max="13087" width="19" style="535" bestFit="1" customWidth="1"/>
    <col min="13088" max="13088" width="22.7109375" style="535" bestFit="1" customWidth="1"/>
    <col min="13089" max="13089" width="19" style="535" bestFit="1" customWidth="1"/>
    <col min="13090" max="13312" width="9.140625" style="535"/>
    <col min="13313" max="13313" width="56.42578125" style="535" customWidth="1"/>
    <col min="13314" max="13328" width="18.85546875" style="535" customWidth="1"/>
    <col min="13329" max="13329" width="16.5703125" style="535" bestFit="1" customWidth="1"/>
    <col min="13330" max="13331" width="19" style="535" bestFit="1" customWidth="1"/>
    <col min="13332" max="13332" width="16.5703125" style="535" bestFit="1" customWidth="1"/>
    <col min="13333" max="13341" width="19" style="535" bestFit="1" customWidth="1"/>
    <col min="13342" max="13342" width="16.5703125" style="535" bestFit="1" customWidth="1"/>
    <col min="13343" max="13343" width="19" style="535" bestFit="1" customWidth="1"/>
    <col min="13344" max="13344" width="22.7109375" style="535" bestFit="1" customWidth="1"/>
    <col min="13345" max="13345" width="19" style="535" bestFit="1" customWidth="1"/>
    <col min="13346" max="13568" width="9.140625" style="535"/>
    <col min="13569" max="13569" width="56.42578125" style="535" customWidth="1"/>
    <col min="13570" max="13584" width="18.85546875" style="535" customWidth="1"/>
    <col min="13585" max="13585" width="16.5703125" style="535" bestFit="1" customWidth="1"/>
    <col min="13586" max="13587" width="19" style="535" bestFit="1" customWidth="1"/>
    <col min="13588" max="13588" width="16.5703125" style="535" bestFit="1" customWidth="1"/>
    <col min="13589" max="13597" width="19" style="535" bestFit="1" customWidth="1"/>
    <col min="13598" max="13598" width="16.5703125" style="535" bestFit="1" customWidth="1"/>
    <col min="13599" max="13599" width="19" style="535" bestFit="1" customWidth="1"/>
    <col min="13600" max="13600" width="22.7109375" style="535" bestFit="1" customWidth="1"/>
    <col min="13601" max="13601" width="19" style="535" bestFit="1" customWidth="1"/>
    <col min="13602" max="13824" width="9.140625" style="535"/>
    <col min="13825" max="13825" width="56.42578125" style="535" customWidth="1"/>
    <col min="13826" max="13840" width="18.85546875" style="535" customWidth="1"/>
    <col min="13841" max="13841" width="16.5703125" style="535" bestFit="1" customWidth="1"/>
    <col min="13842" max="13843" width="19" style="535" bestFit="1" customWidth="1"/>
    <col min="13844" max="13844" width="16.5703125" style="535" bestFit="1" customWidth="1"/>
    <col min="13845" max="13853" width="19" style="535" bestFit="1" customWidth="1"/>
    <col min="13854" max="13854" width="16.5703125" style="535" bestFit="1" customWidth="1"/>
    <col min="13855" max="13855" width="19" style="535" bestFit="1" customWidth="1"/>
    <col min="13856" max="13856" width="22.7109375" style="535" bestFit="1" customWidth="1"/>
    <col min="13857" max="13857" width="19" style="535" bestFit="1" customWidth="1"/>
    <col min="13858" max="14080" width="9.140625" style="535"/>
    <col min="14081" max="14081" width="56.42578125" style="535" customWidth="1"/>
    <col min="14082" max="14096" width="18.85546875" style="535" customWidth="1"/>
    <col min="14097" max="14097" width="16.5703125" style="535" bestFit="1" customWidth="1"/>
    <col min="14098" max="14099" width="19" style="535" bestFit="1" customWidth="1"/>
    <col min="14100" max="14100" width="16.5703125" style="535" bestFit="1" customWidth="1"/>
    <col min="14101" max="14109" width="19" style="535" bestFit="1" customWidth="1"/>
    <col min="14110" max="14110" width="16.5703125" style="535" bestFit="1" customWidth="1"/>
    <col min="14111" max="14111" width="19" style="535" bestFit="1" customWidth="1"/>
    <col min="14112" max="14112" width="22.7109375" style="535" bestFit="1" customWidth="1"/>
    <col min="14113" max="14113" width="19" style="535" bestFit="1" customWidth="1"/>
    <col min="14114" max="14336" width="9.140625" style="535"/>
    <col min="14337" max="14337" width="56.42578125" style="535" customWidth="1"/>
    <col min="14338" max="14352" width="18.85546875" style="535" customWidth="1"/>
    <col min="14353" max="14353" width="16.5703125" style="535" bestFit="1" customWidth="1"/>
    <col min="14354" max="14355" width="19" style="535" bestFit="1" customWidth="1"/>
    <col min="14356" max="14356" width="16.5703125" style="535" bestFit="1" customWidth="1"/>
    <col min="14357" max="14365" width="19" style="535" bestFit="1" customWidth="1"/>
    <col min="14366" max="14366" width="16.5703125" style="535" bestFit="1" customWidth="1"/>
    <col min="14367" max="14367" width="19" style="535" bestFit="1" customWidth="1"/>
    <col min="14368" max="14368" width="22.7109375" style="535" bestFit="1" customWidth="1"/>
    <col min="14369" max="14369" width="19" style="535" bestFit="1" customWidth="1"/>
    <col min="14370" max="14592" width="9.140625" style="535"/>
    <col min="14593" max="14593" width="56.42578125" style="535" customWidth="1"/>
    <col min="14594" max="14608" width="18.85546875" style="535" customWidth="1"/>
    <col min="14609" max="14609" width="16.5703125" style="535" bestFit="1" customWidth="1"/>
    <col min="14610" max="14611" width="19" style="535" bestFit="1" customWidth="1"/>
    <col min="14612" max="14612" width="16.5703125" style="535" bestFit="1" customWidth="1"/>
    <col min="14613" max="14621" width="19" style="535" bestFit="1" customWidth="1"/>
    <col min="14622" max="14622" width="16.5703125" style="535" bestFit="1" customWidth="1"/>
    <col min="14623" max="14623" width="19" style="535" bestFit="1" customWidth="1"/>
    <col min="14624" max="14624" width="22.7109375" style="535" bestFit="1" customWidth="1"/>
    <col min="14625" max="14625" width="19" style="535" bestFit="1" customWidth="1"/>
    <col min="14626" max="14848" width="9.140625" style="535"/>
    <col min="14849" max="14849" width="56.42578125" style="535" customWidth="1"/>
    <col min="14850" max="14864" width="18.85546875" style="535" customWidth="1"/>
    <col min="14865" max="14865" width="16.5703125" style="535" bestFit="1" customWidth="1"/>
    <col min="14866" max="14867" width="19" style="535" bestFit="1" customWidth="1"/>
    <col min="14868" max="14868" width="16.5703125" style="535" bestFit="1" customWidth="1"/>
    <col min="14869" max="14877" width="19" style="535" bestFit="1" customWidth="1"/>
    <col min="14878" max="14878" width="16.5703125" style="535" bestFit="1" customWidth="1"/>
    <col min="14879" max="14879" width="19" style="535" bestFit="1" customWidth="1"/>
    <col min="14880" max="14880" width="22.7109375" style="535" bestFit="1" customWidth="1"/>
    <col min="14881" max="14881" width="19" style="535" bestFit="1" customWidth="1"/>
    <col min="14882" max="15104" width="9.140625" style="535"/>
    <col min="15105" max="15105" width="56.42578125" style="535" customWidth="1"/>
    <col min="15106" max="15120" width="18.85546875" style="535" customWidth="1"/>
    <col min="15121" max="15121" width="16.5703125" style="535" bestFit="1" customWidth="1"/>
    <col min="15122" max="15123" width="19" style="535" bestFit="1" customWidth="1"/>
    <col min="15124" max="15124" width="16.5703125" style="535" bestFit="1" customWidth="1"/>
    <col min="15125" max="15133" width="19" style="535" bestFit="1" customWidth="1"/>
    <col min="15134" max="15134" width="16.5703125" style="535" bestFit="1" customWidth="1"/>
    <col min="15135" max="15135" width="19" style="535" bestFit="1" customWidth="1"/>
    <col min="15136" max="15136" width="22.7109375" style="535" bestFit="1" customWidth="1"/>
    <col min="15137" max="15137" width="19" style="535" bestFit="1" customWidth="1"/>
    <col min="15138" max="15360" width="9.140625" style="535"/>
    <col min="15361" max="15361" width="56.42578125" style="535" customWidth="1"/>
    <col min="15362" max="15376" width="18.85546875" style="535" customWidth="1"/>
    <col min="15377" max="15377" width="16.5703125" style="535" bestFit="1" customWidth="1"/>
    <col min="15378" max="15379" width="19" style="535" bestFit="1" customWidth="1"/>
    <col min="15380" max="15380" width="16.5703125" style="535" bestFit="1" customWidth="1"/>
    <col min="15381" max="15389" width="19" style="535" bestFit="1" customWidth="1"/>
    <col min="15390" max="15390" width="16.5703125" style="535" bestFit="1" customWidth="1"/>
    <col min="15391" max="15391" width="19" style="535" bestFit="1" customWidth="1"/>
    <col min="15392" max="15392" width="22.7109375" style="535" bestFit="1" customWidth="1"/>
    <col min="15393" max="15393" width="19" style="535" bestFit="1" customWidth="1"/>
    <col min="15394" max="15616" width="9.140625" style="535"/>
    <col min="15617" max="15617" width="56.42578125" style="535" customWidth="1"/>
    <col min="15618" max="15632" width="18.85546875" style="535" customWidth="1"/>
    <col min="15633" max="15633" width="16.5703125" style="535" bestFit="1" customWidth="1"/>
    <col min="15634" max="15635" width="19" style="535" bestFit="1" customWidth="1"/>
    <col min="15636" max="15636" width="16.5703125" style="535" bestFit="1" customWidth="1"/>
    <col min="15637" max="15645" width="19" style="535" bestFit="1" customWidth="1"/>
    <col min="15646" max="15646" width="16.5703125" style="535" bestFit="1" customWidth="1"/>
    <col min="15647" max="15647" width="19" style="535" bestFit="1" customWidth="1"/>
    <col min="15648" max="15648" width="22.7109375" style="535" bestFit="1" customWidth="1"/>
    <col min="15649" max="15649" width="19" style="535" bestFit="1" customWidth="1"/>
    <col min="15650" max="15872" width="9.140625" style="535"/>
    <col min="15873" max="15873" width="56.42578125" style="535" customWidth="1"/>
    <col min="15874" max="15888" width="18.85546875" style="535" customWidth="1"/>
    <col min="15889" max="15889" width="16.5703125" style="535" bestFit="1" customWidth="1"/>
    <col min="15890" max="15891" width="19" style="535" bestFit="1" customWidth="1"/>
    <col min="15892" max="15892" width="16.5703125" style="535" bestFit="1" customWidth="1"/>
    <col min="15893" max="15901" width="19" style="535" bestFit="1" customWidth="1"/>
    <col min="15902" max="15902" width="16.5703125" style="535" bestFit="1" customWidth="1"/>
    <col min="15903" max="15903" width="19" style="535" bestFit="1" customWidth="1"/>
    <col min="15904" max="15904" width="22.7109375" style="535" bestFit="1" customWidth="1"/>
    <col min="15905" max="15905" width="19" style="535" bestFit="1" customWidth="1"/>
    <col min="15906" max="16128" width="9.140625" style="535"/>
    <col min="16129" max="16129" width="56.42578125" style="535" customWidth="1"/>
    <col min="16130" max="16144" width="18.85546875" style="535" customWidth="1"/>
    <col min="16145" max="16145" width="16.5703125" style="535" bestFit="1" customWidth="1"/>
    <col min="16146" max="16147" width="19" style="535" bestFit="1" customWidth="1"/>
    <col min="16148" max="16148" width="16.5703125" style="535" bestFit="1" customWidth="1"/>
    <col min="16149" max="16157" width="19" style="535" bestFit="1" customWidth="1"/>
    <col min="16158" max="16158" width="16.5703125" style="535" bestFit="1" customWidth="1"/>
    <col min="16159" max="16159" width="19" style="535" bestFit="1" customWidth="1"/>
    <col min="16160" max="16160" width="22.7109375" style="535" bestFit="1" customWidth="1"/>
    <col min="16161" max="16161" width="19" style="535" bestFit="1" customWidth="1"/>
    <col min="16162" max="16384" width="9.140625" style="535"/>
  </cols>
  <sheetData>
    <row r="1" spans="1:34" s="134" customFormat="1" ht="3.75" hidden="1" customHeight="1">
      <c r="A1" s="528"/>
      <c r="B1" s="529"/>
      <c r="C1" s="529"/>
      <c r="D1" s="529"/>
      <c r="E1" s="529"/>
      <c r="F1" s="529"/>
      <c r="G1" s="529"/>
      <c r="H1" s="529"/>
      <c r="I1" s="529"/>
      <c r="J1" s="529"/>
      <c r="K1" s="529"/>
      <c r="L1" s="529"/>
      <c r="M1" s="529"/>
      <c r="N1" s="529"/>
      <c r="O1" s="529"/>
      <c r="P1" s="530"/>
      <c r="Q1" s="531"/>
      <c r="R1" s="531"/>
      <c r="S1" s="531"/>
      <c r="T1" s="531"/>
      <c r="U1" s="531"/>
      <c r="V1" s="531"/>
      <c r="W1" s="531"/>
      <c r="X1" s="531"/>
      <c r="Y1" s="531"/>
      <c r="Z1" s="531"/>
      <c r="AA1" s="531"/>
      <c r="AB1" s="531"/>
      <c r="AC1" s="531"/>
      <c r="AD1" s="531"/>
      <c r="AE1" s="531"/>
      <c r="AF1" s="531"/>
      <c r="AG1" s="531"/>
    </row>
    <row r="2" spans="1:34" s="134" customFormat="1" ht="60" customHeight="1">
      <c r="A2" s="1513" t="s">
        <v>543</v>
      </c>
      <c r="B2" s="1513"/>
      <c r="C2" s="1513"/>
      <c r="D2" s="1513"/>
      <c r="E2" s="1513"/>
      <c r="F2" s="1513"/>
      <c r="G2" s="1513"/>
      <c r="H2" s="1513"/>
      <c r="I2" s="1513"/>
      <c r="J2" s="1513"/>
      <c r="K2" s="1513"/>
      <c r="L2" s="1513"/>
      <c r="M2" s="1513"/>
      <c r="N2" s="1513"/>
      <c r="O2" s="1513"/>
      <c r="P2" s="1513"/>
      <c r="Q2" s="1513"/>
      <c r="R2" s="1513"/>
      <c r="S2" s="1513"/>
      <c r="T2" s="1513"/>
      <c r="U2" s="1513"/>
      <c r="V2" s="1513"/>
      <c r="W2" s="1513"/>
      <c r="X2" s="1513"/>
      <c r="Y2" s="1513"/>
      <c r="Z2" s="1513"/>
      <c r="AA2" s="1513"/>
      <c r="AB2" s="1513"/>
      <c r="AC2" s="1513"/>
      <c r="AD2" s="1513"/>
      <c r="AE2" s="1513"/>
      <c r="AF2" s="1513"/>
      <c r="AG2" s="1513"/>
    </row>
    <row r="3" spans="1:34" s="134" customFormat="1" ht="39" customHeight="1">
      <c r="A3" s="1513" t="s">
        <v>1027</v>
      </c>
      <c r="B3" s="1513"/>
      <c r="C3" s="1513"/>
      <c r="D3" s="1513"/>
      <c r="E3" s="1513"/>
      <c r="F3" s="1513"/>
      <c r="G3" s="1513"/>
      <c r="H3" s="1513"/>
      <c r="I3" s="1513"/>
      <c r="J3" s="1513"/>
      <c r="K3" s="1513"/>
      <c r="L3" s="1513"/>
      <c r="M3" s="1513"/>
      <c r="N3" s="1513"/>
      <c r="O3" s="1513"/>
      <c r="P3" s="1513"/>
      <c r="Q3" s="1513"/>
      <c r="R3" s="1513"/>
      <c r="S3" s="1513"/>
      <c r="T3" s="1513"/>
      <c r="U3" s="1513"/>
      <c r="V3" s="1513"/>
      <c r="W3" s="1513"/>
      <c r="X3" s="1513"/>
      <c r="Y3" s="1513"/>
      <c r="Z3" s="1513"/>
      <c r="AA3" s="1513"/>
      <c r="AB3" s="1513"/>
      <c r="AC3" s="1513"/>
      <c r="AD3" s="1513"/>
      <c r="AE3" s="1513"/>
      <c r="AF3" s="1513"/>
      <c r="AG3" s="1513"/>
    </row>
    <row r="4" spans="1:34" s="134" customFormat="1" ht="39" customHeight="1">
      <c r="A4" s="1513" t="s">
        <v>1411</v>
      </c>
      <c r="B4" s="1513"/>
      <c r="C4" s="1513"/>
      <c r="D4" s="1513"/>
      <c r="E4" s="1513"/>
      <c r="F4" s="1513"/>
      <c r="G4" s="1513"/>
      <c r="H4" s="1513"/>
      <c r="I4" s="1513"/>
      <c r="J4" s="1513"/>
      <c r="K4" s="1513"/>
      <c r="L4" s="1513"/>
      <c r="M4" s="1513"/>
      <c r="N4" s="1513"/>
      <c r="O4" s="1513"/>
      <c r="P4" s="1513"/>
      <c r="Q4" s="1513"/>
      <c r="R4" s="1513"/>
      <c r="S4" s="1513"/>
      <c r="T4" s="1513"/>
      <c r="U4" s="1513"/>
      <c r="V4" s="1513"/>
      <c r="W4" s="1513"/>
      <c r="X4" s="1513"/>
      <c r="Y4" s="1513"/>
      <c r="Z4" s="1513"/>
      <c r="AA4" s="1513"/>
      <c r="AB4" s="1513"/>
      <c r="AC4" s="1513"/>
      <c r="AD4" s="1513"/>
      <c r="AE4" s="1513"/>
      <c r="AF4" s="1513"/>
      <c r="AG4" s="1513"/>
    </row>
    <row r="5" spans="1:34" s="355" customFormat="1" ht="48.75" customHeight="1">
      <c r="A5" s="1514" t="s">
        <v>547</v>
      </c>
      <c r="B5" s="1514"/>
      <c r="C5" s="1514"/>
      <c r="D5" s="1514"/>
      <c r="E5" s="1514"/>
      <c r="F5" s="1514"/>
      <c r="G5" s="1514"/>
      <c r="H5" s="1514"/>
      <c r="I5" s="1514"/>
      <c r="J5" s="1514"/>
      <c r="K5" s="1514"/>
      <c r="L5" s="1514"/>
      <c r="M5" s="1514"/>
      <c r="N5" s="1514"/>
      <c r="O5" s="1514"/>
      <c r="P5" s="1514"/>
      <c r="Q5" s="1514"/>
      <c r="R5" s="1514"/>
      <c r="S5" s="1514"/>
      <c r="T5" s="1514"/>
      <c r="U5" s="1514"/>
      <c r="V5" s="1514"/>
      <c r="W5" s="1514"/>
      <c r="X5" s="1514"/>
      <c r="Y5" s="1514"/>
      <c r="Z5" s="1514"/>
      <c r="AA5" s="1514"/>
      <c r="AB5" s="1514"/>
      <c r="AC5" s="1514"/>
      <c r="AD5" s="1514"/>
      <c r="AE5" s="1514"/>
      <c r="AF5" s="1514"/>
      <c r="AG5" s="1514"/>
    </row>
    <row r="6" spans="1:34" ht="6" customHeight="1" thickBot="1">
      <c r="A6" s="532"/>
      <c r="Q6" s="533"/>
    </row>
    <row r="7" spans="1:34" ht="27" customHeight="1" thickTop="1" thickBot="1">
      <c r="A7" s="634" t="s">
        <v>835</v>
      </c>
      <c r="B7" s="1185" t="s">
        <v>111</v>
      </c>
      <c r="C7" s="1185" t="s">
        <v>113</v>
      </c>
      <c r="D7" s="1185" t="s">
        <v>115</v>
      </c>
      <c r="E7" s="1185" t="s">
        <v>117</v>
      </c>
      <c r="F7" s="1185" t="s">
        <v>119</v>
      </c>
      <c r="G7" s="1185" t="s">
        <v>121</v>
      </c>
      <c r="H7" s="1185" t="s">
        <v>123</v>
      </c>
      <c r="I7" s="1185" t="s">
        <v>125</v>
      </c>
      <c r="J7" s="1185" t="s">
        <v>127</v>
      </c>
      <c r="K7" s="1185" t="s">
        <v>129</v>
      </c>
      <c r="L7" s="1185" t="s">
        <v>131</v>
      </c>
      <c r="M7" s="1185" t="s">
        <v>133</v>
      </c>
      <c r="N7" s="1185" t="s">
        <v>135</v>
      </c>
      <c r="O7" s="1185" t="s">
        <v>137</v>
      </c>
      <c r="P7" s="1185" t="s">
        <v>139</v>
      </c>
      <c r="Q7" s="1185" t="s">
        <v>141</v>
      </c>
      <c r="R7" s="1185" t="s">
        <v>143</v>
      </c>
      <c r="S7" s="1185" t="s">
        <v>145</v>
      </c>
      <c r="T7" s="1185" t="s">
        <v>147</v>
      </c>
      <c r="U7" s="1185" t="s">
        <v>149</v>
      </c>
      <c r="V7" s="1185" t="s">
        <v>151</v>
      </c>
      <c r="W7" s="1185" t="s">
        <v>153</v>
      </c>
      <c r="X7" s="1185" t="s">
        <v>155</v>
      </c>
      <c r="Y7" s="1185" t="s">
        <v>157</v>
      </c>
      <c r="Z7" s="1185" t="s">
        <v>159</v>
      </c>
      <c r="AA7" s="1185" t="s">
        <v>161</v>
      </c>
      <c r="AB7" s="1185" t="s">
        <v>163</v>
      </c>
      <c r="AC7" s="1185" t="s">
        <v>165</v>
      </c>
      <c r="AD7" s="1185" t="s">
        <v>166</v>
      </c>
      <c r="AE7" s="1185" t="s">
        <v>168</v>
      </c>
      <c r="AF7" s="1185" t="s">
        <v>239</v>
      </c>
      <c r="AG7" s="1186" t="s">
        <v>788</v>
      </c>
    </row>
    <row r="8" spans="1:34" ht="21" thickTop="1">
      <c r="A8" s="1153" t="s">
        <v>837</v>
      </c>
      <c r="B8" s="623">
        <v>0</v>
      </c>
      <c r="C8" s="623">
        <v>0</v>
      </c>
      <c r="D8" s="623">
        <v>36077.860420000005</v>
      </c>
      <c r="E8" s="623">
        <v>0</v>
      </c>
      <c r="F8" s="623">
        <v>0</v>
      </c>
      <c r="G8" s="623">
        <v>0</v>
      </c>
      <c r="H8" s="623">
        <v>0</v>
      </c>
      <c r="I8" s="623">
        <v>0</v>
      </c>
      <c r="J8" s="623">
        <v>0</v>
      </c>
      <c r="K8" s="623">
        <v>0</v>
      </c>
      <c r="L8" s="623">
        <v>0</v>
      </c>
      <c r="M8" s="623">
        <v>0</v>
      </c>
      <c r="N8" s="623">
        <v>0</v>
      </c>
      <c r="O8" s="623">
        <v>0</v>
      </c>
      <c r="P8" s="623">
        <v>0</v>
      </c>
      <c r="Q8" s="623">
        <v>0</v>
      </c>
      <c r="R8" s="623">
        <v>0</v>
      </c>
      <c r="S8" s="623">
        <v>0</v>
      </c>
      <c r="T8" s="623">
        <v>0</v>
      </c>
      <c r="U8" s="623">
        <v>16000</v>
      </c>
      <c r="V8" s="623">
        <v>0</v>
      </c>
      <c r="W8" s="623">
        <v>0</v>
      </c>
      <c r="X8" s="623">
        <v>0</v>
      </c>
      <c r="Y8" s="623">
        <v>0</v>
      </c>
      <c r="Z8" s="623">
        <v>0</v>
      </c>
      <c r="AA8" s="623">
        <v>0</v>
      </c>
      <c r="AB8" s="623">
        <v>0</v>
      </c>
      <c r="AC8" s="623">
        <v>0</v>
      </c>
      <c r="AD8" s="623">
        <v>0</v>
      </c>
      <c r="AE8" s="623">
        <v>0</v>
      </c>
      <c r="AF8" s="623">
        <v>52077.860420000005</v>
      </c>
      <c r="AG8" s="675">
        <v>7.8637123146435579E-3</v>
      </c>
      <c r="AH8" s="536"/>
    </row>
    <row r="9" spans="1:34" ht="30" customHeight="1">
      <c r="A9" s="1153" t="s">
        <v>838</v>
      </c>
      <c r="B9" s="623">
        <v>66203.690450000009</v>
      </c>
      <c r="C9" s="623">
        <v>16995.372219999997</v>
      </c>
      <c r="D9" s="623">
        <v>0</v>
      </c>
      <c r="E9" s="623">
        <v>0</v>
      </c>
      <c r="F9" s="623">
        <v>0</v>
      </c>
      <c r="G9" s="623">
        <v>0</v>
      </c>
      <c r="H9" s="623">
        <v>0</v>
      </c>
      <c r="I9" s="623">
        <v>0</v>
      </c>
      <c r="J9" s="623">
        <v>0</v>
      </c>
      <c r="K9" s="623">
        <v>0</v>
      </c>
      <c r="L9" s="623">
        <v>0</v>
      </c>
      <c r="M9" s="623">
        <v>0</v>
      </c>
      <c r="N9" s="623">
        <v>0</v>
      </c>
      <c r="O9" s="623">
        <v>0</v>
      </c>
      <c r="P9" s="623">
        <v>0</v>
      </c>
      <c r="Q9" s="623">
        <v>0</v>
      </c>
      <c r="R9" s="623">
        <v>0</v>
      </c>
      <c r="S9" s="623">
        <v>0</v>
      </c>
      <c r="T9" s="623">
        <v>0</v>
      </c>
      <c r="U9" s="623">
        <v>0</v>
      </c>
      <c r="V9" s="623">
        <v>0</v>
      </c>
      <c r="W9" s="623">
        <v>0</v>
      </c>
      <c r="X9" s="623">
        <v>0</v>
      </c>
      <c r="Y9" s="623">
        <v>0</v>
      </c>
      <c r="Z9" s="623">
        <v>7000</v>
      </c>
      <c r="AA9" s="623">
        <v>0</v>
      </c>
      <c r="AB9" s="623">
        <v>0</v>
      </c>
      <c r="AC9" s="623">
        <v>0</v>
      </c>
      <c r="AD9" s="623">
        <v>0</v>
      </c>
      <c r="AE9" s="623">
        <v>0</v>
      </c>
      <c r="AF9" s="623">
        <v>90199.062669999999</v>
      </c>
      <c r="AG9" s="675">
        <v>1.3619981200590671E-2</v>
      </c>
      <c r="AH9" s="536"/>
    </row>
    <row r="10" spans="1:34" ht="30" customHeight="1">
      <c r="A10" s="1153" t="s">
        <v>839</v>
      </c>
      <c r="B10" s="623">
        <v>35219.341070000002</v>
      </c>
      <c r="C10" s="623">
        <v>79233.745490000001</v>
      </c>
      <c r="D10" s="623">
        <v>3737.3122200000003</v>
      </c>
      <c r="E10" s="623">
        <v>0</v>
      </c>
      <c r="F10" s="623">
        <v>0</v>
      </c>
      <c r="G10" s="623">
        <v>11868</v>
      </c>
      <c r="H10" s="623">
        <v>5000</v>
      </c>
      <c r="I10" s="623">
        <v>0</v>
      </c>
      <c r="J10" s="623">
        <v>0</v>
      </c>
      <c r="K10" s="623">
        <v>0</v>
      </c>
      <c r="L10" s="623">
        <v>0</v>
      </c>
      <c r="M10" s="623">
        <v>0</v>
      </c>
      <c r="N10" s="623">
        <v>0</v>
      </c>
      <c r="O10" s="623">
        <v>4200</v>
      </c>
      <c r="P10" s="623">
        <v>0</v>
      </c>
      <c r="Q10" s="623">
        <v>0</v>
      </c>
      <c r="R10" s="623">
        <v>0</v>
      </c>
      <c r="S10" s="623">
        <v>0</v>
      </c>
      <c r="T10" s="623">
        <v>0</v>
      </c>
      <c r="U10" s="623">
        <v>0</v>
      </c>
      <c r="V10" s="623">
        <v>3500</v>
      </c>
      <c r="W10" s="623">
        <v>0</v>
      </c>
      <c r="X10" s="623">
        <v>0</v>
      </c>
      <c r="Y10" s="623">
        <v>0</v>
      </c>
      <c r="Z10" s="623">
        <v>17052.09722</v>
      </c>
      <c r="AA10" s="623">
        <v>10087.628000000001</v>
      </c>
      <c r="AB10" s="623">
        <v>0</v>
      </c>
      <c r="AC10" s="623">
        <v>0</v>
      </c>
      <c r="AD10" s="623">
        <v>0</v>
      </c>
      <c r="AE10" s="623">
        <v>0</v>
      </c>
      <c r="AF10" s="623">
        <v>169898.12400000001</v>
      </c>
      <c r="AG10" s="675">
        <v>2.5654471192916917E-2</v>
      </c>
      <c r="AH10" s="536"/>
    </row>
    <row r="11" spans="1:34" ht="30" customHeight="1">
      <c r="A11" s="1153" t="s">
        <v>840</v>
      </c>
      <c r="B11" s="623">
        <v>148285.89059</v>
      </c>
      <c r="C11" s="623">
        <v>111470.14590999999</v>
      </c>
      <c r="D11" s="623">
        <v>33305.26917</v>
      </c>
      <c r="E11" s="623">
        <v>9899.8955399999995</v>
      </c>
      <c r="F11" s="623">
        <v>44341.533750000002</v>
      </c>
      <c r="G11" s="623">
        <v>7079.3733300000004</v>
      </c>
      <c r="H11" s="623">
        <v>18644.9545</v>
      </c>
      <c r="I11" s="623">
        <v>7972.4384500000006</v>
      </c>
      <c r="J11" s="623">
        <v>12735</v>
      </c>
      <c r="K11" s="623">
        <v>0</v>
      </c>
      <c r="L11" s="623">
        <v>3331.08698</v>
      </c>
      <c r="M11" s="623">
        <v>0</v>
      </c>
      <c r="N11" s="623">
        <v>5088.375</v>
      </c>
      <c r="O11" s="623">
        <v>6500</v>
      </c>
      <c r="P11" s="623">
        <v>2969.5541800000001</v>
      </c>
      <c r="Q11" s="623">
        <v>3593.9825900000001</v>
      </c>
      <c r="R11" s="623">
        <v>1638.3964699999999</v>
      </c>
      <c r="S11" s="623">
        <v>4759.5128199999999</v>
      </c>
      <c r="T11" s="623">
        <v>0</v>
      </c>
      <c r="U11" s="623">
        <v>5385.7145700000001</v>
      </c>
      <c r="V11" s="623">
        <v>0</v>
      </c>
      <c r="W11" s="623">
        <v>6000</v>
      </c>
      <c r="X11" s="623">
        <v>8516.6020000000008</v>
      </c>
      <c r="Y11" s="623">
        <v>1507.1</v>
      </c>
      <c r="Z11" s="623">
        <v>33450.698559999997</v>
      </c>
      <c r="AA11" s="623">
        <v>7115.3964800000003</v>
      </c>
      <c r="AB11" s="623">
        <v>19731.531620000002</v>
      </c>
      <c r="AC11" s="623">
        <v>4180.4362599999995</v>
      </c>
      <c r="AD11" s="623">
        <v>3000</v>
      </c>
      <c r="AE11" s="623">
        <v>2016.84</v>
      </c>
      <c r="AF11" s="623">
        <v>512519.72876999999</v>
      </c>
      <c r="AG11" s="675">
        <v>7.7390040030880833E-2</v>
      </c>
      <c r="AH11" s="536"/>
    </row>
    <row r="12" spans="1:34" ht="30" customHeight="1">
      <c r="A12" s="1153" t="s">
        <v>841</v>
      </c>
      <c r="B12" s="623">
        <v>165467.83213999998</v>
      </c>
      <c r="C12" s="623">
        <v>95321.761480000001</v>
      </c>
      <c r="D12" s="623">
        <v>40641.427299999996</v>
      </c>
      <c r="E12" s="623">
        <v>3730.1646499999997</v>
      </c>
      <c r="F12" s="623">
        <v>19994.5589</v>
      </c>
      <c r="G12" s="623">
        <v>11924.89366</v>
      </c>
      <c r="H12" s="623">
        <v>21496.602559999999</v>
      </c>
      <c r="I12" s="623">
        <v>8267.4586299999992</v>
      </c>
      <c r="J12" s="623">
        <v>12276.614009999999</v>
      </c>
      <c r="K12" s="623">
        <v>1000</v>
      </c>
      <c r="L12" s="623">
        <v>1000</v>
      </c>
      <c r="M12" s="623">
        <v>4722</v>
      </c>
      <c r="N12" s="623">
        <v>5973.9822699999995</v>
      </c>
      <c r="O12" s="623">
        <v>10825.241550000001</v>
      </c>
      <c r="P12" s="623">
        <v>976.31226000000004</v>
      </c>
      <c r="Q12" s="623">
        <v>5735.5</v>
      </c>
      <c r="R12" s="623">
        <v>7372.2574100000002</v>
      </c>
      <c r="S12" s="623">
        <v>3002.6900799999999</v>
      </c>
      <c r="T12" s="623">
        <v>1810.6</v>
      </c>
      <c r="U12" s="623">
        <v>6449.8099599999996</v>
      </c>
      <c r="V12" s="623">
        <v>0</v>
      </c>
      <c r="W12" s="623">
        <v>12710.638580000001</v>
      </c>
      <c r="X12" s="623">
        <v>30746.507610000001</v>
      </c>
      <c r="Y12" s="623">
        <v>0</v>
      </c>
      <c r="Z12" s="623">
        <v>30080.826590000001</v>
      </c>
      <c r="AA12" s="623">
        <v>26197.071239999997</v>
      </c>
      <c r="AB12" s="623">
        <v>11190.102210000001</v>
      </c>
      <c r="AC12" s="623">
        <v>22571.691999999999</v>
      </c>
      <c r="AD12" s="623">
        <v>691.66221999999993</v>
      </c>
      <c r="AE12" s="623">
        <v>1520.2</v>
      </c>
      <c r="AF12" s="623">
        <v>563698.40730999992</v>
      </c>
      <c r="AG12" s="675">
        <v>8.5117976651864255E-2</v>
      </c>
      <c r="AH12" s="536"/>
    </row>
    <row r="13" spans="1:34" ht="30" customHeight="1">
      <c r="A13" s="1153" t="s">
        <v>842</v>
      </c>
      <c r="B13" s="623">
        <v>118155.8242</v>
      </c>
      <c r="C13" s="623">
        <v>136429.28433000002</v>
      </c>
      <c r="D13" s="623">
        <v>62906.654499999997</v>
      </c>
      <c r="E13" s="623">
        <v>24998.727190000001</v>
      </c>
      <c r="F13" s="623">
        <v>29704.39976</v>
      </c>
      <c r="G13" s="623">
        <v>19265.534469999999</v>
      </c>
      <c r="H13" s="623">
        <v>20284.016440000003</v>
      </c>
      <c r="I13" s="623">
        <v>14220.87643</v>
      </c>
      <c r="J13" s="623">
        <v>13814.74404</v>
      </c>
      <c r="K13" s="623">
        <v>2234.4128100000003</v>
      </c>
      <c r="L13" s="623">
        <v>2046.7431000000001</v>
      </c>
      <c r="M13" s="623">
        <v>7983.2939699999997</v>
      </c>
      <c r="N13" s="623">
        <v>17420.480800000001</v>
      </c>
      <c r="O13" s="623">
        <v>12521.855210000002</v>
      </c>
      <c r="P13" s="623">
        <v>4633.9826700000003</v>
      </c>
      <c r="Q13" s="623">
        <v>10165.64242</v>
      </c>
      <c r="R13" s="623">
        <v>9080.9225100000003</v>
      </c>
      <c r="S13" s="623">
        <v>11642.86429</v>
      </c>
      <c r="T13" s="623">
        <v>4300</v>
      </c>
      <c r="U13" s="623">
        <v>10834.92519</v>
      </c>
      <c r="V13" s="623">
        <v>10165.27794</v>
      </c>
      <c r="W13" s="623">
        <v>12449.388919999999</v>
      </c>
      <c r="X13" s="623">
        <v>34044.919170000001</v>
      </c>
      <c r="Y13" s="623">
        <v>4788.8175099999999</v>
      </c>
      <c r="Z13" s="623">
        <v>31006.604749999999</v>
      </c>
      <c r="AA13" s="623">
        <v>8837.3704199999993</v>
      </c>
      <c r="AB13" s="623">
        <v>16859.916260000002</v>
      </c>
      <c r="AC13" s="623">
        <v>28037.135710000002</v>
      </c>
      <c r="AD13" s="623">
        <v>4801.3173699999998</v>
      </c>
      <c r="AE13" s="623">
        <v>3957.6077799999998</v>
      </c>
      <c r="AF13" s="623">
        <v>687593.54015999998</v>
      </c>
      <c r="AG13" s="675">
        <v>0.10382603558630511</v>
      </c>
      <c r="AH13" s="536"/>
    </row>
    <row r="14" spans="1:34" ht="30" customHeight="1">
      <c r="A14" s="1153" t="s">
        <v>843</v>
      </c>
      <c r="B14" s="623">
        <v>132775.24121000001</v>
      </c>
      <c r="C14" s="623">
        <v>91039.35454</v>
      </c>
      <c r="D14" s="623">
        <v>54492.620640000001</v>
      </c>
      <c r="E14" s="623">
        <v>10036.55724</v>
      </c>
      <c r="F14" s="623">
        <v>19076.146659999999</v>
      </c>
      <c r="G14" s="623">
        <v>21696.598399999999</v>
      </c>
      <c r="H14" s="623">
        <v>14149.08374</v>
      </c>
      <c r="I14" s="623">
        <v>14390.77133</v>
      </c>
      <c r="J14" s="623">
        <v>14184.712160000001</v>
      </c>
      <c r="K14" s="623">
        <v>6816.2069499999998</v>
      </c>
      <c r="L14" s="623">
        <v>2951.3768700000001</v>
      </c>
      <c r="M14" s="623">
        <v>4589.6000000000004</v>
      </c>
      <c r="N14" s="623">
        <v>19522.71039</v>
      </c>
      <c r="O14" s="623">
        <v>11127.75995</v>
      </c>
      <c r="P14" s="623">
        <v>8847.8295099999996</v>
      </c>
      <c r="Q14" s="623">
        <v>4237.0249999999996</v>
      </c>
      <c r="R14" s="623">
        <v>8755.3209399999996</v>
      </c>
      <c r="S14" s="623">
        <v>18893.43291</v>
      </c>
      <c r="T14" s="623">
        <v>6044.9802599999994</v>
      </c>
      <c r="U14" s="623">
        <v>15511.79953</v>
      </c>
      <c r="V14" s="623">
        <v>11957.659720000001</v>
      </c>
      <c r="W14" s="623">
        <v>10384.589179999999</v>
      </c>
      <c r="X14" s="623">
        <v>18694.668429999998</v>
      </c>
      <c r="Y14" s="623">
        <v>8135.9826199999998</v>
      </c>
      <c r="Z14" s="623">
        <v>23842.608350000002</v>
      </c>
      <c r="AA14" s="623">
        <v>7038.4948700000004</v>
      </c>
      <c r="AB14" s="623">
        <v>22189.085739999999</v>
      </c>
      <c r="AC14" s="623">
        <v>24638.404780000001</v>
      </c>
      <c r="AD14" s="623">
        <v>5989.8035499999996</v>
      </c>
      <c r="AE14" s="623">
        <v>10327.53716</v>
      </c>
      <c r="AF14" s="623">
        <v>622337.96262999997</v>
      </c>
      <c r="AG14" s="675">
        <v>9.3972499275800939E-2</v>
      </c>
      <c r="AH14" s="536"/>
    </row>
    <row r="15" spans="1:34" ht="30" customHeight="1">
      <c r="A15" s="1153" t="s">
        <v>844</v>
      </c>
      <c r="B15" s="623">
        <v>71523.802779999998</v>
      </c>
      <c r="C15" s="623">
        <v>70850.071519999998</v>
      </c>
      <c r="D15" s="623">
        <v>47206.129869999997</v>
      </c>
      <c r="E15" s="623">
        <v>8149.5772900000002</v>
      </c>
      <c r="F15" s="623">
        <v>19515.312600000001</v>
      </c>
      <c r="G15" s="623">
        <v>29478.970140000001</v>
      </c>
      <c r="H15" s="623">
        <v>12104.45757</v>
      </c>
      <c r="I15" s="623">
        <v>15394.36449</v>
      </c>
      <c r="J15" s="623">
        <v>14170.72293</v>
      </c>
      <c r="K15" s="623">
        <v>12330.561159999999</v>
      </c>
      <c r="L15" s="623">
        <v>7576.4681300000002</v>
      </c>
      <c r="M15" s="623">
        <v>8804.2901300000012</v>
      </c>
      <c r="N15" s="623">
        <v>25110.945359999998</v>
      </c>
      <c r="O15" s="623">
        <v>14287.761550000001</v>
      </c>
      <c r="P15" s="623">
        <v>11544.74307</v>
      </c>
      <c r="Q15" s="623">
        <v>4456.2799699999996</v>
      </c>
      <c r="R15" s="623">
        <v>10936.76909</v>
      </c>
      <c r="S15" s="623">
        <v>20112.173640000001</v>
      </c>
      <c r="T15" s="623">
        <v>5094.9662800000006</v>
      </c>
      <c r="U15" s="623">
        <v>21553.45666</v>
      </c>
      <c r="V15" s="623">
        <v>21864.19616</v>
      </c>
      <c r="W15" s="623">
        <v>11940.88818</v>
      </c>
      <c r="X15" s="623">
        <v>20057.778620000001</v>
      </c>
      <c r="Y15" s="623">
        <v>13561.784380000001</v>
      </c>
      <c r="Z15" s="623">
        <v>31089.186859999998</v>
      </c>
      <c r="AA15" s="623">
        <v>7079.4567300000008</v>
      </c>
      <c r="AB15" s="623">
        <v>25503.495729999999</v>
      </c>
      <c r="AC15" s="623">
        <v>26421.058829999998</v>
      </c>
      <c r="AD15" s="623">
        <v>3739.8287300000002</v>
      </c>
      <c r="AE15" s="623">
        <v>15929.88644</v>
      </c>
      <c r="AF15" s="623">
        <v>607389.38488999999</v>
      </c>
      <c r="AG15" s="675">
        <v>9.1715276841691493E-2</v>
      </c>
      <c r="AH15" s="536"/>
    </row>
    <row r="16" spans="1:34" ht="30" customHeight="1">
      <c r="A16" s="1153" t="s">
        <v>845</v>
      </c>
      <c r="B16" s="623">
        <v>51260.238340000004</v>
      </c>
      <c r="C16" s="623">
        <v>38392.479469999998</v>
      </c>
      <c r="D16" s="623">
        <v>24612.286039999999</v>
      </c>
      <c r="E16" s="623">
        <v>6258.4651800000001</v>
      </c>
      <c r="F16" s="623">
        <v>9652.5006699999994</v>
      </c>
      <c r="G16" s="623">
        <v>13996.019880000002</v>
      </c>
      <c r="H16" s="623">
        <v>8804.8783000000003</v>
      </c>
      <c r="I16" s="623">
        <v>11248.159009999999</v>
      </c>
      <c r="J16" s="623">
        <v>8175.0980199999995</v>
      </c>
      <c r="K16" s="623">
        <v>7786.6557599999996</v>
      </c>
      <c r="L16" s="623">
        <v>3899.2895400000002</v>
      </c>
      <c r="M16" s="623">
        <v>4236.4272699999992</v>
      </c>
      <c r="N16" s="623">
        <v>13808.959630000001</v>
      </c>
      <c r="O16" s="623">
        <v>6777.1232900000005</v>
      </c>
      <c r="P16" s="623">
        <v>5301.3677200000002</v>
      </c>
      <c r="Q16" s="623">
        <v>1977.1703</v>
      </c>
      <c r="R16" s="623">
        <v>8169.7942000000003</v>
      </c>
      <c r="S16" s="623">
        <v>10759.634029999999</v>
      </c>
      <c r="T16" s="623">
        <v>3627.40497</v>
      </c>
      <c r="U16" s="623">
        <v>14100.67626</v>
      </c>
      <c r="V16" s="623">
        <v>14508.81374</v>
      </c>
      <c r="W16" s="623">
        <v>7488.7429499999998</v>
      </c>
      <c r="X16" s="623">
        <v>10018.38716</v>
      </c>
      <c r="Y16" s="623">
        <v>6126.4765199999993</v>
      </c>
      <c r="Z16" s="623">
        <v>14214.80874</v>
      </c>
      <c r="AA16" s="623">
        <v>3891.0084900000002</v>
      </c>
      <c r="AB16" s="623">
        <v>14911.923710000001</v>
      </c>
      <c r="AC16" s="623">
        <v>14789.254710000001</v>
      </c>
      <c r="AD16" s="623">
        <v>2784.1627100000001</v>
      </c>
      <c r="AE16" s="623">
        <v>16976.65137</v>
      </c>
      <c r="AF16" s="623">
        <v>358554.85798000003</v>
      </c>
      <c r="AG16" s="675">
        <v>5.4141476424591523E-2</v>
      </c>
      <c r="AH16" s="536"/>
    </row>
    <row r="17" spans="1:34" ht="30" customHeight="1">
      <c r="A17" s="1153" t="s">
        <v>846</v>
      </c>
      <c r="B17" s="623">
        <v>82642.514020000002</v>
      </c>
      <c r="C17" s="623">
        <v>52415.097759999997</v>
      </c>
      <c r="D17" s="623">
        <v>35493.621450000006</v>
      </c>
      <c r="E17" s="623">
        <v>8247.0581399999992</v>
      </c>
      <c r="F17" s="623">
        <v>18608.649859999998</v>
      </c>
      <c r="G17" s="623">
        <v>39514.372040000002</v>
      </c>
      <c r="H17" s="623">
        <v>20753.57373</v>
      </c>
      <c r="I17" s="623">
        <v>27794.862989999998</v>
      </c>
      <c r="J17" s="623">
        <v>18954.608550000001</v>
      </c>
      <c r="K17" s="623">
        <v>19760.028129999999</v>
      </c>
      <c r="L17" s="623">
        <v>13836.560800000001</v>
      </c>
      <c r="M17" s="623">
        <v>8636.2891199999995</v>
      </c>
      <c r="N17" s="623">
        <v>28863.207469999998</v>
      </c>
      <c r="O17" s="623">
        <v>16390.749459999999</v>
      </c>
      <c r="P17" s="623">
        <v>16461.91459</v>
      </c>
      <c r="Q17" s="623">
        <v>2253.7924800000001</v>
      </c>
      <c r="R17" s="623">
        <v>12908.923000000001</v>
      </c>
      <c r="S17" s="623">
        <v>26484.791229999999</v>
      </c>
      <c r="T17" s="623">
        <v>10800.328390000001</v>
      </c>
      <c r="U17" s="623">
        <v>32319.135989999999</v>
      </c>
      <c r="V17" s="623">
        <v>42327.38121</v>
      </c>
      <c r="W17" s="623">
        <v>10984.245710000001</v>
      </c>
      <c r="X17" s="623">
        <v>22510.393030000003</v>
      </c>
      <c r="Y17" s="623">
        <v>17273.439449999998</v>
      </c>
      <c r="Z17" s="623">
        <v>22982.322370000002</v>
      </c>
      <c r="AA17" s="623">
        <v>8989.0531599999995</v>
      </c>
      <c r="AB17" s="623">
        <v>45126.39372</v>
      </c>
      <c r="AC17" s="623">
        <v>29363.40191</v>
      </c>
      <c r="AD17" s="623">
        <v>5341.6714400000001</v>
      </c>
      <c r="AE17" s="623">
        <v>56634.439539999999</v>
      </c>
      <c r="AF17" s="623">
        <v>754672.82074</v>
      </c>
      <c r="AG17" s="675">
        <v>0.11395494949521445</v>
      </c>
      <c r="AH17" s="536"/>
    </row>
    <row r="18" spans="1:34" ht="30" customHeight="1">
      <c r="A18" s="1153" t="s">
        <v>847</v>
      </c>
      <c r="B18" s="623">
        <v>111805.89559</v>
      </c>
      <c r="C18" s="623">
        <v>61539.53241</v>
      </c>
      <c r="D18" s="623">
        <v>38844.370560000003</v>
      </c>
      <c r="E18" s="623">
        <v>13250.30185</v>
      </c>
      <c r="F18" s="623">
        <v>20443.449519999998</v>
      </c>
      <c r="G18" s="623">
        <v>46090.611340000003</v>
      </c>
      <c r="H18" s="623">
        <v>23590.824120000001</v>
      </c>
      <c r="I18" s="623">
        <v>35391.984560000004</v>
      </c>
      <c r="J18" s="623">
        <v>24023.720819999999</v>
      </c>
      <c r="K18" s="623">
        <v>24985.366269999999</v>
      </c>
      <c r="L18" s="623">
        <v>14500.448050000001</v>
      </c>
      <c r="M18" s="623">
        <v>7580.2570099999994</v>
      </c>
      <c r="N18" s="623">
        <v>39375.576590000004</v>
      </c>
      <c r="O18" s="623">
        <v>18350.928690000001</v>
      </c>
      <c r="P18" s="623">
        <v>18528.416980000002</v>
      </c>
      <c r="Q18" s="623">
        <v>3829.08662</v>
      </c>
      <c r="R18" s="623">
        <v>16877.767980000001</v>
      </c>
      <c r="S18" s="623">
        <v>29123.26469</v>
      </c>
      <c r="T18" s="623">
        <v>12675.290630000001</v>
      </c>
      <c r="U18" s="623">
        <v>40572.606970000001</v>
      </c>
      <c r="V18" s="623">
        <v>54539.758040000001</v>
      </c>
      <c r="W18" s="623">
        <v>17988.95261</v>
      </c>
      <c r="X18" s="623">
        <v>21713.674629999998</v>
      </c>
      <c r="Y18" s="623">
        <v>22483.65393</v>
      </c>
      <c r="Z18" s="623">
        <v>24607.746500000001</v>
      </c>
      <c r="AA18" s="623">
        <v>12339.22055</v>
      </c>
      <c r="AB18" s="623">
        <v>34392.249459999999</v>
      </c>
      <c r="AC18" s="623">
        <v>33235.61004</v>
      </c>
      <c r="AD18" s="623">
        <v>4593.1202400000002</v>
      </c>
      <c r="AE18" s="623">
        <v>49669.924169999998</v>
      </c>
      <c r="AF18" s="623">
        <v>876943.61141999997</v>
      </c>
      <c r="AG18" s="675">
        <v>0.13241773415336189</v>
      </c>
      <c r="AH18" s="536"/>
    </row>
    <row r="19" spans="1:34" ht="30" customHeight="1">
      <c r="A19" s="1153" t="s">
        <v>848</v>
      </c>
      <c r="B19" s="623">
        <v>139644.88837</v>
      </c>
      <c r="C19" s="623">
        <v>55366.630239999999</v>
      </c>
      <c r="D19" s="623">
        <v>39851.307520000002</v>
      </c>
      <c r="E19" s="623">
        <v>14618.58433</v>
      </c>
      <c r="F19" s="623">
        <v>21024.773920000003</v>
      </c>
      <c r="G19" s="623">
        <v>54675.615590000001</v>
      </c>
      <c r="H19" s="623">
        <v>25022.686829999999</v>
      </c>
      <c r="I19" s="623">
        <v>31670.608640000002</v>
      </c>
      <c r="J19" s="623">
        <v>25867.89631</v>
      </c>
      <c r="K19" s="623">
        <v>24696.056239999998</v>
      </c>
      <c r="L19" s="623">
        <v>21661.36824</v>
      </c>
      <c r="M19" s="623">
        <v>9107.4280299999991</v>
      </c>
      <c r="N19" s="623">
        <v>42730.43129</v>
      </c>
      <c r="O19" s="623">
        <v>20921.652149999998</v>
      </c>
      <c r="P19" s="623">
        <v>18863.00647</v>
      </c>
      <c r="Q19" s="623">
        <v>6292.4539400000003</v>
      </c>
      <c r="R19" s="623">
        <v>16871.73227</v>
      </c>
      <c r="S19" s="623">
        <v>27663.19758</v>
      </c>
      <c r="T19" s="623">
        <v>14803.83454</v>
      </c>
      <c r="U19" s="623">
        <v>51150.845670000002</v>
      </c>
      <c r="V19" s="623">
        <v>76479.985549999998</v>
      </c>
      <c r="W19" s="623">
        <v>18821.81799</v>
      </c>
      <c r="X19" s="623">
        <v>18205.987289999997</v>
      </c>
      <c r="Y19" s="623">
        <v>22397.76871</v>
      </c>
      <c r="Z19" s="623">
        <v>18581.611239999998</v>
      </c>
      <c r="AA19" s="623">
        <v>13112.795769999999</v>
      </c>
      <c r="AB19" s="623">
        <v>43026.733789999998</v>
      </c>
      <c r="AC19" s="623">
        <v>35176.904399999999</v>
      </c>
      <c r="AD19" s="623">
        <v>5773.0574299999998</v>
      </c>
      <c r="AE19" s="623">
        <v>57023.968950000002</v>
      </c>
      <c r="AF19" s="623">
        <v>971105.62928999995</v>
      </c>
      <c r="AG19" s="675">
        <v>0.14663611819457029</v>
      </c>
      <c r="AH19" s="536"/>
    </row>
    <row r="20" spans="1:34" ht="30" customHeight="1">
      <c r="A20" s="1153" t="s">
        <v>849</v>
      </c>
      <c r="B20" s="623">
        <v>27668.98259</v>
      </c>
      <c r="C20" s="623">
        <v>8499.1419399999995</v>
      </c>
      <c r="D20" s="623">
        <v>5421.2068399999998</v>
      </c>
      <c r="E20" s="623">
        <v>2591.0847000000003</v>
      </c>
      <c r="F20" s="623">
        <v>2706.66617</v>
      </c>
      <c r="G20" s="623">
        <v>9389.3023200000007</v>
      </c>
      <c r="H20" s="623">
        <v>3629.39192</v>
      </c>
      <c r="I20" s="623">
        <v>3712.7912900000001</v>
      </c>
      <c r="J20" s="623">
        <v>3635.6633700000002</v>
      </c>
      <c r="K20" s="623">
        <v>2613.5896000000002</v>
      </c>
      <c r="L20" s="623">
        <v>4349.2764999999999</v>
      </c>
      <c r="M20" s="623">
        <v>1475.26567</v>
      </c>
      <c r="N20" s="623">
        <v>6187.2745100000002</v>
      </c>
      <c r="O20" s="623">
        <v>2640.04261</v>
      </c>
      <c r="P20" s="623">
        <v>2192.6328100000001</v>
      </c>
      <c r="Q20" s="623">
        <v>1301.2811100000001</v>
      </c>
      <c r="R20" s="623">
        <v>3334.7160400000002</v>
      </c>
      <c r="S20" s="623">
        <v>3155.3473199999999</v>
      </c>
      <c r="T20" s="623">
        <v>2251.0678700000003</v>
      </c>
      <c r="U20" s="623">
        <v>8102.6911500000006</v>
      </c>
      <c r="V20" s="623">
        <v>13829.3045</v>
      </c>
      <c r="W20" s="623">
        <v>2413.0702900000001</v>
      </c>
      <c r="X20" s="623">
        <v>1777.7182700000001</v>
      </c>
      <c r="Y20" s="623">
        <v>2863.3119900000002</v>
      </c>
      <c r="Z20" s="623">
        <v>2407.3863300000003</v>
      </c>
      <c r="AA20" s="623">
        <v>1890.7262700000001</v>
      </c>
      <c r="AB20" s="623">
        <v>5746.0446400000001</v>
      </c>
      <c r="AC20" s="623">
        <v>5128.1971599999997</v>
      </c>
      <c r="AD20" s="623">
        <v>801.86252000000002</v>
      </c>
      <c r="AE20" s="623">
        <v>5653.0152699999999</v>
      </c>
      <c r="AF20" s="623">
        <v>147368.05356999999</v>
      </c>
      <c r="AG20" s="675">
        <v>2.2252449856761228E-2</v>
      </c>
      <c r="AH20" s="536"/>
    </row>
    <row r="21" spans="1:34" ht="30" customHeight="1" thickBot="1">
      <c r="A21" s="1153" t="s">
        <v>850</v>
      </c>
      <c r="B21" s="623">
        <v>26871.36751</v>
      </c>
      <c r="C21" s="623">
        <v>13197.95282</v>
      </c>
      <c r="D21" s="623">
        <v>8579.0612799999999</v>
      </c>
      <c r="E21" s="623">
        <v>3860.03359</v>
      </c>
      <c r="F21" s="623">
        <v>3455.3766700000001</v>
      </c>
      <c r="G21" s="623">
        <v>21885.272379999999</v>
      </c>
      <c r="H21" s="623">
        <v>5476.7529999999997</v>
      </c>
      <c r="I21" s="623">
        <v>4922.5993200000003</v>
      </c>
      <c r="J21" s="623">
        <v>5951.6121800000001</v>
      </c>
      <c r="K21" s="623">
        <v>3531.9497000000001</v>
      </c>
      <c r="L21" s="623">
        <v>6925.3602199999996</v>
      </c>
      <c r="M21" s="623">
        <v>1832.6433</v>
      </c>
      <c r="N21" s="623">
        <v>8337.0225099999989</v>
      </c>
      <c r="O21" s="623">
        <v>3730.6879199999998</v>
      </c>
      <c r="P21" s="623">
        <v>2820.6880499999997</v>
      </c>
      <c r="Q21" s="623">
        <v>4979.86409</v>
      </c>
      <c r="R21" s="623">
        <v>5049.1002600000002</v>
      </c>
      <c r="S21" s="623">
        <v>3871.8740400000002</v>
      </c>
      <c r="T21" s="623">
        <v>3900.73738</v>
      </c>
      <c r="U21" s="623">
        <v>10838.403960000001</v>
      </c>
      <c r="V21" s="623">
        <v>18356.117710000002</v>
      </c>
      <c r="W21" s="623">
        <v>3390.86204</v>
      </c>
      <c r="X21" s="623">
        <v>2608.6367999999998</v>
      </c>
      <c r="Y21" s="623">
        <v>3650.60214</v>
      </c>
      <c r="Z21" s="623">
        <v>4089.4888700000001</v>
      </c>
      <c r="AA21" s="623">
        <v>2419.6639500000001</v>
      </c>
      <c r="AB21" s="623">
        <v>7299.6307699999998</v>
      </c>
      <c r="AC21" s="623">
        <v>5995.7979699999996</v>
      </c>
      <c r="AD21" s="623">
        <v>3354.5697300000002</v>
      </c>
      <c r="AE21" s="623">
        <v>7011.3500800000002</v>
      </c>
      <c r="AF21" s="623">
        <v>208195.08024000001</v>
      </c>
      <c r="AG21" s="675">
        <v>3.1437278780806939E-2</v>
      </c>
      <c r="AH21" s="536"/>
    </row>
    <row r="22" spans="1:34" ht="35.25" customHeight="1" thickTop="1" thickBot="1">
      <c r="A22" s="634" t="s">
        <v>239</v>
      </c>
      <c r="B22" s="621">
        <v>1177525.5088599999</v>
      </c>
      <c r="C22" s="621">
        <v>830750.57013000001</v>
      </c>
      <c r="D22" s="621">
        <v>431169.12780999998</v>
      </c>
      <c r="E22" s="621">
        <v>105640.44970000001</v>
      </c>
      <c r="F22" s="621">
        <v>208523.36848000003</v>
      </c>
      <c r="G22" s="621">
        <v>286864.56355000002</v>
      </c>
      <c r="H22" s="621">
        <v>178957.22270999997</v>
      </c>
      <c r="I22" s="621">
        <v>174986.91514</v>
      </c>
      <c r="J22" s="621">
        <v>153790.39238999999</v>
      </c>
      <c r="K22" s="621">
        <v>105754.82662000001</v>
      </c>
      <c r="L22" s="621">
        <v>82077.978430000017</v>
      </c>
      <c r="M22" s="621">
        <v>58967.494500000001</v>
      </c>
      <c r="N22" s="621">
        <v>212418.96582000001</v>
      </c>
      <c r="O22" s="621">
        <v>128273.80237999999</v>
      </c>
      <c r="P22" s="621">
        <v>93140.448309999992</v>
      </c>
      <c r="Q22" s="621">
        <v>48822.078520000003</v>
      </c>
      <c r="R22" s="621">
        <v>100995.70017</v>
      </c>
      <c r="S22" s="621">
        <v>159468.78263</v>
      </c>
      <c r="T22" s="621">
        <v>65309.210320000006</v>
      </c>
      <c r="U22" s="621">
        <v>232820.06591</v>
      </c>
      <c r="V22" s="621">
        <v>267528.49456999998</v>
      </c>
      <c r="W22" s="621">
        <v>114573.19644999999</v>
      </c>
      <c r="X22" s="621">
        <v>188895.27300999998</v>
      </c>
      <c r="Y22" s="621">
        <v>102788.93725</v>
      </c>
      <c r="Z22" s="621">
        <v>260405.38638000001</v>
      </c>
      <c r="AA22" s="621">
        <v>108997.88593</v>
      </c>
      <c r="AB22" s="621">
        <v>245977.10764999999</v>
      </c>
      <c r="AC22" s="621">
        <v>229537.89376999997</v>
      </c>
      <c r="AD22" s="621">
        <v>40871.055940000006</v>
      </c>
      <c r="AE22" s="621">
        <v>226721.42076000004</v>
      </c>
      <c r="AF22" s="621">
        <v>6622554.1240899991</v>
      </c>
      <c r="AG22" s="688">
        <v>1</v>
      </c>
      <c r="AH22" s="536"/>
    </row>
    <row r="23" spans="1:34" ht="31.5" customHeight="1" thickTop="1" thickBot="1">
      <c r="A23" s="1154" t="s">
        <v>851</v>
      </c>
      <c r="B23" s="675">
        <v>0.17780534319480598</v>
      </c>
      <c r="C23" s="675">
        <v>0.1254426244865387</v>
      </c>
      <c r="D23" s="675">
        <v>6.5106168969097947E-2</v>
      </c>
      <c r="E23" s="675">
        <v>1.5951617415360272E-2</v>
      </c>
      <c r="F23" s="675">
        <v>3.1486850023842286E-2</v>
      </c>
      <c r="G23" s="675">
        <v>4.3316303374027601E-2</v>
      </c>
      <c r="H23" s="675">
        <v>2.7022387338297572E-2</v>
      </c>
      <c r="I23" s="675">
        <v>2.6422874296107748E-2</v>
      </c>
      <c r="J23" s="675">
        <v>2.3222217517343768E-2</v>
      </c>
      <c r="K23" s="675">
        <v>1.5968888232307459E-2</v>
      </c>
      <c r="L23" s="675">
        <v>1.2393704436696967E-2</v>
      </c>
      <c r="M23" s="675">
        <v>8.9040411592110139E-3</v>
      </c>
      <c r="N23" s="675">
        <v>3.2075081885297292E-2</v>
      </c>
      <c r="O23" s="675">
        <v>1.9369234282796598E-2</v>
      </c>
      <c r="P23" s="675">
        <v>1.4064127912702919E-2</v>
      </c>
      <c r="Q23" s="675">
        <v>7.3720920365763888E-3</v>
      </c>
      <c r="R23" s="675">
        <v>1.5250264214922931E-2</v>
      </c>
      <c r="S23" s="675">
        <v>2.4079649579596678E-2</v>
      </c>
      <c r="T23" s="675">
        <v>9.8616348158534831E-3</v>
      </c>
      <c r="U23" s="675">
        <v>3.5155630523743236E-2</v>
      </c>
      <c r="V23" s="675">
        <v>4.0396573520908884E-2</v>
      </c>
      <c r="W23" s="675">
        <v>1.7300454523011304E-2</v>
      </c>
      <c r="X23" s="675">
        <v>2.8523024420877188E-2</v>
      </c>
      <c r="Y23" s="675">
        <v>1.5521041477954575E-2</v>
      </c>
      <c r="Z23" s="675">
        <v>3.9320990285720336E-2</v>
      </c>
      <c r="AA23" s="675">
        <v>1.6458587410182524E-2</v>
      </c>
      <c r="AB23" s="675">
        <v>3.7142332556443933E-2</v>
      </c>
      <c r="AC23" s="675">
        <v>3.4660025342041371E-2</v>
      </c>
      <c r="AD23" s="675">
        <v>6.1714944376715184E-3</v>
      </c>
      <c r="AE23" s="675">
        <v>3.4234740330061658E-2</v>
      </c>
      <c r="AF23" s="675">
        <v>1</v>
      </c>
      <c r="AG23" s="675"/>
      <c r="AH23" s="536"/>
    </row>
    <row r="24" spans="1:34" ht="21.75" thickTop="1" thickBot="1">
      <c r="A24" s="634" t="s">
        <v>1028</v>
      </c>
      <c r="B24" s="1185" t="s">
        <v>111</v>
      </c>
      <c r="C24" s="1185" t="s">
        <v>113</v>
      </c>
      <c r="D24" s="1185" t="s">
        <v>115</v>
      </c>
      <c r="E24" s="1185" t="s">
        <v>117</v>
      </c>
      <c r="F24" s="1185" t="s">
        <v>119</v>
      </c>
      <c r="G24" s="1185" t="s">
        <v>121</v>
      </c>
      <c r="H24" s="1185" t="s">
        <v>123</v>
      </c>
      <c r="I24" s="1185" t="s">
        <v>125</v>
      </c>
      <c r="J24" s="1185" t="s">
        <v>127</v>
      </c>
      <c r="K24" s="1185" t="s">
        <v>129</v>
      </c>
      <c r="L24" s="1185" t="s">
        <v>131</v>
      </c>
      <c r="M24" s="1185" t="s">
        <v>133</v>
      </c>
      <c r="N24" s="1185" t="s">
        <v>135</v>
      </c>
      <c r="O24" s="1185" t="s">
        <v>137</v>
      </c>
      <c r="P24" s="1185" t="s">
        <v>139</v>
      </c>
      <c r="Q24" s="1185" t="s">
        <v>141</v>
      </c>
      <c r="R24" s="1185" t="s">
        <v>143</v>
      </c>
      <c r="S24" s="1185" t="s">
        <v>145</v>
      </c>
      <c r="T24" s="1185" t="s">
        <v>147</v>
      </c>
      <c r="U24" s="1185" t="s">
        <v>149</v>
      </c>
      <c r="V24" s="1185" t="s">
        <v>151</v>
      </c>
      <c r="W24" s="1185" t="s">
        <v>153</v>
      </c>
      <c r="X24" s="1185" t="s">
        <v>155</v>
      </c>
      <c r="Y24" s="1185" t="s">
        <v>157</v>
      </c>
      <c r="Z24" s="1185" t="s">
        <v>159</v>
      </c>
      <c r="AA24" s="1185" t="s">
        <v>161</v>
      </c>
      <c r="AB24" s="1185" t="s">
        <v>163</v>
      </c>
      <c r="AC24" s="1185" t="s">
        <v>165</v>
      </c>
      <c r="AD24" s="1185" t="s">
        <v>166</v>
      </c>
      <c r="AE24" s="1185" t="s">
        <v>168</v>
      </c>
      <c r="AF24" s="1185" t="s">
        <v>239</v>
      </c>
      <c r="AG24" s="1186" t="s">
        <v>788</v>
      </c>
      <c r="AH24" s="536"/>
    </row>
    <row r="25" spans="1:34" ht="42.75" customHeight="1" thickTop="1">
      <c r="A25" s="1153" t="s">
        <v>837</v>
      </c>
      <c r="B25" s="623">
        <v>0</v>
      </c>
      <c r="C25" s="623">
        <v>0</v>
      </c>
      <c r="D25" s="623">
        <v>2</v>
      </c>
      <c r="E25" s="623">
        <v>0</v>
      </c>
      <c r="F25" s="623">
        <v>0</v>
      </c>
      <c r="G25" s="623">
        <v>0</v>
      </c>
      <c r="H25" s="623">
        <v>0</v>
      </c>
      <c r="I25" s="623">
        <v>0</v>
      </c>
      <c r="J25" s="623">
        <v>0</v>
      </c>
      <c r="K25" s="623">
        <v>0</v>
      </c>
      <c r="L25" s="623">
        <v>0</v>
      </c>
      <c r="M25" s="623">
        <v>0</v>
      </c>
      <c r="N25" s="623">
        <v>0</v>
      </c>
      <c r="O25" s="623">
        <v>0</v>
      </c>
      <c r="P25" s="623">
        <v>0</v>
      </c>
      <c r="Q25" s="623">
        <v>0</v>
      </c>
      <c r="R25" s="623">
        <v>0</v>
      </c>
      <c r="S25" s="623">
        <v>0</v>
      </c>
      <c r="T25" s="623">
        <v>0</v>
      </c>
      <c r="U25" s="623">
        <v>1</v>
      </c>
      <c r="V25" s="623">
        <v>0</v>
      </c>
      <c r="W25" s="623">
        <v>0</v>
      </c>
      <c r="X25" s="623">
        <v>0</v>
      </c>
      <c r="Y25" s="623">
        <v>0</v>
      </c>
      <c r="Z25" s="623">
        <v>0</v>
      </c>
      <c r="AA25" s="623">
        <v>0</v>
      </c>
      <c r="AB25" s="623">
        <v>0</v>
      </c>
      <c r="AC25" s="623">
        <v>0</v>
      </c>
      <c r="AD25" s="623">
        <v>0</v>
      </c>
      <c r="AE25" s="623">
        <v>0</v>
      </c>
      <c r="AF25" s="623">
        <v>3</v>
      </c>
      <c r="AG25" s="675">
        <v>3.0730085368177151E-6</v>
      </c>
      <c r="AH25" s="536"/>
    </row>
    <row r="26" spans="1:34" ht="30.75" customHeight="1">
      <c r="A26" s="1153" t="s">
        <v>838</v>
      </c>
      <c r="B26" s="623">
        <v>8</v>
      </c>
      <c r="C26" s="623">
        <v>2</v>
      </c>
      <c r="D26" s="623">
        <v>0</v>
      </c>
      <c r="E26" s="623">
        <v>0</v>
      </c>
      <c r="F26" s="623">
        <v>0</v>
      </c>
      <c r="G26" s="623">
        <v>0</v>
      </c>
      <c r="H26" s="623">
        <v>0</v>
      </c>
      <c r="I26" s="623">
        <v>0</v>
      </c>
      <c r="J26" s="623">
        <v>0</v>
      </c>
      <c r="K26" s="623">
        <v>0</v>
      </c>
      <c r="L26" s="623">
        <v>0</v>
      </c>
      <c r="M26" s="623">
        <v>0</v>
      </c>
      <c r="N26" s="623">
        <v>0</v>
      </c>
      <c r="O26" s="623">
        <v>0</v>
      </c>
      <c r="P26" s="623">
        <v>0</v>
      </c>
      <c r="Q26" s="623">
        <v>0</v>
      </c>
      <c r="R26" s="623">
        <v>0</v>
      </c>
      <c r="S26" s="623">
        <v>0</v>
      </c>
      <c r="T26" s="623">
        <v>0</v>
      </c>
      <c r="U26" s="623">
        <v>0</v>
      </c>
      <c r="V26" s="623">
        <v>0</v>
      </c>
      <c r="W26" s="623">
        <v>0</v>
      </c>
      <c r="X26" s="623">
        <v>0</v>
      </c>
      <c r="Y26" s="623">
        <v>0</v>
      </c>
      <c r="Z26" s="623">
        <v>1</v>
      </c>
      <c r="AA26" s="623">
        <v>0</v>
      </c>
      <c r="AB26" s="623">
        <v>0</v>
      </c>
      <c r="AC26" s="623">
        <v>0</v>
      </c>
      <c r="AD26" s="623">
        <v>0</v>
      </c>
      <c r="AE26" s="623">
        <v>0</v>
      </c>
      <c r="AF26" s="623">
        <v>11</v>
      </c>
      <c r="AG26" s="675">
        <v>1.1267697968331624E-5</v>
      </c>
      <c r="AH26" s="536"/>
    </row>
    <row r="27" spans="1:34" ht="30.75" customHeight="1">
      <c r="A27" s="1153" t="s">
        <v>839</v>
      </c>
      <c r="B27" s="623">
        <v>7</v>
      </c>
      <c r="C27" s="623">
        <v>17</v>
      </c>
      <c r="D27" s="623">
        <v>1</v>
      </c>
      <c r="E27" s="623">
        <v>0</v>
      </c>
      <c r="F27" s="623">
        <v>0</v>
      </c>
      <c r="G27" s="623">
        <v>2</v>
      </c>
      <c r="H27" s="623">
        <v>1</v>
      </c>
      <c r="I27" s="623">
        <v>0</v>
      </c>
      <c r="J27" s="623">
        <v>0</v>
      </c>
      <c r="K27" s="623">
        <v>0</v>
      </c>
      <c r="L27" s="623">
        <v>0</v>
      </c>
      <c r="M27" s="623">
        <v>0</v>
      </c>
      <c r="N27" s="623">
        <v>0</v>
      </c>
      <c r="O27" s="623">
        <v>1</v>
      </c>
      <c r="P27" s="623">
        <v>0</v>
      </c>
      <c r="Q27" s="623">
        <v>0</v>
      </c>
      <c r="R27" s="623">
        <v>0</v>
      </c>
      <c r="S27" s="623">
        <v>0</v>
      </c>
      <c r="T27" s="623">
        <v>0</v>
      </c>
      <c r="U27" s="623">
        <v>0</v>
      </c>
      <c r="V27" s="623">
        <v>1</v>
      </c>
      <c r="W27" s="623">
        <v>0</v>
      </c>
      <c r="X27" s="623">
        <v>0</v>
      </c>
      <c r="Y27" s="623">
        <v>0</v>
      </c>
      <c r="Z27" s="623">
        <v>4</v>
      </c>
      <c r="AA27" s="623">
        <v>2</v>
      </c>
      <c r="AB27" s="623">
        <v>0</v>
      </c>
      <c r="AC27" s="623">
        <v>0</v>
      </c>
      <c r="AD27" s="623">
        <v>0</v>
      </c>
      <c r="AE27" s="623">
        <v>0</v>
      </c>
      <c r="AF27" s="623">
        <v>36</v>
      </c>
      <c r="AG27" s="675">
        <v>3.6876102441812585E-5</v>
      </c>
      <c r="AH27" s="536"/>
    </row>
    <row r="28" spans="1:34" ht="30.75" customHeight="1">
      <c r="A28" s="1153" t="s">
        <v>840</v>
      </c>
      <c r="B28" s="623">
        <v>68</v>
      </c>
      <c r="C28" s="623">
        <v>54</v>
      </c>
      <c r="D28" s="623">
        <v>15</v>
      </c>
      <c r="E28" s="623">
        <v>4</v>
      </c>
      <c r="F28" s="623">
        <v>22</v>
      </c>
      <c r="G28" s="623">
        <v>4</v>
      </c>
      <c r="H28" s="623">
        <v>9</v>
      </c>
      <c r="I28" s="623">
        <v>5</v>
      </c>
      <c r="J28" s="623">
        <v>7</v>
      </c>
      <c r="K28" s="623">
        <v>0</v>
      </c>
      <c r="L28" s="623">
        <v>2</v>
      </c>
      <c r="M28" s="623">
        <v>0</v>
      </c>
      <c r="N28" s="623">
        <v>3</v>
      </c>
      <c r="O28" s="623">
        <v>4</v>
      </c>
      <c r="P28" s="623">
        <v>2</v>
      </c>
      <c r="Q28" s="623">
        <v>2</v>
      </c>
      <c r="R28" s="623">
        <v>1</v>
      </c>
      <c r="S28" s="623">
        <v>3</v>
      </c>
      <c r="T28" s="623">
        <v>0</v>
      </c>
      <c r="U28" s="623">
        <v>3</v>
      </c>
      <c r="V28" s="623">
        <v>0</v>
      </c>
      <c r="W28" s="623">
        <v>3</v>
      </c>
      <c r="X28" s="623">
        <v>5</v>
      </c>
      <c r="Y28" s="623">
        <v>1</v>
      </c>
      <c r="Z28" s="623">
        <v>18</v>
      </c>
      <c r="AA28" s="623">
        <v>4</v>
      </c>
      <c r="AB28" s="623">
        <v>10</v>
      </c>
      <c r="AC28" s="623">
        <v>2</v>
      </c>
      <c r="AD28" s="623">
        <v>1</v>
      </c>
      <c r="AE28" s="623">
        <v>1</v>
      </c>
      <c r="AF28" s="623">
        <v>253</v>
      </c>
      <c r="AG28" s="675">
        <v>2.5915705327162733E-4</v>
      </c>
      <c r="AH28" s="536"/>
    </row>
    <row r="29" spans="1:34" ht="30.75" customHeight="1">
      <c r="A29" s="1153" t="s">
        <v>841</v>
      </c>
      <c r="B29" s="623">
        <v>170</v>
      </c>
      <c r="C29" s="623">
        <v>101</v>
      </c>
      <c r="D29" s="623">
        <v>45</v>
      </c>
      <c r="E29" s="623">
        <v>5</v>
      </c>
      <c r="F29" s="623">
        <v>23</v>
      </c>
      <c r="G29" s="623">
        <v>13</v>
      </c>
      <c r="H29" s="623">
        <v>22</v>
      </c>
      <c r="I29" s="623">
        <v>10</v>
      </c>
      <c r="J29" s="623">
        <v>14</v>
      </c>
      <c r="K29" s="623">
        <v>1</v>
      </c>
      <c r="L29" s="623">
        <v>1</v>
      </c>
      <c r="M29" s="623">
        <v>5</v>
      </c>
      <c r="N29" s="623">
        <v>7</v>
      </c>
      <c r="O29" s="623">
        <v>12</v>
      </c>
      <c r="P29" s="623">
        <v>1</v>
      </c>
      <c r="Q29" s="623">
        <v>7</v>
      </c>
      <c r="R29" s="623">
        <v>9</v>
      </c>
      <c r="S29" s="623">
        <v>4</v>
      </c>
      <c r="T29" s="623">
        <v>2</v>
      </c>
      <c r="U29" s="623">
        <v>6</v>
      </c>
      <c r="V29" s="623">
        <v>0</v>
      </c>
      <c r="W29" s="623">
        <v>12</v>
      </c>
      <c r="X29" s="623">
        <v>35</v>
      </c>
      <c r="Y29" s="623">
        <v>0</v>
      </c>
      <c r="Z29" s="623">
        <v>32</v>
      </c>
      <c r="AA29" s="623">
        <v>27</v>
      </c>
      <c r="AB29" s="623">
        <v>13</v>
      </c>
      <c r="AC29" s="623">
        <v>24</v>
      </c>
      <c r="AD29" s="623">
        <v>1</v>
      </c>
      <c r="AE29" s="623">
        <v>2</v>
      </c>
      <c r="AF29" s="623">
        <v>604</v>
      </c>
      <c r="AG29" s="675">
        <v>6.1869905207929997E-4</v>
      </c>
      <c r="AH29" s="536"/>
    </row>
    <row r="30" spans="1:34" ht="30.75" customHeight="1">
      <c r="A30" s="1153" t="s">
        <v>842</v>
      </c>
      <c r="B30" s="623">
        <v>243</v>
      </c>
      <c r="C30" s="623">
        <v>298</v>
      </c>
      <c r="D30" s="623">
        <v>129</v>
      </c>
      <c r="E30" s="623">
        <v>51</v>
      </c>
      <c r="F30" s="623">
        <v>64</v>
      </c>
      <c r="G30" s="623">
        <v>41</v>
      </c>
      <c r="H30" s="623">
        <v>44</v>
      </c>
      <c r="I30" s="623">
        <v>31</v>
      </c>
      <c r="J30" s="623">
        <v>31</v>
      </c>
      <c r="K30" s="623">
        <v>5</v>
      </c>
      <c r="L30" s="623">
        <v>5</v>
      </c>
      <c r="M30" s="623">
        <v>18</v>
      </c>
      <c r="N30" s="623">
        <v>38</v>
      </c>
      <c r="O30" s="623">
        <v>28</v>
      </c>
      <c r="P30" s="623">
        <v>11</v>
      </c>
      <c r="Q30" s="623">
        <v>22</v>
      </c>
      <c r="R30" s="623">
        <v>19</v>
      </c>
      <c r="S30" s="623">
        <v>26</v>
      </c>
      <c r="T30" s="623">
        <v>9</v>
      </c>
      <c r="U30" s="623">
        <v>25</v>
      </c>
      <c r="V30" s="623">
        <v>23</v>
      </c>
      <c r="W30" s="623">
        <v>26</v>
      </c>
      <c r="X30" s="623">
        <v>70</v>
      </c>
      <c r="Y30" s="623">
        <v>11</v>
      </c>
      <c r="Z30" s="623">
        <v>67</v>
      </c>
      <c r="AA30" s="623">
        <v>20</v>
      </c>
      <c r="AB30" s="623">
        <v>36</v>
      </c>
      <c r="AC30" s="623">
        <v>59</v>
      </c>
      <c r="AD30" s="623">
        <v>11</v>
      </c>
      <c r="AE30" s="623">
        <v>9</v>
      </c>
      <c r="AF30" s="623">
        <v>1470</v>
      </c>
      <c r="AG30" s="675">
        <v>1.5057741830406806E-3</v>
      </c>
      <c r="AH30" s="536"/>
    </row>
    <row r="31" spans="1:34" ht="30.75" customHeight="1">
      <c r="A31" s="1153" t="s">
        <v>843</v>
      </c>
      <c r="B31" s="623">
        <v>461</v>
      </c>
      <c r="C31" s="623">
        <v>342</v>
      </c>
      <c r="D31" s="623">
        <v>201</v>
      </c>
      <c r="E31" s="623">
        <v>38</v>
      </c>
      <c r="F31" s="623">
        <v>73</v>
      </c>
      <c r="G31" s="623">
        <v>85</v>
      </c>
      <c r="H31" s="623">
        <v>55</v>
      </c>
      <c r="I31" s="623">
        <v>54</v>
      </c>
      <c r="J31" s="623">
        <v>55</v>
      </c>
      <c r="K31" s="623">
        <v>28</v>
      </c>
      <c r="L31" s="623">
        <v>12</v>
      </c>
      <c r="M31" s="623">
        <v>17</v>
      </c>
      <c r="N31" s="623">
        <v>74</v>
      </c>
      <c r="O31" s="623">
        <v>43</v>
      </c>
      <c r="P31" s="623">
        <v>35</v>
      </c>
      <c r="Q31" s="623">
        <v>17</v>
      </c>
      <c r="R31" s="623">
        <v>32</v>
      </c>
      <c r="S31" s="623">
        <v>73</v>
      </c>
      <c r="T31" s="623">
        <v>22</v>
      </c>
      <c r="U31" s="623">
        <v>61</v>
      </c>
      <c r="V31" s="623">
        <v>48</v>
      </c>
      <c r="W31" s="623">
        <v>40</v>
      </c>
      <c r="X31" s="623">
        <v>72</v>
      </c>
      <c r="Y31" s="623">
        <v>32</v>
      </c>
      <c r="Z31" s="623">
        <v>91</v>
      </c>
      <c r="AA31" s="623">
        <v>27</v>
      </c>
      <c r="AB31" s="623">
        <v>85</v>
      </c>
      <c r="AC31" s="623">
        <v>93</v>
      </c>
      <c r="AD31" s="623">
        <v>23</v>
      </c>
      <c r="AE31" s="623">
        <v>40</v>
      </c>
      <c r="AF31" s="623">
        <v>2329</v>
      </c>
      <c r="AG31" s="675">
        <v>2.3856789607494865E-3</v>
      </c>
      <c r="AH31" s="536"/>
    </row>
    <row r="32" spans="1:34" ht="30.75" customHeight="1">
      <c r="A32" s="1153" t="s">
        <v>844</v>
      </c>
      <c r="B32" s="623">
        <v>427</v>
      </c>
      <c r="C32" s="623">
        <v>416</v>
      </c>
      <c r="D32" s="623">
        <v>280</v>
      </c>
      <c r="E32" s="623">
        <v>49</v>
      </c>
      <c r="F32" s="623">
        <v>116</v>
      </c>
      <c r="G32" s="623">
        <v>180</v>
      </c>
      <c r="H32" s="623">
        <v>72</v>
      </c>
      <c r="I32" s="623">
        <v>93</v>
      </c>
      <c r="J32" s="623">
        <v>85</v>
      </c>
      <c r="K32" s="623">
        <v>75</v>
      </c>
      <c r="L32" s="623">
        <v>46</v>
      </c>
      <c r="M32" s="623">
        <v>51</v>
      </c>
      <c r="N32" s="623">
        <v>149</v>
      </c>
      <c r="O32" s="623">
        <v>85</v>
      </c>
      <c r="P32" s="623">
        <v>69</v>
      </c>
      <c r="Q32" s="623">
        <v>29</v>
      </c>
      <c r="R32" s="623">
        <v>65</v>
      </c>
      <c r="S32" s="623">
        <v>118</v>
      </c>
      <c r="T32" s="623">
        <v>29</v>
      </c>
      <c r="U32" s="623">
        <v>126</v>
      </c>
      <c r="V32" s="623">
        <v>128</v>
      </c>
      <c r="W32" s="623">
        <v>72</v>
      </c>
      <c r="X32" s="623">
        <v>117</v>
      </c>
      <c r="Y32" s="623">
        <v>81</v>
      </c>
      <c r="Z32" s="623">
        <v>181</v>
      </c>
      <c r="AA32" s="623">
        <v>42</v>
      </c>
      <c r="AB32" s="623">
        <v>152</v>
      </c>
      <c r="AC32" s="623">
        <v>158</v>
      </c>
      <c r="AD32" s="623">
        <v>23</v>
      </c>
      <c r="AE32" s="623">
        <v>98</v>
      </c>
      <c r="AF32" s="623">
        <v>3612</v>
      </c>
      <c r="AG32" s="675">
        <v>3.6999022783285292E-3</v>
      </c>
      <c r="AH32" s="536"/>
    </row>
    <row r="33" spans="1:34" ht="30.75" customHeight="1">
      <c r="A33" s="1153" t="s">
        <v>845</v>
      </c>
      <c r="B33" s="623">
        <v>431</v>
      </c>
      <c r="C33" s="623">
        <v>320</v>
      </c>
      <c r="D33" s="623">
        <v>203</v>
      </c>
      <c r="E33" s="623">
        <v>52</v>
      </c>
      <c r="F33" s="623">
        <v>83</v>
      </c>
      <c r="G33" s="623">
        <v>121</v>
      </c>
      <c r="H33" s="623">
        <v>75</v>
      </c>
      <c r="I33" s="623">
        <v>98</v>
      </c>
      <c r="J33" s="623">
        <v>69</v>
      </c>
      <c r="K33" s="623">
        <v>66</v>
      </c>
      <c r="L33" s="623">
        <v>34</v>
      </c>
      <c r="M33" s="623">
        <v>36</v>
      </c>
      <c r="N33" s="623">
        <v>117</v>
      </c>
      <c r="O33" s="623">
        <v>57</v>
      </c>
      <c r="P33" s="623">
        <v>45</v>
      </c>
      <c r="Q33" s="623">
        <v>17</v>
      </c>
      <c r="R33" s="623">
        <v>69</v>
      </c>
      <c r="S33" s="623">
        <v>91</v>
      </c>
      <c r="T33" s="623">
        <v>31</v>
      </c>
      <c r="U33" s="623">
        <v>121</v>
      </c>
      <c r="V33" s="623">
        <v>125</v>
      </c>
      <c r="W33" s="623">
        <v>63</v>
      </c>
      <c r="X33" s="623">
        <v>84</v>
      </c>
      <c r="Y33" s="623">
        <v>52</v>
      </c>
      <c r="Z33" s="623">
        <v>120</v>
      </c>
      <c r="AA33" s="623">
        <v>33</v>
      </c>
      <c r="AB33" s="623">
        <v>127</v>
      </c>
      <c r="AC33" s="623">
        <v>125</v>
      </c>
      <c r="AD33" s="623">
        <v>24</v>
      </c>
      <c r="AE33" s="623">
        <v>144</v>
      </c>
      <c r="AF33" s="623">
        <v>3033</v>
      </c>
      <c r="AG33" s="675">
        <v>3.1068116307227103E-3</v>
      </c>
      <c r="AH33" s="536"/>
    </row>
    <row r="34" spans="1:34" ht="30.75" customHeight="1">
      <c r="A34" s="1153" t="s">
        <v>846</v>
      </c>
      <c r="B34" s="623">
        <v>981</v>
      </c>
      <c r="C34" s="623">
        <v>612</v>
      </c>
      <c r="D34" s="623">
        <v>422</v>
      </c>
      <c r="E34" s="623">
        <v>101</v>
      </c>
      <c r="F34" s="623">
        <v>227</v>
      </c>
      <c r="G34" s="623">
        <v>475</v>
      </c>
      <c r="H34" s="623">
        <v>246</v>
      </c>
      <c r="I34" s="623">
        <v>335</v>
      </c>
      <c r="J34" s="623">
        <v>228</v>
      </c>
      <c r="K34" s="623">
        <v>241</v>
      </c>
      <c r="L34" s="623">
        <v>159</v>
      </c>
      <c r="M34" s="623">
        <v>100</v>
      </c>
      <c r="N34" s="623">
        <v>340</v>
      </c>
      <c r="O34" s="623">
        <v>192</v>
      </c>
      <c r="P34" s="623">
        <v>193</v>
      </c>
      <c r="Q34" s="623">
        <v>26</v>
      </c>
      <c r="R34" s="623">
        <v>156</v>
      </c>
      <c r="S34" s="623">
        <v>310</v>
      </c>
      <c r="T34" s="623">
        <v>126</v>
      </c>
      <c r="U34" s="623">
        <v>377</v>
      </c>
      <c r="V34" s="623">
        <v>496</v>
      </c>
      <c r="W34" s="623">
        <v>130</v>
      </c>
      <c r="X34" s="623">
        <v>261</v>
      </c>
      <c r="Y34" s="623">
        <v>203</v>
      </c>
      <c r="Z34" s="623">
        <v>270</v>
      </c>
      <c r="AA34" s="623">
        <v>108</v>
      </c>
      <c r="AB34" s="623">
        <v>553</v>
      </c>
      <c r="AC34" s="623">
        <v>350</v>
      </c>
      <c r="AD34" s="623">
        <v>60</v>
      </c>
      <c r="AE34" s="623">
        <v>672</v>
      </c>
      <c r="AF34" s="623">
        <v>8950</v>
      </c>
      <c r="AG34" s="675">
        <v>9.1678088015061839E-3</v>
      </c>
      <c r="AH34" s="536"/>
    </row>
    <row r="35" spans="1:34" ht="30.75" customHeight="1">
      <c r="A35" s="1153" t="s">
        <v>847</v>
      </c>
      <c r="B35" s="623">
        <v>2279</v>
      </c>
      <c r="C35" s="623">
        <v>1253</v>
      </c>
      <c r="D35" s="623">
        <v>789</v>
      </c>
      <c r="E35" s="623">
        <v>271</v>
      </c>
      <c r="F35" s="623">
        <v>428</v>
      </c>
      <c r="G35" s="623">
        <v>958</v>
      </c>
      <c r="H35" s="623">
        <v>498</v>
      </c>
      <c r="I35" s="623">
        <v>723</v>
      </c>
      <c r="J35" s="623">
        <v>495</v>
      </c>
      <c r="K35" s="623">
        <v>516</v>
      </c>
      <c r="L35" s="623">
        <v>302</v>
      </c>
      <c r="M35" s="623">
        <v>160</v>
      </c>
      <c r="N35" s="623">
        <v>821</v>
      </c>
      <c r="O35" s="623">
        <v>386</v>
      </c>
      <c r="P35" s="623">
        <v>389</v>
      </c>
      <c r="Q35" s="623">
        <v>81</v>
      </c>
      <c r="R35" s="623">
        <v>344</v>
      </c>
      <c r="S35" s="623">
        <v>606</v>
      </c>
      <c r="T35" s="623">
        <v>262</v>
      </c>
      <c r="U35" s="623">
        <v>852</v>
      </c>
      <c r="V35" s="623">
        <v>1147</v>
      </c>
      <c r="W35" s="623">
        <v>373</v>
      </c>
      <c r="X35" s="623">
        <v>442</v>
      </c>
      <c r="Y35" s="623">
        <v>466</v>
      </c>
      <c r="Z35" s="623">
        <v>499</v>
      </c>
      <c r="AA35" s="623">
        <v>252</v>
      </c>
      <c r="AB35" s="623">
        <v>724</v>
      </c>
      <c r="AC35" s="623">
        <v>689</v>
      </c>
      <c r="AD35" s="623">
        <v>98</v>
      </c>
      <c r="AE35" s="623">
        <v>1022</v>
      </c>
      <c r="AF35" s="623">
        <v>18125</v>
      </c>
      <c r="AG35" s="675">
        <v>1.8566093243273695E-2</v>
      </c>
      <c r="AH35" s="536"/>
    </row>
    <row r="36" spans="1:34" ht="30.75" customHeight="1">
      <c r="A36" s="1153" t="s">
        <v>848</v>
      </c>
      <c r="B36" s="623">
        <v>9098</v>
      </c>
      <c r="C36" s="623">
        <v>3330</v>
      </c>
      <c r="D36" s="623">
        <v>2393</v>
      </c>
      <c r="E36" s="623">
        <v>907</v>
      </c>
      <c r="F36" s="623">
        <v>1272</v>
      </c>
      <c r="G36" s="623">
        <v>3421</v>
      </c>
      <c r="H36" s="623">
        <v>1546</v>
      </c>
      <c r="I36" s="623">
        <v>1906</v>
      </c>
      <c r="J36" s="623">
        <v>1589</v>
      </c>
      <c r="K36" s="623">
        <v>1464</v>
      </c>
      <c r="L36" s="623">
        <v>1342</v>
      </c>
      <c r="M36" s="623">
        <v>576</v>
      </c>
      <c r="N36" s="623">
        <v>2625</v>
      </c>
      <c r="O36" s="623">
        <v>1272</v>
      </c>
      <c r="P36" s="623">
        <v>1172</v>
      </c>
      <c r="Q36" s="623">
        <v>388</v>
      </c>
      <c r="R36" s="623">
        <v>1049</v>
      </c>
      <c r="S36" s="623">
        <v>1622</v>
      </c>
      <c r="T36" s="623">
        <v>950</v>
      </c>
      <c r="U36" s="623">
        <v>3227</v>
      </c>
      <c r="V36" s="623">
        <v>4953</v>
      </c>
      <c r="W36" s="623">
        <v>1140</v>
      </c>
      <c r="X36" s="623">
        <v>1050</v>
      </c>
      <c r="Y36" s="623">
        <v>1361</v>
      </c>
      <c r="Z36" s="623">
        <v>1108</v>
      </c>
      <c r="AA36" s="623">
        <v>789</v>
      </c>
      <c r="AB36" s="623">
        <v>2668</v>
      </c>
      <c r="AC36" s="623">
        <v>2158</v>
      </c>
      <c r="AD36" s="623">
        <v>357</v>
      </c>
      <c r="AE36" s="623">
        <v>3508</v>
      </c>
      <c r="AF36" s="623">
        <v>60241</v>
      </c>
      <c r="AG36" s="675">
        <v>6.1707035755478659E-2</v>
      </c>
      <c r="AH36" s="536"/>
    </row>
    <row r="37" spans="1:34" ht="30.75" customHeight="1">
      <c r="A37" s="1153" t="s">
        <v>849</v>
      </c>
      <c r="B37" s="623">
        <v>5557</v>
      </c>
      <c r="C37" s="623">
        <v>1726</v>
      </c>
      <c r="D37" s="623">
        <v>1129</v>
      </c>
      <c r="E37" s="623">
        <v>529</v>
      </c>
      <c r="F37" s="623">
        <v>548</v>
      </c>
      <c r="G37" s="623">
        <v>1932</v>
      </c>
      <c r="H37" s="623">
        <v>745</v>
      </c>
      <c r="I37" s="623">
        <v>750</v>
      </c>
      <c r="J37" s="623">
        <v>737</v>
      </c>
      <c r="K37" s="623">
        <v>533</v>
      </c>
      <c r="L37" s="623">
        <v>902</v>
      </c>
      <c r="M37" s="623">
        <v>302</v>
      </c>
      <c r="N37" s="623">
        <v>1244</v>
      </c>
      <c r="O37" s="623">
        <v>534</v>
      </c>
      <c r="P37" s="623">
        <v>442</v>
      </c>
      <c r="Q37" s="623">
        <v>266</v>
      </c>
      <c r="R37" s="623">
        <v>687</v>
      </c>
      <c r="S37" s="623">
        <v>637</v>
      </c>
      <c r="T37" s="623">
        <v>464</v>
      </c>
      <c r="U37" s="623">
        <v>1635</v>
      </c>
      <c r="V37" s="623">
        <v>2820</v>
      </c>
      <c r="W37" s="623">
        <v>489</v>
      </c>
      <c r="X37" s="623">
        <v>362</v>
      </c>
      <c r="Y37" s="623">
        <v>578</v>
      </c>
      <c r="Z37" s="623">
        <v>504</v>
      </c>
      <c r="AA37" s="623">
        <v>388</v>
      </c>
      <c r="AB37" s="623">
        <v>1175</v>
      </c>
      <c r="AC37" s="623">
        <v>1057</v>
      </c>
      <c r="AD37" s="623">
        <v>168</v>
      </c>
      <c r="AE37" s="623">
        <v>1143</v>
      </c>
      <c r="AF37" s="623">
        <v>29983</v>
      </c>
      <c r="AG37" s="675">
        <v>3.0712671653135185E-2</v>
      </c>
      <c r="AH37" s="536"/>
    </row>
    <row r="38" spans="1:34" ht="30.75" customHeight="1" thickBot="1">
      <c r="A38" s="1153" t="s">
        <v>850</v>
      </c>
      <c r="B38" s="623">
        <v>141438</v>
      </c>
      <c r="C38" s="623">
        <v>88347</v>
      </c>
      <c r="D38" s="623">
        <v>37771</v>
      </c>
      <c r="E38" s="623">
        <v>21142</v>
      </c>
      <c r="F38" s="623">
        <v>12275</v>
      </c>
      <c r="G38" s="623">
        <v>44773</v>
      </c>
      <c r="H38" s="623">
        <v>20132</v>
      </c>
      <c r="I38" s="623">
        <v>19960</v>
      </c>
      <c r="J38" s="623">
        <v>29186</v>
      </c>
      <c r="K38" s="623">
        <v>13944</v>
      </c>
      <c r="L38" s="623">
        <v>19466</v>
      </c>
      <c r="M38" s="623">
        <v>10872</v>
      </c>
      <c r="N38" s="623">
        <v>30473</v>
      </c>
      <c r="O38" s="623">
        <v>16642</v>
      </c>
      <c r="P38" s="623">
        <v>11760</v>
      </c>
      <c r="Q38" s="623">
        <v>33807</v>
      </c>
      <c r="R38" s="623">
        <v>14790</v>
      </c>
      <c r="S38" s="623">
        <v>18168</v>
      </c>
      <c r="T38" s="623">
        <v>12863</v>
      </c>
      <c r="U38" s="623">
        <v>28675</v>
      </c>
      <c r="V38" s="623">
        <v>36463</v>
      </c>
      <c r="W38" s="623">
        <v>17423</v>
      </c>
      <c r="X38" s="623">
        <v>16981</v>
      </c>
      <c r="Y38" s="623">
        <v>16186</v>
      </c>
      <c r="Z38" s="623">
        <v>23051</v>
      </c>
      <c r="AA38" s="623">
        <v>8231</v>
      </c>
      <c r="AB38" s="623">
        <v>23574</v>
      </c>
      <c r="AC38" s="623">
        <v>35306</v>
      </c>
      <c r="AD38" s="623">
        <v>21519</v>
      </c>
      <c r="AE38" s="623">
        <v>22374</v>
      </c>
      <c r="AF38" s="623">
        <v>847592</v>
      </c>
      <c r="AG38" s="675">
        <v>0.86821915057946697</v>
      </c>
      <c r="AH38" s="536"/>
    </row>
    <row r="39" spans="1:34" ht="24" customHeight="1" thickTop="1" thickBot="1">
      <c r="A39" s="634" t="s">
        <v>239</v>
      </c>
      <c r="B39" s="621">
        <v>161168</v>
      </c>
      <c r="C39" s="621">
        <v>96818</v>
      </c>
      <c r="D39" s="621">
        <v>43380</v>
      </c>
      <c r="E39" s="621">
        <v>23149</v>
      </c>
      <c r="F39" s="621">
        <v>15131</v>
      </c>
      <c r="G39" s="621">
        <v>52005</v>
      </c>
      <c r="H39" s="621">
        <v>23445</v>
      </c>
      <c r="I39" s="621">
        <v>23965</v>
      </c>
      <c r="J39" s="621">
        <v>32496</v>
      </c>
      <c r="K39" s="621">
        <v>16873</v>
      </c>
      <c r="L39" s="621">
        <v>22271</v>
      </c>
      <c r="M39" s="621">
        <v>12137</v>
      </c>
      <c r="N39" s="621">
        <v>35891</v>
      </c>
      <c r="O39" s="621">
        <v>19256</v>
      </c>
      <c r="P39" s="621">
        <v>14119</v>
      </c>
      <c r="Q39" s="621">
        <v>34662</v>
      </c>
      <c r="R39" s="621">
        <v>17221</v>
      </c>
      <c r="S39" s="621">
        <v>21658</v>
      </c>
      <c r="T39" s="621">
        <v>14758</v>
      </c>
      <c r="U39" s="621">
        <v>35109</v>
      </c>
      <c r="V39" s="621">
        <v>46204</v>
      </c>
      <c r="W39" s="621">
        <v>19771</v>
      </c>
      <c r="X39" s="621">
        <v>19479</v>
      </c>
      <c r="Y39" s="621">
        <v>18971</v>
      </c>
      <c r="Z39" s="621">
        <v>25946</v>
      </c>
      <c r="AA39" s="621">
        <v>9923</v>
      </c>
      <c r="AB39" s="621">
        <v>29117</v>
      </c>
      <c r="AC39" s="621">
        <v>40021</v>
      </c>
      <c r="AD39" s="621">
        <v>22285</v>
      </c>
      <c r="AE39" s="621">
        <v>29013</v>
      </c>
      <c r="AF39" s="621">
        <v>976242</v>
      </c>
      <c r="AG39" s="688">
        <v>1</v>
      </c>
      <c r="AH39" s="536"/>
    </row>
    <row r="40" spans="1:34" ht="24" customHeight="1" thickTop="1">
      <c r="A40" s="1154" t="s">
        <v>851</v>
      </c>
      <c r="B40" s="675">
        <v>0.16509021328727919</v>
      </c>
      <c r="C40" s="675">
        <v>9.9174180172539192E-2</v>
      </c>
      <c r="D40" s="675">
        <v>4.4435703442384164E-2</v>
      </c>
      <c r="E40" s="675">
        <v>2.3712358206264432E-2</v>
      </c>
      <c r="F40" s="675">
        <v>1.5499230723529617E-2</v>
      </c>
      <c r="G40" s="675">
        <v>5.3270602985735091E-2</v>
      </c>
      <c r="H40" s="675">
        <v>2.4015561715230446E-2</v>
      </c>
      <c r="I40" s="675">
        <v>2.4548216528278849E-2</v>
      </c>
      <c r="J40" s="675">
        <v>3.3286828470809493E-2</v>
      </c>
      <c r="K40" s="675">
        <v>1.7283624347241771E-2</v>
      </c>
      <c r="L40" s="675">
        <v>2.2812991041155778E-2</v>
      </c>
      <c r="M40" s="675">
        <v>1.2432368203785536E-2</v>
      </c>
      <c r="N40" s="675">
        <v>3.6764449798308209E-2</v>
      </c>
      <c r="O40" s="675">
        <v>1.9724617461653975E-2</v>
      </c>
      <c r="P40" s="675">
        <v>1.4462602510443108E-2</v>
      </c>
      <c r="Q40" s="675">
        <v>3.5505540634391881E-2</v>
      </c>
      <c r="R40" s="675">
        <v>1.7640093337512625E-2</v>
      </c>
      <c r="S40" s="675">
        <v>2.2185072963466026E-2</v>
      </c>
      <c r="T40" s="675">
        <v>1.5117153328785281E-2</v>
      </c>
      <c r="U40" s="675">
        <v>3.596341890637772E-2</v>
      </c>
      <c r="V40" s="675">
        <v>4.7328428811708574E-2</v>
      </c>
      <c r="W40" s="675">
        <v>2.0252150593807684E-2</v>
      </c>
      <c r="X40" s="675">
        <v>1.9953044429557424E-2</v>
      </c>
      <c r="Y40" s="675">
        <v>1.9432681650656293E-2</v>
      </c>
      <c r="Z40" s="675">
        <v>2.6577426498757481E-2</v>
      </c>
      <c r="AA40" s="675">
        <v>1.0164487903614064E-2</v>
      </c>
      <c r="AB40" s="675">
        <v>2.9825596522173804E-2</v>
      </c>
      <c r="AC40" s="675">
        <v>4.0994958217327258E-2</v>
      </c>
      <c r="AD40" s="675">
        <v>2.2827331747660929E-2</v>
      </c>
      <c r="AE40" s="675">
        <v>2.9719065559564124E-2</v>
      </c>
      <c r="AF40" s="675">
        <v>1</v>
      </c>
      <c r="AG40" s="675"/>
      <c r="AH40" s="536"/>
    </row>
    <row r="41" spans="1:34" ht="3.75" customHeight="1" thickBot="1">
      <c r="A41" s="1155"/>
      <c r="B41" s="1156"/>
      <c r="C41" s="1157"/>
      <c r="D41" s="1157"/>
      <c r="E41" s="1157"/>
      <c r="F41" s="1157"/>
      <c r="G41" s="1157"/>
      <c r="H41" s="1156"/>
      <c r="I41" s="1156"/>
      <c r="J41" s="1156"/>
      <c r="K41" s="1156"/>
      <c r="L41" s="1156"/>
      <c r="M41" s="1156"/>
      <c r="N41" s="1156"/>
      <c r="O41" s="1156"/>
      <c r="P41" s="1156"/>
      <c r="Q41" s="1156"/>
      <c r="R41" s="1156"/>
      <c r="S41" s="1156"/>
      <c r="T41" s="1156"/>
      <c r="U41" s="1156"/>
      <c r="V41" s="1156"/>
      <c r="W41" s="1156"/>
      <c r="X41" s="1156"/>
      <c r="Y41" s="1156"/>
      <c r="Z41" s="1156"/>
      <c r="AA41" s="1156"/>
      <c r="AB41" s="1156"/>
      <c r="AC41" s="1156"/>
      <c r="AD41" s="1156"/>
      <c r="AE41" s="1156"/>
      <c r="AF41" s="1156"/>
      <c r="AG41" s="1156"/>
      <c r="AH41" s="536"/>
    </row>
    <row r="42" spans="1:34" ht="39" customHeight="1">
      <c r="A42" s="1515" t="s">
        <v>853</v>
      </c>
      <c r="B42" s="1515"/>
      <c r="C42" s="1515"/>
      <c r="D42" s="1515"/>
      <c r="E42" s="1515"/>
      <c r="F42" s="1515"/>
      <c r="G42" s="1515"/>
      <c r="H42" s="1515"/>
      <c r="I42" s="1515"/>
      <c r="J42" s="1515"/>
      <c r="K42" s="1515"/>
      <c r="L42" s="1515"/>
      <c r="M42" s="1515"/>
      <c r="N42" s="1515"/>
      <c r="O42" s="1515"/>
      <c r="P42" s="1515"/>
      <c r="Q42" s="1515"/>
      <c r="R42" s="1515"/>
      <c r="S42" s="1515"/>
      <c r="T42" s="1515"/>
      <c r="U42" s="1515"/>
      <c r="V42" s="1515"/>
      <c r="W42" s="1515"/>
      <c r="X42" s="1515"/>
      <c r="Y42" s="1515"/>
      <c r="Z42" s="1515"/>
      <c r="AA42" s="1515"/>
      <c r="AB42" s="1515"/>
      <c r="AC42" s="1515"/>
      <c r="AD42" s="1515"/>
      <c r="AE42" s="1515"/>
      <c r="AF42" s="1515"/>
      <c r="AG42" s="1515"/>
      <c r="AH42" s="536"/>
    </row>
    <row r="43" spans="1:34" ht="9" customHeight="1">
      <c r="A43" s="1158"/>
      <c r="B43" s="1159"/>
      <c r="C43" s="1159"/>
      <c r="D43" s="1159"/>
      <c r="E43" s="1159"/>
      <c r="F43" s="1159"/>
      <c r="G43" s="1159"/>
      <c r="H43" s="1159"/>
      <c r="I43" s="1159"/>
      <c r="J43" s="1159"/>
      <c r="K43" s="1159"/>
      <c r="L43" s="1159"/>
      <c r="M43" s="1159"/>
      <c r="N43" s="1159"/>
      <c r="O43" s="1159"/>
      <c r="P43" s="1159"/>
      <c r="Q43" s="111"/>
      <c r="R43" s="111"/>
      <c r="S43" s="111"/>
      <c r="T43" s="111"/>
      <c r="U43" s="111"/>
      <c r="V43" s="111"/>
      <c r="W43" s="111"/>
      <c r="X43" s="111"/>
      <c r="Y43" s="111"/>
      <c r="Z43" s="111"/>
      <c r="AA43" s="111"/>
      <c r="AB43" s="111"/>
      <c r="AC43" s="111"/>
      <c r="AD43" s="111"/>
      <c r="AE43" s="111"/>
      <c r="AF43" s="111"/>
      <c r="AG43" s="111"/>
      <c r="AH43" s="536"/>
    </row>
    <row r="44" spans="1:34" ht="9" customHeight="1">
      <c r="A44" s="1510"/>
      <c r="B44" s="1510"/>
      <c r="C44" s="1510"/>
      <c r="D44" s="1510"/>
      <c r="E44" s="1510"/>
      <c r="F44" s="1510"/>
      <c r="G44" s="1510"/>
      <c r="H44" s="1510"/>
      <c r="I44" s="1510"/>
      <c r="J44" s="1510"/>
      <c r="K44" s="1510"/>
      <c r="L44" s="1510"/>
      <c r="M44" s="1510"/>
      <c r="N44" s="1510"/>
      <c r="O44" s="1510"/>
      <c r="P44" s="1510"/>
      <c r="Q44" s="1510"/>
      <c r="R44" s="1510"/>
      <c r="S44" s="1510"/>
      <c r="T44" s="1510"/>
      <c r="U44" s="1510"/>
      <c r="V44" s="1510"/>
      <c r="W44" s="1510"/>
      <c r="X44" s="1510"/>
      <c r="Y44" s="1510"/>
      <c r="Z44" s="1510"/>
      <c r="AA44" s="1510"/>
      <c r="AB44" s="1510"/>
      <c r="AC44" s="1510"/>
      <c r="AD44" s="1510"/>
      <c r="AE44" s="1510"/>
      <c r="AF44" s="1510"/>
      <c r="AG44" s="1510"/>
      <c r="AH44" s="536"/>
    </row>
    <row r="45" spans="1:34" ht="30">
      <c r="A45" s="1508" t="s">
        <v>543</v>
      </c>
      <c r="B45" s="1508"/>
      <c r="C45" s="1508"/>
      <c r="D45" s="1508"/>
      <c r="E45" s="1508"/>
      <c r="F45" s="1508"/>
      <c r="G45" s="1508"/>
      <c r="H45" s="1508"/>
      <c r="I45" s="1508"/>
      <c r="J45" s="1508"/>
      <c r="K45" s="1508"/>
      <c r="L45" s="1508"/>
      <c r="M45" s="1508"/>
      <c r="N45" s="1508"/>
      <c r="O45" s="1508"/>
      <c r="P45" s="1508"/>
      <c r="Q45" s="1508"/>
      <c r="R45" s="1508"/>
      <c r="S45" s="1508"/>
      <c r="T45" s="1508"/>
      <c r="U45" s="1508"/>
      <c r="V45" s="1508"/>
      <c r="W45" s="1508"/>
      <c r="X45" s="1508"/>
      <c r="Y45" s="1508"/>
      <c r="Z45" s="1508"/>
      <c r="AA45" s="1508"/>
      <c r="AB45" s="1508"/>
      <c r="AC45" s="1508"/>
      <c r="AD45" s="1508"/>
      <c r="AE45" s="1508"/>
      <c r="AF45" s="1508"/>
      <c r="AG45" s="1508"/>
      <c r="AH45" s="536"/>
    </row>
    <row r="46" spans="1:34" ht="30">
      <c r="A46" s="1508" t="s">
        <v>854</v>
      </c>
      <c r="B46" s="1508"/>
      <c r="C46" s="1508"/>
      <c r="D46" s="1508"/>
      <c r="E46" s="1508"/>
      <c r="F46" s="1508"/>
      <c r="G46" s="1508"/>
      <c r="H46" s="1508"/>
      <c r="I46" s="1508"/>
      <c r="J46" s="1508"/>
      <c r="K46" s="1508"/>
      <c r="L46" s="1508"/>
      <c r="M46" s="1508"/>
      <c r="N46" s="1508"/>
      <c r="O46" s="1508"/>
      <c r="P46" s="1508"/>
      <c r="Q46" s="1508"/>
      <c r="R46" s="1508"/>
      <c r="S46" s="1508"/>
      <c r="T46" s="1508"/>
      <c r="U46" s="1508"/>
      <c r="V46" s="1508"/>
      <c r="W46" s="1508"/>
      <c r="X46" s="1508"/>
      <c r="Y46" s="1508"/>
      <c r="Z46" s="1508"/>
      <c r="AA46" s="1508"/>
      <c r="AB46" s="1508"/>
      <c r="AC46" s="1508"/>
      <c r="AD46" s="1508"/>
      <c r="AE46" s="1508"/>
      <c r="AF46" s="1508"/>
      <c r="AG46" s="1508"/>
      <c r="AH46" s="536"/>
    </row>
    <row r="47" spans="1:34" ht="30">
      <c r="A47" s="1508" t="s">
        <v>1411</v>
      </c>
      <c r="B47" s="1508"/>
      <c r="C47" s="1508"/>
      <c r="D47" s="1508"/>
      <c r="E47" s="1508"/>
      <c r="F47" s="1508"/>
      <c r="G47" s="1508"/>
      <c r="H47" s="1508"/>
      <c r="I47" s="1508"/>
      <c r="J47" s="1508"/>
      <c r="K47" s="1508"/>
      <c r="L47" s="1508"/>
      <c r="M47" s="1508"/>
      <c r="N47" s="1508"/>
      <c r="O47" s="1508"/>
      <c r="P47" s="1508"/>
      <c r="Q47" s="1508"/>
      <c r="R47" s="1508"/>
      <c r="S47" s="1508"/>
      <c r="T47" s="1508"/>
      <c r="U47" s="1508"/>
      <c r="V47" s="1508"/>
      <c r="W47" s="1508"/>
      <c r="X47" s="1508"/>
      <c r="Y47" s="1508"/>
      <c r="Z47" s="1508"/>
      <c r="AA47" s="1508"/>
      <c r="AB47" s="1508"/>
      <c r="AC47" s="1508"/>
      <c r="AD47" s="1508"/>
      <c r="AE47" s="1508"/>
      <c r="AF47" s="1508"/>
      <c r="AG47" s="1508"/>
      <c r="AH47" s="536"/>
    </row>
    <row r="48" spans="1:34" ht="30">
      <c r="A48" s="1509" t="s">
        <v>556</v>
      </c>
      <c r="B48" s="1509"/>
      <c r="C48" s="1509"/>
      <c r="D48" s="1509"/>
      <c r="E48" s="1509"/>
      <c r="F48" s="1509"/>
      <c r="G48" s="1509"/>
      <c r="H48" s="1509"/>
      <c r="I48" s="1509"/>
      <c r="J48" s="1509"/>
      <c r="K48" s="1509"/>
      <c r="L48" s="1509"/>
      <c r="M48" s="1509"/>
      <c r="N48" s="1509"/>
      <c r="O48" s="1509"/>
      <c r="P48" s="1509"/>
      <c r="Q48" s="1509"/>
      <c r="R48" s="1509"/>
      <c r="S48" s="1509"/>
      <c r="T48" s="1509"/>
      <c r="U48" s="1509"/>
      <c r="V48" s="1509"/>
      <c r="W48" s="1509"/>
      <c r="X48" s="1509"/>
      <c r="Y48" s="1509"/>
      <c r="Z48" s="1509"/>
      <c r="AA48" s="1509"/>
      <c r="AB48" s="1509"/>
      <c r="AC48" s="1509"/>
      <c r="AD48" s="1509"/>
      <c r="AE48" s="1509"/>
      <c r="AF48" s="1509"/>
      <c r="AG48" s="1509"/>
      <c r="AH48" s="536"/>
    </row>
    <row r="49" spans="1:34" ht="6.75" customHeight="1" thickBot="1">
      <c r="A49" s="1160"/>
      <c r="B49" s="247"/>
      <c r="C49" s="247"/>
      <c r="D49" s="247"/>
      <c r="E49" s="247"/>
      <c r="F49" s="247"/>
      <c r="G49" s="247"/>
      <c r="H49" s="247"/>
      <c r="I49" s="247"/>
      <c r="J49" s="247"/>
      <c r="K49" s="247"/>
      <c r="L49" s="247"/>
      <c r="M49" s="247"/>
      <c r="N49" s="247"/>
      <c r="O49" s="247"/>
      <c r="P49" s="248"/>
      <c r="Q49" s="111"/>
      <c r="R49" s="111"/>
      <c r="S49" s="111"/>
      <c r="T49" s="111"/>
      <c r="U49" s="111"/>
      <c r="V49" s="111"/>
      <c r="W49" s="111"/>
      <c r="X49" s="111"/>
      <c r="Y49" s="111"/>
      <c r="Z49" s="111"/>
      <c r="AA49" s="111"/>
      <c r="AB49" s="111"/>
      <c r="AC49" s="111"/>
      <c r="AD49" s="111"/>
      <c r="AE49" s="111"/>
      <c r="AF49" s="111"/>
      <c r="AG49" s="111"/>
      <c r="AH49" s="536"/>
    </row>
    <row r="50" spans="1:34" ht="21.75" thickTop="1" thickBot="1">
      <c r="A50" s="634" t="s">
        <v>835</v>
      </c>
      <c r="B50" s="1185" t="s">
        <v>111</v>
      </c>
      <c r="C50" s="1185" t="s">
        <v>113</v>
      </c>
      <c r="D50" s="1185" t="s">
        <v>115</v>
      </c>
      <c r="E50" s="1185" t="s">
        <v>117</v>
      </c>
      <c r="F50" s="1185" t="s">
        <v>119</v>
      </c>
      <c r="G50" s="1185" t="s">
        <v>121</v>
      </c>
      <c r="H50" s="1185" t="s">
        <v>123</v>
      </c>
      <c r="I50" s="1185" t="s">
        <v>125</v>
      </c>
      <c r="J50" s="1185" t="s">
        <v>127</v>
      </c>
      <c r="K50" s="1185" t="s">
        <v>129</v>
      </c>
      <c r="L50" s="1185" t="s">
        <v>131</v>
      </c>
      <c r="M50" s="1185" t="s">
        <v>133</v>
      </c>
      <c r="N50" s="1185" t="s">
        <v>135</v>
      </c>
      <c r="O50" s="1185" t="s">
        <v>137</v>
      </c>
      <c r="P50" s="1185" t="s">
        <v>139</v>
      </c>
      <c r="Q50" s="1185" t="s">
        <v>141</v>
      </c>
      <c r="R50" s="1185" t="s">
        <v>143</v>
      </c>
      <c r="S50" s="1185" t="s">
        <v>145</v>
      </c>
      <c r="T50" s="1185" t="s">
        <v>147</v>
      </c>
      <c r="U50" s="1185" t="s">
        <v>149</v>
      </c>
      <c r="V50" s="1185" t="s">
        <v>151</v>
      </c>
      <c r="W50" s="1185" t="s">
        <v>153</v>
      </c>
      <c r="X50" s="1185" t="s">
        <v>155</v>
      </c>
      <c r="Y50" s="1185" t="s">
        <v>157</v>
      </c>
      <c r="Z50" s="1185" t="s">
        <v>159</v>
      </c>
      <c r="AA50" s="1185" t="s">
        <v>161</v>
      </c>
      <c r="AB50" s="1185" t="s">
        <v>163</v>
      </c>
      <c r="AC50" s="1185" t="s">
        <v>165</v>
      </c>
      <c r="AD50" s="1185" t="s">
        <v>166</v>
      </c>
      <c r="AE50" s="1185" t="s">
        <v>168</v>
      </c>
      <c r="AF50" s="1185" t="s">
        <v>239</v>
      </c>
      <c r="AG50" s="1186" t="s">
        <v>788</v>
      </c>
      <c r="AH50" s="536"/>
    </row>
    <row r="51" spans="1:34" ht="21" thickTop="1">
      <c r="A51" s="1153" t="s">
        <v>837</v>
      </c>
      <c r="B51" s="1161">
        <v>0</v>
      </c>
      <c r="C51" s="1161">
        <v>0</v>
      </c>
      <c r="D51" s="1161">
        <v>0</v>
      </c>
      <c r="E51" s="1161">
        <v>0</v>
      </c>
      <c r="F51" s="1161">
        <v>0</v>
      </c>
      <c r="G51" s="1161">
        <v>0</v>
      </c>
      <c r="H51" s="1161">
        <v>0</v>
      </c>
      <c r="I51" s="1161">
        <v>0</v>
      </c>
      <c r="J51" s="1161">
        <v>0</v>
      </c>
      <c r="K51" s="1161">
        <v>0</v>
      </c>
      <c r="L51" s="1161">
        <v>0</v>
      </c>
      <c r="M51" s="1161">
        <v>0</v>
      </c>
      <c r="N51" s="1161">
        <v>0</v>
      </c>
      <c r="O51" s="1161">
        <v>0</v>
      </c>
      <c r="P51" s="1161">
        <v>0</v>
      </c>
      <c r="Q51" s="1161">
        <v>0</v>
      </c>
      <c r="R51" s="1161">
        <v>0</v>
      </c>
      <c r="S51" s="1161">
        <v>0</v>
      </c>
      <c r="T51" s="1161">
        <v>0</v>
      </c>
      <c r="U51" s="1161">
        <v>0</v>
      </c>
      <c r="V51" s="1161">
        <v>0</v>
      </c>
      <c r="W51" s="1161">
        <v>0</v>
      </c>
      <c r="X51" s="1161">
        <v>0</v>
      </c>
      <c r="Y51" s="1161">
        <v>0</v>
      </c>
      <c r="Z51" s="1161">
        <v>0</v>
      </c>
      <c r="AA51" s="1161">
        <v>0</v>
      </c>
      <c r="AB51" s="1161">
        <v>0</v>
      </c>
      <c r="AC51" s="1161">
        <v>0</v>
      </c>
      <c r="AD51" s="1161">
        <v>0</v>
      </c>
      <c r="AE51" s="1161">
        <v>0</v>
      </c>
      <c r="AF51" s="623">
        <v>0</v>
      </c>
      <c r="AG51" s="675">
        <v>0</v>
      </c>
      <c r="AH51" s="536"/>
    </row>
    <row r="52" spans="1:34">
      <c r="A52" s="1153" t="s">
        <v>838</v>
      </c>
      <c r="B52" s="1161">
        <v>0</v>
      </c>
      <c r="C52" s="1161">
        <v>0</v>
      </c>
      <c r="D52" s="1161">
        <v>0</v>
      </c>
      <c r="E52" s="1161">
        <v>0</v>
      </c>
      <c r="F52" s="1161">
        <v>0</v>
      </c>
      <c r="G52" s="1161">
        <v>0</v>
      </c>
      <c r="H52" s="1161">
        <v>0</v>
      </c>
      <c r="I52" s="1161">
        <v>0</v>
      </c>
      <c r="J52" s="1161">
        <v>0</v>
      </c>
      <c r="K52" s="1161">
        <v>0</v>
      </c>
      <c r="L52" s="1161">
        <v>0</v>
      </c>
      <c r="M52" s="1161">
        <v>0</v>
      </c>
      <c r="N52" s="1161">
        <v>0</v>
      </c>
      <c r="O52" s="1161">
        <v>0</v>
      </c>
      <c r="P52" s="1161">
        <v>0</v>
      </c>
      <c r="Q52" s="1161">
        <v>0</v>
      </c>
      <c r="R52" s="1161">
        <v>0</v>
      </c>
      <c r="S52" s="1161">
        <v>0</v>
      </c>
      <c r="T52" s="1161">
        <v>0</v>
      </c>
      <c r="U52" s="1161">
        <v>0</v>
      </c>
      <c r="V52" s="1161">
        <v>0</v>
      </c>
      <c r="W52" s="1161">
        <v>0</v>
      </c>
      <c r="X52" s="1161">
        <v>0</v>
      </c>
      <c r="Y52" s="1161">
        <v>0</v>
      </c>
      <c r="Z52" s="1161">
        <v>0</v>
      </c>
      <c r="AA52" s="1161">
        <v>0</v>
      </c>
      <c r="AB52" s="1161">
        <v>0</v>
      </c>
      <c r="AC52" s="1161">
        <v>0</v>
      </c>
      <c r="AD52" s="1161">
        <v>0</v>
      </c>
      <c r="AE52" s="1161">
        <v>0</v>
      </c>
      <c r="AF52" s="623">
        <v>0</v>
      </c>
      <c r="AG52" s="675">
        <v>0</v>
      </c>
      <c r="AH52" s="536"/>
    </row>
    <row r="53" spans="1:34">
      <c r="A53" s="1153" t="s">
        <v>839</v>
      </c>
      <c r="B53" s="1161">
        <v>0</v>
      </c>
      <c r="C53" s="1161">
        <v>0</v>
      </c>
      <c r="D53" s="1161">
        <v>0</v>
      </c>
      <c r="E53" s="1161">
        <v>0</v>
      </c>
      <c r="F53" s="1161">
        <v>0</v>
      </c>
      <c r="G53" s="1161">
        <v>0</v>
      </c>
      <c r="H53" s="1161">
        <v>0</v>
      </c>
      <c r="I53" s="1161">
        <v>0</v>
      </c>
      <c r="J53" s="1161">
        <v>0</v>
      </c>
      <c r="K53" s="1161">
        <v>0</v>
      </c>
      <c r="L53" s="1161">
        <v>0</v>
      </c>
      <c r="M53" s="1161">
        <v>0</v>
      </c>
      <c r="N53" s="1161">
        <v>0</v>
      </c>
      <c r="O53" s="1161">
        <v>0</v>
      </c>
      <c r="P53" s="1161">
        <v>0</v>
      </c>
      <c r="Q53" s="1161">
        <v>0</v>
      </c>
      <c r="R53" s="1161">
        <v>0</v>
      </c>
      <c r="S53" s="1161">
        <v>0</v>
      </c>
      <c r="T53" s="1161">
        <v>0</v>
      </c>
      <c r="U53" s="1161">
        <v>0</v>
      </c>
      <c r="V53" s="1161">
        <v>0</v>
      </c>
      <c r="W53" s="1161">
        <v>0</v>
      </c>
      <c r="X53" s="1161">
        <v>0</v>
      </c>
      <c r="Y53" s="1161">
        <v>0</v>
      </c>
      <c r="Z53" s="1161">
        <v>0</v>
      </c>
      <c r="AA53" s="1161">
        <v>0</v>
      </c>
      <c r="AB53" s="1161">
        <v>0</v>
      </c>
      <c r="AC53" s="1161">
        <v>0</v>
      </c>
      <c r="AD53" s="1161">
        <v>0</v>
      </c>
      <c r="AE53" s="1161">
        <v>0</v>
      </c>
      <c r="AF53" s="623">
        <v>0</v>
      </c>
      <c r="AG53" s="675">
        <v>0</v>
      </c>
      <c r="AH53" s="536"/>
    </row>
    <row r="54" spans="1:34">
      <c r="A54" s="1153" t="s">
        <v>840</v>
      </c>
      <c r="B54" s="1161">
        <v>0</v>
      </c>
      <c r="C54" s="1161">
        <v>1514.76169</v>
      </c>
      <c r="D54" s="1161">
        <v>0</v>
      </c>
      <c r="E54" s="1161">
        <v>0</v>
      </c>
      <c r="F54" s="1161">
        <v>0</v>
      </c>
      <c r="G54" s="1161">
        <v>0</v>
      </c>
      <c r="H54" s="1161">
        <v>0</v>
      </c>
      <c r="I54" s="1161">
        <v>0</v>
      </c>
      <c r="J54" s="1161">
        <v>0</v>
      </c>
      <c r="K54" s="1161">
        <v>0</v>
      </c>
      <c r="L54" s="1161">
        <v>0</v>
      </c>
      <c r="M54" s="1161">
        <v>0</v>
      </c>
      <c r="N54" s="1161">
        <v>0</v>
      </c>
      <c r="O54" s="1161">
        <v>0</v>
      </c>
      <c r="P54" s="1161">
        <v>0</v>
      </c>
      <c r="Q54" s="1161">
        <v>0</v>
      </c>
      <c r="R54" s="1161">
        <v>0</v>
      </c>
      <c r="S54" s="1161">
        <v>0</v>
      </c>
      <c r="T54" s="1161">
        <v>0</v>
      </c>
      <c r="U54" s="1161">
        <v>0</v>
      </c>
      <c r="V54" s="1161">
        <v>0</v>
      </c>
      <c r="W54" s="1161">
        <v>0</v>
      </c>
      <c r="X54" s="1161">
        <v>0</v>
      </c>
      <c r="Y54" s="1161">
        <v>0</v>
      </c>
      <c r="Z54" s="1161">
        <v>0</v>
      </c>
      <c r="AA54" s="1161">
        <v>0</v>
      </c>
      <c r="AB54" s="1161">
        <v>0</v>
      </c>
      <c r="AC54" s="1161">
        <v>0</v>
      </c>
      <c r="AD54" s="1161">
        <v>0</v>
      </c>
      <c r="AE54" s="1161">
        <v>0</v>
      </c>
      <c r="AF54" s="623">
        <v>1514.76169</v>
      </c>
      <c r="AG54" s="675">
        <v>0.76441255377617845</v>
      </c>
      <c r="AH54" s="536"/>
    </row>
    <row r="55" spans="1:34">
      <c r="A55" s="1153" t="s">
        <v>841</v>
      </c>
      <c r="B55" s="1161">
        <v>0</v>
      </c>
      <c r="C55" s="1161">
        <v>0</v>
      </c>
      <c r="D55" s="1161">
        <v>0</v>
      </c>
      <c r="E55" s="1161">
        <v>0</v>
      </c>
      <c r="F55" s="1161">
        <v>0</v>
      </c>
      <c r="G55" s="1161">
        <v>0</v>
      </c>
      <c r="H55" s="1161">
        <v>0</v>
      </c>
      <c r="I55" s="1161">
        <v>0</v>
      </c>
      <c r="J55" s="1161">
        <v>0</v>
      </c>
      <c r="K55" s="1161">
        <v>0</v>
      </c>
      <c r="L55" s="1161">
        <v>0</v>
      </c>
      <c r="M55" s="1161">
        <v>0</v>
      </c>
      <c r="N55" s="1161">
        <v>0</v>
      </c>
      <c r="O55" s="1161">
        <v>0</v>
      </c>
      <c r="P55" s="1161">
        <v>0</v>
      </c>
      <c r="Q55" s="1161">
        <v>0</v>
      </c>
      <c r="R55" s="1161">
        <v>0</v>
      </c>
      <c r="S55" s="1161">
        <v>0</v>
      </c>
      <c r="T55" s="1161">
        <v>0</v>
      </c>
      <c r="U55" s="1161">
        <v>0</v>
      </c>
      <c r="V55" s="1161">
        <v>0</v>
      </c>
      <c r="W55" s="1161">
        <v>0</v>
      </c>
      <c r="X55" s="1161">
        <v>0</v>
      </c>
      <c r="Y55" s="1161">
        <v>0</v>
      </c>
      <c r="Z55" s="1161">
        <v>0</v>
      </c>
      <c r="AA55" s="1161">
        <v>0</v>
      </c>
      <c r="AB55" s="1161">
        <v>0</v>
      </c>
      <c r="AC55" s="1161">
        <v>0</v>
      </c>
      <c r="AD55" s="1161">
        <v>0</v>
      </c>
      <c r="AE55" s="1161">
        <v>0</v>
      </c>
      <c r="AF55" s="623">
        <v>0</v>
      </c>
      <c r="AG55" s="675">
        <v>0</v>
      </c>
      <c r="AH55" s="536"/>
    </row>
    <row r="56" spans="1:34">
      <c r="A56" s="1153" t="s">
        <v>842</v>
      </c>
      <c r="B56" s="1161">
        <v>0</v>
      </c>
      <c r="C56" s="1161">
        <v>0</v>
      </c>
      <c r="D56" s="1161">
        <v>0</v>
      </c>
      <c r="E56" s="1161">
        <v>0</v>
      </c>
      <c r="F56" s="1161">
        <v>0</v>
      </c>
      <c r="G56" s="1161">
        <v>0</v>
      </c>
      <c r="H56" s="1161">
        <v>0</v>
      </c>
      <c r="I56" s="1161">
        <v>0</v>
      </c>
      <c r="J56" s="1161">
        <v>0</v>
      </c>
      <c r="K56" s="1161">
        <v>0</v>
      </c>
      <c r="L56" s="1161">
        <v>0</v>
      </c>
      <c r="M56" s="1161">
        <v>0</v>
      </c>
      <c r="N56" s="1161">
        <v>0</v>
      </c>
      <c r="O56" s="1161">
        <v>0</v>
      </c>
      <c r="P56" s="1161">
        <v>0</v>
      </c>
      <c r="Q56" s="1161">
        <v>0</v>
      </c>
      <c r="R56" s="1161">
        <v>0</v>
      </c>
      <c r="S56" s="1161">
        <v>0</v>
      </c>
      <c r="T56" s="1161">
        <v>0</v>
      </c>
      <c r="U56" s="1161">
        <v>0</v>
      </c>
      <c r="V56" s="1161">
        <v>0</v>
      </c>
      <c r="W56" s="1161">
        <v>0</v>
      </c>
      <c r="X56" s="1161">
        <v>0</v>
      </c>
      <c r="Y56" s="1161">
        <v>0</v>
      </c>
      <c r="Z56" s="1161">
        <v>0</v>
      </c>
      <c r="AA56" s="1161">
        <v>0</v>
      </c>
      <c r="AB56" s="1161">
        <v>0</v>
      </c>
      <c r="AC56" s="1161">
        <v>0</v>
      </c>
      <c r="AD56" s="1161">
        <v>0</v>
      </c>
      <c r="AE56" s="1161">
        <v>0</v>
      </c>
      <c r="AF56" s="623">
        <v>0</v>
      </c>
      <c r="AG56" s="675">
        <v>0</v>
      </c>
      <c r="AH56" s="536"/>
    </row>
    <row r="57" spans="1:34">
      <c r="A57" s="1153" t="s">
        <v>843</v>
      </c>
      <c r="B57" s="1161">
        <v>0</v>
      </c>
      <c r="C57" s="1161">
        <v>0</v>
      </c>
      <c r="D57" s="1161">
        <v>0</v>
      </c>
      <c r="E57" s="1161">
        <v>0</v>
      </c>
      <c r="F57" s="1161">
        <v>0</v>
      </c>
      <c r="G57" s="1161">
        <v>0</v>
      </c>
      <c r="H57" s="1161">
        <v>0</v>
      </c>
      <c r="I57" s="1161">
        <v>0</v>
      </c>
      <c r="J57" s="1161">
        <v>0</v>
      </c>
      <c r="K57" s="1161">
        <v>0</v>
      </c>
      <c r="L57" s="1161">
        <v>0</v>
      </c>
      <c r="M57" s="1161">
        <v>0</v>
      </c>
      <c r="N57" s="1161">
        <v>0</v>
      </c>
      <c r="O57" s="1161">
        <v>0</v>
      </c>
      <c r="P57" s="1161">
        <v>0</v>
      </c>
      <c r="Q57" s="1161">
        <v>0</v>
      </c>
      <c r="R57" s="1161">
        <v>0</v>
      </c>
      <c r="S57" s="1161">
        <v>0</v>
      </c>
      <c r="T57" s="1161">
        <v>0</v>
      </c>
      <c r="U57" s="1161">
        <v>0</v>
      </c>
      <c r="V57" s="1161">
        <v>0</v>
      </c>
      <c r="W57" s="1161">
        <v>0</v>
      </c>
      <c r="X57" s="1161">
        <v>0</v>
      </c>
      <c r="Y57" s="1161">
        <v>0</v>
      </c>
      <c r="Z57" s="1161">
        <v>0</v>
      </c>
      <c r="AA57" s="1161">
        <v>0</v>
      </c>
      <c r="AB57" s="1161">
        <v>0</v>
      </c>
      <c r="AC57" s="1161">
        <v>0</v>
      </c>
      <c r="AD57" s="1161">
        <v>0</v>
      </c>
      <c r="AE57" s="1161">
        <v>0</v>
      </c>
      <c r="AF57" s="623">
        <v>0</v>
      </c>
      <c r="AG57" s="675">
        <v>0</v>
      </c>
      <c r="AH57" s="536"/>
    </row>
    <row r="58" spans="1:34">
      <c r="A58" s="1153" t="s">
        <v>844</v>
      </c>
      <c r="B58" s="1161">
        <v>0</v>
      </c>
      <c r="C58" s="1161">
        <v>139.93</v>
      </c>
      <c r="D58" s="1161">
        <v>0</v>
      </c>
      <c r="E58" s="1161">
        <v>0</v>
      </c>
      <c r="F58" s="1161">
        <v>0</v>
      </c>
      <c r="G58" s="1161">
        <v>0</v>
      </c>
      <c r="H58" s="1161">
        <v>0</v>
      </c>
      <c r="I58" s="1161">
        <v>0</v>
      </c>
      <c r="J58" s="1161">
        <v>0</v>
      </c>
      <c r="K58" s="1161">
        <v>0</v>
      </c>
      <c r="L58" s="1161">
        <v>0</v>
      </c>
      <c r="M58" s="1161">
        <v>0</v>
      </c>
      <c r="N58" s="1161">
        <v>0</v>
      </c>
      <c r="O58" s="1161">
        <v>0</v>
      </c>
      <c r="P58" s="1161">
        <v>0</v>
      </c>
      <c r="Q58" s="1161">
        <v>0</v>
      </c>
      <c r="R58" s="1161">
        <v>0</v>
      </c>
      <c r="S58" s="1161">
        <v>0</v>
      </c>
      <c r="T58" s="1161">
        <v>0</v>
      </c>
      <c r="U58" s="1161">
        <v>0</v>
      </c>
      <c r="V58" s="1161">
        <v>0</v>
      </c>
      <c r="W58" s="1161">
        <v>0</v>
      </c>
      <c r="X58" s="1161">
        <v>0</v>
      </c>
      <c r="Y58" s="1161">
        <v>0</v>
      </c>
      <c r="Z58" s="1161">
        <v>0</v>
      </c>
      <c r="AA58" s="1161">
        <v>0</v>
      </c>
      <c r="AB58" s="1161">
        <v>0</v>
      </c>
      <c r="AC58" s="1161">
        <v>0</v>
      </c>
      <c r="AD58" s="1161">
        <v>0</v>
      </c>
      <c r="AE58" s="1161">
        <v>0</v>
      </c>
      <c r="AF58" s="623">
        <v>139.93</v>
      </c>
      <c r="AG58" s="675">
        <v>7.0614572150884444E-2</v>
      </c>
      <c r="AH58" s="536"/>
    </row>
    <row r="59" spans="1:34">
      <c r="A59" s="1153" t="s">
        <v>845</v>
      </c>
      <c r="B59" s="1161">
        <v>0</v>
      </c>
      <c r="C59" s="1161">
        <v>129.93</v>
      </c>
      <c r="D59" s="1161">
        <v>0</v>
      </c>
      <c r="E59" s="1161">
        <v>0</v>
      </c>
      <c r="F59" s="1161">
        <v>0</v>
      </c>
      <c r="G59" s="1161">
        <v>0</v>
      </c>
      <c r="H59" s="1161">
        <v>0</v>
      </c>
      <c r="I59" s="1161">
        <v>0</v>
      </c>
      <c r="J59" s="1161">
        <v>0</v>
      </c>
      <c r="K59" s="1161">
        <v>0</v>
      </c>
      <c r="L59" s="1161">
        <v>0</v>
      </c>
      <c r="M59" s="1161">
        <v>0</v>
      </c>
      <c r="N59" s="1161">
        <v>0</v>
      </c>
      <c r="O59" s="1161">
        <v>0</v>
      </c>
      <c r="P59" s="1161">
        <v>0</v>
      </c>
      <c r="Q59" s="1161">
        <v>0</v>
      </c>
      <c r="R59" s="1161">
        <v>0</v>
      </c>
      <c r="S59" s="1161">
        <v>0</v>
      </c>
      <c r="T59" s="1161">
        <v>0</v>
      </c>
      <c r="U59" s="1161">
        <v>0</v>
      </c>
      <c r="V59" s="1161">
        <v>0</v>
      </c>
      <c r="W59" s="1161">
        <v>0</v>
      </c>
      <c r="X59" s="1161">
        <v>0</v>
      </c>
      <c r="Y59" s="1161">
        <v>0</v>
      </c>
      <c r="Z59" s="1161">
        <v>0</v>
      </c>
      <c r="AA59" s="1161">
        <v>0</v>
      </c>
      <c r="AB59" s="1161">
        <v>0</v>
      </c>
      <c r="AC59" s="1161">
        <v>0</v>
      </c>
      <c r="AD59" s="1161">
        <v>0</v>
      </c>
      <c r="AE59" s="1161">
        <v>0</v>
      </c>
      <c r="AF59" s="623">
        <v>129.93</v>
      </c>
      <c r="AG59" s="675">
        <v>6.5568150929496291E-2</v>
      </c>
      <c r="AH59" s="536"/>
    </row>
    <row r="60" spans="1:34">
      <c r="A60" s="1153" t="s">
        <v>846</v>
      </c>
      <c r="B60" s="1161">
        <v>0</v>
      </c>
      <c r="C60" s="1161">
        <v>78.855000000000004</v>
      </c>
      <c r="D60" s="1161">
        <v>0</v>
      </c>
      <c r="E60" s="1161">
        <v>0</v>
      </c>
      <c r="F60" s="1161">
        <v>0</v>
      </c>
      <c r="G60" s="1161">
        <v>0</v>
      </c>
      <c r="H60" s="1161">
        <v>0</v>
      </c>
      <c r="I60" s="1161">
        <v>0</v>
      </c>
      <c r="J60" s="1161">
        <v>0</v>
      </c>
      <c r="K60" s="1161">
        <v>0</v>
      </c>
      <c r="L60" s="1161">
        <v>0</v>
      </c>
      <c r="M60" s="1161">
        <v>0</v>
      </c>
      <c r="N60" s="1161">
        <v>0</v>
      </c>
      <c r="O60" s="1161">
        <v>0</v>
      </c>
      <c r="P60" s="1161">
        <v>0</v>
      </c>
      <c r="Q60" s="1161">
        <v>0</v>
      </c>
      <c r="R60" s="1161">
        <v>0</v>
      </c>
      <c r="S60" s="1161">
        <v>0</v>
      </c>
      <c r="T60" s="1161">
        <v>0</v>
      </c>
      <c r="U60" s="1161">
        <v>0</v>
      </c>
      <c r="V60" s="1161">
        <v>0</v>
      </c>
      <c r="W60" s="1161">
        <v>0</v>
      </c>
      <c r="X60" s="1161">
        <v>0</v>
      </c>
      <c r="Y60" s="1161">
        <v>0</v>
      </c>
      <c r="Z60" s="1161">
        <v>0</v>
      </c>
      <c r="AA60" s="1161">
        <v>0</v>
      </c>
      <c r="AB60" s="1161">
        <v>0</v>
      </c>
      <c r="AC60" s="1161">
        <v>0</v>
      </c>
      <c r="AD60" s="1161">
        <v>0</v>
      </c>
      <c r="AE60" s="1161">
        <v>0</v>
      </c>
      <c r="AF60" s="623">
        <v>78.855000000000004</v>
      </c>
      <c r="AG60" s="675">
        <v>3.9793554541256292E-2</v>
      </c>
      <c r="AH60" s="536"/>
    </row>
    <row r="61" spans="1:34">
      <c r="A61" s="1153" t="s">
        <v>847</v>
      </c>
      <c r="B61" s="1161">
        <v>0</v>
      </c>
      <c r="C61" s="1161">
        <v>34.92</v>
      </c>
      <c r="D61" s="1161">
        <v>0</v>
      </c>
      <c r="E61" s="1161">
        <v>0</v>
      </c>
      <c r="F61" s="1161">
        <v>0</v>
      </c>
      <c r="G61" s="1161">
        <v>0</v>
      </c>
      <c r="H61" s="1161">
        <v>0</v>
      </c>
      <c r="I61" s="1161">
        <v>0</v>
      </c>
      <c r="J61" s="1161">
        <v>0</v>
      </c>
      <c r="K61" s="1161">
        <v>0</v>
      </c>
      <c r="L61" s="1161">
        <v>0</v>
      </c>
      <c r="M61" s="1161">
        <v>0</v>
      </c>
      <c r="N61" s="1161">
        <v>0</v>
      </c>
      <c r="O61" s="1161">
        <v>0</v>
      </c>
      <c r="P61" s="1161">
        <v>0</v>
      </c>
      <c r="Q61" s="1161">
        <v>0</v>
      </c>
      <c r="R61" s="1161">
        <v>0</v>
      </c>
      <c r="S61" s="1161">
        <v>0</v>
      </c>
      <c r="T61" s="1161">
        <v>0</v>
      </c>
      <c r="U61" s="1161">
        <v>0</v>
      </c>
      <c r="V61" s="1161">
        <v>0</v>
      </c>
      <c r="W61" s="1161">
        <v>0</v>
      </c>
      <c r="X61" s="1161">
        <v>0</v>
      </c>
      <c r="Y61" s="1161">
        <v>0</v>
      </c>
      <c r="Z61" s="1161">
        <v>0</v>
      </c>
      <c r="AA61" s="1161">
        <v>0</v>
      </c>
      <c r="AB61" s="1161">
        <v>0</v>
      </c>
      <c r="AC61" s="1161">
        <v>0</v>
      </c>
      <c r="AD61" s="1161">
        <v>0</v>
      </c>
      <c r="AE61" s="1161">
        <v>0</v>
      </c>
      <c r="AF61" s="623">
        <v>34.92</v>
      </c>
      <c r="AG61" s="675">
        <v>1.7622102905087433E-2</v>
      </c>
      <c r="AH61" s="536"/>
    </row>
    <row r="62" spans="1:34">
      <c r="A62" s="1153" t="s">
        <v>848</v>
      </c>
      <c r="B62" s="1161">
        <v>0</v>
      </c>
      <c r="C62" s="1161">
        <v>39.016750000000002</v>
      </c>
      <c r="D62" s="1161">
        <v>0</v>
      </c>
      <c r="E62" s="1161">
        <v>0</v>
      </c>
      <c r="F62" s="1161">
        <v>0</v>
      </c>
      <c r="G62" s="1161">
        <v>0</v>
      </c>
      <c r="H62" s="1161">
        <v>0</v>
      </c>
      <c r="I62" s="1161">
        <v>0</v>
      </c>
      <c r="J62" s="1161">
        <v>0</v>
      </c>
      <c r="K62" s="1161">
        <v>0</v>
      </c>
      <c r="L62" s="1161">
        <v>0</v>
      </c>
      <c r="M62" s="1161">
        <v>0</v>
      </c>
      <c r="N62" s="1161">
        <v>0</v>
      </c>
      <c r="O62" s="1161">
        <v>0</v>
      </c>
      <c r="P62" s="1161">
        <v>0</v>
      </c>
      <c r="Q62" s="1161">
        <v>0</v>
      </c>
      <c r="R62" s="1161">
        <v>0</v>
      </c>
      <c r="S62" s="1161">
        <v>0</v>
      </c>
      <c r="T62" s="1161">
        <v>0</v>
      </c>
      <c r="U62" s="1161">
        <v>0</v>
      </c>
      <c r="V62" s="1161">
        <v>0</v>
      </c>
      <c r="W62" s="1161">
        <v>0</v>
      </c>
      <c r="X62" s="1161">
        <v>0</v>
      </c>
      <c r="Y62" s="1161">
        <v>0</v>
      </c>
      <c r="Z62" s="1161">
        <v>0</v>
      </c>
      <c r="AA62" s="1161">
        <v>0</v>
      </c>
      <c r="AB62" s="1161">
        <v>0</v>
      </c>
      <c r="AC62" s="1161">
        <v>0</v>
      </c>
      <c r="AD62" s="1161">
        <v>0</v>
      </c>
      <c r="AE62" s="1161">
        <v>0</v>
      </c>
      <c r="AF62" s="623">
        <v>39.016750000000002</v>
      </c>
      <c r="AG62" s="675">
        <v>1.9689495518959627E-2</v>
      </c>
      <c r="AH62" s="536"/>
    </row>
    <row r="63" spans="1:34">
      <c r="A63" s="1153" t="s">
        <v>849</v>
      </c>
      <c r="B63" s="1161">
        <v>0</v>
      </c>
      <c r="C63" s="1161">
        <v>17.93336</v>
      </c>
      <c r="D63" s="1161">
        <v>0</v>
      </c>
      <c r="E63" s="1161">
        <v>0</v>
      </c>
      <c r="F63" s="1161">
        <v>0</v>
      </c>
      <c r="G63" s="1161">
        <v>0</v>
      </c>
      <c r="H63" s="1161">
        <v>0</v>
      </c>
      <c r="I63" s="1161">
        <v>0</v>
      </c>
      <c r="J63" s="1161">
        <v>0</v>
      </c>
      <c r="K63" s="1161">
        <v>0</v>
      </c>
      <c r="L63" s="1161">
        <v>0</v>
      </c>
      <c r="M63" s="1161">
        <v>0</v>
      </c>
      <c r="N63" s="1161">
        <v>0</v>
      </c>
      <c r="O63" s="1161">
        <v>0</v>
      </c>
      <c r="P63" s="1161">
        <v>0</v>
      </c>
      <c r="Q63" s="1161">
        <v>0</v>
      </c>
      <c r="R63" s="1161">
        <v>0</v>
      </c>
      <c r="S63" s="1161">
        <v>0</v>
      </c>
      <c r="T63" s="1161">
        <v>0</v>
      </c>
      <c r="U63" s="1161">
        <v>0</v>
      </c>
      <c r="V63" s="1161">
        <v>0</v>
      </c>
      <c r="W63" s="1161">
        <v>0</v>
      </c>
      <c r="X63" s="1161">
        <v>0</v>
      </c>
      <c r="Y63" s="1161">
        <v>0</v>
      </c>
      <c r="Z63" s="1161">
        <v>0</v>
      </c>
      <c r="AA63" s="1161">
        <v>0</v>
      </c>
      <c r="AB63" s="1161">
        <v>0</v>
      </c>
      <c r="AC63" s="1161">
        <v>0</v>
      </c>
      <c r="AD63" s="1161">
        <v>0</v>
      </c>
      <c r="AE63" s="1161">
        <v>0</v>
      </c>
      <c r="AF63" s="623">
        <v>17.93336</v>
      </c>
      <c r="AG63" s="675">
        <v>9.0499288474793459E-3</v>
      </c>
      <c r="AH63" s="536"/>
    </row>
    <row r="64" spans="1:34" ht="21" thickBot="1">
      <c r="A64" s="1153" t="s">
        <v>850</v>
      </c>
      <c r="B64" s="1161">
        <v>0</v>
      </c>
      <c r="C64" s="1161">
        <v>26.255520000000001</v>
      </c>
      <c r="D64" s="1161">
        <v>0</v>
      </c>
      <c r="E64" s="1161">
        <v>0</v>
      </c>
      <c r="F64" s="1161">
        <v>0</v>
      </c>
      <c r="G64" s="1161">
        <v>0</v>
      </c>
      <c r="H64" s="1161">
        <v>0</v>
      </c>
      <c r="I64" s="1161">
        <v>0</v>
      </c>
      <c r="J64" s="1161">
        <v>0</v>
      </c>
      <c r="K64" s="1161">
        <v>0</v>
      </c>
      <c r="L64" s="1161">
        <v>0</v>
      </c>
      <c r="M64" s="1161">
        <v>0</v>
      </c>
      <c r="N64" s="1161">
        <v>0</v>
      </c>
      <c r="O64" s="1161">
        <v>0</v>
      </c>
      <c r="P64" s="1161">
        <v>0</v>
      </c>
      <c r="Q64" s="1161">
        <v>0</v>
      </c>
      <c r="R64" s="1161">
        <v>0</v>
      </c>
      <c r="S64" s="1161">
        <v>0</v>
      </c>
      <c r="T64" s="1161">
        <v>0</v>
      </c>
      <c r="U64" s="1161">
        <v>0</v>
      </c>
      <c r="V64" s="1161">
        <v>0</v>
      </c>
      <c r="W64" s="1161">
        <v>0</v>
      </c>
      <c r="X64" s="1161">
        <v>0</v>
      </c>
      <c r="Y64" s="1161">
        <v>0</v>
      </c>
      <c r="Z64" s="1161">
        <v>0</v>
      </c>
      <c r="AA64" s="1161">
        <v>0</v>
      </c>
      <c r="AB64" s="1161">
        <v>0</v>
      </c>
      <c r="AC64" s="1161">
        <v>0</v>
      </c>
      <c r="AD64" s="1161">
        <v>0</v>
      </c>
      <c r="AE64" s="1161">
        <v>0</v>
      </c>
      <c r="AF64" s="623">
        <v>26.255520000000001</v>
      </c>
      <c r="AG64" s="675">
        <v>1.324964133065811E-2</v>
      </c>
      <c r="AH64" s="536"/>
    </row>
    <row r="65" spans="1:34" ht="21.75" thickTop="1" thickBot="1">
      <c r="A65" s="634" t="s">
        <v>239</v>
      </c>
      <c r="B65" s="621">
        <v>0</v>
      </c>
      <c r="C65" s="621">
        <v>1981.6023200000002</v>
      </c>
      <c r="D65" s="621">
        <v>0</v>
      </c>
      <c r="E65" s="621">
        <v>0</v>
      </c>
      <c r="F65" s="621">
        <v>0</v>
      </c>
      <c r="G65" s="621">
        <v>0</v>
      </c>
      <c r="H65" s="621">
        <v>0</v>
      </c>
      <c r="I65" s="621">
        <v>0</v>
      </c>
      <c r="J65" s="621">
        <v>0</v>
      </c>
      <c r="K65" s="621">
        <v>0</v>
      </c>
      <c r="L65" s="621">
        <v>0</v>
      </c>
      <c r="M65" s="621">
        <v>0</v>
      </c>
      <c r="N65" s="621">
        <v>0</v>
      </c>
      <c r="O65" s="621">
        <v>0</v>
      </c>
      <c r="P65" s="621">
        <v>0</v>
      </c>
      <c r="Q65" s="621">
        <v>0</v>
      </c>
      <c r="R65" s="621">
        <v>0</v>
      </c>
      <c r="S65" s="621">
        <v>0</v>
      </c>
      <c r="T65" s="621">
        <v>0</v>
      </c>
      <c r="U65" s="621">
        <v>0</v>
      </c>
      <c r="V65" s="621">
        <v>0</v>
      </c>
      <c r="W65" s="621">
        <v>0</v>
      </c>
      <c r="X65" s="621">
        <v>0</v>
      </c>
      <c r="Y65" s="621">
        <v>0</v>
      </c>
      <c r="Z65" s="621">
        <v>0</v>
      </c>
      <c r="AA65" s="621">
        <v>0</v>
      </c>
      <c r="AB65" s="621">
        <v>0</v>
      </c>
      <c r="AC65" s="621">
        <v>0</v>
      </c>
      <c r="AD65" s="621">
        <v>0</v>
      </c>
      <c r="AE65" s="621">
        <v>0</v>
      </c>
      <c r="AF65" s="621">
        <v>1981.6023200000002</v>
      </c>
      <c r="AG65" s="688">
        <v>1</v>
      </c>
      <c r="AH65" s="536"/>
    </row>
    <row r="66" spans="1:34" ht="21.75" thickTop="1" thickBot="1">
      <c r="A66" s="1154" t="s">
        <v>851</v>
      </c>
      <c r="B66" s="675">
        <v>0</v>
      </c>
      <c r="C66" s="675">
        <v>1</v>
      </c>
      <c r="D66" s="675">
        <v>0</v>
      </c>
      <c r="E66" s="675">
        <v>0</v>
      </c>
      <c r="F66" s="675">
        <v>0</v>
      </c>
      <c r="G66" s="675">
        <v>0</v>
      </c>
      <c r="H66" s="675">
        <v>0</v>
      </c>
      <c r="I66" s="675">
        <v>0</v>
      </c>
      <c r="J66" s="675">
        <v>0</v>
      </c>
      <c r="K66" s="675">
        <v>0</v>
      </c>
      <c r="L66" s="675">
        <v>0</v>
      </c>
      <c r="M66" s="675">
        <v>0</v>
      </c>
      <c r="N66" s="675">
        <v>0</v>
      </c>
      <c r="O66" s="675">
        <v>0</v>
      </c>
      <c r="P66" s="675">
        <v>0</v>
      </c>
      <c r="Q66" s="675">
        <v>0</v>
      </c>
      <c r="R66" s="675">
        <v>0</v>
      </c>
      <c r="S66" s="675">
        <v>0</v>
      </c>
      <c r="T66" s="675">
        <v>0</v>
      </c>
      <c r="U66" s="675">
        <v>0</v>
      </c>
      <c r="V66" s="675">
        <v>0</v>
      </c>
      <c r="W66" s="675">
        <v>0</v>
      </c>
      <c r="X66" s="675">
        <v>0</v>
      </c>
      <c r="Y66" s="675">
        <v>0</v>
      </c>
      <c r="Z66" s="675">
        <v>0</v>
      </c>
      <c r="AA66" s="675">
        <v>0</v>
      </c>
      <c r="AB66" s="675">
        <v>0</v>
      </c>
      <c r="AC66" s="675">
        <v>0</v>
      </c>
      <c r="AD66" s="675">
        <v>0</v>
      </c>
      <c r="AE66" s="675">
        <v>0</v>
      </c>
      <c r="AF66" s="675">
        <v>1</v>
      </c>
      <c r="AG66" s="675"/>
      <c r="AH66" s="536"/>
    </row>
    <row r="67" spans="1:34" ht="21.75" thickTop="1" thickBot="1">
      <c r="A67" s="634" t="s">
        <v>1028</v>
      </c>
      <c r="B67" s="1185" t="s">
        <v>111</v>
      </c>
      <c r="C67" s="1185" t="s">
        <v>113</v>
      </c>
      <c r="D67" s="1185" t="s">
        <v>115</v>
      </c>
      <c r="E67" s="1185" t="s">
        <v>117</v>
      </c>
      <c r="F67" s="1185" t="s">
        <v>119</v>
      </c>
      <c r="G67" s="1185" t="s">
        <v>121</v>
      </c>
      <c r="H67" s="1185" t="s">
        <v>123</v>
      </c>
      <c r="I67" s="1185" t="s">
        <v>125</v>
      </c>
      <c r="J67" s="1185" t="s">
        <v>127</v>
      </c>
      <c r="K67" s="1185" t="s">
        <v>129</v>
      </c>
      <c r="L67" s="1185" t="s">
        <v>131</v>
      </c>
      <c r="M67" s="1185" t="s">
        <v>133</v>
      </c>
      <c r="N67" s="1185" t="s">
        <v>135</v>
      </c>
      <c r="O67" s="1185" t="s">
        <v>137</v>
      </c>
      <c r="P67" s="1185" t="s">
        <v>139</v>
      </c>
      <c r="Q67" s="1185" t="s">
        <v>141</v>
      </c>
      <c r="R67" s="1185" t="s">
        <v>143</v>
      </c>
      <c r="S67" s="1185" t="s">
        <v>145</v>
      </c>
      <c r="T67" s="1185" t="s">
        <v>147</v>
      </c>
      <c r="U67" s="1185" t="s">
        <v>149</v>
      </c>
      <c r="V67" s="1185" t="s">
        <v>151</v>
      </c>
      <c r="W67" s="1185" t="s">
        <v>153</v>
      </c>
      <c r="X67" s="1185" t="s">
        <v>155</v>
      </c>
      <c r="Y67" s="1185" t="s">
        <v>157</v>
      </c>
      <c r="Z67" s="1185" t="s">
        <v>159</v>
      </c>
      <c r="AA67" s="1185" t="s">
        <v>161</v>
      </c>
      <c r="AB67" s="1185" t="s">
        <v>163</v>
      </c>
      <c r="AC67" s="1185" t="s">
        <v>165</v>
      </c>
      <c r="AD67" s="1185" t="s">
        <v>166</v>
      </c>
      <c r="AE67" s="1185" t="s">
        <v>168</v>
      </c>
      <c r="AF67" s="1185" t="s">
        <v>239</v>
      </c>
      <c r="AG67" s="1186" t="s">
        <v>788</v>
      </c>
      <c r="AH67" s="536"/>
    </row>
    <row r="68" spans="1:34" ht="21" thickTop="1">
      <c r="A68" s="1153" t="s">
        <v>837</v>
      </c>
      <c r="B68" s="1161">
        <v>0</v>
      </c>
      <c r="C68" s="1161">
        <v>0</v>
      </c>
      <c r="D68" s="1161">
        <v>0</v>
      </c>
      <c r="E68" s="1161">
        <v>0</v>
      </c>
      <c r="F68" s="1161">
        <v>0</v>
      </c>
      <c r="G68" s="1161">
        <v>0</v>
      </c>
      <c r="H68" s="1161">
        <v>0</v>
      </c>
      <c r="I68" s="1161">
        <v>0</v>
      </c>
      <c r="J68" s="1161">
        <v>0</v>
      </c>
      <c r="K68" s="1161">
        <v>0</v>
      </c>
      <c r="L68" s="1161">
        <v>0</v>
      </c>
      <c r="M68" s="1161">
        <v>0</v>
      </c>
      <c r="N68" s="1161">
        <v>0</v>
      </c>
      <c r="O68" s="1161">
        <v>0</v>
      </c>
      <c r="P68" s="1161">
        <v>0</v>
      </c>
      <c r="Q68" s="1161">
        <v>0</v>
      </c>
      <c r="R68" s="1161">
        <v>0</v>
      </c>
      <c r="S68" s="1161">
        <v>0</v>
      </c>
      <c r="T68" s="1161">
        <v>0</v>
      </c>
      <c r="U68" s="1161">
        <v>0</v>
      </c>
      <c r="V68" s="1161">
        <v>0</v>
      </c>
      <c r="W68" s="1161">
        <v>0</v>
      </c>
      <c r="X68" s="1161">
        <v>0</v>
      </c>
      <c r="Y68" s="1161">
        <v>0</v>
      </c>
      <c r="Z68" s="1161">
        <v>0</v>
      </c>
      <c r="AA68" s="1161">
        <v>0</v>
      </c>
      <c r="AB68" s="1161">
        <v>0</v>
      </c>
      <c r="AC68" s="1161">
        <v>0</v>
      </c>
      <c r="AD68" s="1161">
        <v>0</v>
      </c>
      <c r="AE68" s="1161">
        <v>0</v>
      </c>
      <c r="AF68" s="623">
        <v>0</v>
      </c>
      <c r="AG68" s="675">
        <v>0</v>
      </c>
      <c r="AH68" s="536"/>
    </row>
    <row r="69" spans="1:34">
      <c r="A69" s="1153" t="s">
        <v>838</v>
      </c>
      <c r="B69" s="1161">
        <v>0</v>
      </c>
      <c r="C69" s="623">
        <v>0</v>
      </c>
      <c r="D69" s="1161">
        <v>0</v>
      </c>
      <c r="E69" s="1161">
        <v>0</v>
      </c>
      <c r="F69" s="1161">
        <v>0</v>
      </c>
      <c r="G69" s="1161">
        <v>0</v>
      </c>
      <c r="H69" s="1161">
        <v>0</v>
      </c>
      <c r="I69" s="1161">
        <v>0</v>
      </c>
      <c r="J69" s="1161">
        <v>0</v>
      </c>
      <c r="K69" s="1161">
        <v>0</v>
      </c>
      <c r="L69" s="1161">
        <v>0</v>
      </c>
      <c r="M69" s="1161">
        <v>0</v>
      </c>
      <c r="N69" s="1161">
        <v>0</v>
      </c>
      <c r="O69" s="1161">
        <v>0</v>
      </c>
      <c r="P69" s="1161">
        <v>0</v>
      </c>
      <c r="Q69" s="1161">
        <v>0</v>
      </c>
      <c r="R69" s="1161">
        <v>0</v>
      </c>
      <c r="S69" s="1161">
        <v>0</v>
      </c>
      <c r="T69" s="1161">
        <v>0</v>
      </c>
      <c r="U69" s="1161">
        <v>0</v>
      </c>
      <c r="V69" s="1161">
        <v>0</v>
      </c>
      <c r="W69" s="1161">
        <v>0</v>
      </c>
      <c r="X69" s="1161">
        <v>0</v>
      </c>
      <c r="Y69" s="1161">
        <v>0</v>
      </c>
      <c r="Z69" s="1161">
        <v>0</v>
      </c>
      <c r="AA69" s="1161">
        <v>0</v>
      </c>
      <c r="AB69" s="1161">
        <v>0</v>
      </c>
      <c r="AC69" s="1161">
        <v>0</v>
      </c>
      <c r="AD69" s="1161">
        <v>0</v>
      </c>
      <c r="AE69" s="1161">
        <v>0</v>
      </c>
      <c r="AF69" s="623">
        <v>0</v>
      </c>
      <c r="AG69" s="675">
        <v>0</v>
      </c>
      <c r="AH69" s="536"/>
    </row>
    <row r="70" spans="1:34">
      <c r="A70" s="1153" t="s">
        <v>839</v>
      </c>
      <c r="B70" s="1161">
        <v>0</v>
      </c>
      <c r="C70" s="623">
        <v>0</v>
      </c>
      <c r="D70" s="1161">
        <v>0</v>
      </c>
      <c r="E70" s="1161">
        <v>0</v>
      </c>
      <c r="F70" s="1161">
        <v>0</v>
      </c>
      <c r="G70" s="1161">
        <v>0</v>
      </c>
      <c r="H70" s="1161">
        <v>0</v>
      </c>
      <c r="I70" s="1161">
        <v>0</v>
      </c>
      <c r="J70" s="1161">
        <v>0</v>
      </c>
      <c r="K70" s="1161">
        <v>0</v>
      </c>
      <c r="L70" s="1161">
        <v>0</v>
      </c>
      <c r="M70" s="1161">
        <v>0</v>
      </c>
      <c r="N70" s="1161">
        <v>0</v>
      </c>
      <c r="O70" s="1161">
        <v>0</v>
      </c>
      <c r="P70" s="1161">
        <v>0</v>
      </c>
      <c r="Q70" s="1161">
        <v>0</v>
      </c>
      <c r="R70" s="1161">
        <v>0</v>
      </c>
      <c r="S70" s="1161">
        <v>0</v>
      </c>
      <c r="T70" s="1161">
        <v>0</v>
      </c>
      <c r="U70" s="1161">
        <v>0</v>
      </c>
      <c r="V70" s="1161">
        <v>0</v>
      </c>
      <c r="W70" s="1161">
        <v>0</v>
      </c>
      <c r="X70" s="1161">
        <v>0</v>
      </c>
      <c r="Y70" s="1161">
        <v>0</v>
      </c>
      <c r="Z70" s="1161">
        <v>0</v>
      </c>
      <c r="AA70" s="1161">
        <v>0</v>
      </c>
      <c r="AB70" s="1161">
        <v>0</v>
      </c>
      <c r="AC70" s="1161">
        <v>0</v>
      </c>
      <c r="AD70" s="1161">
        <v>0</v>
      </c>
      <c r="AE70" s="1161">
        <v>0</v>
      </c>
      <c r="AF70" s="623">
        <v>0</v>
      </c>
      <c r="AG70" s="675">
        <v>0</v>
      </c>
      <c r="AH70" s="536"/>
    </row>
    <row r="71" spans="1:34">
      <c r="A71" s="1153" t="s">
        <v>840</v>
      </c>
      <c r="B71" s="1161">
        <v>0</v>
      </c>
      <c r="C71" s="623">
        <v>1</v>
      </c>
      <c r="D71" s="1161">
        <v>0</v>
      </c>
      <c r="E71" s="1161">
        <v>0</v>
      </c>
      <c r="F71" s="1161">
        <v>0</v>
      </c>
      <c r="G71" s="1161">
        <v>0</v>
      </c>
      <c r="H71" s="1161">
        <v>0</v>
      </c>
      <c r="I71" s="1161">
        <v>0</v>
      </c>
      <c r="J71" s="1161">
        <v>0</v>
      </c>
      <c r="K71" s="1161">
        <v>0</v>
      </c>
      <c r="L71" s="1161">
        <v>0</v>
      </c>
      <c r="M71" s="1161">
        <v>0</v>
      </c>
      <c r="N71" s="1161">
        <v>0</v>
      </c>
      <c r="O71" s="1161">
        <v>0</v>
      </c>
      <c r="P71" s="1161">
        <v>0</v>
      </c>
      <c r="Q71" s="1161">
        <v>0</v>
      </c>
      <c r="R71" s="1161">
        <v>0</v>
      </c>
      <c r="S71" s="1161">
        <v>0</v>
      </c>
      <c r="T71" s="1161">
        <v>0</v>
      </c>
      <c r="U71" s="1161">
        <v>0</v>
      </c>
      <c r="V71" s="1161">
        <v>0</v>
      </c>
      <c r="W71" s="1161">
        <v>0</v>
      </c>
      <c r="X71" s="1161">
        <v>0</v>
      </c>
      <c r="Y71" s="1161">
        <v>0</v>
      </c>
      <c r="Z71" s="1161">
        <v>0</v>
      </c>
      <c r="AA71" s="1161">
        <v>0</v>
      </c>
      <c r="AB71" s="1161">
        <v>0</v>
      </c>
      <c r="AC71" s="1161">
        <v>0</v>
      </c>
      <c r="AD71" s="1161">
        <v>0</v>
      </c>
      <c r="AE71" s="1161">
        <v>0</v>
      </c>
      <c r="AF71" s="623">
        <v>1</v>
      </c>
      <c r="AG71" s="675">
        <v>2.1276595744680851E-2</v>
      </c>
      <c r="AH71" s="536"/>
    </row>
    <row r="72" spans="1:34">
      <c r="A72" s="1153" t="s">
        <v>841</v>
      </c>
      <c r="B72" s="1161">
        <v>0</v>
      </c>
      <c r="C72" s="623">
        <v>0</v>
      </c>
      <c r="D72" s="1161">
        <v>0</v>
      </c>
      <c r="E72" s="1161">
        <v>0</v>
      </c>
      <c r="F72" s="1161">
        <v>0</v>
      </c>
      <c r="G72" s="1161">
        <v>0</v>
      </c>
      <c r="H72" s="1161">
        <v>0</v>
      </c>
      <c r="I72" s="1161">
        <v>0</v>
      </c>
      <c r="J72" s="1161">
        <v>0</v>
      </c>
      <c r="K72" s="1161">
        <v>0</v>
      </c>
      <c r="L72" s="1161">
        <v>0</v>
      </c>
      <c r="M72" s="1161">
        <v>0</v>
      </c>
      <c r="N72" s="1161">
        <v>0</v>
      </c>
      <c r="O72" s="1161">
        <v>0</v>
      </c>
      <c r="P72" s="1161">
        <v>0</v>
      </c>
      <c r="Q72" s="1161">
        <v>0</v>
      </c>
      <c r="R72" s="1161">
        <v>0</v>
      </c>
      <c r="S72" s="1161">
        <v>0</v>
      </c>
      <c r="T72" s="1161">
        <v>0</v>
      </c>
      <c r="U72" s="1161">
        <v>0</v>
      </c>
      <c r="V72" s="1161">
        <v>0</v>
      </c>
      <c r="W72" s="1161">
        <v>0</v>
      </c>
      <c r="X72" s="1161">
        <v>0</v>
      </c>
      <c r="Y72" s="1161">
        <v>0</v>
      </c>
      <c r="Z72" s="1161">
        <v>0</v>
      </c>
      <c r="AA72" s="1161">
        <v>0</v>
      </c>
      <c r="AB72" s="1161">
        <v>0</v>
      </c>
      <c r="AC72" s="1161">
        <v>0</v>
      </c>
      <c r="AD72" s="1161">
        <v>0</v>
      </c>
      <c r="AE72" s="1161">
        <v>0</v>
      </c>
      <c r="AF72" s="623">
        <v>0</v>
      </c>
      <c r="AG72" s="675">
        <v>0</v>
      </c>
      <c r="AH72" s="536"/>
    </row>
    <row r="73" spans="1:34">
      <c r="A73" s="1153" t="s">
        <v>842</v>
      </c>
      <c r="B73" s="1161">
        <v>0</v>
      </c>
      <c r="C73" s="623">
        <v>0</v>
      </c>
      <c r="D73" s="1161">
        <v>0</v>
      </c>
      <c r="E73" s="1161">
        <v>0</v>
      </c>
      <c r="F73" s="1161">
        <v>0</v>
      </c>
      <c r="G73" s="1161">
        <v>0</v>
      </c>
      <c r="H73" s="1161">
        <v>0</v>
      </c>
      <c r="I73" s="1161">
        <v>0</v>
      </c>
      <c r="J73" s="1161">
        <v>0</v>
      </c>
      <c r="K73" s="1161">
        <v>0</v>
      </c>
      <c r="L73" s="1161">
        <v>0</v>
      </c>
      <c r="M73" s="1161">
        <v>0</v>
      </c>
      <c r="N73" s="1161">
        <v>0</v>
      </c>
      <c r="O73" s="1161">
        <v>0</v>
      </c>
      <c r="P73" s="1161">
        <v>0</v>
      </c>
      <c r="Q73" s="1161">
        <v>0</v>
      </c>
      <c r="R73" s="1161">
        <v>0</v>
      </c>
      <c r="S73" s="1161">
        <v>0</v>
      </c>
      <c r="T73" s="1161">
        <v>0</v>
      </c>
      <c r="U73" s="1161">
        <v>0</v>
      </c>
      <c r="V73" s="1161">
        <v>0</v>
      </c>
      <c r="W73" s="1161">
        <v>0</v>
      </c>
      <c r="X73" s="1161">
        <v>0</v>
      </c>
      <c r="Y73" s="1161">
        <v>0</v>
      </c>
      <c r="Z73" s="1161">
        <v>0</v>
      </c>
      <c r="AA73" s="1161">
        <v>0</v>
      </c>
      <c r="AB73" s="1161">
        <v>0</v>
      </c>
      <c r="AC73" s="1161">
        <v>0</v>
      </c>
      <c r="AD73" s="1161">
        <v>0</v>
      </c>
      <c r="AE73" s="1161">
        <v>0</v>
      </c>
      <c r="AF73" s="623">
        <v>0</v>
      </c>
      <c r="AG73" s="675">
        <v>0</v>
      </c>
      <c r="AH73" s="536"/>
    </row>
    <row r="74" spans="1:34">
      <c r="A74" s="1153" t="s">
        <v>843</v>
      </c>
      <c r="B74" s="1161">
        <v>0</v>
      </c>
      <c r="C74" s="623">
        <v>0</v>
      </c>
      <c r="D74" s="1161">
        <v>0</v>
      </c>
      <c r="E74" s="1161">
        <v>0</v>
      </c>
      <c r="F74" s="1161">
        <v>0</v>
      </c>
      <c r="G74" s="1161">
        <v>0</v>
      </c>
      <c r="H74" s="1161">
        <v>0</v>
      </c>
      <c r="I74" s="1161">
        <v>0</v>
      </c>
      <c r="J74" s="1161">
        <v>0</v>
      </c>
      <c r="K74" s="1161">
        <v>0</v>
      </c>
      <c r="L74" s="1161">
        <v>0</v>
      </c>
      <c r="M74" s="1161">
        <v>0</v>
      </c>
      <c r="N74" s="1161">
        <v>0</v>
      </c>
      <c r="O74" s="1161">
        <v>0</v>
      </c>
      <c r="P74" s="1161">
        <v>0</v>
      </c>
      <c r="Q74" s="1161">
        <v>0</v>
      </c>
      <c r="R74" s="1161">
        <v>0</v>
      </c>
      <c r="S74" s="1161">
        <v>0</v>
      </c>
      <c r="T74" s="1161">
        <v>0</v>
      </c>
      <c r="U74" s="1161">
        <v>0</v>
      </c>
      <c r="V74" s="1161">
        <v>0</v>
      </c>
      <c r="W74" s="1161">
        <v>0</v>
      </c>
      <c r="X74" s="1161">
        <v>0</v>
      </c>
      <c r="Y74" s="1161">
        <v>0</v>
      </c>
      <c r="Z74" s="1161">
        <v>0</v>
      </c>
      <c r="AA74" s="1161">
        <v>0</v>
      </c>
      <c r="AB74" s="1161">
        <v>0</v>
      </c>
      <c r="AC74" s="1161">
        <v>0</v>
      </c>
      <c r="AD74" s="1161">
        <v>0</v>
      </c>
      <c r="AE74" s="1161">
        <v>0</v>
      </c>
      <c r="AF74" s="623">
        <v>0</v>
      </c>
      <c r="AG74" s="675">
        <v>0</v>
      </c>
      <c r="AH74" s="536"/>
    </row>
    <row r="75" spans="1:34">
      <c r="A75" s="1153" t="s">
        <v>844</v>
      </c>
      <c r="B75" s="1161">
        <v>0</v>
      </c>
      <c r="C75" s="623">
        <v>1</v>
      </c>
      <c r="D75" s="1161">
        <v>0</v>
      </c>
      <c r="E75" s="1161">
        <v>0</v>
      </c>
      <c r="F75" s="1161">
        <v>0</v>
      </c>
      <c r="G75" s="1161">
        <v>0</v>
      </c>
      <c r="H75" s="1161">
        <v>0</v>
      </c>
      <c r="I75" s="1161">
        <v>0</v>
      </c>
      <c r="J75" s="1161">
        <v>0</v>
      </c>
      <c r="K75" s="1161">
        <v>0</v>
      </c>
      <c r="L75" s="1161">
        <v>0</v>
      </c>
      <c r="M75" s="1161">
        <v>0</v>
      </c>
      <c r="N75" s="1161">
        <v>0</v>
      </c>
      <c r="O75" s="1161">
        <v>0</v>
      </c>
      <c r="P75" s="1161">
        <v>0</v>
      </c>
      <c r="Q75" s="1161">
        <v>0</v>
      </c>
      <c r="R75" s="1161">
        <v>0</v>
      </c>
      <c r="S75" s="1161">
        <v>0</v>
      </c>
      <c r="T75" s="1161">
        <v>0</v>
      </c>
      <c r="U75" s="1161">
        <v>0</v>
      </c>
      <c r="V75" s="1161">
        <v>0</v>
      </c>
      <c r="W75" s="1161">
        <v>0</v>
      </c>
      <c r="X75" s="1161">
        <v>0</v>
      </c>
      <c r="Y75" s="1161">
        <v>0</v>
      </c>
      <c r="Z75" s="1161">
        <v>0</v>
      </c>
      <c r="AA75" s="1161">
        <v>0</v>
      </c>
      <c r="AB75" s="1161">
        <v>0</v>
      </c>
      <c r="AC75" s="1161">
        <v>0</v>
      </c>
      <c r="AD75" s="1161">
        <v>0</v>
      </c>
      <c r="AE75" s="1161">
        <v>0</v>
      </c>
      <c r="AF75" s="623">
        <v>1</v>
      </c>
      <c r="AG75" s="675">
        <v>2.1276595744680851E-2</v>
      </c>
      <c r="AH75" s="536"/>
    </row>
    <row r="76" spans="1:34">
      <c r="A76" s="1153" t="s">
        <v>845</v>
      </c>
      <c r="B76" s="1161">
        <v>0</v>
      </c>
      <c r="C76" s="623">
        <v>1</v>
      </c>
      <c r="D76" s="1161">
        <v>0</v>
      </c>
      <c r="E76" s="1161">
        <v>0</v>
      </c>
      <c r="F76" s="1161">
        <v>0</v>
      </c>
      <c r="G76" s="1161">
        <v>0</v>
      </c>
      <c r="H76" s="1161">
        <v>0</v>
      </c>
      <c r="I76" s="1161">
        <v>0</v>
      </c>
      <c r="J76" s="1161">
        <v>0</v>
      </c>
      <c r="K76" s="1161">
        <v>0</v>
      </c>
      <c r="L76" s="1161">
        <v>0</v>
      </c>
      <c r="M76" s="1161">
        <v>0</v>
      </c>
      <c r="N76" s="1161">
        <v>0</v>
      </c>
      <c r="O76" s="1161">
        <v>0</v>
      </c>
      <c r="P76" s="1161">
        <v>0</v>
      </c>
      <c r="Q76" s="1161">
        <v>0</v>
      </c>
      <c r="R76" s="1161">
        <v>0</v>
      </c>
      <c r="S76" s="1161">
        <v>0</v>
      </c>
      <c r="T76" s="1161">
        <v>0</v>
      </c>
      <c r="U76" s="1161">
        <v>0</v>
      </c>
      <c r="V76" s="1161">
        <v>0</v>
      </c>
      <c r="W76" s="1161">
        <v>0</v>
      </c>
      <c r="X76" s="1161">
        <v>0</v>
      </c>
      <c r="Y76" s="1161">
        <v>0</v>
      </c>
      <c r="Z76" s="1161">
        <v>0</v>
      </c>
      <c r="AA76" s="1161">
        <v>0</v>
      </c>
      <c r="AB76" s="1161">
        <v>0</v>
      </c>
      <c r="AC76" s="1161">
        <v>0</v>
      </c>
      <c r="AD76" s="1161">
        <v>0</v>
      </c>
      <c r="AE76" s="1161">
        <v>0</v>
      </c>
      <c r="AF76" s="623">
        <v>1</v>
      </c>
      <c r="AG76" s="675">
        <v>2.1276595744680851E-2</v>
      </c>
      <c r="AH76" s="536"/>
    </row>
    <row r="77" spans="1:34">
      <c r="A77" s="1153" t="s">
        <v>846</v>
      </c>
      <c r="B77" s="1161">
        <v>0</v>
      </c>
      <c r="C77" s="623">
        <v>1</v>
      </c>
      <c r="D77" s="1161">
        <v>0</v>
      </c>
      <c r="E77" s="1161">
        <v>0</v>
      </c>
      <c r="F77" s="1161">
        <v>0</v>
      </c>
      <c r="G77" s="1161">
        <v>0</v>
      </c>
      <c r="H77" s="1161">
        <v>0</v>
      </c>
      <c r="I77" s="1161">
        <v>0</v>
      </c>
      <c r="J77" s="1161">
        <v>0</v>
      </c>
      <c r="K77" s="1161">
        <v>0</v>
      </c>
      <c r="L77" s="1161">
        <v>0</v>
      </c>
      <c r="M77" s="1161">
        <v>0</v>
      </c>
      <c r="N77" s="1161">
        <v>0</v>
      </c>
      <c r="O77" s="1161">
        <v>0</v>
      </c>
      <c r="P77" s="1161">
        <v>0</v>
      </c>
      <c r="Q77" s="1161">
        <v>0</v>
      </c>
      <c r="R77" s="1161">
        <v>0</v>
      </c>
      <c r="S77" s="1161">
        <v>0</v>
      </c>
      <c r="T77" s="1161">
        <v>0</v>
      </c>
      <c r="U77" s="1161">
        <v>0</v>
      </c>
      <c r="V77" s="1161">
        <v>0</v>
      </c>
      <c r="W77" s="1161">
        <v>0</v>
      </c>
      <c r="X77" s="1161">
        <v>0</v>
      </c>
      <c r="Y77" s="1161">
        <v>0</v>
      </c>
      <c r="Z77" s="1161">
        <v>0</v>
      </c>
      <c r="AA77" s="1161">
        <v>0</v>
      </c>
      <c r="AB77" s="1161">
        <v>0</v>
      </c>
      <c r="AC77" s="1161">
        <v>0</v>
      </c>
      <c r="AD77" s="1161">
        <v>0</v>
      </c>
      <c r="AE77" s="1161">
        <v>0</v>
      </c>
      <c r="AF77" s="623">
        <v>1</v>
      </c>
      <c r="AG77" s="675">
        <v>2.1276595744680851E-2</v>
      </c>
      <c r="AH77" s="536"/>
    </row>
    <row r="78" spans="1:34">
      <c r="A78" s="1153" t="s">
        <v>847</v>
      </c>
      <c r="B78" s="1161">
        <v>0</v>
      </c>
      <c r="C78" s="623">
        <v>1</v>
      </c>
      <c r="D78" s="1161">
        <v>0</v>
      </c>
      <c r="E78" s="1161">
        <v>0</v>
      </c>
      <c r="F78" s="1161">
        <v>0</v>
      </c>
      <c r="G78" s="1161">
        <v>0</v>
      </c>
      <c r="H78" s="1161">
        <v>0</v>
      </c>
      <c r="I78" s="1161">
        <v>0</v>
      </c>
      <c r="J78" s="1161">
        <v>0</v>
      </c>
      <c r="K78" s="1161">
        <v>0</v>
      </c>
      <c r="L78" s="1161">
        <v>0</v>
      </c>
      <c r="M78" s="1161">
        <v>0</v>
      </c>
      <c r="N78" s="1161">
        <v>0</v>
      </c>
      <c r="O78" s="1161">
        <v>0</v>
      </c>
      <c r="P78" s="1161">
        <v>0</v>
      </c>
      <c r="Q78" s="1161">
        <v>0</v>
      </c>
      <c r="R78" s="1161">
        <v>0</v>
      </c>
      <c r="S78" s="1161">
        <v>0</v>
      </c>
      <c r="T78" s="1161">
        <v>0</v>
      </c>
      <c r="U78" s="1161">
        <v>0</v>
      </c>
      <c r="V78" s="1161">
        <v>0</v>
      </c>
      <c r="W78" s="1161">
        <v>0</v>
      </c>
      <c r="X78" s="1161">
        <v>0</v>
      </c>
      <c r="Y78" s="1161">
        <v>0</v>
      </c>
      <c r="Z78" s="1161">
        <v>0</v>
      </c>
      <c r="AA78" s="1161">
        <v>0</v>
      </c>
      <c r="AB78" s="1161">
        <v>0</v>
      </c>
      <c r="AC78" s="1161">
        <v>0</v>
      </c>
      <c r="AD78" s="1161">
        <v>0</v>
      </c>
      <c r="AE78" s="1161">
        <v>0</v>
      </c>
      <c r="AF78" s="623">
        <v>1</v>
      </c>
      <c r="AG78" s="675">
        <v>2.1276595744680851E-2</v>
      </c>
      <c r="AH78" s="536"/>
    </row>
    <row r="79" spans="1:34">
      <c r="A79" s="1153" t="s">
        <v>848</v>
      </c>
      <c r="B79" s="1161">
        <v>0</v>
      </c>
      <c r="C79" s="623">
        <v>3</v>
      </c>
      <c r="D79" s="1161">
        <v>0</v>
      </c>
      <c r="E79" s="1161">
        <v>0</v>
      </c>
      <c r="F79" s="1161">
        <v>0</v>
      </c>
      <c r="G79" s="1161">
        <v>0</v>
      </c>
      <c r="H79" s="1161">
        <v>0</v>
      </c>
      <c r="I79" s="1161">
        <v>0</v>
      </c>
      <c r="J79" s="1161">
        <v>0</v>
      </c>
      <c r="K79" s="1161">
        <v>0</v>
      </c>
      <c r="L79" s="1161">
        <v>0</v>
      </c>
      <c r="M79" s="1161">
        <v>0</v>
      </c>
      <c r="N79" s="1161">
        <v>0</v>
      </c>
      <c r="O79" s="1161">
        <v>0</v>
      </c>
      <c r="P79" s="1161">
        <v>0</v>
      </c>
      <c r="Q79" s="1161">
        <v>0</v>
      </c>
      <c r="R79" s="1161">
        <v>0</v>
      </c>
      <c r="S79" s="1161">
        <v>0</v>
      </c>
      <c r="T79" s="1161">
        <v>0</v>
      </c>
      <c r="U79" s="1161">
        <v>0</v>
      </c>
      <c r="V79" s="1161">
        <v>0</v>
      </c>
      <c r="W79" s="1161">
        <v>0</v>
      </c>
      <c r="X79" s="1161">
        <v>0</v>
      </c>
      <c r="Y79" s="1161">
        <v>0</v>
      </c>
      <c r="Z79" s="1161">
        <v>0</v>
      </c>
      <c r="AA79" s="1161">
        <v>0</v>
      </c>
      <c r="AB79" s="1161">
        <v>0</v>
      </c>
      <c r="AC79" s="1161">
        <v>0</v>
      </c>
      <c r="AD79" s="1161">
        <v>0</v>
      </c>
      <c r="AE79" s="1161">
        <v>0</v>
      </c>
      <c r="AF79" s="623">
        <v>3</v>
      </c>
      <c r="AG79" s="675">
        <v>6.3829787234042548E-2</v>
      </c>
      <c r="AH79" s="536"/>
    </row>
    <row r="80" spans="1:34">
      <c r="A80" s="1153" t="s">
        <v>849</v>
      </c>
      <c r="B80" s="1161">
        <v>0</v>
      </c>
      <c r="C80" s="623">
        <v>4</v>
      </c>
      <c r="D80" s="1161">
        <v>0</v>
      </c>
      <c r="E80" s="1161">
        <v>0</v>
      </c>
      <c r="F80" s="1161">
        <v>0</v>
      </c>
      <c r="G80" s="1161">
        <v>0</v>
      </c>
      <c r="H80" s="1161">
        <v>0</v>
      </c>
      <c r="I80" s="1161">
        <v>0</v>
      </c>
      <c r="J80" s="1161">
        <v>0</v>
      </c>
      <c r="K80" s="1161">
        <v>0</v>
      </c>
      <c r="L80" s="1161">
        <v>0</v>
      </c>
      <c r="M80" s="1161">
        <v>0</v>
      </c>
      <c r="N80" s="1161">
        <v>0</v>
      </c>
      <c r="O80" s="1161">
        <v>0</v>
      </c>
      <c r="P80" s="1161">
        <v>0</v>
      </c>
      <c r="Q80" s="1161">
        <v>0</v>
      </c>
      <c r="R80" s="1161">
        <v>0</v>
      </c>
      <c r="S80" s="1161">
        <v>0</v>
      </c>
      <c r="T80" s="1161">
        <v>0</v>
      </c>
      <c r="U80" s="1161">
        <v>0</v>
      </c>
      <c r="V80" s="1161">
        <v>0</v>
      </c>
      <c r="W80" s="1161">
        <v>0</v>
      </c>
      <c r="X80" s="1161">
        <v>0</v>
      </c>
      <c r="Y80" s="1161">
        <v>0</v>
      </c>
      <c r="Z80" s="1161">
        <v>0</v>
      </c>
      <c r="AA80" s="1161">
        <v>0</v>
      </c>
      <c r="AB80" s="1161">
        <v>0</v>
      </c>
      <c r="AC80" s="1161">
        <v>0</v>
      </c>
      <c r="AD80" s="1161">
        <v>0</v>
      </c>
      <c r="AE80" s="1161">
        <v>0</v>
      </c>
      <c r="AF80" s="623">
        <v>4</v>
      </c>
      <c r="AG80" s="675">
        <v>8.5106382978723402E-2</v>
      </c>
      <c r="AH80" s="536"/>
    </row>
    <row r="81" spans="1:34" ht="21" thickBot="1">
      <c r="A81" s="1153" t="s">
        <v>850</v>
      </c>
      <c r="B81" s="1161">
        <v>0</v>
      </c>
      <c r="C81" s="1161">
        <v>35</v>
      </c>
      <c r="D81" s="1161">
        <v>0</v>
      </c>
      <c r="E81" s="1161">
        <v>0</v>
      </c>
      <c r="F81" s="1161">
        <v>0</v>
      </c>
      <c r="G81" s="1161">
        <v>0</v>
      </c>
      <c r="H81" s="1161">
        <v>0</v>
      </c>
      <c r="I81" s="1161">
        <v>0</v>
      </c>
      <c r="J81" s="1161">
        <v>0</v>
      </c>
      <c r="K81" s="1161">
        <v>0</v>
      </c>
      <c r="L81" s="1161">
        <v>0</v>
      </c>
      <c r="M81" s="1161">
        <v>0</v>
      </c>
      <c r="N81" s="1161">
        <v>0</v>
      </c>
      <c r="O81" s="1161">
        <v>0</v>
      </c>
      <c r="P81" s="1161">
        <v>0</v>
      </c>
      <c r="Q81" s="1161">
        <v>0</v>
      </c>
      <c r="R81" s="1161">
        <v>0</v>
      </c>
      <c r="S81" s="1161">
        <v>0</v>
      </c>
      <c r="T81" s="1161">
        <v>0</v>
      </c>
      <c r="U81" s="1161">
        <v>0</v>
      </c>
      <c r="V81" s="1161">
        <v>0</v>
      </c>
      <c r="W81" s="1161">
        <v>0</v>
      </c>
      <c r="X81" s="1161">
        <v>0</v>
      </c>
      <c r="Y81" s="1161">
        <v>0</v>
      </c>
      <c r="Z81" s="1161">
        <v>0</v>
      </c>
      <c r="AA81" s="1161">
        <v>0</v>
      </c>
      <c r="AB81" s="1161">
        <v>0</v>
      </c>
      <c r="AC81" s="1161">
        <v>0</v>
      </c>
      <c r="AD81" s="1161">
        <v>0</v>
      </c>
      <c r="AE81" s="1161">
        <v>0</v>
      </c>
      <c r="AF81" s="623">
        <v>35</v>
      </c>
      <c r="AG81" s="675">
        <v>0.74468085106382975</v>
      </c>
      <c r="AH81" s="536"/>
    </row>
    <row r="82" spans="1:34" ht="21.75" thickTop="1" thickBot="1">
      <c r="A82" s="634" t="s">
        <v>239</v>
      </c>
      <c r="B82" s="621">
        <v>0</v>
      </c>
      <c r="C82" s="621">
        <v>47</v>
      </c>
      <c r="D82" s="621">
        <v>0</v>
      </c>
      <c r="E82" s="621">
        <v>0</v>
      </c>
      <c r="F82" s="621">
        <v>0</v>
      </c>
      <c r="G82" s="621">
        <v>0</v>
      </c>
      <c r="H82" s="621">
        <v>0</v>
      </c>
      <c r="I82" s="621">
        <v>0</v>
      </c>
      <c r="J82" s="621">
        <v>0</v>
      </c>
      <c r="K82" s="621">
        <v>0</v>
      </c>
      <c r="L82" s="621">
        <v>0</v>
      </c>
      <c r="M82" s="621">
        <v>0</v>
      </c>
      <c r="N82" s="621">
        <v>0</v>
      </c>
      <c r="O82" s="621">
        <v>0</v>
      </c>
      <c r="P82" s="621">
        <v>0</v>
      </c>
      <c r="Q82" s="621">
        <v>0</v>
      </c>
      <c r="R82" s="621">
        <v>0</v>
      </c>
      <c r="S82" s="621">
        <v>0</v>
      </c>
      <c r="T82" s="621">
        <v>0</v>
      </c>
      <c r="U82" s="621">
        <v>0</v>
      </c>
      <c r="V82" s="621">
        <v>0</v>
      </c>
      <c r="W82" s="621">
        <v>0</v>
      </c>
      <c r="X82" s="621">
        <v>0</v>
      </c>
      <c r="Y82" s="621">
        <v>0</v>
      </c>
      <c r="Z82" s="621">
        <v>0</v>
      </c>
      <c r="AA82" s="621">
        <v>0</v>
      </c>
      <c r="AB82" s="621">
        <v>0</v>
      </c>
      <c r="AC82" s="621">
        <v>0</v>
      </c>
      <c r="AD82" s="621">
        <v>0</v>
      </c>
      <c r="AE82" s="621">
        <v>0</v>
      </c>
      <c r="AF82" s="621">
        <v>47</v>
      </c>
      <c r="AG82" s="688">
        <v>1</v>
      </c>
      <c r="AH82" s="536"/>
    </row>
    <row r="83" spans="1:34" ht="20.25" customHeight="1" thickTop="1">
      <c r="A83" s="1154" t="s">
        <v>851</v>
      </c>
      <c r="B83" s="675">
        <v>0</v>
      </c>
      <c r="C83" s="675">
        <v>1</v>
      </c>
      <c r="D83" s="675">
        <v>0</v>
      </c>
      <c r="E83" s="675">
        <v>0</v>
      </c>
      <c r="F83" s="675">
        <v>0</v>
      </c>
      <c r="G83" s="675">
        <v>0</v>
      </c>
      <c r="H83" s="675">
        <v>0</v>
      </c>
      <c r="I83" s="675">
        <v>0</v>
      </c>
      <c r="J83" s="675">
        <v>0</v>
      </c>
      <c r="K83" s="675">
        <v>0</v>
      </c>
      <c r="L83" s="675">
        <v>0</v>
      </c>
      <c r="M83" s="675">
        <v>0</v>
      </c>
      <c r="N83" s="675">
        <v>0</v>
      </c>
      <c r="O83" s="675">
        <v>0</v>
      </c>
      <c r="P83" s="675">
        <v>0</v>
      </c>
      <c r="Q83" s="675">
        <v>0</v>
      </c>
      <c r="R83" s="675">
        <v>0</v>
      </c>
      <c r="S83" s="675">
        <v>0</v>
      </c>
      <c r="T83" s="675">
        <v>0</v>
      </c>
      <c r="U83" s="675">
        <v>0</v>
      </c>
      <c r="V83" s="675">
        <v>0</v>
      </c>
      <c r="W83" s="675">
        <v>0</v>
      </c>
      <c r="X83" s="675">
        <v>0</v>
      </c>
      <c r="Y83" s="675">
        <v>0</v>
      </c>
      <c r="Z83" s="675">
        <v>0</v>
      </c>
      <c r="AA83" s="675">
        <v>0</v>
      </c>
      <c r="AB83" s="675">
        <v>0</v>
      </c>
      <c r="AC83" s="675">
        <v>0</v>
      </c>
      <c r="AD83" s="675">
        <v>0</v>
      </c>
      <c r="AE83" s="675">
        <v>0</v>
      </c>
      <c r="AF83" s="675">
        <v>1</v>
      </c>
      <c r="AG83" s="675"/>
      <c r="AH83" s="536"/>
    </row>
    <row r="84" spans="1:34" ht="3" customHeight="1" thickBot="1">
      <c r="A84" s="1155"/>
      <c r="B84" s="1156"/>
      <c r="C84" s="1157"/>
      <c r="D84" s="1157"/>
      <c r="E84" s="1157"/>
      <c r="F84" s="1157"/>
      <c r="G84" s="1157"/>
      <c r="H84" s="1156"/>
      <c r="I84" s="1156"/>
      <c r="J84" s="1156"/>
      <c r="K84" s="1156"/>
      <c r="L84" s="1156"/>
      <c r="M84" s="1156"/>
      <c r="N84" s="1156"/>
      <c r="O84" s="1156"/>
      <c r="P84" s="1156"/>
      <c r="Q84" s="1156"/>
      <c r="R84" s="1156"/>
      <c r="S84" s="1156"/>
      <c r="T84" s="1156"/>
      <c r="U84" s="1156"/>
      <c r="V84" s="1156"/>
      <c r="W84" s="1156"/>
      <c r="X84" s="1156"/>
      <c r="Y84" s="1156"/>
      <c r="Z84" s="1156"/>
      <c r="AA84" s="1156"/>
      <c r="AB84" s="1156"/>
      <c r="AC84" s="1156"/>
      <c r="AD84" s="1156"/>
      <c r="AE84" s="1156"/>
      <c r="AF84" s="1156"/>
      <c r="AG84" s="1156"/>
      <c r="AH84" s="536"/>
    </row>
    <row r="85" spans="1:34">
      <c r="A85" s="1511" t="s">
        <v>855</v>
      </c>
      <c r="B85" s="1512"/>
      <c r="C85" s="1512"/>
      <c r="D85" s="1512"/>
      <c r="E85" s="1512"/>
      <c r="F85" s="1512"/>
      <c r="G85" s="1512"/>
      <c r="H85" s="1512"/>
      <c r="I85" s="1512"/>
      <c r="J85" s="1512"/>
      <c r="K85" s="1512"/>
      <c r="L85" s="1512"/>
      <c r="M85" s="1512"/>
      <c r="N85" s="1512"/>
      <c r="O85" s="1512"/>
      <c r="P85" s="1512"/>
      <c r="Q85" s="111"/>
      <c r="R85" s="111"/>
      <c r="S85" s="111"/>
      <c r="T85" s="111"/>
      <c r="U85" s="111"/>
      <c r="V85" s="111"/>
      <c r="W85" s="111"/>
      <c r="X85" s="111"/>
      <c r="Y85" s="111"/>
      <c r="Z85" s="111"/>
      <c r="AA85" s="111"/>
      <c r="AB85" s="111"/>
      <c r="AC85" s="111"/>
      <c r="AD85" s="111"/>
      <c r="AE85" s="111"/>
      <c r="AF85" s="111"/>
      <c r="AG85" s="111"/>
      <c r="AH85" s="536"/>
    </row>
    <row r="86" spans="1:34">
      <c r="A86" s="1158"/>
      <c r="B86" s="1159"/>
      <c r="C86" s="1159"/>
      <c r="D86" s="1159"/>
      <c r="E86" s="1159"/>
      <c r="F86" s="1159"/>
      <c r="G86" s="1159"/>
      <c r="H86" s="1159"/>
      <c r="I86" s="1159"/>
      <c r="J86" s="1159"/>
      <c r="K86" s="1159"/>
      <c r="L86" s="1159"/>
      <c r="M86" s="1159"/>
      <c r="N86" s="1159"/>
      <c r="O86" s="1159"/>
      <c r="P86" s="1159"/>
      <c r="Q86" s="111"/>
      <c r="R86" s="111"/>
      <c r="S86" s="111"/>
      <c r="T86" s="111"/>
      <c r="U86" s="111"/>
      <c r="V86" s="111"/>
      <c r="W86" s="111"/>
      <c r="X86" s="111"/>
      <c r="Y86" s="111"/>
      <c r="Z86" s="111"/>
      <c r="AA86" s="111"/>
      <c r="AB86" s="111"/>
      <c r="AC86" s="111"/>
      <c r="AD86" s="111"/>
      <c r="AE86" s="111"/>
      <c r="AF86" s="111"/>
      <c r="AG86" s="111"/>
      <c r="AH86" s="536"/>
    </row>
    <row r="87" spans="1:34">
      <c r="A87" s="1162"/>
      <c r="B87" s="1162"/>
      <c r="C87" s="1162"/>
      <c r="D87" s="1162"/>
      <c r="E87" s="1162"/>
      <c r="F87" s="1162"/>
      <c r="G87" s="1162"/>
      <c r="H87" s="1162"/>
      <c r="I87" s="1162"/>
      <c r="J87" s="1162"/>
      <c r="K87" s="1162"/>
      <c r="L87" s="1162"/>
      <c r="M87" s="1162"/>
      <c r="N87" s="1162"/>
      <c r="O87" s="1162"/>
      <c r="P87" s="1162"/>
      <c r="Q87" s="1162"/>
      <c r="R87" s="1162"/>
      <c r="S87" s="1162"/>
      <c r="T87" s="1162"/>
      <c r="U87" s="1162"/>
      <c r="V87" s="1162"/>
      <c r="W87" s="1162"/>
      <c r="X87" s="1162"/>
      <c r="Y87" s="1162"/>
      <c r="Z87" s="1162"/>
      <c r="AA87" s="1162"/>
      <c r="AB87" s="1162"/>
      <c r="AC87" s="1162"/>
      <c r="AD87" s="1162"/>
      <c r="AE87" s="1162"/>
      <c r="AF87" s="1162"/>
      <c r="AG87" s="1162"/>
      <c r="AH87" s="536"/>
    </row>
    <row r="88" spans="1:34" ht="30">
      <c r="A88" s="1508" t="s">
        <v>543</v>
      </c>
      <c r="B88" s="1508"/>
      <c r="C88" s="1508"/>
      <c r="D88" s="1508"/>
      <c r="E88" s="1508"/>
      <c r="F88" s="1508"/>
      <c r="G88" s="1508"/>
      <c r="H88" s="1508"/>
      <c r="I88" s="1508"/>
      <c r="J88" s="1508"/>
      <c r="K88" s="1508"/>
      <c r="L88" s="1508"/>
      <c r="M88" s="1508"/>
      <c r="N88" s="1508"/>
      <c r="O88" s="1508"/>
      <c r="P88" s="1508"/>
      <c r="Q88" s="1508"/>
      <c r="R88" s="1508"/>
      <c r="S88" s="1508"/>
      <c r="T88" s="1508"/>
      <c r="U88" s="1508"/>
      <c r="V88" s="1508"/>
      <c r="W88" s="1508"/>
      <c r="X88" s="1508"/>
      <c r="Y88" s="1508"/>
      <c r="Z88" s="1508"/>
      <c r="AA88" s="1508"/>
      <c r="AB88" s="1508"/>
      <c r="AC88" s="1508"/>
      <c r="AD88" s="1508"/>
      <c r="AE88" s="1508"/>
      <c r="AF88" s="1508"/>
      <c r="AG88" s="1508"/>
      <c r="AH88" s="536"/>
    </row>
    <row r="89" spans="1:34" ht="30">
      <c r="A89" s="1508" t="s">
        <v>1079</v>
      </c>
      <c r="B89" s="1508"/>
      <c r="C89" s="1508"/>
      <c r="D89" s="1508"/>
      <c r="E89" s="1508"/>
      <c r="F89" s="1508"/>
      <c r="G89" s="1508"/>
      <c r="H89" s="1508"/>
      <c r="I89" s="1508"/>
      <c r="J89" s="1508"/>
      <c r="K89" s="1508"/>
      <c r="L89" s="1508"/>
      <c r="M89" s="1508"/>
      <c r="N89" s="1508"/>
      <c r="O89" s="1508"/>
      <c r="P89" s="1508"/>
      <c r="Q89" s="1508"/>
      <c r="R89" s="1508"/>
      <c r="S89" s="1508"/>
      <c r="T89" s="1508"/>
      <c r="U89" s="1508"/>
      <c r="V89" s="1508"/>
      <c r="W89" s="1508"/>
      <c r="X89" s="1508"/>
      <c r="Y89" s="1508"/>
      <c r="Z89" s="1508"/>
      <c r="AA89" s="1508"/>
      <c r="AB89" s="1508"/>
      <c r="AC89" s="1508"/>
      <c r="AD89" s="1508"/>
      <c r="AE89" s="1508"/>
      <c r="AF89" s="1508"/>
      <c r="AG89" s="1508"/>
      <c r="AH89" s="536"/>
    </row>
    <row r="90" spans="1:34" ht="30">
      <c r="A90" s="1508" t="s">
        <v>1411</v>
      </c>
      <c r="B90" s="1508"/>
      <c r="C90" s="1508"/>
      <c r="D90" s="1508"/>
      <c r="E90" s="1508"/>
      <c r="F90" s="1508"/>
      <c r="G90" s="1508"/>
      <c r="H90" s="1508"/>
      <c r="I90" s="1508"/>
      <c r="J90" s="1508"/>
      <c r="K90" s="1508"/>
      <c r="L90" s="1508"/>
      <c r="M90" s="1508"/>
      <c r="N90" s="1508"/>
      <c r="O90" s="1508"/>
      <c r="P90" s="1508"/>
      <c r="Q90" s="1508"/>
      <c r="R90" s="1508"/>
      <c r="S90" s="1508"/>
      <c r="T90" s="1508"/>
      <c r="U90" s="1508"/>
      <c r="V90" s="1508"/>
      <c r="W90" s="1508"/>
      <c r="X90" s="1508"/>
      <c r="Y90" s="1508"/>
      <c r="Z90" s="1508"/>
      <c r="AA90" s="1508"/>
      <c r="AB90" s="1508"/>
      <c r="AC90" s="1508"/>
      <c r="AD90" s="1508"/>
      <c r="AE90" s="1508"/>
      <c r="AF90" s="1508"/>
      <c r="AG90" s="1508"/>
      <c r="AH90" s="536"/>
    </row>
    <row r="91" spans="1:34" ht="30">
      <c r="A91" s="1509" t="s">
        <v>556</v>
      </c>
      <c r="B91" s="1509"/>
      <c r="C91" s="1509"/>
      <c r="D91" s="1509"/>
      <c r="E91" s="1509"/>
      <c r="F91" s="1509"/>
      <c r="G91" s="1509"/>
      <c r="H91" s="1509"/>
      <c r="I91" s="1509"/>
      <c r="J91" s="1509"/>
      <c r="K91" s="1509"/>
      <c r="L91" s="1509"/>
      <c r="M91" s="1509"/>
      <c r="N91" s="1509"/>
      <c r="O91" s="1509"/>
      <c r="P91" s="1509"/>
      <c r="Q91" s="1509"/>
      <c r="R91" s="1509"/>
      <c r="S91" s="1509"/>
      <c r="T91" s="1509"/>
      <c r="U91" s="1509"/>
      <c r="V91" s="1509"/>
      <c r="W91" s="1509"/>
      <c r="X91" s="1509"/>
      <c r="Y91" s="1509"/>
      <c r="Z91" s="1509"/>
      <c r="AA91" s="1509"/>
      <c r="AB91" s="1509"/>
      <c r="AC91" s="1509"/>
      <c r="AD91" s="1509"/>
      <c r="AE91" s="1509"/>
      <c r="AF91" s="1509"/>
      <c r="AG91" s="1509"/>
      <c r="AH91" s="536"/>
    </row>
    <row r="92" spans="1:34" ht="6" customHeight="1" thickBot="1">
      <c r="A92" s="1160"/>
      <c r="B92" s="247"/>
      <c r="C92" s="247"/>
      <c r="D92" s="247"/>
      <c r="E92" s="247"/>
      <c r="F92" s="247"/>
      <c r="G92" s="247"/>
      <c r="H92" s="247"/>
      <c r="I92" s="247"/>
      <c r="J92" s="247"/>
      <c r="K92" s="247"/>
      <c r="L92" s="247"/>
      <c r="M92" s="247"/>
      <c r="N92" s="247"/>
      <c r="O92" s="247"/>
      <c r="P92" s="248"/>
      <c r="Q92" s="1163"/>
      <c r="R92" s="247"/>
      <c r="S92" s="247"/>
      <c r="T92" s="111"/>
      <c r="U92" s="111"/>
      <c r="V92" s="111"/>
      <c r="W92" s="111"/>
      <c r="X92" s="111"/>
      <c r="Y92" s="111"/>
      <c r="Z92" s="111"/>
      <c r="AA92" s="111"/>
      <c r="AB92" s="111"/>
      <c r="AC92" s="111"/>
      <c r="AD92" s="111"/>
      <c r="AE92" s="111"/>
      <c r="AF92" s="111"/>
      <c r="AG92" s="111"/>
      <c r="AH92" s="536"/>
    </row>
    <row r="93" spans="1:34" ht="21.75" thickTop="1" thickBot="1">
      <c r="A93" s="1164" t="s">
        <v>835</v>
      </c>
      <c r="B93" s="1185" t="s">
        <v>111</v>
      </c>
      <c r="C93" s="1185" t="s">
        <v>113</v>
      </c>
      <c r="D93" s="1185" t="s">
        <v>115</v>
      </c>
      <c r="E93" s="1185" t="s">
        <v>117</v>
      </c>
      <c r="F93" s="1185" t="s">
        <v>119</v>
      </c>
      <c r="G93" s="1185" t="s">
        <v>121</v>
      </c>
      <c r="H93" s="1185" t="s">
        <v>123</v>
      </c>
      <c r="I93" s="1185" t="s">
        <v>125</v>
      </c>
      <c r="J93" s="1185" t="s">
        <v>127</v>
      </c>
      <c r="K93" s="1185" t="s">
        <v>129</v>
      </c>
      <c r="L93" s="1185" t="s">
        <v>131</v>
      </c>
      <c r="M93" s="1185" t="s">
        <v>133</v>
      </c>
      <c r="N93" s="1185" t="s">
        <v>135</v>
      </c>
      <c r="O93" s="1185" t="s">
        <v>137</v>
      </c>
      <c r="P93" s="1185" t="s">
        <v>139</v>
      </c>
      <c r="Q93" s="1185" t="s">
        <v>141</v>
      </c>
      <c r="R93" s="1185" t="s">
        <v>143</v>
      </c>
      <c r="S93" s="1185" t="s">
        <v>145</v>
      </c>
      <c r="T93" s="1185" t="s">
        <v>147</v>
      </c>
      <c r="U93" s="1185" t="s">
        <v>149</v>
      </c>
      <c r="V93" s="1185" t="s">
        <v>151</v>
      </c>
      <c r="W93" s="1185" t="s">
        <v>153</v>
      </c>
      <c r="X93" s="1185" t="s">
        <v>155</v>
      </c>
      <c r="Y93" s="1185" t="s">
        <v>157</v>
      </c>
      <c r="Z93" s="1185" t="s">
        <v>159</v>
      </c>
      <c r="AA93" s="1185" t="s">
        <v>161</v>
      </c>
      <c r="AB93" s="1185" t="s">
        <v>163</v>
      </c>
      <c r="AC93" s="1185" t="s">
        <v>165</v>
      </c>
      <c r="AD93" s="1185" t="s">
        <v>166</v>
      </c>
      <c r="AE93" s="1185" t="s">
        <v>168</v>
      </c>
      <c r="AF93" s="1185" t="s">
        <v>239</v>
      </c>
      <c r="AG93" s="1186" t="s">
        <v>788</v>
      </c>
      <c r="AH93" s="536"/>
    </row>
    <row r="94" spans="1:34" ht="21" thickTop="1">
      <c r="A94" s="1165" t="s">
        <v>837</v>
      </c>
      <c r="B94" s="623">
        <v>0</v>
      </c>
      <c r="C94" s="623">
        <v>0</v>
      </c>
      <c r="D94" s="623">
        <v>0</v>
      </c>
      <c r="E94" s="623">
        <v>0</v>
      </c>
      <c r="F94" s="623">
        <v>0</v>
      </c>
      <c r="G94" s="623">
        <v>0</v>
      </c>
      <c r="H94" s="623">
        <v>0</v>
      </c>
      <c r="I94" s="623">
        <v>0</v>
      </c>
      <c r="J94" s="623">
        <v>0</v>
      </c>
      <c r="K94" s="623">
        <v>0</v>
      </c>
      <c r="L94" s="623">
        <v>0</v>
      </c>
      <c r="M94" s="623">
        <v>0</v>
      </c>
      <c r="N94" s="623">
        <v>0</v>
      </c>
      <c r="O94" s="623">
        <v>0</v>
      </c>
      <c r="P94" s="623">
        <v>0</v>
      </c>
      <c r="Q94" s="623">
        <v>0</v>
      </c>
      <c r="R94" s="623">
        <v>0</v>
      </c>
      <c r="S94" s="623">
        <v>0</v>
      </c>
      <c r="T94" s="623">
        <v>0</v>
      </c>
      <c r="U94" s="623">
        <v>0</v>
      </c>
      <c r="V94" s="623">
        <v>0</v>
      </c>
      <c r="W94" s="623">
        <v>0</v>
      </c>
      <c r="X94" s="623">
        <v>0</v>
      </c>
      <c r="Y94" s="623">
        <v>0</v>
      </c>
      <c r="Z94" s="623">
        <v>0</v>
      </c>
      <c r="AA94" s="623">
        <v>0</v>
      </c>
      <c r="AB94" s="623">
        <v>0</v>
      </c>
      <c r="AC94" s="623">
        <v>0</v>
      </c>
      <c r="AD94" s="623">
        <v>0</v>
      </c>
      <c r="AE94" s="623">
        <v>0</v>
      </c>
      <c r="AF94" s="623">
        <v>0</v>
      </c>
      <c r="AG94" s="675">
        <v>0</v>
      </c>
      <c r="AH94" s="536"/>
    </row>
    <row r="95" spans="1:34">
      <c r="A95" s="1165" t="s">
        <v>838</v>
      </c>
      <c r="B95" s="623">
        <v>7263.1478499999994</v>
      </c>
      <c r="C95" s="623">
        <v>0</v>
      </c>
      <c r="D95" s="623">
        <v>0</v>
      </c>
      <c r="E95" s="623">
        <v>0</v>
      </c>
      <c r="F95" s="623">
        <v>0</v>
      </c>
      <c r="G95" s="623">
        <v>0</v>
      </c>
      <c r="H95" s="623">
        <v>0</v>
      </c>
      <c r="I95" s="623">
        <v>0</v>
      </c>
      <c r="J95" s="623">
        <v>0</v>
      </c>
      <c r="K95" s="623">
        <v>0</v>
      </c>
      <c r="L95" s="623">
        <v>0</v>
      </c>
      <c r="M95" s="623">
        <v>0</v>
      </c>
      <c r="N95" s="623">
        <v>0</v>
      </c>
      <c r="O95" s="623">
        <v>0</v>
      </c>
      <c r="P95" s="623">
        <v>0</v>
      </c>
      <c r="Q95" s="623">
        <v>0</v>
      </c>
      <c r="R95" s="623">
        <v>0</v>
      </c>
      <c r="S95" s="623">
        <v>0</v>
      </c>
      <c r="T95" s="623">
        <v>0</v>
      </c>
      <c r="U95" s="623">
        <v>0</v>
      </c>
      <c r="V95" s="623">
        <v>0</v>
      </c>
      <c r="W95" s="623">
        <v>0</v>
      </c>
      <c r="X95" s="623">
        <v>0</v>
      </c>
      <c r="Y95" s="623">
        <v>0</v>
      </c>
      <c r="Z95" s="623">
        <v>0</v>
      </c>
      <c r="AA95" s="623">
        <v>0</v>
      </c>
      <c r="AB95" s="623">
        <v>0</v>
      </c>
      <c r="AC95" s="623">
        <v>0</v>
      </c>
      <c r="AD95" s="623">
        <v>0</v>
      </c>
      <c r="AE95" s="623">
        <v>0</v>
      </c>
      <c r="AF95" s="623">
        <v>7263.1478499999994</v>
      </c>
      <c r="AG95" s="675">
        <v>3.2257675418427816E-3</v>
      </c>
      <c r="AH95" s="536"/>
    </row>
    <row r="96" spans="1:34">
      <c r="A96" s="1165" t="s">
        <v>839</v>
      </c>
      <c r="B96" s="623">
        <v>11367.98941</v>
      </c>
      <c r="C96" s="623">
        <v>13709.86771</v>
      </c>
      <c r="D96" s="623">
        <v>0</v>
      </c>
      <c r="E96" s="623">
        <v>0</v>
      </c>
      <c r="F96" s="623">
        <v>0</v>
      </c>
      <c r="G96" s="623">
        <v>0</v>
      </c>
      <c r="H96" s="623">
        <v>0</v>
      </c>
      <c r="I96" s="623">
        <v>0</v>
      </c>
      <c r="J96" s="623">
        <v>0</v>
      </c>
      <c r="K96" s="623">
        <v>0</v>
      </c>
      <c r="L96" s="623">
        <v>0</v>
      </c>
      <c r="M96" s="623">
        <v>0</v>
      </c>
      <c r="N96" s="623">
        <v>0</v>
      </c>
      <c r="O96" s="623">
        <v>0</v>
      </c>
      <c r="P96" s="623">
        <v>0</v>
      </c>
      <c r="Q96" s="623">
        <v>0</v>
      </c>
      <c r="R96" s="623">
        <v>0</v>
      </c>
      <c r="S96" s="623">
        <v>0</v>
      </c>
      <c r="T96" s="623">
        <v>0</v>
      </c>
      <c r="U96" s="623">
        <v>0</v>
      </c>
      <c r="V96" s="623">
        <v>0</v>
      </c>
      <c r="W96" s="623">
        <v>0</v>
      </c>
      <c r="X96" s="623">
        <v>0</v>
      </c>
      <c r="Y96" s="623">
        <v>0</v>
      </c>
      <c r="Z96" s="623">
        <v>0</v>
      </c>
      <c r="AA96" s="623">
        <v>0</v>
      </c>
      <c r="AB96" s="623">
        <v>0</v>
      </c>
      <c r="AC96" s="623">
        <v>0</v>
      </c>
      <c r="AD96" s="623">
        <v>0</v>
      </c>
      <c r="AE96" s="623">
        <v>0</v>
      </c>
      <c r="AF96" s="623">
        <v>25077.857120000001</v>
      </c>
      <c r="AG96" s="675">
        <v>1.113777926421626E-2</v>
      </c>
      <c r="AH96" s="536"/>
    </row>
    <row r="97" spans="1:34">
      <c r="A97" s="1165" t="s">
        <v>840</v>
      </c>
      <c r="B97" s="623">
        <v>4259.6545599999999</v>
      </c>
      <c r="C97" s="623">
        <v>20720.079320000001</v>
      </c>
      <c r="D97" s="623">
        <v>1913.4580900000001</v>
      </c>
      <c r="E97" s="623">
        <v>0</v>
      </c>
      <c r="F97" s="623">
        <v>4197.8904899999998</v>
      </c>
      <c r="G97" s="623">
        <v>0</v>
      </c>
      <c r="H97" s="623">
        <v>0</v>
      </c>
      <c r="I97" s="623">
        <v>0</v>
      </c>
      <c r="J97" s="623">
        <v>0</v>
      </c>
      <c r="K97" s="623">
        <v>0</v>
      </c>
      <c r="L97" s="623">
        <v>0</v>
      </c>
      <c r="M97" s="623">
        <v>0</v>
      </c>
      <c r="N97" s="623">
        <v>0</v>
      </c>
      <c r="O97" s="623">
        <v>0</v>
      </c>
      <c r="P97" s="623">
        <v>0</v>
      </c>
      <c r="Q97" s="623">
        <v>2093.9825900000001</v>
      </c>
      <c r="R97" s="623">
        <v>0</v>
      </c>
      <c r="S97" s="623">
        <v>1858.1745900000001</v>
      </c>
      <c r="T97" s="623">
        <v>0</v>
      </c>
      <c r="U97" s="623">
        <v>0</v>
      </c>
      <c r="V97" s="623">
        <v>0</v>
      </c>
      <c r="W97" s="623">
        <v>0</v>
      </c>
      <c r="X97" s="623">
        <v>0</v>
      </c>
      <c r="Y97" s="623">
        <v>0</v>
      </c>
      <c r="Z97" s="623">
        <v>0</v>
      </c>
      <c r="AA97" s="623">
        <v>0</v>
      </c>
      <c r="AB97" s="623">
        <v>0</v>
      </c>
      <c r="AC97" s="623">
        <v>0</v>
      </c>
      <c r="AD97" s="623">
        <v>0</v>
      </c>
      <c r="AE97" s="623">
        <v>0</v>
      </c>
      <c r="AF97" s="623">
        <v>35043.23964</v>
      </c>
      <c r="AG97" s="675">
        <v>1.5563684965015595E-2</v>
      </c>
      <c r="AH97" s="536"/>
    </row>
    <row r="98" spans="1:34">
      <c r="A98" s="1165" t="s">
        <v>841</v>
      </c>
      <c r="B98" s="623">
        <v>14603.09189</v>
      </c>
      <c r="C98" s="623">
        <v>12160.953460000001</v>
      </c>
      <c r="D98" s="623">
        <v>6227.3371200000001</v>
      </c>
      <c r="E98" s="623">
        <v>0</v>
      </c>
      <c r="F98" s="623">
        <v>0</v>
      </c>
      <c r="G98" s="623">
        <v>1553.36708</v>
      </c>
      <c r="H98" s="623">
        <v>743.23689000000002</v>
      </c>
      <c r="I98" s="623">
        <v>0</v>
      </c>
      <c r="J98" s="623">
        <v>0</v>
      </c>
      <c r="K98" s="623">
        <v>0</v>
      </c>
      <c r="L98" s="623">
        <v>0</v>
      </c>
      <c r="M98" s="623">
        <v>0</v>
      </c>
      <c r="N98" s="623">
        <v>798.46524999999997</v>
      </c>
      <c r="O98" s="623">
        <v>1135.5904599999999</v>
      </c>
      <c r="P98" s="623">
        <v>0</v>
      </c>
      <c r="Q98" s="623">
        <v>0</v>
      </c>
      <c r="R98" s="623">
        <v>880.34345999999994</v>
      </c>
      <c r="S98" s="623">
        <v>0</v>
      </c>
      <c r="T98" s="623">
        <v>0</v>
      </c>
      <c r="U98" s="623">
        <v>738.88981000000001</v>
      </c>
      <c r="V98" s="623">
        <v>0</v>
      </c>
      <c r="W98" s="623">
        <v>1305.4776399999998</v>
      </c>
      <c r="X98" s="623">
        <v>0</v>
      </c>
      <c r="Y98" s="623">
        <v>0</v>
      </c>
      <c r="Z98" s="623">
        <v>2005.54775</v>
      </c>
      <c r="AA98" s="623">
        <v>1045.9038800000001</v>
      </c>
      <c r="AB98" s="623">
        <v>1676.84221</v>
      </c>
      <c r="AC98" s="623">
        <v>3435.6645699999999</v>
      </c>
      <c r="AD98" s="623">
        <v>691.66221999999993</v>
      </c>
      <c r="AE98" s="623">
        <v>0</v>
      </c>
      <c r="AF98" s="623">
        <v>49002.37369</v>
      </c>
      <c r="AG98" s="675">
        <v>2.1763327662736857E-2</v>
      </c>
      <c r="AH98" s="536"/>
    </row>
    <row r="99" spans="1:34">
      <c r="A99" s="1165" t="s">
        <v>842</v>
      </c>
      <c r="B99" s="623">
        <v>35201.782650000001</v>
      </c>
      <c r="C99" s="623">
        <v>27164.02735</v>
      </c>
      <c r="D99" s="623">
        <v>7929.6471799999999</v>
      </c>
      <c r="E99" s="623">
        <v>4508.7861600000006</v>
      </c>
      <c r="F99" s="623">
        <v>4778.2526500000004</v>
      </c>
      <c r="G99" s="623">
        <v>2123.30017</v>
      </c>
      <c r="H99" s="623">
        <v>2078.5672100000002</v>
      </c>
      <c r="I99" s="623">
        <v>1459.72523</v>
      </c>
      <c r="J99" s="623">
        <v>507.80678999999998</v>
      </c>
      <c r="K99" s="623">
        <v>450.41280999999998</v>
      </c>
      <c r="L99" s="623">
        <v>0</v>
      </c>
      <c r="M99" s="623">
        <v>384.74837000000002</v>
      </c>
      <c r="N99" s="623">
        <v>1664.8351200000002</v>
      </c>
      <c r="O99" s="623">
        <v>3143.4432400000001</v>
      </c>
      <c r="P99" s="623">
        <v>872.87360999999999</v>
      </c>
      <c r="Q99" s="623">
        <v>1691.1810500000001</v>
      </c>
      <c r="R99" s="623">
        <v>865.40532999999994</v>
      </c>
      <c r="S99" s="623">
        <v>855.05535999999995</v>
      </c>
      <c r="T99" s="623">
        <v>0</v>
      </c>
      <c r="U99" s="623">
        <v>2179.6809800000001</v>
      </c>
      <c r="V99" s="623">
        <v>1805.0536000000002</v>
      </c>
      <c r="W99" s="623">
        <v>1112.49128</v>
      </c>
      <c r="X99" s="623">
        <v>2024.2860600000001</v>
      </c>
      <c r="Y99" s="623">
        <v>0</v>
      </c>
      <c r="Z99" s="623">
        <v>4134.1743799999995</v>
      </c>
      <c r="AA99" s="623">
        <v>352.27580999999998</v>
      </c>
      <c r="AB99" s="623">
        <v>933.11953000000005</v>
      </c>
      <c r="AC99" s="623">
        <v>6451.1697699999995</v>
      </c>
      <c r="AD99" s="623">
        <v>1107.9708899999998</v>
      </c>
      <c r="AE99" s="623">
        <v>831.64579000000003</v>
      </c>
      <c r="AF99" s="623">
        <v>116611.71837</v>
      </c>
      <c r="AG99" s="675">
        <v>5.1790532684317818E-2</v>
      </c>
      <c r="AH99" s="536"/>
    </row>
    <row r="100" spans="1:34">
      <c r="A100" s="1165" t="s">
        <v>843</v>
      </c>
      <c r="B100" s="623">
        <v>35943.009439999994</v>
      </c>
      <c r="C100" s="623">
        <v>16537.712779999998</v>
      </c>
      <c r="D100" s="623">
        <v>13936.1649</v>
      </c>
      <c r="E100" s="623">
        <v>3079.5286499999997</v>
      </c>
      <c r="F100" s="623">
        <v>6981.6341199999997</v>
      </c>
      <c r="G100" s="623">
        <v>6960.7722400000002</v>
      </c>
      <c r="H100" s="623">
        <v>1254.3160700000001</v>
      </c>
      <c r="I100" s="623">
        <v>1286.88435</v>
      </c>
      <c r="J100" s="623">
        <v>2113.4734900000003</v>
      </c>
      <c r="K100" s="623">
        <v>1654.86996</v>
      </c>
      <c r="L100" s="623">
        <v>229.31695999999999</v>
      </c>
      <c r="M100" s="623">
        <v>0</v>
      </c>
      <c r="N100" s="623">
        <v>3828.7561700000001</v>
      </c>
      <c r="O100" s="623">
        <v>2224.2003500000001</v>
      </c>
      <c r="P100" s="623">
        <v>2994.7669100000003</v>
      </c>
      <c r="Q100" s="623">
        <v>0</v>
      </c>
      <c r="R100" s="623">
        <v>1296.2795700000001</v>
      </c>
      <c r="S100" s="623">
        <v>2929.4008199999998</v>
      </c>
      <c r="T100" s="623">
        <v>1138.75666</v>
      </c>
      <c r="U100" s="623">
        <v>3916.09746</v>
      </c>
      <c r="V100" s="623">
        <v>5145.3858200000004</v>
      </c>
      <c r="W100" s="623">
        <v>1899.9618</v>
      </c>
      <c r="X100" s="623">
        <v>1326.17109</v>
      </c>
      <c r="Y100" s="623">
        <v>1486.11565</v>
      </c>
      <c r="Z100" s="623">
        <v>3660.6341499999999</v>
      </c>
      <c r="AA100" s="623">
        <v>1126.0845800000002</v>
      </c>
      <c r="AB100" s="623">
        <v>4102.5510299999996</v>
      </c>
      <c r="AC100" s="623">
        <v>8093.9486999999999</v>
      </c>
      <c r="AD100" s="623">
        <v>1217.11619</v>
      </c>
      <c r="AE100" s="623">
        <v>2997.3760400000001</v>
      </c>
      <c r="AF100" s="623">
        <v>139361.28594999999</v>
      </c>
      <c r="AG100" s="675">
        <v>6.1894253303267192E-2</v>
      </c>
      <c r="AH100" s="536"/>
    </row>
    <row r="101" spans="1:34">
      <c r="A101" s="1165" t="s">
        <v>844</v>
      </c>
      <c r="B101" s="623">
        <v>28555.28614</v>
      </c>
      <c r="C101" s="623">
        <v>16570.247810000001</v>
      </c>
      <c r="D101" s="623">
        <v>10362.806070000001</v>
      </c>
      <c r="E101" s="623">
        <v>5034.8754400000007</v>
      </c>
      <c r="F101" s="623">
        <v>5413.8469299999997</v>
      </c>
      <c r="G101" s="623">
        <v>7807.81747</v>
      </c>
      <c r="H101" s="623">
        <v>1587.2305100000001</v>
      </c>
      <c r="I101" s="623">
        <v>2852.43298</v>
      </c>
      <c r="J101" s="623">
        <v>1795.4375400000001</v>
      </c>
      <c r="K101" s="623">
        <v>3706.87988</v>
      </c>
      <c r="L101" s="623">
        <v>980.49453000000005</v>
      </c>
      <c r="M101" s="623">
        <v>1145.00972</v>
      </c>
      <c r="N101" s="623">
        <v>3075.5700099999999</v>
      </c>
      <c r="O101" s="623">
        <v>3153.7491500000001</v>
      </c>
      <c r="P101" s="623">
        <v>3696.7432999999996</v>
      </c>
      <c r="Q101" s="623">
        <v>823.58996999999999</v>
      </c>
      <c r="R101" s="623">
        <v>1133.0672099999999</v>
      </c>
      <c r="S101" s="623">
        <v>2778.8360200000002</v>
      </c>
      <c r="T101" s="623">
        <v>462.42950999999999</v>
      </c>
      <c r="U101" s="623">
        <v>4866.17274</v>
      </c>
      <c r="V101" s="623">
        <v>9866.2264800000012</v>
      </c>
      <c r="W101" s="623">
        <v>2423.0723399999997</v>
      </c>
      <c r="X101" s="623">
        <v>1947.2394399999998</v>
      </c>
      <c r="Y101" s="623">
        <v>1726.33735</v>
      </c>
      <c r="Z101" s="623">
        <v>4520.5201799999995</v>
      </c>
      <c r="AA101" s="623">
        <v>1663.23712</v>
      </c>
      <c r="AB101" s="623">
        <v>3605.1605399999999</v>
      </c>
      <c r="AC101" s="623">
        <v>7811.14779</v>
      </c>
      <c r="AD101" s="623">
        <v>618.56919999999991</v>
      </c>
      <c r="AE101" s="623">
        <v>4610.6420499999995</v>
      </c>
      <c r="AF101" s="623">
        <v>144594.67541999999</v>
      </c>
      <c r="AG101" s="675">
        <v>6.4218548255647628E-2</v>
      </c>
      <c r="AH101" s="536"/>
    </row>
    <row r="102" spans="1:34">
      <c r="A102" s="1165" t="s">
        <v>845</v>
      </c>
      <c r="B102" s="623">
        <v>27338.601079999997</v>
      </c>
      <c r="C102" s="623">
        <v>9931.3579499999996</v>
      </c>
      <c r="D102" s="623">
        <v>8587.6636799999997</v>
      </c>
      <c r="E102" s="623">
        <v>3265.1865499999999</v>
      </c>
      <c r="F102" s="623">
        <v>4694.0098600000001</v>
      </c>
      <c r="G102" s="623">
        <v>3973.1437999999998</v>
      </c>
      <c r="H102" s="623">
        <v>1760.6384599999999</v>
      </c>
      <c r="I102" s="623">
        <v>3013.7750000000001</v>
      </c>
      <c r="J102" s="623">
        <v>2078.0273400000001</v>
      </c>
      <c r="K102" s="623">
        <v>2608.7401400000003</v>
      </c>
      <c r="L102" s="623">
        <v>915.63778000000002</v>
      </c>
      <c r="M102" s="623">
        <v>943.76790000000005</v>
      </c>
      <c r="N102" s="623">
        <v>4285.75378</v>
      </c>
      <c r="O102" s="623">
        <v>3278.75191</v>
      </c>
      <c r="P102" s="623">
        <v>2247.10347</v>
      </c>
      <c r="Q102" s="623">
        <v>915.82030000000009</v>
      </c>
      <c r="R102" s="623">
        <v>2363.66698</v>
      </c>
      <c r="S102" s="623">
        <v>2496.9919799999998</v>
      </c>
      <c r="T102" s="623">
        <v>1442.55225</v>
      </c>
      <c r="U102" s="623">
        <v>4937.4326900000005</v>
      </c>
      <c r="V102" s="623">
        <v>9621.1684100000002</v>
      </c>
      <c r="W102" s="623">
        <v>2735.3913199999997</v>
      </c>
      <c r="X102" s="623">
        <v>1689.0628999999999</v>
      </c>
      <c r="Y102" s="623">
        <v>1580.87654</v>
      </c>
      <c r="Z102" s="623">
        <v>3243.2573399999997</v>
      </c>
      <c r="AA102" s="623">
        <v>1436.76305</v>
      </c>
      <c r="AB102" s="623">
        <v>2751.47615</v>
      </c>
      <c r="AC102" s="623">
        <v>5189.5774499999998</v>
      </c>
      <c r="AD102" s="623">
        <v>1195.99451</v>
      </c>
      <c r="AE102" s="623">
        <v>4712.1160499999996</v>
      </c>
      <c r="AF102" s="623">
        <v>125234.30662</v>
      </c>
      <c r="AG102" s="675">
        <v>5.5620065812095873E-2</v>
      </c>
      <c r="AH102" s="536"/>
    </row>
    <row r="103" spans="1:34">
      <c r="A103" s="1165" t="s">
        <v>846</v>
      </c>
      <c r="B103" s="623">
        <v>40923.545829999995</v>
      </c>
      <c r="C103" s="623">
        <v>14927.672210000001</v>
      </c>
      <c r="D103" s="623">
        <v>13664.65654</v>
      </c>
      <c r="E103" s="623">
        <v>5734.2342699999999</v>
      </c>
      <c r="F103" s="623">
        <v>6274.0215499999995</v>
      </c>
      <c r="G103" s="623">
        <v>11208.86966</v>
      </c>
      <c r="H103" s="623">
        <v>3596.6738599999999</v>
      </c>
      <c r="I103" s="623">
        <v>5411.4053899999999</v>
      </c>
      <c r="J103" s="623">
        <v>3158.4094100000002</v>
      </c>
      <c r="K103" s="623">
        <v>5767.87896</v>
      </c>
      <c r="L103" s="623">
        <v>2118.9017000000003</v>
      </c>
      <c r="M103" s="623">
        <v>2306.45775</v>
      </c>
      <c r="N103" s="623">
        <v>9002.3760999999995</v>
      </c>
      <c r="O103" s="623">
        <v>5116.9761799999997</v>
      </c>
      <c r="P103" s="623">
        <v>4690.8780700000007</v>
      </c>
      <c r="Q103" s="623">
        <v>848.85268000000008</v>
      </c>
      <c r="R103" s="623">
        <v>2003.8507400000001</v>
      </c>
      <c r="S103" s="623">
        <v>6676.4488200000005</v>
      </c>
      <c r="T103" s="623">
        <v>2430.70282</v>
      </c>
      <c r="U103" s="623">
        <v>11430.95278</v>
      </c>
      <c r="V103" s="623">
        <v>19051.770680000001</v>
      </c>
      <c r="W103" s="623">
        <v>4009.29234</v>
      </c>
      <c r="X103" s="623">
        <v>3233.0841499999997</v>
      </c>
      <c r="Y103" s="623">
        <v>3906.3343300000001</v>
      </c>
      <c r="Z103" s="623">
        <v>4886.2347599999994</v>
      </c>
      <c r="AA103" s="623">
        <v>2964.5585699999997</v>
      </c>
      <c r="AB103" s="623">
        <v>5181.7574800000002</v>
      </c>
      <c r="AC103" s="623">
        <v>10927.896990000001</v>
      </c>
      <c r="AD103" s="623">
        <v>566.56490000000008</v>
      </c>
      <c r="AE103" s="623">
        <v>10690.219650000001</v>
      </c>
      <c r="AF103" s="623">
        <v>222711.47916999998</v>
      </c>
      <c r="AG103" s="675">
        <v>9.8912410367961986E-2</v>
      </c>
      <c r="AH103" s="536"/>
    </row>
    <row r="104" spans="1:34">
      <c r="A104" s="1165" t="s">
        <v>847</v>
      </c>
      <c r="B104" s="623">
        <v>64864.370499999997</v>
      </c>
      <c r="C104" s="623">
        <v>25238.554479999999</v>
      </c>
      <c r="D104" s="623">
        <v>19672.784070000002</v>
      </c>
      <c r="E104" s="623">
        <v>10505.45614</v>
      </c>
      <c r="F104" s="623">
        <v>9656.3489399999999</v>
      </c>
      <c r="G104" s="623">
        <v>22680.742480000001</v>
      </c>
      <c r="H104" s="623">
        <v>7801.1275700000006</v>
      </c>
      <c r="I104" s="623">
        <v>10331.07934</v>
      </c>
      <c r="J104" s="623">
        <v>8290.4555899999996</v>
      </c>
      <c r="K104" s="623">
        <v>10602.51172</v>
      </c>
      <c r="L104" s="623">
        <v>4188.7075699999996</v>
      </c>
      <c r="M104" s="623">
        <v>2804.3375299999998</v>
      </c>
      <c r="N104" s="623">
        <v>17406.657329999998</v>
      </c>
      <c r="O104" s="623">
        <v>9367.2784900000006</v>
      </c>
      <c r="P104" s="623">
        <v>7981.33482</v>
      </c>
      <c r="Q104" s="623">
        <v>2708.8942999999999</v>
      </c>
      <c r="R104" s="623">
        <v>5511.7846900000004</v>
      </c>
      <c r="S104" s="623">
        <v>13445.08966</v>
      </c>
      <c r="T104" s="623">
        <v>5512.01505</v>
      </c>
      <c r="U104" s="623">
        <v>21323.97755</v>
      </c>
      <c r="V104" s="623">
        <v>35434.072390000001</v>
      </c>
      <c r="W104" s="623">
        <v>9358.3365399999984</v>
      </c>
      <c r="X104" s="623">
        <v>5251.2208499999997</v>
      </c>
      <c r="Y104" s="623">
        <v>7943.5482000000002</v>
      </c>
      <c r="Z104" s="623">
        <v>7404.5627300000006</v>
      </c>
      <c r="AA104" s="623">
        <v>5392.0683899999995</v>
      </c>
      <c r="AB104" s="623">
        <v>12017.981730000001</v>
      </c>
      <c r="AC104" s="623">
        <v>16696.459439999999</v>
      </c>
      <c r="AD104" s="623">
        <v>1162.2731000000001</v>
      </c>
      <c r="AE104" s="623">
        <v>23094.385750000001</v>
      </c>
      <c r="AF104" s="623">
        <v>403648.41694000002</v>
      </c>
      <c r="AG104" s="675">
        <v>0.17927157598496005</v>
      </c>
      <c r="AH104" s="536"/>
    </row>
    <row r="105" spans="1:34">
      <c r="A105" s="1165" t="s">
        <v>848</v>
      </c>
      <c r="B105" s="623">
        <v>117637.53972</v>
      </c>
      <c r="C105" s="623">
        <v>35825.468950000002</v>
      </c>
      <c r="D105" s="623">
        <v>28450.358899999999</v>
      </c>
      <c r="E105" s="623">
        <v>13152.2611</v>
      </c>
      <c r="F105" s="623">
        <v>13959.79185</v>
      </c>
      <c r="G105" s="623">
        <v>37528.171170000001</v>
      </c>
      <c r="H105" s="623">
        <v>13474.09333</v>
      </c>
      <c r="I105" s="623">
        <v>16189.635199999999</v>
      </c>
      <c r="J105" s="623">
        <v>14162.0021</v>
      </c>
      <c r="K105" s="623">
        <v>15239.89214</v>
      </c>
      <c r="L105" s="623">
        <v>10267.05521</v>
      </c>
      <c r="M105" s="623">
        <v>5648.47253</v>
      </c>
      <c r="N105" s="623">
        <v>25814.839989999997</v>
      </c>
      <c r="O105" s="623">
        <v>13260.37795</v>
      </c>
      <c r="P105" s="623">
        <v>12037.792529999999</v>
      </c>
      <c r="Q105" s="623">
        <v>5185.1470899999995</v>
      </c>
      <c r="R105" s="623">
        <v>9437.0736400000005</v>
      </c>
      <c r="S105" s="623">
        <v>14903.094570000001</v>
      </c>
      <c r="T105" s="623">
        <v>9269.9897500000006</v>
      </c>
      <c r="U105" s="623">
        <v>34408.996070000001</v>
      </c>
      <c r="V105" s="623">
        <v>59091.00331</v>
      </c>
      <c r="W105" s="623">
        <v>12963.243380000002</v>
      </c>
      <c r="X105" s="623">
        <v>7618.7220299999999</v>
      </c>
      <c r="Y105" s="623">
        <v>12774.46723</v>
      </c>
      <c r="Z105" s="623">
        <v>10652.539490000001</v>
      </c>
      <c r="AA105" s="623">
        <v>8291.9973499999996</v>
      </c>
      <c r="AB105" s="623">
        <v>19080.743340000001</v>
      </c>
      <c r="AC105" s="623">
        <v>23017.370559999999</v>
      </c>
      <c r="AD105" s="623">
        <v>2625.2860599999999</v>
      </c>
      <c r="AE105" s="623">
        <v>43932.594010000001</v>
      </c>
      <c r="AF105" s="623">
        <v>645900.0205499999</v>
      </c>
      <c r="AG105" s="675">
        <v>0.28686230331464002</v>
      </c>
      <c r="AH105" s="536"/>
    </row>
    <row r="106" spans="1:34">
      <c r="A106" s="1165" t="s">
        <v>849</v>
      </c>
      <c r="B106" s="623">
        <v>26685.197609999999</v>
      </c>
      <c r="C106" s="623">
        <v>7701.8318200000003</v>
      </c>
      <c r="D106" s="623">
        <v>4960.9038600000003</v>
      </c>
      <c r="E106" s="623">
        <v>2548.8010299999996</v>
      </c>
      <c r="F106" s="623">
        <v>2413.9028599999997</v>
      </c>
      <c r="G106" s="623">
        <v>8821.01649</v>
      </c>
      <c r="H106" s="623">
        <v>3266.2268100000001</v>
      </c>
      <c r="I106" s="623">
        <v>3198.1055099999999</v>
      </c>
      <c r="J106" s="623">
        <v>3132.39039</v>
      </c>
      <c r="K106" s="623">
        <v>2423.47021</v>
      </c>
      <c r="L106" s="623">
        <v>3436.5019300000004</v>
      </c>
      <c r="M106" s="623">
        <v>1307.52649</v>
      </c>
      <c r="N106" s="623">
        <v>5291.9845599999999</v>
      </c>
      <c r="O106" s="623">
        <v>2263.5144300000002</v>
      </c>
      <c r="P106" s="623">
        <v>1837.4808700000001</v>
      </c>
      <c r="Q106" s="623">
        <v>1259.0611100000001</v>
      </c>
      <c r="R106" s="623">
        <v>3141.2554700000001</v>
      </c>
      <c r="S106" s="623">
        <v>2693.6276499999999</v>
      </c>
      <c r="T106" s="623">
        <v>2010.3123000000001</v>
      </c>
      <c r="U106" s="623">
        <v>6731.9595399999998</v>
      </c>
      <c r="V106" s="623">
        <v>13451.26334</v>
      </c>
      <c r="W106" s="623">
        <v>2225.3753299999998</v>
      </c>
      <c r="X106" s="623">
        <v>1391.1176</v>
      </c>
      <c r="Y106" s="623">
        <v>2537.76737</v>
      </c>
      <c r="Z106" s="623">
        <v>2117.14437</v>
      </c>
      <c r="AA106" s="623">
        <v>1689.3313400000002</v>
      </c>
      <c r="AB106" s="623">
        <v>4272.9162999999999</v>
      </c>
      <c r="AC106" s="623">
        <v>4476.98495</v>
      </c>
      <c r="AD106" s="623">
        <v>614.71891000000005</v>
      </c>
      <c r="AE106" s="623">
        <v>5075.3915099999995</v>
      </c>
      <c r="AF106" s="623">
        <v>132977.08195999998</v>
      </c>
      <c r="AG106" s="675">
        <v>5.9058849365917189E-2</v>
      </c>
      <c r="AH106" s="536"/>
    </row>
    <row r="107" spans="1:34" ht="21" thickBot="1">
      <c r="A107" s="1165" t="s">
        <v>850</v>
      </c>
      <c r="B107" s="623">
        <v>26642.882510000003</v>
      </c>
      <c r="C107" s="623">
        <v>12913.77291</v>
      </c>
      <c r="D107" s="623">
        <v>8489.0582300000005</v>
      </c>
      <c r="E107" s="623">
        <v>3860.03359</v>
      </c>
      <c r="F107" s="623">
        <v>3384.17976</v>
      </c>
      <c r="G107" s="623">
        <v>21707.697039999999</v>
      </c>
      <c r="H107" s="623">
        <v>5390.45093</v>
      </c>
      <c r="I107" s="623">
        <v>4741.7460799999999</v>
      </c>
      <c r="J107" s="623">
        <v>5772.09854</v>
      </c>
      <c r="K107" s="623">
        <v>3471.66446</v>
      </c>
      <c r="L107" s="623">
        <v>6386.4674400000004</v>
      </c>
      <c r="M107" s="623">
        <v>1808.7020600000001</v>
      </c>
      <c r="N107" s="623">
        <v>8115.4146000000001</v>
      </c>
      <c r="O107" s="623">
        <v>3637.6131299999997</v>
      </c>
      <c r="P107" s="623">
        <v>2556.9452099999999</v>
      </c>
      <c r="Q107" s="623">
        <v>4972.36409</v>
      </c>
      <c r="R107" s="623">
        <v>4985.4090199999991</v>
      </c>
      <c r="S107" s="623">
        <v>3733.0265399999998</v>
      </c>
      <c r="T107" s="623">
        <v>3850.5578500000001</v>
      </c>
      <c r="U107" s="623">
        <v>10597.782539999998</v>
      </c>
      <c r="V107" s="623">
        <v>18356.117710000002</v>
      </c>
      <c r="W107" s="623">
        <v>3390.86204</v>
      </c>
      <c r="X107" s="623">
        <v>2521.5104300000003</v>
      </c>
      <c r="Y107" s="623">
        <v>3650.60214</v>
      </c>
      <c r="Z107" s="623">
        <v>3990.0977000000003</v>
      </c>
      <c r="AA107" s="623">
        <v>2377.4167299999999</v>
      </c>
      <c r="AB107" s="623">
        <v>6848.0753500000001</v>
      </c>
      <c r="AC107" s="623">
        <v>5792.5014900000006</v>
      </c>
      <c r="AD107" s="623">
        <v>3326.63258</v>
      </c>
      <c r="AE107" s="623">
        <v>6905.7064199999995</v>
      </c>
      <c r="AF107" s="623">
        <v>204177.38912000001</v>
      </c>
      <c r="AG107" s="675">
        <v>9.0680901477380726E-2</v>
      </c>
      <c r="AH107" s="536"/>
    </row>
    <row r="108" spans="1:34" ht="21.75" thickTop="1" thickBot="1">
      <c r="A108" s="1166" t="s">
        <v>239</v>
      </c>
      <c r="B108" s="621">
        <v>441286.09918999998</v>
      </c>
      <c r="C108" s="621">
        <v>213401.54675000001</v>
      </c>
      <c r="D108" s="621">
        <v>124194.83863999999</v>
      </c>
      <c r="E108" s="621">
        <v>51689.162929999999</v>
      </c>
      <c r="F108" s="621">
        <v>61753.879009999997</v>
      </c>
      <c r="G108" s="621">
        <v>124364.8976</v>
      </c>
      <c r="H108" s="621">
        <v>40952.56164</v>
      </c>
      <c r="I108" s="621">
        <v>48484.789079999995</v>
      </c>
      <c r="J108" s="621">
        <v>41010.101190000001</v>
      </c>
      <c r="K108" s="621">
        <v>45926.32028</v>
      </c>
      <c r="L108" s="621">
        <v>28523.083120000003</v>
      </c>
      <c r="M108" s="621">
        <v>16349.022349999999</v>
      </c>
      <c r="N108" s="621">
        <v>79284.65290999999</v>
      </c>
      <c r="O108" s="621">
        <v>46581.495289999999</v>
      </c>
      <c r="P108" s="621">
        <v>38915.918789999996</v>
      </c>
      <c r="Q108" s="621">
        <v>20498.893179999999</v>
      </c>
      <c r="R108" s="621">
        <v>31618.136110000003</v>
      </c>
      <c r="S108" s="621">
        <v>52369.746010000003</v>
      </c>
      <c r="T108" s="621">
        <v>26117.316190000005</v>
      </c>
      <c r="U108" s="621">
        <v>101131.94216000001</v>
      </c>
      <c r="V108" s="621">
        <v>171822.06174</v>
      </c>
      <c r="W108" s="621">
        <v>41423.504010000004</v>
      </c>
      <c r="X108" s="621">
        <v>27002.414550000001</v>
      </c>
      <c r="Y108" s="621">
        <v>35606.048810000008</v>
      </c>
      <c r="Z108" s="621">
        <v>46614.712850000004</v>
      </c>
      <c r="AA108" s="621">
        <v>26339.63682</v>
      </c>
      <c r="AB108" s="621">
        <v>60470.623659999997</v>
      </c>
      <c r="AC108" s="621">
        <v>91892.721709999998</v>
      </c>
      <c r="AD108" s="621">
        <v>13126.788559999999</v>
      </c>
      <c r="AE108" s="621">
        <v>102850.07727000001</v>
      </c>
      <c r="AF108" s="621">
        <v>2251602.9923999999</v>
      </c>
      <c r="AG108" s="688">
        <v>1</v>
      </c>
      <c r="AH108" s="536"/>
    </row>
    <row r="109" spans="1:34" ht="21.75" thickTop="1" thickBot="1">
      <c r="A109" s="1154" t="s">
        <v>851</v>
      </c>
      <c r="B109" s="675">
        <v>0.1959875256337397</v>
      </c>
      <c r="C109" s="675">
        <v>9.4777608428444016E-2</v>
      </c>
      <c r="D109" s="675">
        <v>5.5158408946516725E-2</v>
      </c>
      <c r="E109" s="675">
        <v>2.2956606073304311E-2</v>
      </c>
      <c r="F109" s="675">
        <v>2.7426628592359479E-2</v>
      </c>
      <c r="G109" s="675">
        <v>5.523393689730291E-2</v>
      </c>
      <c r="H109" s="675">
        <v>1.8188180499950558E-2</v>
      </c>
      <c r="I109" s="675">
        <v>2.1533453829851109E-2</v>
      </c>
      <c r="J109" s="675">
        <v>1.8213735426904472E-2</v>
      </c>
      <c r="K109" s="675">
        <v>2.0397166123432269E-2</v>
      </c>
      <c r="L109" s="675">
        <v>1.26679006984251E-2</v>
      </c>
      <c r="M109" s="675">
        <v>7.2610590788802689E-3</v>
      </c>
      <c r="N109" s="675">
        <v>3.5212536658378618E-2</v>
      </c>
      <c r="O109" s="675">
        <v>2.0688147709534019E-2</v>
      </c>
      <c r="P109" s="675">
        <v>1.7283650324393662E-2</v>
      </c>
      <c r="Q109" s="675">
        <v>9.104133032862104E-3</v>
      </c>
      <c r="R109" s="675">
        <v>1.4042500483754466E-2</v>
      </c>
      <c r="S109" s="675">
        <v>2.3258872095465958E-2</v>
      </c>
      <c r="T109" s="675">
        <v>1.1599432172614662E-2</v>
      </c>
      <c r="U109" s="675">
        <v>4.4915530180657089E-2</v>
      </c>
      <c r="V109" s="675">
        <v>7.6310993687592157E-2</v>
      </c>
      <c r="W109" s="675">
        <v>1.8397339206698421E-2</v>
      </c>
      <c r="X109" s="675">
        <v>1.1992529163064369E-2</v>
      </c>
      <c r="Y109" s="675">
        <v>1.5813644292614507E-2</v>
      </c>
      <c r="Z109" s="675">
        <v>2.0702900558998212E-2</v>
      </c>
      <c r="AA109" s="675">
        <v>1.1698170995910959E-2</v>
      </c>
      <c r="AB109" s="675">
        <v>2.685669892255025E-2</v>
      </c>
      <c r="AC109" s="675">
        <v>4.0812133409030019E-2</v>
      </c>
      <c r="AD109" s="675">
        <v>5.8299747354697111E-3</v>
      </c>
      <c r="AE109" s="675">
        <v>4.567860214129995E-2</v>
      </c>
      <c r="AF109" s="675">
        <v>1</v>
      </c>
      <c r="AG109" s="675"/>
      <c r="AH109" s="536"/>
    </row>
    <row r="110" spans="1:34" ht="21.75" thickTop="1" thickBot="1">
      <c r="A110" s="1167" t="s">
        <v>852</v>
      </c>
      <c r="B110" s="1185" t="s">
        <v>111</v>
      </c>
      <c r="C110" s="1185" t="s">
        <v>113</v>
      </c>
      <c r="D110" s="1185" t="s">
        <v>115</v>
      </c>
      <c r="E110" s="1185" t="s">
        <v>117</v>
      </c>
      <c r="F110" s="1185" t="s">
        <v>119</v>
      </c>
      <c r="G110" s="1185" t="s">
        <v>121</v>
      </c>
      <c r="H110" s="1185" t="s">
        <v>123</v>
      </c>
      <c r="I110" s="1185" t="s">
        <v>125</v>
      </c>
      <c r="J110" s="1185" t="s">
        <v>127</v>
      </c>
      <c r="K110" s="1185" t="s">
        <v>129</v>
      </c>
      <c r="L110" s="1185" t="s">
        <v>131</v>
      </c>
      <c r="M110" s="1185" t="s">
        <v>133</v>
      </c>
      <c r="N110" s="1185" t="s">
        <v>135</v>
      </c>
      <c r="O110" s="1185" t="s">
        <v>137</v>
      </c>
      <c r="P110" s="1185" t="s">
        <v>139</v>
      </c>
      <c r="Q110" s="1185" t="s">
        <v>141</v>
      </c>
      <c r="R110" s="1185" t="s">
        <v>143</v>
      </c>
      <c r="S110" s="1185" t="s">
        <v>145</v>
      </c>
      <c r="T110" s="1185" t="s">
        <v>147</v>
      </c>
      <c r="U110" s="1185" t="s">
        <v>149</v>
      </c>
      <c r="V110" s="1185" t="s">
        <v>151</v>
      </c>
      <c r="W110" s="1185" t="s">
        <v>153</v>
      </c>
      <c r="X110" s="1185" t="s">
        <v>155</v>
      </c>
      <c r="Y110" s="1185" t="s">
        <v>157</v>
      </c>
      <c r="Z110" s="1185" t="s">
        <v>159</v>
      </c>
      <c r="AA110" s="1185" t="s">
        <v>161</v>
      </c>
      <c r="AB110" s="1185" t="s">
        <v>163</v>
      </c>
      <c r="AC110" s="1185" t="s">
        <v>165</v>
      </c>
      <c r="AD110" s="1185" t="s">
        <v>166</v>
      </c>
      <c r="AE110" s="1185" t="s">
        <v>168</v>
      </c>
      <c r="AF110" s="1185" t="s">
        <v>239</v>
      </c>
      <c r="AG110" s="1186" t="s">
        <v>788</v>
      </c>
      <c r="AH110" s="536"/>
    </row>
    <row r="111" spans="1:34" ht="21" thickTop="1">
      <c r="A111" s="1165" t="s">
        <v>837</v>
      </c>
      <c r="B111" s="623">
        <v>0</v>
      </c>
      <c r="C111" s="623">
        <v>0</v>
      </c>
      <c r="D111" s="623">
        <v>0</v>
      </c>
      <c r="E111" s="623">
        <v>0</v>
      </c>
      <c r="F111" s="623">
        <v>0</v>
      </c>
      <c r="G111" s="623">
        <v>0</v>
      </c>
      <c r="H111" s="623">
        <v>0</v>
      </c>
      <c r="I111" s="623">
        <v>0</v>
      </c>
      <c r="J111" s="623">
        <v>0</v>
      </c>
      <c r="K111" s="623">
        <v>0</v>
      </c>
      <c r="L111" s="623">
        <v>0</v>
      </c>
      <c r="M111" s="623">
        <v>0</v>
      </c>
      <c r="N111" s="623">
        <v>0</v>
      </c>
      <c r="O111" s="623">
        <v>0</v>
      </c>
      <c r="P111" s="623">
        <v>0</v>
      </c>
      <c r="Q111" s="623">
        <v>0</v>
      </c>
      <c r="R111" s="623">
        <v>0</v>
      </c>
      <c r="S111" s="623">
        <v>0</v>
      </c>
      <c r="T111" s="623">
        <v>0</v>
      </c>
      <c r="U111" s="623">
        <v>0</v>
      </c>
      <c r="V111" s="623">
        <v>0</v>
      </c>
      <c r="W111" s="623">
        <v>0</v>
      </c>
      <c r="X111" s="623">
        <v>0</v>
      </c>
      <c r="Y111" s="623">
        <v>0</v>
      </c>
      <c r="Z111" s="623">
        <v>0</v>
      </c>
      <c r="AA111" s="623">
        <v>0</v>
      </c>
      <c r="AB111" s="623">
        <v>0</v>
      </c>
      <c r="AC111" s="623">
        <v>0</v>
      </c>
      <c r="AD111" s="623">
        <v>0</v>
      </c>
      <c r="AE111" s="623">
        <v>0</v>
      </c>
      <c r="AF111" s="623">
        <v>0</v>
      </c>
      <c r="AG111" s="675">
        <v>0</v>
      </c>
      <c r="AH111" s="536"/>
    </row>
    <row r="112" spans="1:34">
      <c r="A112" s="1165" t="s">
        <v>838</v>
      </c>
      <c r="B112" s="623">
        <v>1</v>
      </c>
      <c r="C112" s="623">
        <v>0</v>
      </c>
      <c r="D112" s="623">
        <v>0</v>
      </c>
      <c r="E112" s="623">
        <v>0</v>
      </c>
      <c r="F112" s="623">
        <v>0</v>
      </c>
      <c r="G112" s="623">
        <v>0</v>
      </c>
      <c r="H112" s="623">
        <v>0</v>
      </c>
      <c r="I112" s="623">
        <v>0</v>
      </c>
      <c r="J112" s="623">
        <v>0</v>
      </c>
      <c r="K112" s="623">
        <v>0</v>
      </c>
      <c r="L112" s="623">
        <v>0</v>
      </c>
      <c r="M112" s="623">
        <v>0</v>
      </c>
      <c r="N112" s="623">
        <v>0</v>
      </c>
      <c r="O112" s="623">
        <v>0</v>
      </c>
      <c r="P112" s="623">
        <v>0</v>
      </c>
      <c r="Q112" s="623">
        <v>0</v>
      </c>
      <c r="R112" s="623">
        <v>0</v>
      </c>
      <c r="S112" s="623">
        <v>0</v>
      </c>
      <c r="T112" s="623">
        <v>0</v>
      </c>
      <c r="U112" s="623">
        <v>0</v>
      </c>
      <c r="V112" s="623">
        <v>0</v>
      </c>
      <c r="W112" s="623">
        <v>0</v>
      </c>
      <c r="X112" s="623">
        <v>0</v>
      </c>
      <c r="Y112" s="623">
        <v>0</v>
      </c>
      <c r="Z112" s="623">
        <v>0</v>
      </c>
      <c r="AA112" s="623">
        <v>0</v>
      </c>
      <c r="AB112" s="623">
        <v>0</v>
      </c>
      <c r="AC112" s="623">
        <v>0</v>
      </c>
      <c r="AD112" s="623">
        <v>0</v>
      </c>
      <c r="AE112" s="623">
        <v>0</v>
      </c>
      <c r="AF112" s="623">
        <v>1</v>
      </c>
      <c r="AG112" s="675">
        <v>1.0764019327873106E-6</v>
      </c>
      <c r="AH112" s="536"/>
    </row>
    <row r="113" spans="1:34">
      <c r="A113" s="1165" t="s">
        <v>839</v>
      </c>
      <c r="B113" s="623">
        <v>2</v>
      </c>
      <c r="C113" s="623">
        <v>3</v>
      </c>
      <c r="D113" s="623">
        <v>0</v>
      </c>
      <c r="E113" s="623">
        <v>0</v>
      </c>
      <c r="F113" s="623">
        <v>0</v>
      </c>
      <c r="G113" s="623">
        <v>0</v>
      </c>
      <c r="H113" s="623">
        <v>0</v>
      </c>
      <c r="I113" s="623">
        <v>0</v>
      </c>
      <c r="J113" s="623">
        <v>0</v>
      </c>
      <c r="K113" s="623">
        <v>0</v>
      </c>
      <c r="L113" s="623">
        <v>0</v>
      </c>
      <c r="M113" s="623">
        <v>0</v>
      </c>
      <c r="N113" s="623">
        <v>0</v>
      </c>
      <c r="O113" s="623">
        <v>0</v>
      </c>
      <c r="P113" s="623">
        <v>0</v>
      </c>
      <c r="Q113" s="623">
        <v>0</v>
      </c>
      <c r="R113" s="623">
        <v>0</v>
      </c>
      <c r="S113" s="623">
        <v>0</v>
      </c>
      <c r="T113" s="623">
        <v>0</v>
      </c>
      <c r="U113" s="623">
        <v>0</v>
      </c>
      <c r="V113" s="623">
        <v>0</v>
      </c>
      <c r="W113" s="623">
        <v>0</v>
      </c>
      <c r="X113" s="623">
        <v>0</v>
      </c>
      <c r="Y113" s="623">
        <v>0</v>
      </c>
      <c r="Z113" s="623">
        <v>0</v>
      </c>
      <c r="AA113" s="623">
        <v>0</v>
      </c>
      <c r="AB113" s="623">
        <v>0</v>
      </c>
      <c r="AC113" s="623">
        <v>0</v>
      </c>
      <c r="AD113" s="623">
        <v>0</v>
      </c>
      <c r="AE113" s="623">
        <v>0</v>
      </c>
      <c r="AF113" s="623">
        <v>5</v>
      </c>
      <c r="AG113" s="675">
        <v>5.3820096639365528E-6</v>
      </c>
      <c r="AH113" s="536"/>
    </row>
    <row r="114" spans="1:34">
      <c r="A114" s="1165" t="s">
        <v>840</v>
      </c>
      <c r="B114" s="623">
        <v>2</v>
      </c>
      <c r="C114" s="623">
        <v>10</v>
      </c>
      <c r="D114" s="623">
        <v>1</v>
      </c>
      <c r="E114" s="623">
        <v>0</v>
      </c>
      <c r="F114" s="623">
        <v>2</v>
      </c>
      <c r="G114" s="623">
        <v>0</v>
      </c>
      <c r="H114" s="623">
        <v>0</v>
      </c>
      <c r="I114" s="623">
        <v>0</v>
      </c>
      <c r="J114" s="623">
        <v>0</v>
      </c>
      <c r="K114" s="623">
        <v>0</v>
      </c>
      <c r="L114" s="623">
        <v>0</v>
      </c>
      <c r="M114" s="623">
        <v>0</v>
      </c>
      <c r="N114" s="623">
        <v>0</v>
      </c>
      <c r="O114" s="623">
        <v>0</v>
      </c>
      <c r="P114" s="623">
        <v>0</v>
      </c>
      <c r="Q114" s="623">
        <v>1</v>
      </c>
      <c r="R114" s="623">
        <v>0</v>
      </c>
      <c r="S114" s="623">
        <v>1</v>
      </c>
      <c r="T114" s="623">
        <v>0</v>
      </c>
      <c r="U114" s="623">
        <v>0</v>
      </c>
      <c r="V114" s="623">
        <v>0</v>
      </c>
      <c r="W114" s="623">
        <v>0</v>
      </c>
      <c r="X114" s="623">
        <v>0</v>
      </c>
      <c r="Y114" s="623">
        <v>0</v>
      </c>
      <c r="Z114" s="623">
        <v>0</v>
      </c>
      <c r="AA114" s="623">
        <v>0</v>
      </c>
      <c r="AB114" s="623">
        <v>0</v>
      </c>
      <c r="AC114" s="623">
        <v>0</v>
      </c>
      <c r="AD114" s="623">
        <v>0</v>
      </c>
      <c r="AE114" s="623">
        <v>0</v>
      </c>
      <c r="AF114" s="623">
        <v>17</v>
      </c>
      <c r="AG114" s="675">
        <v>1.8298832857384279E-5</v>
      </c>
      <c r="AH114" s="536"/>
    </row>
    <row r="115" spans="1:34">
      <c r="A115" s="1165" t="s">
        <v>841</v>
      </c>
      <c r="B115" s="623">
        <v>17</v>
      </c>
      <c r="C115" s="623">
        <v>12</v>
      </c>
      <c r="D115" s="623">
        <v>7</v>
      </c>
      <c r="E115" s="623">
        <v>0</v>
      </c>
      <c r="F115" s="623">
        <v>0</v>
      </c>
      <c r="G115" s="623">
        <v>2</v>
      </c>
      <c r="H115" s="623">
        <v>1</v>
      </c>
      <c r="I115" s="623">
        <v>0</v>
      </c>
      <c r="J115" s="623">
        <v>0</v>
      </c>
      <c r="K115" s="623">
        <v>0</v>
      </c>
      <c r="L115" s="623">
        <v>0</v>
      </c>
      <c r="M115" s="623">
        <v>0</v>
      </c>
      <c r="N115" s="623">
        <v>1</v>
      </c>
      <c r="O115" s="623">
        <v>1</v>
      </c>
      <c r="P115" s="623">
        <v>0</v>
      </c>
      <c r="Q115" s="623">
        <v>0</v>
      </c>
      <c r="R115" s="623">
        <v>1</v>
      </c>
      <c r="S115" s="623">
        <v>0</v>
      </c>
      <c r="T115" s="623">
        <v>0</v>
      </c>
      <c r="U115" s="623">
        <v>1</v>
      </c>
      <c r="V115" s="623">
        <v>0</v>
      </c>
      <c r="W115" s="623">
        <v>1</v>
      </c>
      <c r="X115" s="623">
        <v>0</v>
      </c>
      <c r="Y115" s="623">
        <v>0</v>
      </c>
      <c r="Z115" s="623">
        <v>2</v>
      </c>
      <c r="AA115" s="623">
        <v>1</v>
      </c>
      <c r="AB115" s="623">
        <v>2</v>
      </c>
      <c r="AC115" s="623">
        <v>4</v>
      </c>
      <c r="AD115" s="623">
        <v>1</v>
      </c>
      <c r="AE115" s="623">
        <v>0</v>
      </c>
      <c r="AF115" s="623">
        <v>54</v>
      </c>
      <c r="AG115" s="675">
        <v>5.8125704370514765E-5</v>
      </c>
      <c r="AH115" s="536"/>
    </row>
    <row r="116" spans="1:34">
      <c r="A116" s="1165" t="s">
        <v>842</v>
      </c>
      <c r="B116" s="623">
        <v>78</v>
      </c>
      <c r="C116" s="623">
        <v>62</v>
      </c>
      <c r="D116" s="623">
        <v>19</v>
      </c>
      <c r="E116" s="623">
        <v>10</v>
      </c>
      <c r="F116" s="623">
        <v>9</v>
      </c>
      <c r="G116" s="623">
        <v>5</v>
      </c>
      <c r="H116" s="623">
        <v>5</v>
      </c>
      <c r="I116" s="623">
        <v>3</v>
      </c>
      <c r="J116" s="623">
        <v>1</v>
      </c>
      <c r="K116" s="623">
        <v>1</v>
      </c>
      <c r="L116" s="623">
        <v>0</v>
      </c>
      <c r="M116" s="623">
        <v>1</v>
      </c>
      <c r="N116" s="623">
        <v>4</v>
      </c>
      <c r="O116" s="623">
        <v>7</v>
      </c>
      <c r="P116" s="623">
        <v>2</v>
      </c>
      <c r="Q116" s="623">
        <v>4</v>
      </c>
      <c r="R116" s="623">
        <v>2</v>
      </c>
      <c r="S116" s="623">
        <v>2</v>
      </c>
      <c r="T116" s="623">
        <v>0</v>
      </c>
      <c r="U116" s="623">
        <v>6</v>
      </c>
      <c r="V116" s="623">
        <v>4</v>
      </c>
      <c r="W116" s="623">
        <v>3</v>
      </c>
      <c r="X116" s="623">
        <v>4</v>
      </c>
      <c r="Y116" s="623">
        <v>0</v>
      </c>
      <c r="Z116" s="623">
        <v>8</v>
      </c>
      <c r="AA116" s="623">
        <v>1</v>
      </c>
      <c r="AB116" s="623">
        <v>2</v>
      </c>
      <c r="AC116" s="623">
        <v>13</v>
      </c>
      <c r="AD116" s="623">
        <v>3</v>
      </c>
      <c r="AE116" s="623">
        <v>2</v>
      </c>
      <c r="AF116" s="623">
        <v>261</v>
      </c>
      <c r="AG116" s="675">
        <v>2.8094090445748805E-4</v>
      </c>
      <c r="AH116" s="536"/>
    </row>
    <row r="117" spans="1:34">
      <c r="A117" s="1165" t="s">
        <v>843</v>
      </c>
      <c r="B117" s="623">
        <v>140</v>
      </c>
      <c r="C117" s="623">
        <v>64</v>
      </c>
      <c r="D117" s="623">
        <v>52</v>
      </c>
      <c r="E117" s="623">
        <v>13</v>
      </c>
      <c r="F117" s="623">
        <v>27</v>
      </c>
      <c r="G117" s="623">
        <v>27</v>
      </c>
      <c r="H117" s="623">
        <v>4</v>
      </c>
      <c r="I117" s="623">
        <v>5</v>
      </c>
      <c r="J117" s="623">
        <v>8</v>
      </c>
      <c r="K117" s="623">
        <v>7</v>
      </c>
      <c r="L117" s="623">
        <v>1</v>
      </c>
      <c r="M117" s="623">
        <v>0</v>
      </c>
      <c r="N117" s="623">
        <v>15</v>
      </c>
      <c r="O117" s="623">
        <v>8</v>
      </c>
      <c r="P117" s="623">
        <v>12</v>
      </c>
      <c r="Q117" s="623">
        <v>0</v>
      </c>
      <c r="R117" s="623">
        <v>5</v>
      </c>
      <c r="S117" s="623">
        <v>12</v>
      </c>
      <c r="T117" s="623">
        <v>4</v>
      </c>
      <c r="U117" s="623">
        <v>16</v>
      </c>
      <c r="V117" s="623">
        <v>21</v>
      </c>
      <c r="W117" s="623">
        <v>8</v>
      </c>
      <c r="X117" s="623">
        <v>5</v>
      </c>
      <c r="Y117" s="623">
        <v>6</v>
      </c>
      <c r="Z117" s="623">
        <v>14</v>
      </c>
      <c r="AA117" s="623">
        <v>4</v>
      </c>
      <c r="AB117" s="623">
        <v>16</v>
      </c>
      <c r="AC117" s="623">
        <v>31</v>
      </c>
      <c r="AD117" s="623">
        <v>5</v>
      </c>
      <c r="AE117" s="623">
        <v>12</v>
      </c>
      <c r="AF117" s="623">
        <v>542</v>
      </c>
      <c r="AG117" s="675">
        <v>5.8340984757072228E-4</v>
      </c>
      <c r="AH117" s="536"/>
    </row>
    <row r="118" spans="1:34">
      <c r="A118" s="1165" t="s">
        <v>844</v>
      </c>
      <c r="B118" s="623">
        <v>173</v>
      </c>
      <c r="C118" s="623">
        <v>99</v>
      </c>
      <c r="D118" s="623">
        <v>63</v>
      </c>
      <c r="E118" s="623">
        <v>31</v>
      </c>
      <c r="F118" s="623">
        <v>33</v>
      </c>
      <c r="G118" s="623">
        <v>49</v>
      </c>
      <c r="H118" s="623">
        <v>10</v>
      </c>
      <c r="I118" s="623">
        <v>17</v>
      </c>
      <c r="J118" s="623">
        <v>11</v>
      </c>
      <c r="K118" s="623">
        <v>22</v>
      </c>
      <c r="L118" s="623">
        <v>6</v>
      </c>
      <c r="M118" s="623">
        <v>7</v>
      </c>
      <c r="N118" s="623">
        <v>19</v>
      </c>
      <c r="O118" s="623">
        <v>20</v>
      </c>
      <c r="P118" s="623">
        <v>23</v>
      </c>
      <c r="Q118" s="623">
        <v>5</v>
      </c>
      <c r="R118" s="623">
        <v>7</v>
      </c>
      <c r="S118" s="623">
        <v>17</v>
      </c>
      <c r="T118" s="623">
        <v>3</v>
      </c>
      <c r="U118" s="623">
        <v>29</v>
      </c>
      <c r="V118" s="623">
        <v>59</v>
      </c>
      <c r="W118" s="623">
        <v>15</v>
      </c>
      <c r="X118" s="623">
        <v>12</v>
      </c>
      <c r="Y118" s="623">
        <v>10</v>
      </c>
      <c r="Z118" s="623">
        <v>27</v>
      </c>
      <c r="AA118" s="623">
        <v>10</v>
      </c>
      <c r="AB118" s="623">
        <v>21</v>
      </c>
      <c r="AC118" s="623">
        <v>47</v>
      </c>
      <c r="AD118" s="623">
        <v>4</v>
      </c>
      <c r="AE118" s="623">
        <v>29</v>
      </c>
      <c r="AF118" s="623">
        <v>878</v>
      </c>
      <c r="AG118" s="675">
        <v>9.4508089698725861E-4</v>
      </c>
      <c r="AH118" s="536"/>
    </row>
    <row r="119" spans="1:34">
      <c r="A119" s="1165" t="s">
        <v>845</v>
      </c>
      <c r="B119" s="623">
        <v>230</v>
      </c>
      <c r="C119" s="623">
        <v>83</v>
      </c>
      <c r="D119" s="623">
        <v>73</v>
      </c>
      <c r="E119" s="623">
        <v>28</v>
      </c>
      <c r="F119" s="623">
        <v>40</v>
      </c>
      <c r="G119" s="623">
        <v>34</v>
      </c>
      <c r="H119" s="623">
        <v>15</v>
      </c>
      <c r="I119" s="623">
        <v>26</v>
      </c>
      <c r="J119" s="623">
        <v>18</v>
      </c>
      <c r="K119" s="623">
        <v>22</v>
      </c>
      <c r="L119" s="623">
        <v>8</v>
      </c>
      <c r="M119" s="623">
        <v>8</v>
      </c>
      <c r="N119" s="623">
        <v>37</v>
      </c>
      <c r="O119" s="623">
        <v>27</v>
      </c>
      <c r="P119" s="623">
        <v>19</v>
      </c>
      <c r="Q119" s="623">
        <v>8</v>
      </c>
      <c r="R119" s="623">
        <v>21</v>
      </c>
      <c r="S119" s="623">
        <v>21</v>
      </c>
      <c r="T119" s="623">
        <v>12</v>
      </c>
      <c r="U119" s="623">
        <v>42</v>
      </c>
      <c r="V119" s="623">
        <v>83</v>
      </c>
      <c r="W119" s="623">
        <v>23</v>
      </c>
      <c r="X119" s="623">
        <v>15</v>
      </c>
      <c r="Y119" s="623">
        <v>14</v>
      </c>
      <c r="Z119" s="623">
        <v>28</v>
      </c>
      <c r="AA119" s="623">
        <v>12</v>
      </c>
      <c r="AB119" s="623">
        <v>24</v>
      </c>
      <c r="AC119" s="623">
        <v>44</v>
      </c>
      <c r="AD119" s="623">
        <v>10</v>
      </c>
      <c r="AE119" s="623">
        <v>40</v>
      </c>
      <c r="AF119" s="623">
        <v>1065</v>
      </c>
      <c r="AG119" s="675">
        <v>1.1463680584184858E-3</v>
      </c>
      <c r="AH119" s="536"/>
    </row>
    <row r="120" spans="1:34">
      <c r="A120" s="1165" t="s">
        <v>846</v>
      </c>
      <c r="B120" s="623">
        <v>497</v>
      </c>
      <c r="C120" s="623">
        <v>179</v>
      </c>
      <c r="D120" s="623">
        <v>168</v>
      </c>
      <c r="E120" s="623">
        <v>71</v>
      </c>
      <c r="F120" s="623">
        <v>76</v>
      </c>
      <c r="G120" s="623">
        <v>135</v>
      </c>
      <c r="H120" s="623">
        <v>45</v>
      </c>
      <c r="I120" s="623">
        <v>67</v>
      </c>
      <c r="J120" s="623">
        <v>38</v>
      </c>
      <c r="K120" s="623">
        <v>71</v>
      </c>
      <c r="L120" s="623">
        <v>26</v>
      </c>
      <c r="M120" s="623">
        <v>27</v>
      </c>
      <c r="N120" s="623">
        <v>110</v>
      </c>
      <c r="O120" s="623">
        <v>62</v>
      </c>
      <c r="P120" s="623">
        <v>56</v>
      </c>
      <c r="Q120" s="623">
        <v>10</v>
      </c>
      <c r="R120" s="623">
        <v>24</v>
      </c>
      <c r="S120" s="623">
        <v>83</v>
      </c>
      <c r="T120" s="623">
        <v>31</v>
      </c>
      <c r="U120" s="623">
        <v>137</v>
      </c>
      <c r="V120" s="623">
        <v>231</v>
      </c>
      <c r="W120" s="623">
        <v>49</v>
      </c>
      <c r="X120" s="623">
        <v>39</v>
      </c>
      <c r="Y120" s="623">
        <v>48</v>
      </c>
      <c r="Z120" s="623">
        <v>59</v>
      </c>
      <c r="AA120" s="623">
        <v>35</v>
      </c>
      <c r="AB120" s="623">
        <v>65</v>
      </c>
      <c r="AC120" s="623">
        <v>134</v>
      </c>
      <c r="AD120" s="623">
        <v>7</v>
      </c>
      <c r="AE120" s="623">
        <v>131</v>
      </c>
      <c r="AF120" s="623">
        <v>2711</v>
      </c>
      <c r="AG120" s="675">
        <v>2.9181256397863989E-3</v>
      </c>
      <c r="AH120" s="536"/>
    </row>
    <row r="121" spans="1:34">
      <c r="A121" s="1165" t="s">
        <v>847</v>
      </c>
      <c r="B121" s="623">
        <v>1344</v>
      </c>
      <c r="C121" s="623">
        <v>533</v>
      </c>
      <c r="D121" s="623">
        <v>413</v>
      </c>
      <c r="E121" s="623">
        <v>219</v>
      </c>
      <c r="F121" s="623">
        <v>204</v>
      </c>
      <c r="G121" s="623">
        <v>476</v>
      </c>
      <c r="H121" s="623">
        <v>167</v>
      </c>
      <c r="I121" s="623">
        <v>212</v>
      </c>
      <c r="J121" s="623">
        <v>173</v>
      </c>
      <c r="K121" s="623">
        <v>220</v>
      </c>
      <c r="L121" s="623">
        <v>89</v>
      </c>
      <c r="M121" s="623">
        <v>62</v>
      </c>
      <c r="N121" s="623">
        <v>371</v>
      </c>
      <c r="O121" s="623">
        <v>198</v>
      </c>
      <c r="P121" s="623">
        <v>169</v>
      </c>
      <c r="Q121" s="623">
        <v>57</v>
      </c>
      <c r="R121" s="623">
        <v>115</v>
      </c>
      <c r="S121" s="623">
        <v>284</v>
      </c>
      <c r="T121" s="623">
        <v>116</v>
      </c>
      <c r="U121" s="623">
        <v>453</v>
      </c>
      <c r="V121" s="623">
        <v>751</v>
      </c>
      <c r="W121" s="623">
        <v>193</v>
      </c>
      <c r="X121" s="623">
        <v>112</v>
      </c>
      <c r="Y121" s="623">
        <v>168</v>
      </c>
      <c r="Z121" s="623">
        <v>156</v>
      </c>
      <c r="AA121" s="623">
        <v>109</v>
      </c>
      <c r="AB121" s="623">
        <v>259</v>
      </c>
      <c r="AC121" s="623">
        <v>348</v>
      </c>
      <c r="AD121" s="623">
        <v>24</v>
      </c>
      <c r="AE121" s="623">
        <v>489</v>
      </c>
      <c r="AF121" s="623">
        <v>8484</v>
      </c>
      <c r="AG121" s="675">
        <v>9.1321939977675425E-3</v>
      </c>
      <c r="AH121" s="536"/>
    </row>
    <row r="122" spans="1:34">
      <c r="A122" s="1165" t="s">
        <v>848</v>
      </c>
      <c r="B122" s="623">
        <v>7923</v>
      </c>
      <c r="C122" s="623">
        <v>2303</v>
      </c>
      <c r="D122" s="623">
        <v>1809</v>
      </c>
      <c r="E122" s="623">
        <v>835</v>
      </c>
      <c r="F122" s="623">
        <v>896</v>
      </c>
      <c r="G122" s="623">
        <v>2478</v>
      </c>
      <c r="H122" s="623">
        <v>923</v>
      </c>
      <c r="I122" s="623">
        <v>1072</v>
      </c>
      <c r="J122" s="623">
        <v>972</v>
      </c>
      <c r="K122" s="623">
        <v>968</v>
      </c>
      <c r="L122" s="623">
        <v>687</v>
      </c>
      <c r="M122" s="623">
        <v>394</v>
      </c>
      <c r="N122" s="623">
        <v>1671</v>
      </c>
      <c r="O122" s="623">
        <v>846</v>
      </c>
      <c r="P122" s="623">
        <v>789</v>
      </c>
      <c r="Q122" s="623">
        <v>334</v>
      </c>
      <c r="R122" s="623">
        <v>651</v>
      </c>
      <c r="S122" s="623">
        <v>957</v>
      </c>
      <c r="T122" s="623">
        <v>634</v>
      </c>
      <c r="U122" s="623">
        <v>2228</v>
      </c>
      <c r="V122" s="623">
        <v>3909</v>
      </c>
      <c r="W122" s="623">
        <v>822</v>
      </c>
      <c r="X122" s="623">
        <v>495</v>
      </c>
      <c r="Y122" s="623">
        <v>844</v>
      </c>
      <c r="Z122" s="623">
        <v>697</v>
      </c>
      <c r="AA122" s="623">
        <v>523</v>
      </c>
      <c r="AB122" s="623">
        <v>1275</v>
      </c>
      <c r="AC122" s="623">
        <v>1477</v>
      </c>
      <c r="AD122" s="623">
        <v>180</v>
      </c>
      <c r="AE122" s="623">
        <v>2806</v>
      </c>
      <c r="AF122" s="623">
        <v>42398</v>
      </c>
      <c r="AG122" s="675">
        <v>4.5637289146316394E-2</v>
      </c>
      <c r="AH122" s="536"/>
    </row>
    <row r="123" spans="1:34">
      <c r="A123" s="1165" t="s">
        <v>849</v>
      </c>
      <c r="B123" s="623">
        <v>5365</v>
      </c>
      <c r="C123" s="623">
        <v>1567</v>
      </c>
      <c r="D123" s="623">
        <v>1039</v>
      </c>
      <c r="E123" s="623">
        <v>521</v>
      </c>
      <c r="F123" s="623">
        <v>493</v>
      </c>
      <c r="G123" s="623">
        <v>1816</v>
      </c>
      <c r="H123" s="623">
        <v>672</v>
      </c>
      <c r="I123" s="623">
        <v>650</v>
      </c>
      <c r="J123" s="623">
        <v>637</v>
      </c>
      <c r="K123" s="623">
        <v>497</v>
      </c>
      <c r="L123" s="623">
        <v>722</v>
      </c>
      <c r="M123" s="623">
        <v>269</v>
      </c>
      <c r="N123" s="623">
        <v>1072</v>
      </c>
      <c r="O123" s="623">
        <v>459</v>
      </c>
      <c r="P123" s="623">
        <v>371</v>
      </c>
      <c r="Q123" s="623">
        <v>258</v>
      </c>
      <c r="R123" s="623">
        <v>648</v>
      </c>
      <c r="S123" s="623">
        <v>550</v>
      </c>
      <c r="T123" s="623">
        <v>416</v>
      </c>
      <c r="U123" s="623">
        <v>1369</v>
      </c>
      <c r="V123" s="623">
        <v>2748</v>
      </c>
      <c r="W123" s="623">
        <v>453</v>
      </c>
      <c r="X123" s="623">
        <v>288</v>
      </c>
      <c r="Y123" s="623">
        <v>517</v>
      </c>
      <c r="Z123" s="623">
        <v>447</v>
      </c>
      <c r="AA123" s="623">
        <v>348</v>
      </c>
      <c r="AB123" s="623">
        <v>880</v>
      </c>
      <c r="AC123" s="623">
        <v>923</v>
      </c>
      <c r="AD123" s="623">
        <v>130</v>
      </c>
      <c r="AE123" s="623">
        <v>1031</v>
      </c>
      <c r="AF123" s="623">
        <v>27156</v>
      </c>
      <c r="AG123" s="675">
        <v>2.9230770886772204E-2</v>
      </c>
      <c r="AH123" s="536"/>
    </row>
    <row r="124" spans="1:34" ht="21" thickBot="1">
      <c r="A124" s="1165" t="s">
        <v>850</v>
      </c>
      <c r="B124" s="623">
        <v>141321</v>
      </c>
      <c r="C124" s="623">
        <v>88153</v>
      </c>
      <c r="D124" s="623">
        <v>37736</v>
      </c>
      <c r="E124" s="623">
        <v>21142</v>
      </c>
      <c r="F124" s="623">
        <v>12233</v>
      </c>
      <c r="G124" s="623">
        <v>44689</v>
      </c>
      <c r="H124" s="623">
        <v>20098</v>
      </c>
      <c r="I124" s="623">
        <v>19864</v>
      </c>
      <c r="J124" s="623">
        <v>29100</v>
      </c>
      <c r="K124" s="623">
        <v>13916</v>
      </c>
      <c r="L124" s="623">
        <v>19161</v>
      </c>
      <c r="M124" s="623">
        <v>10862</v>
      </c>
      <c r="N124" s="623">
        <v>30359</v>
      </c>
      <c r="O124" s="623">
        <v>16598</v>
      </c>
      <c r="P124" s="623">
        <v>11538</v>
      </c>
      <c r="Q124" s="623">
        <v>33803</v>
      </c>
      <c r="R124" s="623">
        <v>14757</v>
      </c>
      <c r="S124" s="623">
        <v>18101</v>
      </c>
      <c r="T124" s="623">
        <v>12834</v>
      </c>
      <c r="U124" s="623">
        <v>28526</v>
      </c>
      <c r="V124" s="623">
        <v>36463</v>
      </c>
      <c r="W124" s="623">
        <v>17423</v>
      </c>
      <c r="X124" s="623">
        <v>16947</v>
      </c>
      <c r="Y124" s="623">
        <v>16186</v>
      </c>
      <c r="Z124" s="623">
        <v>22997</v>
      </c>
      <c r="AA124" s="623">
        <v>8217</v>
      </c>
      <c r="AB124" s="623">
        <v>23377</v>
      </c>
      <c r="AC124" s="623">
        <v>35212</v>
      </c>
      <c r="AD124" s="623">
        <v>21506</v>
      </c>
      <c r="AE124" s="623">
        <v>22330</v>
      </c>
      <c r="AF124" s="623">
        <v>845449</v>
      </c>
      <c r="AG124" s="675">
        <v>0.91004293767309885</v>
      </c>
      <c r="AH124" s="536"/>
    </row>
    <row r="125" spans="1:34" ht="21.75" thickTop="1" thickBot="1">
      <c r="A125" s="1166" t="s">
        <v>239</v>
      </c>
      <c r="B125" s="621">
        <v>157093</v>
      </c>
      <c r="C125" s="621">
        <v>93068</v>
      </c>
      <c r="D125" s="621">
        <v>41380</v>
      </c>
      <c r="E125" s="621">
        <v>22870</v>
      </c>
      <c r="F125" s="621">
        <v>14013</v>
      </c>
      <c r="G125" s="621">
        <v>49711</v>
      </c>
      <c r="H125" s="621">
        <v>21940</v>
      </c>
      <c r="I125" s="621">
        <v>21916</v>
      </c>
      <c r="J125" s="621">
        <v>30958</v>
      </c>
      <c r="K125" s="621">
        <v>15724</v>
      </c>
      <c r="L125" s="621">
        <v>20700</v>
      </c>
      <c r="M125" s="621">
        <v>11630</v>
      </c>
      <c r="N125" s="621">
        <v>33659</v>
      </c>
      <c r="O125" s="621">
        <v>18226</v>
      </c>
      <c r="P125" s="621">
        <v>12979</v>
      </c>
      <c r="Q125" s="621">
        <v>34480</v>
      </c>
      <c r="R125" s="621">
        <v>16231</v>
      </c>
      <c r="S125" s="621">
        <v>20028</v>
      </c>
      <c r="T125" s="621">
        <v>14050</v>
      </c>
      <c r="U125" s="621">
        <v>32807</v>
      </c>
      <c r="V125" s="621">
        <v>44269</v>
      </c>
      <c r="W125" s="621">
        <v>18990</v>
      </c>
      <c r="X125" s="621">
        <v>17917</v>
      </c>
      <c r="Y125" s="621">
        <v>17793</v>
      </c>
      <c r="Z125" s="621">
        <v>24435</v>
      </c>
      <c r="AA125" s="621">
        <v>9260</v>
      </c>
      <c r="AB125" s="621">
        <v>25921</v>
      </c>
      <c r="AC125" s="621">
        <v>38233</v>
      </c>
      <c r="AD125" s="621">
        <v>21870</v>
      </c>
      <c r="AE125" s="621">
        <v>26870</v>
      </c>
      <c r="AF125" s="621">
        <v>929021</v>
      </c>
      <c r="AG125" s="688">
        <v>1</v>
      </c>
      <c r="AH125" s="536"/>
    </row>
    <row r="126" spans="1:34" ht="20.25" customHeight="1" thickTop="1">
      <c r="A126" s="1168" t="s">
        <v>851</v>
      </c>
      <c r="B126" s="675">
        <v>0.16909520882735696</v>
      </c>
      <c r="C126" s="675">
        <v>0.10017857508064941</v>
      </c>
      <c r="D126" s="675">
        <v>4.4541511978738908E-2</v>
      </c>
      <c r="E126" s="675">
        <v>2.4617312202845791E-2</v>
      </c>
      <c r="F126" s="675">
        <v>1.5083620284148582E-2</v>
      </c>
      <c r="G126" s="675">
        <v>5.3509016480789991E-2</v>
      </c>
      <c r="H126" s="675">
        <v>2.3616258405353592E-2</v>
      </c>
      <c r="I126" s="675">
        <v>2.3590424758966697E-2</v>
      </c>
      <c r="J126" s="675">
        <v>3.3323251035229561E-2</v>
      </c>
      <c r="K126" s="675">
        <v>1.692534399114767E-2</v>
      </c>
      <c r="L126" s="675">
        <v>2.2281520008697327E-2</v>
      </c>
      <c r="M126" s="675">
        <v>1.2518554478316421E-2</v>
      </c>
      <c r="N126" s="675">
        <v>3.6230612655688083E-2</v>
      </c>
      <c r="O126" s="675">
        <v>1.9618501626981522E-2</v>
      </c>
      <c r="P126" s="675">
        <v>1.3970620685646503E-2</v>
      </c>
      <c r="Q126" s="675">
        <v>3.7114338642506468E-2</v>
      </c>
      <c r="R126" s="675">
        <v>1.7471079771070836E-2</v>
      </c>
      <c r="S126" s="675">
        <v>2.1558177909864255E-2</v>
      </c>
      <c r="T126" s="675">
        <v>1.5123447155661713E-2</v>
      </c>
      <c r="U126" s="675">
        <v>3.5313518208953294E-2</v>
      </c>
      <c r="V126" s="675">
        <v>4.7651237162561449E-2</v>
      </c>
      <c r="W126" s="675">
        <v>2.0440872703631027E-2</v>
      </c>
      <c r="X126" s="675">
        <v>1.9285893429750241E-2</v>
      </c>
      <c r="Y126" s="675">
        <v>1.9152419590084617E-2</v>
      </c>
      <c r="Z126" s="675">
        <v>2.6301881227657933E-2</v>
      </c>
      <c r="AA126" s="675">
        <v>9.9674818976104949E-3</v>
      </c>
      <c r="AB126" s="675">
        <v>2.7901414499779877E-2</v>
      </c>
      <c r="AC126" s="675">
        <v>4.1154075096257244E-2</v>
      </c>
      <c r="AD126" s="675">
        <v>2.3540910270058481E-2</v>
      </c>
      <c r="AE126" s="675">
        <v>2.8922919933995032E-2</v>
      </c>
      <c r="AF126" s="675">
        <v>1</v>
      </c>
      <c r="AG126" s="675"/>
      <c r="AH126" s="536"/>
    </row>
    <row r="127" spans="1:34" ht="8.25" customHeight="1" thickBot="1">
      <c r="A127" s="1169"/>
      <c r="B127" s="1170"/>
      <c r="C127" s="1171"/>
      <c r="D127" s="1171"/>
      <c r="E127" s="1171"/>
      <c r="F127" s="1171"/>
      <c r="G127" s="1171"/>
      <c r="H127" s="1170"/>
      <c r="I127" s="1170"/>
      <c r="J127" s="1170"/>
      <c r="K127" s="1170"/>
      <c r="L127" s="1170"/>
      <c r="M127" s="1170"/>
      <c r="N127" s="1170"/>
      <c r="O127" s="1170"/>
      <c r="P127" s="1170"/>
      <c r="Q127" s="1156"/>
      <c r="R127" s="1156"/>
      <c r="S127" s="1156"/>
      <c r="T127" s="1156"/>
      <c r="U127" s="1156"/>
      <c r="V127" s="1156"/>
      <c r="W127" s="1156"/>
      <c r="X127" s="1156"/>
      <c r="Y127" s="1156"/>
      <c r="Z127" s="1156"/>
      <c r="AA127" s="1156"/>
      <c r="AB127" s="1156"/>
      <c r="AC127" s="1156"/>
      <c r="AD127" s="1156"/>
      <c r="AE127" s="1156"/>
      <c r="AF127" s="1156"/>
      <c r="AG127" s="1156"/>
      <c r="AH127" s="536"/>
    </row>
    <row r="128" spans="1:34">
      <c r="A128" s="1172" t="s">
        <v>856</v>
      </c>
      <c r="B128" s="1173"/>
      <c r="C128" s="1173"/>
      <c r="D128" s="1173"/>
      <c r="E128" s="1173"/>
      <c r="F128" s="1173"/>
      <c r="G128" s="1173"/>
      <c r="H128" s="1173"/>
      <c r="I128" s="1173"/>
      <c r="J128" s="1173"/>
      <c r="K128" s="1173"/>
      <c r="L128" s="1173"/>
      <c r="M128" s="1173"/>
      <c r="N128" s="1173"/>
      <c r="O128" s="1173"/>
      <c r="P128" s="1173"/>
      <c r="Q128" s="1173"/>
      <c r="R128" s="1173"/>
      <c r="S128" s="1173"/>
      <c r="T128" s="1173"/>
      <c r="U128" s="1173"/>
      <c r="V128" s="1173"/>
      <c r="W128" s="1173"/>
      <c r="X128" s="1173"/>
      <c r="Y128" s="1173"/>
      <c r="Z128" s="1173"/>
      <c r="AA128" s="1173"/>
      <c r="AB128" s="1173"/>
      <c r="AC128" s="1173"/>
      <c r="AD128" s="1173"/>
      <c r="AE128" s="1173"/>
      <c r="AF128" s="1173"/>
      <c r="AG128" s="1173"/>
      <c r="AH128" s="536"/>
    </row>
    <row r="129" spans="1:34" s="538" customFormat="1" ht="27">
      <c r="A129" s="1158"/>
      <c r="B129" s="1159"/>
      <c r="C129" s="1159"/>
      <c r="D129" s="1159"/>
      <c r="E129" s="1159"/>
      <c r="F129" s="1159"/>
      <c r="G129" s="1159"/>
      <c r="H129" s="1159"/>
      <c r="I129" s="1159"/>
      <c r="J129" s="1159"/>
      <c r="K129" s="1159"/>
      <c r="L129" s="1159"/>
      <c r="M129" s="1159"/>
      <c r="N129" s="1159"/>
      <c r="O129" s="1159"/>
      <c r="P129" s="1159"/>
      <c r="Q129" s="1174"/>
      <c r="R129" s="247"/>
      <c r="S129" s="247"/>
      <c r="T129" s="111"/>
      <c r="U129" s="111"/>
      <c r="V129" s="111"/>
      <c r="W129" s="111"/>
      <c r="X129" s="111"/>
      <c r="Y129" s="111"/>
      <c r="Z129" s="111"/>
      <c r="AA129" s="111"/>
      <c r="AB129" s="111"/>
      <c r="AC129" s="111"/>
      <c r="AD129" s="111"/>
      <c r="AE129" s="111"/>
      <c r="AF129" s="111"/>
      <c r="AG129" s="111"/>
      <c r="AH129" s="536"/>
    </row>
    <row r="130" spans="1:34" s="538" customFormat="1" ht="27">
      <c r="A130" s="1162"/>
      <c r="B130" s="1162"/>
      <c r="C130" s="1162"/>
      <c r="D130" s="1162"/>
      <c r="E130" s="1162"/>
      <c r="F130" s="1162"/>
      <c r="G130" s="1162"/>
      <c r="H130" s="1162"/>
      <c r="I130" s="1162"/>
      <c r="J130" s="1162"/>
      <c r="K130" s="1162"/>
      <c r="L130" s="1162"/>
      <c r="M130" s="1162"/>
      <c r="N130" s="1162"/>
      <c r="O130" s="1162"/>
      <c r="P130" s="1162"/>
      <c r="Q130" s="1162"/>
      <c r="R130" s="1162"/>
      <c r="S130" s="1162"/>
      <c r="T130" s="1162"/>
      <c r="U130" s="1162"/>
      <c r="V130" s="1162"/>
      <c r="W130" s="1162"/>
      <c r="X130" s="1162"/>
      <c r="Y130" s="1162"/>
      <c r="Z130" s="1162"/>
      <c r="AA130" s="1162"/>
      <c r="AB130" s="1162"/>
      <c r="AC130" s="1162"/>
      <c r="AD130" s="1162"/>
      <c r="AE130" s="1162"/>
      <c r="AF130" s="1162"/>
      <c r="AG130" s="1162"/>
      <c r="AH130" s="536"/>
    </row>
    <row r="131" spans="1:34" s="538" customFormat="1" ht="30">
      <c r="A131" s="1508" t="s">
        <v>543</v>
      </c>
      <c r="B131" s="1508"/>
      <c r="C131" s="1508"/>
      <c r="D131" s="1508"/>
      <c r="E131" s="1508"/>
      <c r="F131" s="1508"/>
      <c r="G131" s="1508"/>
      <c r="H131" s="1508"/>
      <c r="I131" s="1508"/>
      <c r="J131" s="1508"/>
      <c r="K131" s="1508"/>
      <c r="L131" s="1508"/>
      <c r="M131" s="1508"/>
      <c r="N131" s="1508"/>
      <c r="O131" s="1508"/>
      <c r="P131" s="1508"/>
      <c r="Q131" s="1508"/>
      <c r="R131" s="1508"/>
      <c r="S131" s="1508"/>
      <c r="T131" s="1508"/>
      <c r="U131" s="1508"/>
      <c r="V131" s="1508"/>
      <c r="W131" s="1508"/>
      <c r="X131" s="1508"/>
      <c r="Y131" s="1508"/>
      <c r="Z131" s="1508"/>
      <c r="AA131" s="1508"/>
      <c r="AB131" s="1508"/>
      <c r="AC131" s="1508"/>
      <c r="AD131" s="1508"/>
      <c r="AE131" s="1508"/>
      <c r="AF131" s="1508"/>
      <c r="AG131" s="1508"/>
      <c r="AH131" s="536"/>
    </row>
    <row r="132" spans="1:34" s="538" customFormat="1" ht="30">
      <c r="A132" s="1508" t="s">
        <v>1080</v>
      </c>
      <c r="B132" s="1508"/>
      <c r="C132" s="1508"/>
      <c r="D132" s="1508"/>
      <c r="E132" s="1508"/>
      <c r="F132" s="1508"/>
      <c r="G132" s="1508"/>
      <c r="H132" s="1508"/>
      <c r="I132" s="1508"/>
      <c r="J132" s="1508"/>
      <c r="K132" s="1508"/>
      <c r="L132" s="1508"/>
      <c r="M132" s="1508"/>
      <c r="N132" s="1508"/>
      <c r="O132" s="1508"/>
      <c r="P132" s="1508"/>
      <c r="Q132" s="1508"/>
      <c r="R132" s="1508"/>
      <c r="S132" s="1508"/>
      <c r="T132" s="1508"/>
      <c r="U132" s="1508"/>
      <c r="V132" s="1508"/>
      <c r="W132" s="1508"/>
      <c r="X132" s="1508"/>
      <c r="Y132" s="1508"/>
      <c r="Z132" s="1508"/>
      <c r="AA132" s="1508"/>
      <c r="AB132" s="1508"/>
      <c r="AC132" s="1508"/>
      <c r="AD132" s="1508"/>
      <c r="AE132" s="1508"/>
      <c r="AF132" s="1508"/>
      <c r="AG132" s="1508"/>
      <c r="AH132" s="536"/>
    </row>
    <row r="133" spans="1:34" ht="30">
      <c r="A133" s="1508" t="s">
        <v>1411</v>
      </c>
      <c r="B133" s="1508"/>
      <c r="C133" s="1508"/>
      <c r="D133" s="1508"/>
      <c r="E133" s="1508"/>
      <c r="F133" s="1508"/>
      <c r="G133" s="1508"/>
      <c r="H133" s="1508"/>
      <c r="I133" s="1508"/>
      <c r="J133" s="1508"/>
      <c r="K133" s="1508"/>
      <c r="L133" s="1508"/>
      <c r="M133" s="1508"/>
      <c r="N133" s="1508"/>
      <c r="O133" s="1508"/>
      <c r="P133" s="1508"/>
      <c r="Q133" s="1508"/>
      <c r="R133" s="1508"/>
      <c r="S133" s="1508"/>
      <c r="T133" s="1508"/>
      <c r="U133" s="1508"/>
      <c r="V133" s="1508"/>
      <c r="W133" s="1508"/>
      <c r="X133" s="1508"/>
      <c r="Y133" s="1508"/>
      <c r="Z133" s="1508"/>
      <c r="AA133" s="1508"/>
      <c r="AB133" s="1508"/>
      <c r="AC133" s="1508"/>
      <c r="AD133" s="1508"/>
      <c r="AE133" s="1508"/>
      <c r="AF133" s="1508"/>
      <c r="AG133" s="1508"/>
      <c r="AH133" s="536"/>
    </row>
    <row r="134" spans="1:34" ht="30">
      <c r="A134" s="1509" t="s">
        <v>556</v>
      </c>
      <c r="B134" s="1509"/>
      <c r="C134" s="1509"/>
      <c r="D134" s="1509"/>
      <c r="E134" s="1509"/>
      <c r="F134" s="1509"/>
      <c r="G134" s="1509"/>
      <c r="H134" s="1509"/>
      <c r="I134" s="1509"/>
      <c r="J134" s="1509"/>
      <c r="K134" s="1509"/>
      <c r="L134" s="1509"/>
      <c r="M134" s="1509"/>
      <c r="N134" s="1509"/>
      <c r="O134" s="1509"/>
      <c r="P134" s="1509"/>
      <c r="Q134" s="1509"/>
      <c r="R134" s="1509"/>
      <c r="S134" s="1509"/>
      <c r="T134" s="1509"/>
      <c r="U134" s="1509"/>
      <c r="V134" s="1509"/>
      <c r="W134" s="1509"/>
      <c r="X134" s="1509"/>
      <c r="Y134" s="1509"/>
      <c r="Z134" s="1509"/>
      <c r="AA134" s="1509"/>
      <c r="AB134" s="1509"/>
      <c r="AC134" s="1509"/>
      <c r="AD134" s="1509"/>
      <c r="AE134" s="1509"/>
      <c r="AF134" s="1509"/>
      <c r="AG134" s="1509"/>
      <c r="AH134" s="536"/>
    </row>
    <row r="135" spans="1:34" ht="6" customHeight="1" thickBot="1">
      <c r="A135" s="1160"/>
      <c r="B135" s="247"/>
      <c r="C135" s="247"/>
      <c r="D135" s="247"/>
      <c r="E135" s="247"/>
      <c r="F135" s="247"/>
      <c r="G135" s="247"/>
      <c r="H135" s="247"/>
      <c r="I135" s="247"/>
      <c r="J135" s="247"/>
      <c r="K135" s="247"/>
      <c r="L135" s="247"/>
      <c r="M135" s="247"/>
      <c r="N135" s="247"/>
      <c r="O135" s="247"/>
      <c r="P135" s="248"/>
      <c r="Q135" s="1163"/>
      <c r="R135" s="247"/>
      <c r="S135" s="247"/>
      <c r="T135" s="111"/>
      <c r="U135" s="111"/>
      <c r="V135" s="111"/>
      <c r="W135" s="111"/>
      <c r="X135" s="111"/>
      <c r="Y135" s="111"/>
      <c r="Z135" s="111"/>
      <c r="AA135" s="111"/>
      <c r="AB135" s="111"/>
      <c r="AC135" s="111"/>
      <c r="AD135" s="111"/>
      <c r="AE135" s="111"/>
      <c r="AF135" s="111"/>
      <c r="AG135" s="111"/>
      <c r="AH135" s="536"/>
    </row>
    <row r="136" spans="1:34" ht="21.75" thickTop="1" thickBot="1">
      <c r="A136" s="1164" t="s">
        <v>835</v>
      </c>
      <c r="B136" s="1185" t="s">
        <v>111</v>
      </c>
      <c r="C136" s="1185" t="s">
        <v>113</v>
      </c>
      <c r="D136" s="1185" t="s">
        <v>115</v>
      </c>
      <c r="E136" s="1185" t="s">
        <v>117</v>
      </c>
      <c r="F136" s="1185" t="s">
        <v>119</v>
      </c>
      <c r="G136" s="1185" t="s">
        <v>121</v>
      </c>
      <c r="H136" s="1185" t="s">
        <v>123</v>
      </c>
      <c r="I136" s="1185" t="s">
        <v>125</v>
      </c>
      <c r="J136" s="1185" t="s">
        <v>127</v>
      </c>
      <c r="K136" s="1185" t="s">
        <v>129</v>
      </c>
      <c r="L136" s="1185" t="s">
        <v>131</v>
      </c>
      <c r="M136" s="1185" t="s">
        <v>133</v>
      </c>
      <c r="N136" s="1185" t="s">
        <v>135</v>
      </c>
      <c r="O136" s="1185" t="s">
        <v>137</v>
      </c>
      <c r="P136" s="1185" t="s">
        <v>139</v>
      </c>
      <c r="Q136" s="1185" t="s">
        <v>141</v>
      </c>
      <c r="R136" s="1185" t="s">
        <v>143</v>
      </c>
      <c r="S136" s="1185" t="s">
        <v>145</v>
      </c>
      <c r="T136" s="1185" t="s">
        <v>147</v>
      </c>
      <c r="U136" s="1185" t="s">
        <v>149</v>
      </c>
      <c r="V136" s="1185" t="s">
        <v>151</v>
      </c>
      <c r="W136" s="1185" t="s">
        <v>153</v>
      </c>
      <c r="X136" s="1185" t="s">
        <v>155</v>
      </c>
      <c r="Y136" s="1185" t="s">
        <v>157</v>
      </c>
      <c r="Z136" s="1185" t="s">
        <v>159</v>
      </c>
      <c r="AA136" s="1185" t="s">
        <v>161</v>
      </c>
      <c r="AB136" s="1185" t="s">
        <v>163</v>
      </c>
      <c r="AC136" s="1185" t="s">
        <v>165</v>
      </c>
      <c r="AD136" s="1185" t="s">
        <v>166</v>
      </c>
      <c r="AE136" s="1185" t="s">
        <v>168</v>
      </c>
      <c r="AF136" s="1185" t="s">
        <v>239</v>
      </c>
      <c r="AG136" s="1186" t="s">
        <v>788</v>
      </c>
      <c r="AH136" s="536"/>
    </row>
    <row r="137" spans="1:34" ht="21" thickTop="1">
      <c r="A137" s="1165" t="s">
        <v>837</v>
      </c>
      <c r="B137" s="623">
        <v>0</v>
      </c>
      <c r="C137" s="623">
        <v>0</v>
      </c>
      <c r="D137" s="623">
        <v>36077.860420000005</v>
      </c>
      <c r="E137" s="623">
        <v>0</v>
      </c>
      <c r="F137" s="623">
        <v>0</v>
      </c>
      <c r="G137" s="623">
        <v>0</v>
      </c>
      <c r="H137" s="623">
        <v>0</v>
      </c>
      <c r="I137" s="623">
        <v>0</v>
      </c>
      <c r="J137" s="623">
        <v>0</v>
      </c>
      <c r="K137" s="623">
        <v>0</v>
      </c>
      <c r="L137" s="623">
        <v>0</v>
      </c>
      <c r="M137" s="623">
        <v>0</v>
      </c>
      <c r="N137" s="623">
        <v>0</v>
      </c>
      <c r="O137" s="623">
        <v>0</v>
      </c>
      <c r="P137" s="623">
        <v>0</v>
      </c>
      <c r="Q137" s="623">
        <v>0</v>
      </c>
      <c r="R137" s="623">
        <v>0</v>
      </c>
      <c r="S137" s="623">
        <v>0</v>
      </c>
      <c r="T137" s="623">
        <v>0</v>
      </c>
      <c r="U137" s="623">
        <v>16000</v>
      </c>
      <c r="V137" s="623">
        <v>0</v>
      </c>
      <c r="W137" s="623">
        <v>0</v>
      </c>
      <c r="X137" s="623">
        <v>0</v>
      </c>
      <c r="Y137" s="623">
        <v>0</v>
      </c>
      <c r="Z137" s="623">
        <v>0</v>
      </c>
      <c r="AA137" s="623">
        <v>0</v>
      </c>
      <c r="AB137" s="623">
        <v>0</v>
      </c>
      <c r="AC137" s="623">
        <v>0</v>
      </c>
      <c r="AD137" s="623">
        <v>0</v>
      </c>
      <c r="AE137" s="623">
        <v>0</v>
      </c>
      <c r="AF137" s="623">
        <v>52077.860420000005</v>
      </c>
      <c r="AG137" s="675">
        <v>1.2562334135287779E-2</v>
      </c>
      <c r="AH137" s="536"/>
    </row>
    <row r="138" spans="1:34">
      <c r="A138" s="1165" t="s">
        <v>838</v>
      </c>
      <c r="B138" s="623">
        <v>51206.31813</v>
      </c>
      <c r="C138" s="623">
        <v>16995.372219999997</v>
      </c>
      <c r="D138" s="623">
        <v>0</v>
      </c>
      <c r="E138" s="623">
        <v>0</v>
      </c>
      <c r="F138" s="623">
        <v>0</v>
      </c>
      <c r="G138" s="623">
        <v>0</v>
      </c>
      <c r="H138" s="623">
        <v>0</v>
      </c>
      <c r="I138" s="623">
        <v>0</v>
      </c>
      <c r="J138" s="623">
        <v>0</v>
      </c>
      <c r="K138" s="623">
        <v>0</v>
      </c>
      <c r="L138" s="623">
        <v>0</v>
      </c>
      <c r="M138" s="623">
        <v>0</v>
      </c>
      <c r="N138" s="623">
        <v>0</v>
      </c>
      <c r="O138" s="623">
        <v>0</v>
      </c>
      <c r="P138" s="623">
        <v>0</v>
      </c>
      <c r="Q138" s="623">
        <v>0</v>
      </c>
      <c r="R138" s="623">
        <v>0</v>
      </c>
      <c r="S138" s="623">
        <v>0</v>
      </c>
      <c r="T138" s="623">
        <v>0</v>
      </c>
      <c r="U138" s="623">
        <v>0</v>
      </c>
      <c r="V138" s="623">
        <v>0</v>
      </c>
      <c r="W138" s="623">
        <v>0</v>
      </c>
      <c r="X138" s="623">
        <v>0</v>
      </c>
      <c r="Y138" s="623">
        <v>0</v>
      </c>
      <c r="Z138" s="623">
        <v>7000</v>
      </c>
      <c r="AA138" s="623">
        <v>0</v>
      </c>
      <c r="AB138" s="623">
        <v>0</v>
      </c>
      <c r="AC138" s="623">
        <v>0</v>
      </c>
      <c r="AD138" s="623">
        <v>0</v>
      </c>
      <c r="AE138" s="623">
        <v>0</v>
      </c>
      <c r="AF138" s="623">
        <v>75201.69034999999</v>
      </c>
      <c r="AG138" s="675">
        <v>1.8140314408007823E-2</v>
      </c>
      <c r="AH138" s="536"/>
    </row>
    <row r="139" spans="1:34">
      <c r="A139" s="1165" t="s">
        <v>839</v>
      </c>
      <c r="B139" s="623">
        <v>23851.35166</v>
      </c>
      <c r="C139" s="623">
        <v>65523.877780000003</v>
      </c>
      <c r="D139" s="623">
        <v>3737.3122200000003</v>
      </c>
      <c r="E139" s="623">
        <v>0</v>
      </c>
      <c r="F139" s="623">
        <v>0</v>
      </c>
      <c r="G139" s="623">
        <v>11868</v>
      </c>
      <c r="H139" s="623">
        <v>5000</v>
      </c>
      <c r="I139" s="623">
        <v>0</v>
      </c>
      <c r="J139" s="623">
        <v>0</v>
      </c>
      <c r="K139" s="623">
        <v>0</v>
      </c>
      <c r="L139" s="623">
        <v>0</v>
      </c>
      <c r="M139" s="623">
        <v>0</v>
      </c>
      <c r="N139" s="623">
        <v>0</v>
      </c>
      <c r="O139" s="623">
        <v>4200</v>
      </c>
      <c r="P139" s="623">
        <v>0</v>
      </c>
      <c r="Q139" s="623">
        <v>0</v>
      </c>
      <c r="R139" s="623">
        <v>0</v>
      </c>
      <c r="S139" s="623">
        <v>0</v>
      </c>
      <c r="T139" s="623">
        <v>0</v>
      </c>
      <c r="U139" s="623">
        <v>0</v>
      </c>
      <c r="V139" s="623">
        <v>3500</v>
      </c>
      <c r="W139" s="623">
        <v>0</v>
      </c>
      <c r="X139" s="623">
        <v>0</v>
      </c>
      <c r="Y139" s="623">
        <v>0</v>
      </c>
      <c r="Z139" s="623">
        <v>17052.09722</v>
      </c>
      <c r="AA139" s="623">
        <v>10087.628000000001</v>
      </c>
      <c r="AB139" s="623">
        <v>0</v>
      </c>
      <c r="AC139" s="623">
        <v>0</v>
      </c>
      <c r="AD139" s="623">
        <v>0</v>
      </c>
      <c r="AE139" s="623">
        <v>0</v>
      </c>
      <c r="AF139" s="623">
        <v>144820.26687999998</v>
      </c>
      <c r="AG139" s="675">
        <v>3.4933858024041108E-2</v>
      </c>
      <c r="AH139" s="536"/>
    </row>
    <row r="140" spans="1:34">
      <c r="A140" s="1165" t="s">
        <v>840</v>
      </c>
      <c r="B140" s="623">
        <v>142592.80596</v>
      </c>
      <c r="C140" s="623">
        <v>84020.304900000003</v>
      </c>
      <c r="D140" s="623">
        <v>31391.811079999999</v>
      </c>
      <c r="E140" s="623">
        <v>9899.8955399999995</v>
      </c>
      <c r="F140" s="623">
        <v>40143.643259999997</v>
      </c>
      <c r="G140" s="623">
        <v>7079.3733300000004</v>
      </c>
      <c r="H140" s="623">
        <v>18644.9545</v>
      </c>
      <c r="I140" s="623">
        <v>7972.4384500000006</v>
      </c>
      <c r="J140" s="623">
        <v>12735</v>
      </c>
      <c r="K140" s="623">
        <v>0</v>
      </c>
      <c r="L140" s="623">
        <v>3331.08698</v>
      </c>
      <c r="M140" s="623">
        <v>0</v>
      </c>
      <c r="N140" s="623">
        <v>3500</v>
      </c>
      <c r="O140" s="623">
        <v>6500</v>
      </c>
      <c r="P140" s="623">
        <v>2969.5541800000001</v>
      </c>
      <c r="Q140" s="623">
        <v>1500</v>
      </c>
      <c r="R140" s="623">
        <v>1638.3964699999999</v>
      </c>
      <c r="S140" s="623">
        <v>2901.3382299999998</v>
      </c>
      <c r="T140" s="623">
        <v>0</v>
      </c>
      <c r="U140" s="623">
        <v>5385.7145700000001</v>
      </c>
      <c r="V140" s="623">
        <v>0</v>
      </c>
      <c r="W140" s="623">
        <v>6000</v>
      </c>
      <c r="X140" s="623">
        <v>8516.6020000000008</v>
      </c>
      <c r="Y140" s="623">
        <v>1507.1</v>
      </c>
      <c r="Z140" s="623">
        <v>33450.698559999997</v>
      </c>
      <c r="AA140" s="623">
        <v>7115.3964800000003</v>
      </c>
      <c r="AB140" s="623">
        <v>19731.531620000002</v>
      </c>
      <c r="AC140" s="623">
        <v>2796.4362599999999</v>
      </c>
      <c r="AD140" s="623">
        <v>3000</v>
      </c>
      <c r="AE140" s="623">
        <v>2016.84</v>
      </c>
      <c r="AF140" s="623">
        <v>466340.92236999999</v>
      </c>
      <c r="AG140" s="675">
        <v>0.11249176599275963</v>
      </c>
      <c r="AH140" s="536"/>
    </row>
    <row r="141" spans="1:34">
      <c r="A141" s="1165" t="s">
        <v>841</v>
      </c>
      <c r="B141" s="623">
        <v>149328.45439</v>
      </c>
      <c r="C141" s="623">
        <v>78093.548020000002</v>
      </c>
      <c r="D141" s="623">
        <v>33707.510179999997</v>
      </c>
      <c r="E141" s="623">
        <v>3730.1646499999997</v>
      </c>
      <c r="F141" s="623">
        <v>19301.5589</v>
      </c>
      <c r="G141" s="623">
        <v>10371.52658</v>
      </c>
      <c r="H141" s="623">
        <v>20753.365670000003</v>
      </c>
      <c r="I141" s="623">
        <v>8267.4586299999992</v>
      </c>
      <c r="J141" s="623">
        <v>12276.614009999999</v>
      </c>
      <c r="K141" s="623">
        <v>1000</v>
      </c>
      <c r="L141" s="623">
        <v>1000</v>
      </c>
      <c r="M141" s="623">
        <v>4722</v>
      </c>
      <c r="N141" s="623">
        <v>5175.5170199999993</v>
      </c>
      <c r="O141" s="623">
        <v>8589.6510899999994</v>
      </c>
      <c r="P141" s="623">
        <v>976.31226000000004</v>
      </c>
      <c r="Q141" s="623">
        <v>5735.5</v>
      </c>
      <c r="R141" s="623">
        <v>6491.9139500000001</v>
      </c>
      <c r="S141" s="623">
        <v>3002.6900799999999</v>
      </c>
      <c r="T141" s="623">
        <v>1810.6</v>
      </c>
      <c r="U141" s="623">
        <v>5710.9201499999999</v>
      </c>
      <c r="V141" s="623">
        <v>0</v>
      </c>
      <c r="W141" s="623">
        <v>11405.16094</v>
      </c>
      <c r="X141" s="623">
        <v>29891.507610000001</v>
      </c>
      <c r="Y141" s="623">
        <v>0</v>
      </c>
      <c r="Z141" s="623">
        <v>26379.278839999999</v>
      </c>
      <c r="AA141" s="623">
        <v>25151.167359999999</v>
      </c>
      <c r="AB141" s="623">
        <v>8513.26</v>
      </c>
      <c r="AC141" s="623">
        <v>14920.02743</v>
      </c>
      <c r="AD141" s="623">
        <v>0</v>
      </c>
      <c r="AE141" s="623">
        <v>1520.2</v>
      </c>
      <c r="AF141" s="623">
        <v>497825.90775999997</v>
      </c>
      <c r="AG141" s="675">
        <v>0.12008664227077846</v>
      </c>
      <c r="AH141" s="536"/>
    </row>
    <row r="142" spans="1:34">
      <c r="A142" s="1165" t="s">
        <v>842</v>
      </c>
      <c r="B142" s="623">
        <v>77407.794800000003</v>
      </c>
      <c r="C142" s="623">
        <v>100642.75009999999</v>
      </c>
      <c r="D142" s="623">
        <v>52996.915340000007</v>
      </c>
      <c r="E142" s="623">
        <v>17380.525160000001</v>
      </c>
      <c r="F142" s="623">
        <v>24526.147109999998</v>
      </c>
      <c r="G142" s="623">
        <v>16545.3943</v>
      </c>
      <c r="H142" s="623">
        <v>18205.449230000002</v>
      </c>
      <c r="I142" s="623">
        <v>12761.151199999998</v>
      </c>
      <c r="J142" s="623">
        <v>12906.937250000001</v>
      </c>
      <c r="K142" s="623">
        <v>1784</v>
      </c>
      <c r="L142" s="623">
        <v>2046.7431000000001</v>
      </c>
      <c r="M142" s="623">
        <v>5598.5455999999995</v>
      </c>
      <c r="N142" s="623">
        <v>14368.36268</v>
      </c>
      <c r="O142" s="623">
        <v>8495.6119699999999</v>
      </c>
      <c r="P142" s="623">
        <v>3761.1090600000002</v>
      </c>
      <c r="Q142" s="623">
        <v>8474.4613699999991</v>
      </c>
      <c r="R142" s="623">
        <v>8215.5171799999989</v>
      </c>
      <c r="S142" s="623">
        <v>10787.808929999999</v>
      </c>
      <c r="T142" s="623">
        <v>4300</v>
      </c>
      <c r="U142" s="623">
        <v>8655.2442100000007</v>
      </c>
      <c r="V142" s="623">
        <v>8360.2243400000007</v>
      </c>
      <c r="W142" s="623">
        <v>11336.897640000001</v>
      </c>
      <c r="X142" s="623">
        <v>32020.633109999999</v>
      </c>
      <c r="Y142" s="623">
        <v>4338.8175099999999</v>
      </c>
      <c r="Z142" s="623">
        <v>25636.57778</v>
      </c>
      <c r="AA142" s="623">
        <v>8485.0946100000001</v>
      </c>
      <c r="AB142" s="623">
        <v>14477.442660000001</v>
      </c>
      <c r="AC142" s="623">
        <v>17065.910059999998</v>
      </c>
      <c r="AD142" s="623">
        <v>3693.3464800000002</v>
      </c>
      <c r="AE142" s="623">
        <v>2589.9619900000002</v>
      </c>
      <c r="AF142" s="623">
        <v>537865.37476999999</v>
      </c>
      <c r="AG142" s="675">
        <v>0.12974504910857712</v>
      </c>
      <c r="AH142" s="536"/>
    </row>
    <row r="143" spans="1:34">
      <c r="A143" s="1165" t="s">
        <v>843</v>
      </c>
      <c r="B143" s="623">
        <v>88408.508650000003</v>
      </c>
      <c r="C143" s="623">
        <v>68172.69975</v>
      </c>
      <c r="D143" s="623">
        <v>36839.595740000004</v>
      </c>
      <c r="E143" s="623">
        <v>6957.0285899999999</v>
      </c>
      <c r="F143" s="623">
        <v>12094.51254</v>
      </c>
      <c r="G143" s="623">
        <v>14315.826160000001</v>
      </c>
      <c r="H143" s="623">
        <v>11733.187669999999</v>
      </c>
      <c r="I143" s="623">
        <v>12889.185119999998</v>
      </c>
      <c r="J143" s="623">
        <v>12071.238670000001</v>
      </c>
      <c r="K143" s="623">
        <v>5161.3369899999998</v>
      </c>
      <c r="L143" s="623">
        <v>2722.0599099999999</v>
      </c>
      <c r="M143" s="623">
        <v>3833.6</v>
      </c>
      <c r="N143" s="623">
        <v>14041.40422</v>
      </c>
      <c r="O143" s="623">
        <v>8643.5596000000005</v>
      </c>
      <c r="P143" s="623">
        <v>5644.0625999999993</v>
      </c>
      <c r="Q143" s="623">
        <v>3937.0250000000001</v>
      </c>
      <c r="R143" s="623">
        <v>7219.0413699999999</v>
      </c>
      <c r="S143" s="623">
        <v>15690.032090000001</v>
      </c>
      <c r="T143" s="623">
        <v>4906.2235999999994</v>
      </c>
      <c r="U143" s="623">
        <v>11386.755499999999</v>
      </c>
      <c r="V143" s="623">
        <v>6812.2739000000001</v>
      </c>
      <c r="W143" s="623">
        <v>7973.3273799999997</v>
      </c>
      <c r="X143" s="623">
        <v>17094.09734</v>
      </c>
      <c r="Y143" s="623">
        <v>6396.1919699999999</v>
      </c>
      <c r="Z143" s="623">
        <v>17475.234530000002</v>
      </c>
      <c r="AA143" s="623">
        <v>5912.4102899999998</v>
      </c>
      <c r="AB143" s="623">
        <v>16091.834710000001</v>
      </c>
      <c r="AC143" s="623">
        <v>14606.443519999999</v>
      </c>
      <c r="AD143" s="623">
        <v>4772.6873599999999</v>
      </c>
      <c r="AE143" s="623">
        <v>7330.1611199999998</v>
      </c>
      <c r="AF143" s="623">
        <v>451131.54589000001</v>
      </c>
      <c r="AG143" s="675">
        <v>0.1088229273002666</v>
      </c>
      <c r="AH143" s="536"/>
    </row>
    <row r="144" spans="1:34">
      <c r="A144" s="1165" t="s">
        <v>844</v>
      </c>
      <c r="B144" s="623">
        <v>35834.733110000001</v>
      </c>
      <c r="C144" s="623">
        <v>50292.148649999996</v>
      </c>
      <c r="D144" s="623">
        <v>33963.010110000003</v>
      </c>
      <c r="E144" s="623">
        <v>3114.7018499999999</v>
      </c>
      <c r="F144" s="623">
        <v>13747.18665</v>
      </c>
      <c r="G144" s="623">
        <v>20364.361280000001</v>
      </c>
      <c r="H144" s="623">
        <v>9694.1470600000011</v>
      </c>
      <c r="I144" s="623">
        <v>12541.93151</v>
      </c>
      <c r="J144" s="623">
        <v>12215.285390000001</v>
      </c>
      <c r="K144" s="623">
        <v>8623.6812799999989</v>
      </c>
      <c r="L144" s="623">
        <v>6432.1110699999999</v>
      </c>
      <c r="M144" s="623">
        <v>6984.2804100000003</v>
      </c>
      <c r="N144" s="623">
        <v>19785.87041</v>
      </c>
      <c r="O144" s="623">
        <v>10276.0124</v>
      </c>
      <c r="P144" s="623">
        <v>7183.6997699999993</v>
      </c>
      <c r="Q144" s="623">
        <v>3432.69</v>
      </c>
      <c r="R144" s="623">
        <v>9308.7018800000005</v>
      </c>
      <c r="S144" s="623">
        <v>17183.33754</v>
      </c>
      <c r="T144" s="623">
        <v>4462.5367699999997</v>
      </c>
      <c r="U144" s="623">
        <v>16387.283920000002</v>
      </c>
      <c r="V144" s="623">
        <v>11997.96968</v>
      </c>
      <c r="W144" s="623">
        <v>9380.4774099999995</v>
      </c>
      <c r="X144" s="623">
        <v>17391.000179999999</v>
      </c>
      <c r="Y144" s="623">
        <v>11696.847029999999</v>
      </c>
      <c r="Z144" s="623">
        <v>25809.756679999999</v>
      </c>
      <c r="AA144" s="623">
        <v>5256.2196100000001</v>
      </c>
      <c r="AB144" s="623">
        <v>19950.599699999999</v>
      </c>
      <c r="AC144" s="623">
        <v>16924.1895</v>
      </c>
      <c r="AD144" s="623">
        <v>3121.2595299999998</v>
      </c>
      <c r="AE144" s="623">
        <v>11319.24439</v>
      </c>
      <c r="AF144" s="623">
        <v>434675.27476999996</v>
      </c>
      <c r="AG144" s="675">
        <v>0.10485330998567097</v>
      </c>
      <c r="AH144" s="536"/>
    </row>
    <row r="145" spans="1:34">
      <c r="A145" s="1165" t="s">
        <v>845</v>
      </c>
      <c r="B145" s="623">
        <v>19667.637920000001</v>
      </c>
      <c r="C145" s="623">
        <v>25643.637500000001</v>
      </c>
      <c r="D145" s="623">
        <v>14964.32381</v>
      </c>
      <c r="E145" s="623">
        <v>2993.2786299999998</v>
      </c>
      <c r="F145" s="623">
        <v>4537.7875400000003</v>
      </c>
      <c r="G145" s="623">
        <v>9799.87608</v>
      </c>
      <c r="H145" s="623">
        <v>6814.2398400000002</v>
      </c>
      <c r="I145" s="623">
        <v>8234.3840099999998</v>
      </c>
      <c r="J145" s="623">
        <v>6097.0706799999998</v>
      </c>
      <c r="K145" s="623">
        <v>4922.9156199999998</v>
      </c>
      <c r="L145" s="623">
        <v>2879.4017599999997</v>
      </c>
      <c r="M145" s="623">
        <v>2845.3691200000003</v>
      </c>
      <c r="N145" s="623">
        <v>8728.315849999999</v>
      </c>
      <c r="O145" s="623">
        <v>3159.37138</v>
      </c>
      <c r="P145" s="623">
        <v>2824.2642500000002</v>
      </c>
      <c r="Q145" s="623">
        <v>1061.3499999999999</v>
      </c>
      <c r="R145" s="623">
        <v>5301.1272199999994</v>
      </c>
      <c r="S145" s="623">
        <v>8262.6420500000004</v>
      </c>
      <c r="T145" s="623">
        <v>2074.9624699999999</v>
      </c>
      <c r="U145" s="623">
        <v>9052.51217</v>
      </c>
      <c r="V145" s="623">
        <v>4887.6453300000003</v>
      </c>
      <c r="W145" s="623">
        <v>4753.3516300000001</v>
      </c>
      <c r="X145" s="623">
        <v>8329.3242599999994</v>
      </c>
      <c r="Y145" s="623">
        <v>4415.5999800000009</v>
      </c>
      <c r="Z145" s="623">
        <v>10627.630999999999</v>
      </c>
      <c r="AA145" s="623">
        <v>2220.1454399999998</v>
      </c>
      <c r="AB145" s="623">
        <v>11455.477560000001</v>
      </c>
      <c r="AC145" s="623">
        <v>8268.729519999999</v>
      </c>
      <c r="AD145" s="623">
        <v>1588.1681999999998</v>
      </c>
      <c r="AE145" s="623">
        <v>11937.33532</v>
      </c>
      <c r="AF145" s="623">
        <v>218347.87613999998</v>
      </c>
      <c r="AG145" s="675">
        <v>5.2670346970470058E-2</v>
      </c>
      <c r="AH145" s="536"/>
    </row>
    <row r="146" spans="1:34">
      <c r="A146" s="1165" t="s">
        <v>846</v>
      </c>
      <c r="B146" s="623">
        <v>34812.545020000005</v>
      </c>
      <c r="C146" s="623">
        <v>32321.535989999997</v>
      </c>
      <c r="D146" s="623">
        <v>20237.424230000001</v>
      </c>
      <c r="E146" s="623">
        <v>2512.8238700000002</v>
      </c>
      <c r="F146" s="623">
        <v>11929.754279999999</v>
      </c>
      <c r="G146" s="623">
        <v>26919.88926</v>
      </c>
      <c r="H146" s="623">
        <v>16162.214759999999</v>
      </c>
      <c r="I146" s="623">
        <v>21216.071780000002</v>
      </c>
      <c r="J146" s="623">
        <v>15320.78326</v>
      </c>
      <c r="K146" s="623">
        <v>13421.54917</v>
      </c>
      <c r="L146" s="623">
        <v>11413.64976</v>
      </c>
      <c r="M146" s="623">
        <v>5642.6981900000001</v>
      </c>
      <c r="N146" s="623">
        <v>17700.931370000002</v>
      </c>
      <c r="O146" s="623">
        <v>10633.773279999999</v>
      </c>
      <c r="P146" s="623">
        <v>10893.3199</v>
      </c>
      <c r="Q146" s="623">
        <v>1404.9398000000001</v>
      </c>
      <c r="R146" s="623">
        <v>9978.5745800000004</v>
      </c>
      <c r="S146" s="623">
        <v>19538.342410000001</v>
      </c>
      <c r="T146" s="623">
        <v>7962.36895</v>
      </c>
      <c r="U146" s="623">
        <v>20369.36404</v>
      </c>
      <c r="V146" s="623">
        <v>23275.610530000002</v>
      </c>
      <c r="W146" s="623">
        <v>6156.5310799999997</v>
      </c>
      <c r="X146" s="623">
        <v>18597.476879999998</v>
      </c>
      <c r="Y146" s="623">
        <v>11935.956630000001</v>
      </c>
      <c r="Z146" s="623">
        <v>17528.475309999998</v>
      </c>
      <c r="AA146" s="623">
        <v>5834.4945900000002</v>
      </c>
      <c r="AB146" s="623">
        <v>37520.8099</v>
      </c>
      <c r="AC146" s="623">
        <v>15942.105</v>
      </c>
      <c r="AD146" s="623">
        <v>4673.1065399999998</v>
      </c>
      <c r="AE146" s="623">
        <v>44492.125229999998</v>
      </c>
      <c r="AF146" s="623">
        <v>496349.24558999995</v>
      </c>
      <c r="AG146" s="675">
        <v>0.11973043862810048</v>
      </c>
      <c r="AH146" s="536"/>
    </row>
    <row r="147" spans="1:34">
      <c r="A147" s="1165" t="s">
        <v>847</v>
      </c>
      <c r="B147" s="623">
        <v>39627.104380000004</v>
      </c>
      <c r="C147" s="623">
        <v>32542.874620000002</v>
      </c>
      <c r="D147" s="623">
        <v>17927.635879999998</v>
      </c>
      <c r="E147" s="623">
        <v>2744.8457100000001</v>
      </c>
      <c r="F147" s="623">
        <v>10191.946179999999</v>
      </c>
      <c r="G147" s="623">
        <v>22537.144199999999</v>
      </c>
      <c r="H147" s="623">
        <v>14748.216550000001</v>
      </c>
      <c r="I147" s="623">
        <v>23742.9035</v>
      </c>
      <c r="J147" s="623">
        <v>15422.12731</v>
      </c>
      <c r="K147" s="623">
        <v>13995.35455</v>
      </c>
      <c r="L147" s="623">
        <v>9878.9220700000005</v>
      </c>
      <c r="M147" s="623">
        <v>4181.8194800000001</v>
      </c>
      <c r="N147" s="623">
        <v>19909.16992</v>
      </c>
      <c r="O147" s="623">
        <v>8329.9343200000003</v>
      </c>
      <c r="P147" s="623">
        <v>9973.1517399999993</v>
      </c>
      <c r="Q147" s="623">
        <v>804.04611999999997</v>
      </c>
      <c r="R147" s="623">
        <v>10761.02428</v>
      </c>
      <c r="S147" s="623">
        <v>15576.675029999999</v>
      </c>
      <c r="T147" s="623">
        <v>6638.1086699999996</v>
      </c>
      <c r="U147" s="623">
        <v>19003.536410000001</v>
      </c>
      <c r="V147" s="623">
        <v>19001.167280000001</v>
      </c>
      <c r="W147" s="623">
        <v>8258.3392399999993</v>
      </c>
      <c r="X147" s="623">
        <v>16253.607380000001</v>
      </c>
      <c r="Y147" s="623">
        <v>13632.739609999999</v>
      </c>
      <c r="Z147" s="623">
        <v>16613.195189999999</v>
      </c>
      <c r="AA147" s="623">
        <v>6673.5069599999997</v>
      </c>
      <c r="AB147" s="623">
        <v>21113.462729999999</v>
      </c>
      <c r="AC147" s="623">
        <v>15284.61436</v>
      </c>
      <c r="AD147" s="623">
        <v>3430.8471400000003</v>
      </c>
      <c r="AE147" s="623">
        <v>25507.242590000002</v>
      </c>
      <c r="AF147" s="623">
        <v>444305.2634</v>
      </c>
      <c r="AG147" s="675">
        <v>0.10717627667273216</v>
      </c>
      <c r="AH147" s="536"/>
    </row>
    <row r="148" spans="1:34">
      <c r="A148" s="1165" t="s">
        <v>848</v>
      </c>
      <c r="B148" s="623">
        <v>18650.857410000001</v>
      </c>
      <c r="C148" s="623">
        <v>17661.77895</v>
      </c>
      <c r="D148" s="623">
        <v>10831.15186</v>
      </c>
      <c r="E148" s="623">
        <v>1466.32323</v>
      </c>
      <c r="F148" s="623">
        <v>6651.8354100000006</v>
      </c>
      <c r="G148" s="623">
        <v>16729.690699999999</v>
      </c>
      <c r="H148" s="623">
        <v>11134.667160000001</v>
      </c>
      <c r="I148" s="623">
        <v>15002.550380000001</v>
      </c>
      <c r="J148" s="623">
        <v>11440.079740000001</v>
      </c>
      <c r="K148" s="623">
        <v>9258.6404000000002</v>
      </c>
      <c r="L148" s="623">
        <v>11122.49402</v>
      </c>
      <c r="M148" s="623">
        <v>3013.9539199999999</v>
      </c>
      <c r="N148" s="623">
        <v>15395.153</v>
      </c>
      <c r="O148" s="623">
        <v>7371.5641699999996</v>
      </c>
      <c r="P148" s="623">
        <v>6457.3214600000001</v>
      </c>
      <c r="Q148" s="623">
        <v>1043.6672699999999</v>
      </c>
      <c r="R148" s="623">
        <v>6957.4009400000004</v>
      </c>
      <c r="S148" s="623">
        <v>12760.103009999999</v>
      </c>
      <c r="T148" s="623">
        <v>5048.0733799999998</v>
      </c>
      <c r="U148" s="623">
        <v>16225.04009</v>
      </c>
      <c r="V148" s="623">
        <v>17329.982239999998</v>
      </c>
      <c r="W148" s="623">
        <v>5080.6627099999996</v>
      </c>
      <c r="X148" s="623">
        <v>10374.020829999999</v>
      </c>
      <c r="Y148" s="623">
        <v>9255.5130000000008</v>
      </c>
      <c r="Z148" s="623">
        <v>7740.5261399999999</v>
      </c>
      <c r="AA148" s="623">
        <v>4658.4871199999998</v>
      </c>
      <c r="AB148" s="623">
        <v>23031.311000000002</v>
      </c>
      <c r="AC148" s="623">
        <v>11176.585529999998</v>
      </c>
      <c r="AD148" s="623">
        <v>3114.7713699999999</v>
      </c>
      <c r="AE148" s="623">
        <v>12753.812599999999</v>
      </c>
      <c r="AF148" s="623">
        <v>308738.01904000004</v>
      </c>
      <c r="AG148" s="675">
        <v>7.4474452755317722E-2</v>
      </c>
      <c r="AH148" s="536"/>
    </row>
    <row r="149" spans="1:34">
      <c r="A149" s="1165" t="s">
        <v>849</v>
      </c>
      <c r="B149" s="623">
        <v>851.51853000000006</v>
      </c>
      <c r="C149" s="623">
        <v>710.96705000000009</v>
      </c>
      <c r="D149" s="623">
        <v>455.50097999999997</v>
      </c>
      <c r="E149" s="623">
        <v>42.283670000000001</v>
      </c>
      <c r="F149" s="623">
        <v>268.07596000000001</v>
      </c>
      <c r="G149" s="623">
        <v>564.35381999999993</v>
      </c>
      <c r="H149" s="623">
        <v>347.16510999999997</v>
      </c>
      <c r="I149" s="623">
        <v>498.42284999999998</v>
      </c>
      <c r="J149" s="623">
        <v>503.27297999999996</v>
      </c>
      <c r="K149" s="623">
        <v>190.11939000000001</v>
      </c>
      <c r="L149" s="623">
        <v>902.31111999999996</v>
      </c>
      <c r="M149" s="623">
        <v>151.73417999999998</v>
      </c>
      <c r="N149" s="623">
        <v>867.88995</v>
      </c>
      <c r="O149" s="623">
        <v>376.52818000000002</v>
      </c>
      <c r="P149" s="623">
        <v>345.15194000000002</v>
      </c>
      <c r="Q149" s="623">
        <v>22.5</v>
      </c>
      <c r="R149" s="623">
        <v>189.46052</v>
      </c>
      <c r="S149" s="623">
        <v>461.71967000000001</v>
      </c>
      <c r="T149" s="623">
        <v>225.93257</v>
      </c>
      <c r="U149" s="623">
        <v>1364.73161</v>
      </c>
      <c r="V149" s="623">
        <v>378.04115999999999</v>
      </c>
      <c r="W149" s="623">
        <v>172.84495999999999</v>
      </c>
      <c r="X149" s="623">
        <v>386.60066999999998</v>
      </c>
      <c r="Y149" s="623">
        <v>320.04462000000001</v>
      </c>
      <c r="Z149" s="623">
        <v>290.24196000000001</v>
      </c>
      <c r="AA149" s="623">
        <v>197.16212999999999</v>
      </c>
      <c r="AB149" s="623">
        <v>1452.12556</v>
      </c>
      <c r="AC149" s="623">
        <v>632.21220999999991</v>
      </c>
      <c r="AD149" s="623">
        <v>187.14361</v>
      </c>
      <c r="AE149" s="623">
        <v>571.12376000000006</v>
      </c>
      <c r="AF149" s="623">
        <v>13927.18072</v>
      </c>
      <c r="AG149" s="675">
        <v>3.3595446578674518E-3</v>
      </c>
      <c r="AH149" s="536"/>
    </row>
    <row r="150" spans="1:34" ht="21" thickBot="1">
      <c r="A150" s="1165" t="s">
        <v>850</v>
      </c>
      <c r="B150" s="623">
        <v>213.79228000000001</v>
      </c>
      <c r="C150" s="623">
        <v>245.67439000000002</v>
      </c>
      <c r="D150" s="623">
        <v>87.945050000000009</v>
      </c>
      <c r="E150" s="623">
        <v>0</v>
      </c>
      <c r="F150" s="623">
        <v>65.252250000000004</v>
      </c>
      <c r="G150" s="623">
        <v>177.57533999999998</v>
      </c>
      <c r="H150" s="623">
        <v>86.302070000000001</v>
      </c>
      <c r="I150" s="623">
        <v>178.85324</v>
      </c>
      <c r="J150" s="623">
        <v>179.51364000000001</v>
      </c>
      <c r="K150" s="623">
        <v>60.285239999999995</v>
      </c>
      <c r="L150" s="623">
        <v>538.89278000000002</v>
      </c>
      <c r="M150" s="623">
        <v>23.941240000000001</v>
      </c>
      <c r="N150" s="623">
        <v>221.60791</v>
      </c>
      <c r="O150" s="623">
        <v>93.074789999999993</v>
      </c>
      <c r="P150" s="623">
        <v>263.67884000000004</v>
      </c>
      <c r="Q150" s="623">
        <v>7.5</v>
      </c>
      <c r="R150" s="623">
        <v>63.691240000000001</v>
      </c>
      <c r="S150" s="623">
        <v>138.8475</v>
      </c>
      <c r="T150" s="623">
        <v>50.17953</v>
      </c>
      <c r="U150" s="623">
        <v>240.62142</v>
      </c>
      <c r="V150" s="623">
        <v>0</v>
      </c>
      <c r="W150" s="623">
        <v>0</v>
      </c>
      <c r="X150" s="623">
        <v>87.126369999999994</v>
      </c>
      <c r="Y150" s="623">
        <v>0</v>
      </c>
      <c r="Z150" s="623">
        <v>99.391170000000002</v>
      </c>
      <c r="AA150" s="623">
        <v>42.247219999999999</v>
      </c>
      <c r="AB150" s="623">
        <v>449.55541999999997</v>
      </c>
      <c r="AC150" s="623">
        <v>200.50357</v>
      </c>
      <c r="AD150" s="623">
        <v>27.937150000000003</v>
      </c>
      <c r="AE150" s="623">
        <v>105.64366</v>
      </c>
      <c r="AF150" s="623">
        <v>3949.6333100000002</v>
      </c>
      <c r="AG150" s="675">
        <v>9.5273909012260174E-4</v>
      </c>
      <c r="AH150" s="536"/>
    </row>
    <row r="151" spans="1:34" ht="21.75" thickTop="1" thickBot="1">
      <c r="A151" s="1166" t="s">
        <v>239</v>
      </c>
      <c r="B151" s="621">
        <v>682453.4222400001</v>
      </c>
      <c r="C151" s="621">
        <v>572867.16991999978</v>
      </c>
      <c r="D151" s="621">
        <v>293217.99690000003</v>
      </c>
      <c r="E151" s="621">
        <v>50841.870900000002</v>
      </c>
      <c r="F151" s="621">
        <v>143457.70007999998</v>
      </c>
      <c r="G151" s="621">
        <v>157273.01105</v>
      </c>
      <c r="H151" s="621">
        <v>133323.90962000002</v>
      </c>
      <c r="I151" s="621">
        <v>123305.35067</v>
      </c>
      <c r="J151" s="621">
        <v>111167.92293</v>
      </c>
      <c r="K151" s="621">
        <v>58417.882640000003</v>
      </c>
      <c r="L151" s="621">
        <v>52267.672570000002</v>
      </c>
      <c r="M151" s="621">
        <v>36997.942139999999</v>
      </c>
      <c r="N151" s="621">
        <v>119694.22233000002</v>
      </c>
      <c r="O151" s="621">
        <v>76669.081179999994</v>
      </c>
      <c r="P151" s="621">
        <v>51291.626000000004</v>
      </c>
      <c r="Q151" s="621">
        <v>27423.679559999997</v>
      </c>
      <c r="R151" s="621">
        <v>66124.849629999997</v>
      </c>
      <c r="S151" s="621">
        <v>106303.53654000002</v>
      </c>
      <c r="T151" s="621">
        <v>37478.985939999999</v>
      </c>
      <c r="U151" s="621">
        <v>129781.72409</v>
      </c>
      <c r="V151" s="621">
        <v>95542.914459999985</v>
      </c>
      <c r="W151" s="621">
        <v>70517.592990000005</v>
      </c>
      <c r="X151" s="621">
        <v>158941.99663000001</v>
      </c>
      <c r="Y151" s="621">
        <v>63498.810349999992</v>
      </c>
      <c r="Z151" s="621">
        <v>205703.10438</v>
      </c>
      <c r="AA151" s="621">
        <v>81633.95981</v>
      </c>
      <c r="AB151" s="621">
        <v>173787.41085999997</v>
      </c>
      <c r="AC151" s="621">
        <v>117817.75695999998</v>
      </c>
      <c r="AD151" s="621">
        <v>27609.267380000001</v>
      </c>
      <c r="AE151" s="621">
        <v>120143.69066000001</v>
      </c>
      <c r="AF151" s="621">
        <v>4145556.0614100001</v>
      </c>
      <c r="AG151" s="688">
        <v>1</v>
      </c>
      <c r="AH151" s="536"/>
    </row>
    <row r="152" spans="1:34" ht="21.75" thickTop="1" thickBot="1">
      <c r="A152" s="1154" t="s">
        <v>851</v>
      </c>
      <c r="B152" s="675">
        <v>0.16462289066424585</v>
      </c>
      <c r="C152" s="675">
        <v>0.13818825784378713</v>
      </c>
      <c r="D152" s="675">
        <v>7.0730679444790764E-2</v>
      </c>
      <c r="E152" s="675">
        <v>1.2264186069819424E-2</v>
      </c>
      <c r="F152" s="675">
        <v>3.4605176713303612E-2</v>
      </c>
      <c r="G152" s="675">
        <v>3.7937735908101018E-2</v>
      </c>
      <c r="H152" s="675">
        <v>3.2160681859082968E-2</v>
      </c>
      <c r="I152" s="675">
        <v>2.9743983398951065E-2</v>
      </c>
      <c r="J152" s="675">
        <v>2.6816166826167394E-2</v>
      </c>
      <c r="K152" s="675">
        <v>1.4091688008708468E-2</v>
      </c>
      <c r="L152" s="675">
        <v>1.2608121032675784E-2</v>
      </c>
      <c r="M152" s="675">
        <v>8.9247236298177421E-3</v>
      </c>
      <c r="N152" s="675">
        <v>2.8872899209880478E-2</v>
      </c>
      <c r="O152" s="675">
        <v>1.8494281597997025E-2</v>
      </c>
      <c r="P152" s="675">
        <v>1.2372676967864843E-2</v>
      </c>
      <c r="Q152" s="675">
        <v>6.6151993010733923E-3</v>
      </c>
      <c r="R152" s="675">
        <v>1.595077925625963E-2</v>
      </c>
      <c r="S152" s="675">
        <v>2.5642769019469901E-2</v>
      </c>
      <c r="T152" s="675">
        <v>9.0407620557548373E-3</v>
      </c>
      <c r="U152" s="675">
        <v>3.1306228203764351E-2</v>
      </c>
      <c r="V152" s="675">
        <v>2.304706848603167E-2</v>
      </c>
      <c r="W152" s="675">
        <v>1.7010406311093362E-2</v>
      </c>
      <c r="X152" s="675">
        <v>3.8340332219736074E-2</v>
      </c>
      <c r="Y152" s="675">
        <v>1.5317320380996747E-2</v>
      </c>
      <c r="Z152" s="675">
        <v>4.9620147775793336E-2</v>
      </c>
      <c r="AA152" s="675">
        <v>1.9691920360192738E-2</v>
      </c>
      <c r="AB152" s="675">
        <v>4.1921375151031205E-2</v>
      </c>
      <c r="AC152" s="675">
        <v>2.8420254174521386E-2</v>
      </c>
      <c r="AD152" s="675">
        <v>6.6599671964415429E-3</v>
      </c>
      <c r="AE152" s="675">
        <v>2.8981320932646208E-2</v>
      </c>
      <c r="AF152" s="675">
        <v>1</v>
      </c>
      <c r="AG152" s="675"/>
      <c r="AH152" s="536"/>
    </row>
    <row r="153" spans="1:34" ht="21.75" thickTop="1" thickBot="1">
      <c r="A153" s="1167" t="s">
        <v>1030</v>
      </c>
      <c r="B153" s="1185" t="s">
        <v>111</v>
      </c>
      <c r="C153" s="1185" t="s">
        <v>113</v>
      </c>
      <c r="D153" s="1185" t="s">
        <v>115</v>
      </c>
      <c r="E153" s="1185" t="s">
        <v>117</v>
      </c>
      <c r="F153" s="1185" t="s">
        <v>119</v>
      </c>
      <c r="G153" s="1185" t="s">
        <v>121</v>
      </c>
      <c r="H153" s="1185" t="s">
        <v>123</v>
      </c>
      <c r="I153" s="1185" t="s">
        <v>125</v>
      </c>
      <c r="J153" s="1185" t="s">
        <v>127</v>
      </c>
      <c r="K153" s="1185" t="s">
        <v>129</v>
      </c>
      <c r="L153" s="1185" t="s">
        <v>131</v>
      </c>
      <c r="M153" s="1185" t="s">
        <v>133</v>
      </c>
      <c r="N153" s="1185" t="s">
        <v>135</v>
      </c>
      <c r="O153" s="1185" t="s">
        <v>137</v>
      </c>
      <c r="P153" s="1185" t="s">
        <v>139</v>
      </c>
      <c r="Q153" s="1185" t="s">
        <v>141</v>
      </c>
      <c r="R153" s="1185" t="s">
        <v>143</v>
      </c>
      <c r="S153" s="1185" t="s">
        <v>145</v>
      </c>
      <c r="T153" s="1185" t="s">
        <v>147</v>
      </c>
      <c r="U153" s="1185" t="s">
        <v>149</v>
      </c>
      <c r="V153" s="1185" t="s">
        <v>151</v>
      </c>
      <c r="W153" s="1185" t="s">
        <v>153</v>
      </c>
      <c r="X153" s="1185" t="s">
        <v>155</v>
      </c>
      <c r="Y153" s="1185" t="s">
        <v>157</v>
      </c>
      <c r="Z153" s="1185" t="s">
        <v>159</v>
      </c>
      <c r="AA153" s="1185" t="s">
        <v>161</v>
      </c>
      <c r="AB153" s="1185" t="s">
        <v>163</v>
      </c>
      <c r="AC153" s="1185" t="s">
        <v>165</v>
      </c>
      <c r="AD153" s="1185" t="s">
        <v>166</v>
      </c>
      <c r="AE153" s="1185" t="s">
        <v>168</v>
      </c>
      <c r="AF153" s="1185" t="s">
        <v>239</v>
      </c>
      <c r="AG153" s="1186" t="s">
        <v>788</v>
      </c>
      <c r="AH153" s="536"/>
    </row>
    <row r="154" spans="1:34" ht="21" thickTop="1">
      <c r="A154" s="1165" t="s">
        <v>837</v>
      </c>
      <c r="B154" s="623">
        <v>0</v>
      </c>
      <c r="C154" s="623">
        <v>0</v>
      </c>
      <c r="D154" s="623">
        <v>2</v>
      </c>
      <c r="E154" s="623">
        <v>0</v>
      </c>
      <c r="F154" s="623">
        <v>0</v>
      </c>
      <c r="G154" s="623">
        <v>0</v>
      </c>
      <c r="H154" s="623">
        <v>0</v>
      </c>
      <c r="I154" s="623">
        <v>0</v>
      </c>
      <c r="J154" s="623">
        <v>0</v>
      </c>
      <c r="K154" s="623">
        <v>0</v>
      </c>
      <c r="L154" s="623">
        <v>0</v>
      </c>
      <c r="M154" s="623">
        <v>0</v>
      </c>
      <c r="N154" s="623">
        <v>0</v>
      </c>
      <c r="O154" s="623">
        <v>0</v>
      </c>
      <c r="P154" s="623">
        <v>0</v>
      </c>
      <c r="Q154" s="623">
        <v>0</v>
      </c>
      <c r="R154" s="623">
        <v>0</v>
      </c>
      <c r="S154" s="623">
        <v>0</v>
      </c>
      <c r="T154" s="623">
        <v>0</v>
      </c>
      <c r="U154" s="623">
        <v>1</v>
      </c>
      <c r="V154" s="623">
        <v>0</v>
      </c>
      <c r="W154" s="623">
        <v>0</v>
      </c>
      <c r="X154" s="623">
        <v>0</v>
      </c>
      <c r="Y154" s="623">
        <v>0</v>
      </c>
      <c r="Z154" s="623">
        <v>0</v>
      </c>
      <c r="AA154" s="623">
        <v>0</v>
      </c>
      <c r="AB154" s="623">
        <v>0</v>
      </c>
      <c r="AC154" s="623">
        <v>0</v>
      </c>
      <c r="AD154" s="623">
        <v>0</v>
      </c>
      <c r="AE154" s="623">
        <v>0</v>
      </c>
      <c r="AF154" s="623">
        <v>3</v>
      </c>
      <c r="AG154" s="675">
        <v>6.7087079028579094E-5</v>
      </c>
      <c r="AH154" s="536"/>
    </row>
    <row r="155" spans="1:34">
      <c r="A155" s="1165" t="s">
        <v>838</v>
      </c>
      <c r="B155" s="623">
        <v>6</v>
      </c>
      <c r="C155" s="623">
        <v>2</v>
      </c>
      <c r="D155" s="623">
        <v>0</v>
      </c>
      <c r="E155" s="623">
        <v>0</v>
      </c>
      <c r="F155" s="623">
        <v>0</v>
      </c>
      <c r="G155" s="623">
        <v>0</v>
      </c>
      <c r="H155" s="623">
        <v>0</v>
      </c>
      <c r="I155" s="623">
        <v>0</v>
      </c>
      <c r="J155" s="623">
        <v>0</v>
      </c>
      <c r="K155" s="623">
        <v>0</v>
      </c>
      <c r="L155" s="623">
        <v>0</v>
      </c>
      <c r="M155" s="623">
        <v>0</v>
      </c>
      <c r="N155" s="623">
        <v>0</v>
      </c>
      <c r="O155" s="623">
        <v>0</v>
      </c>
      <c r="P155" s="623">
        <v>0</v>
      </c>
      <c r="Q155" s="623">
        <v>0</v>
      </c>
      <c r="R155" s="623">
        <v>0</v>
      </c>
      <c r="S155" s="623">
        <v>0</v>
      </c>
      <c r="T155" s="623">
        <v>0</v>
      </c>
      <c r="U155" s="623">
        <v>0</v>
      </c>
      <c r="V155" s="623">
        <v>0</v>
      </c>
      <c r="W155" s="623">
        <v>0</v>
      </c>
      <c r="X155" s="623">
        <v>0</v>
      </c>
      <c r="Y155" s="623">
        <v>0</v>
      </c>
      <c r="Z155" s="623">
        <v>1</v>
      </c>
      <c r="AA155" s="623">
        <v>0</v>
      </c>
      <c r="AB155" s="623">
        <v>0</v>
      </c>
      <c r="AC155" s="623">
        <v>0</v>
      </c>
      <c r="AD155" s="623">
        <v>0</v>
      </c>
      <c r="AE155" s="623">
        <v>0</v>
      </c>
      <c r="AF155" s="623">
        <v>9</v>
      </c>
      <c r="AG155" s="675">
        <v>2.012612370857373E-4</v>
      </c>
      <c r="AH155" s="536"/>
    </row>
    <row r="156" spans="1:34">
      <c r="A156" s="1165" t="s">
        <v>839</v>
      </c>
      <c r="B156" s="623">
        <v>5</v>
      </c>
      <c r="C156" s="623">
        <v>14</v>
      </c>
      <c r="D156" s="623">
        <v>1</v>
      </c>
      <c r="E156" s="623">
        <v>0</v>
      </c>
      <c r="F156" s="623">
        <v>0</v>
      </c>
      <c r="G156" s="623">
        <v>2</v>
      </c>
      <c r="H156" s="623">
        <v>1</v>
      </c>
      <c r="I156" s="623">
        <v>0</v>
      </c>
      <c r="J156" s="623">
        <v>0</v>
      </c>
      <c r="K156" s="623">
        <v>0</v>
      </c>
      <c r="L156" s="623">
        <v>0</v>
      </c>
      <c r="M156" s="623">
        <v>0</v>
      </c>
      <c r="N156" s="623">
        <v>0</v>
      </c>
      <c r="O156" s="623">
        <v>1</v>
      </c>
      <c r="P156" s="623">
        <v>0</v>
      </c>
      <c r="Q156" s="623">
        <v>0</v>
      </c>
      <c r="R156" s="623">
        <v>0</v>
      </c>
      <c r="S156" s="623">
        <v>0</v>
      </c>
      <c r="T156" s="623">
        <v>0</v>
      </c>
      <c r="U156" s="623">
        <v>0</v>
      </c>
      <c r="V156" s="623">
        <v>1</v>
      </c>
      <c r="W156" s="623">
        <v>0</v>
      </c>
      <c r="X156" s="623">
        <v>0</v>
      </c>
      <c r="Y156" s="623">
        <v>0</v>
      </c>
      <c r="Z156" s="623">
        <v>4</v>
      </c>
      <c r="AA156" s="623">
        <v>2</v>
      </c>
      <c r="AB156" s="623">
        <v>0</v>
      </c>
      <c r="AC156" s="623">
        <v>0</v>
      </c>
      <c r="AD156" s="623">
        <v>0</v>
      </c>
      <c r="AE156" s="623">
        <v>0</v>
      </c>
      <c r="AF156" s="623">
        <v>31</v>
      </c>
      <c r="AG156" s="675">
        <v>6.9323314996198404E-4</v>
      </c>
      <c r="AH156" s="536"/>
    </row>
    <row r="157" spans="1:34">
      <c r="A157" s="1165" t="s">
        <v>840</v>
      </c>
      <c r="B157" s="623">
        <v>65</v>
      </c>
      <c r="C157" s="623">
        <v>40</v>
      </c>
      <c r="D157" s="623">
        <v>14</v>
      </c>
      <c r="E157" s="623">
        <v>4</v>
      </c>
      <c r="F157" s="623">
        <v>20</v>
      </c>
      <c r="G157" s="623">
        <v>4</v>
      </c>
      <c r="H157" s="623">
        <v>9</v>
      </c>
      <c r="I157" s="623">
        <v>5</v>
      </c>
      <c r="J157" s="623">
        <v>7</v>
      </c>
      <c r="K157" s="623">
        <v>0</v>
      </c>
      <c r="L157" s="623">
        <v>2</v>
      </c>
      <c r="M157" s="623">
        <v>0</v>
      </c>
      <c r="N157" s="623">
        <v>2</v>
      </c>
      <c r="O157" s="623">
        <v>4</v>
      </c>
      <c r="P157" s="623">
        <v>2</v>
      </c>
      <c r="Q157" s="623">
        <v>1</v>
      </c>
      <c r="R157" s="623">
        <v>1</v>
      </c>
      <c r="S157" s="623">
        <v>2</v>
      </c>
      <c r="T157" s="623">
        <v>0</v>
      </c>
      <c r="U157" s="623">
        <v>3</v>
      </c>
      <c r="V157" s="623">
        <v>0</v>
      </c>
      <c r="W157" s="623">
        <v>3</v>
      </c>
      <c r="X157" s="623">
        <v>5</v>
      </c>
      <c r="Y157" s="623">
        <v>1</v>
      </c>
      <c r="Z157" s="623">
        <v>18</v>
      </c>
      <c r="AA157" s="623">
        <v>4</v>
      </c>
      <c r="AB157" s="623">
        <v>10</v>
      </c>
      <c r="AC157" s="623">
        <v>1</v>
      </c>
      <c r="AD157" s="623">
        <v>1</v>
      </c>
      <c r="AE157" s="623">
        <v>1</v>
      </c>
      <c r="AF157" s="623">
        <v>229</v>
      </c>
      <c r="AG157" s="675">
        <v>5.120980365848204E-3</v>
      </c>
      <c r="AH157" s="536"/>
    </row>
    <row r="158" spans="1:34">
      <c r="A158" s="1165" t="s">
        <v>841</v>
      </c>
      <c r="B158" s="623">
        <v>151</v>
      </c>
      <c r="C158" s="623">
        <v>84</v>
      </c>
      <c r="D158" s="623">
        <v>37</v>
      </c>
      <c r="E158" s="623">
        <v>5</v>
      </c>
      <c r="F158" s="623">
        <v>22</v>
      </c>
      <c r="G158" s="623">
        <v>11</v>
      </c>
      <c r="H158" s="623">
        <v>21</v>
      </c>
      <c r="I158" s="623">
        <v>10</v>
      </c>
      <c r="J158" s="623">
        <v>14</v>
      </c>
      <c r="K158" s="623">
        <v>1</v>
      </c>
      <c r="L158" s="623">
        <v>1</v>
      </c>
      <c r="M158" s="623">
        <v>5</v>
      </c>
      <c r="N158" s="623">
        <v>6</v>
      </c>
      <c r="O158" s="623">
        <v>10</v>
      </c>
      <c r="P158" s="623">
        <v>1</v>
      </c>
      <c r="Q158" s="623">
        <v>7</v>
      </c>
      <c r="R158" s="623">
        <v>8</v>
      </c>
      <c r="S158" s="623">
        <v>4</v>
      </c>
      <c r="T158" s="623">
        <v>2</v>
      </c>
      <c r="U158" s="623">
        <v>5</v>
      </c>
      <c r="V158" s="623">
        <v>0</v>
      </c>
      <c r="W158" s="623">
        <v>11</v>
      </c>
      <c r="X158" s="623">
        <v>34</v>
      </c>
      <c r="Y158" s="623">
        <v>0</v>
      </c>
      <c r="Z158" s="623">
        <v>28</v>
      </c>
      <c r="AA158" s="623">
        <v>26</v>
      </c>
      <c r="AB158" s="623">
        <v>10</v>
      </c>
      <c r="AC158" s="623">
        <v>16</v>
      </c>
      <c r="AD158" s="623">
        <v>0</v>
      </c>
      <c r="AE158" s="623">
        <v>2</v>
      </c>
      <c r="AF158" s="623">
        <v>532</v>
      </c>
      <c r="AG158" s="675">
        <v>1.1896775347734694E-2</v>
      </c>
      <c r="AH158" s="536"/>
    </row>
    <row r="159" spans="1:34">
      <c r="A159" s="1165" t="s">
        <v>842</v>
      </c>
      <c r="B159" s="623">
        <v>153</v>
      </c>
      <c r="C159" s="623">
        <v>219</v>
      </c>
      <c r="D159" s="623">
        <v>106</v>
      </c>
      <c r="E159" s="623">
        <v>35</v>
      </c>
      <c r="F159" s="623">
        <v>54</v>
      </c>
      <c r="G159" s="623">
        <v>35</v>
      </c>
      <c r="H159" s="623">
        <v>39</v>
      </c>
      <c r="I159" s="623">
        <v>28</v>
      </c>
      <c r="J159" s="623">
        <v>29</v>
      </c>
      <c r="K159" s="623">
        <v>4</v>
      </c>
      <c r="L159" s="623">
        <v>5</v>
      </c>
      <c r="M159" s="623">
        <v>13</v>
      </c>
      <c r="N159" s="623">
        <v>31</v>
      </c>
      <c r="O159" s="623">
        <v>19</v>
      </c>
      <c r="P159" s="623">
        <v>9</v>
      </c>
      <c r="Q159" s="623">
        <v>18</v>
      </c>
      <c r="R159" s="623">
        <v>17</v>
      </c>
      <c r="S159" s="623">
        <v>24</v>
      </c>
      <c r="T159" s="623">
        <v>9</v>
      </c>
      <c r="U159" s="623">
        <v>19</v>
      </c>
      <c r="V159" s="623">
        <v>19</v>
      </c>
      <c r="W159" s="623">
        <v>23</v>
      </c>
      <c r="X159" s="623">
        <v>66</v>
      </c>
      <c r="Y159" s="623">
        <v>10</v>
      </c>
      <c r="Z159" s="623">
        <v>56</v>
      </c>
      <c r="AA159" s="623">
        <v>19</v>
      </c>
      <c r="AB159" s="623">
        <v>31</v>
      </c>
      <c r="AC159" s="623">
        <v>37</v>
      </c>
      <c r="AD159" s="623">
        <v>8</v>
      </c>
      <c r="AE159" s="623">
        <v>6</v>
      </c>
      <c r="AF159" s="623">
        <v>1141</v>
      </c>
      <c r="AG159" s="675">
        <v>2.551545239053625E-2</v>
      </c>
      <c r="AH159" s="536"/>
    </row>
    <row r="160" spans="1:34">
      <c r="A160" s="1165" t="s">
        <v>843</v>
      </c>
      <c r="B160" s="623">
        <v>290</v>
      </c>
      <c r="C160" s="623">
        <v>253</v>
      </c>
      <c r="D160" s="623">
        <v>136</v>
      </c>
      <c r="E160" s="623">
        <v>25</v>
      </c>
      <c r="F160" s="623">
        <v>46</v>
      </c>
      <c r="G160" s="623">
        <v>56</v>
      </c>
      <c r="H160" s="623">
        <v>46</v>
      </c>
      <c r="I160" s="623">
        <v>48</v>
      </c>
      <c r="J160" s="623">
        <v>47</v>
      </c>
      <c r="K160" s="623">
        <v>21</v>
      </c>
      <c r="L160" s="623">
        <v>11</v>
      </c>
      <c r="M160" s="623">
        <v>14</v>
      </c>
      <c r="N160" s="623">
        <v>53</v>
      </c>
      <c r="O160" s="623">
        <v>34</v>
      </c>
      <c r="P160" s="623">
        <v>22</v>
      </c>
      <c r="Q160" s="623">
        <v>16</v>
      </c>
      <c r="R160" s="623">
        <v>26</v>
      </c>
      <c r="S160" s="623">
        <v>60</v>
      </c>
      <c r="T160" s="623">
        <v>18</v>
      </c>
      <c r="U160" s="623">
        <v>44</v>
      </c>
      <c r="V160" s="623">
        <v>27</v>
      </c>
      <c r="W160" s="623">
        <v>30</v>
      </c>
      <c r="X160" s="623">
        <v>66</v>
      </c>
      <c r="Y160" s="623">
        <v>25</v>
      </c>
      <c r="Z160" s="623">
        <v>67</v>
      </c>
      <c r="AA160" s="623">
        <v>23</v>
      </c>
      <c r="AB160" s="623">
        <v>61</v>
      </c>
      <c r="AC160" s="623">
        <v>55</v>
      </c>
      <c r="AD160" s="623">
        <v>18</v>
      </c>
      <c r="AE160" s="623">
        <v>28</v>
      </c>
      <c r="AF160" s="623">
        <v>1666</v>
      </c>
      <c r="AG160" s="675">
        <v>3.7255691220537589E-2</v>
      </c>
      <c r="AH160" s="536"/>
    </row>
    <row r="161" spans="1:34">
      <c r="A161" s="1165" t="s">
        <v>844</v>
      </c>
      <c r="B161" s="623">
        <v>212</v>
      </c>
      <c r="C161" s="623">
        <v>293</v>
      </c>
      <c r="D161" s="623">
        <v>201</v>
      </c>
      <c r="E161" s="623">
        <v>18</v>
      </c>
      <c r="F161" s="623">
        <v>81</v>
      </c>
      <c r="G161" s="623">
        <v>123</v>
      </c>
      <c r="H161" s="623">
        <v>57</v>
      </c>
      <c r="I161" s="623">
        <v>76</v>
      </c>
      <c r="J161" s="623">
        <v>73</v>
      </c>
      <c r="K161" s="623">
        <v>53</v>
      </c>
      <c r="L161" s="623">
        <v>39</v>
      </c>
      <c r="M161" s="623">
        <v>40</v>
      </c>
      <c r="N161" s="623">
        <v>117</v>
      </c>
      <c r="O161" s="623">
        <v>60</v>
      </c>
      <c r="P161" s="623">
        <v>42</v>
      </c>
      <c r="Q161" s="623">
        <v>23</v>
      </c>
      <c r="R161" s="623">
        <v>55</v>
      </c>
      <c r="S161" s="623">
        <v>100</v>
      </c>
      <c r="T161" s="623">
        <v>25</v>
      </c>
      <c r="U161" s="623">
        <v>95</v>
      </c>
      <c r="V161" s="623">
        <v>69</v>
      </c>
      <c r="W161" s="623">
        <v>56</v>
      </c>
      <c r="X161" s="623">
        <v>101</v>
      </c>
      <c r="Y161" s="623">
        <v>70</v>
      </c>
      <c r="Z161" s="623">
        <v>149</v>
      </c>
      <c r="AA161" s="623">
        <v>31</v>
      </c>
      <c r="AB161" s="623">
        <v>120</v>
      </c>
      <c r="AC161" s="623">
        <v>101</v>
      </c>
      <c r="AD161" s="623">
        <v>19</v>
      </c>
      <c r="AE161" s="623">
        <v>69</v>
      </c>
      <c r="AF161" s="623">
        <v>2568</v>
      </c>
      <c r="AG161" s="675">
        <v>5.7426539648463705E-2</v>
      </c>
      <c r="AH161" s="536"/>
    </row>
    <row r="162" spans="1:34">
      <c r="A162" s="1165" t="s">
        <v>845</v>
      </c>
      <c r="B162" s="623">
        <v>165</v>
      </c>
      <c r="C162" s="623">
        <v>214</v>
      </c>
      <c r="D162" s="623">
        <v>121</v>
      </c>
      <c r="E162" s="623">
        <v>24</v>
      </c>
      <c r="F162" s="623">
        <v>39</v>
      </c>
      <c r="G162" s="623">
        <v>85</v>
      </c>
      <c r="H162" s="623">
        <v>58</v>
      </c>
      <c r="I162" s="623">
        <v>72</v>
      </c>
      <c r="J162" s="623">
        <v>51</v>
      </c>
      <c r="K162" s="623">
        <v>42</v>
      </c>
      <c r="L162" s="623">
        <v>25</v>
      </c>
      <c r="M162" s="623">
        <v>24</v>
      </c>
      <c r="N162" s="623">
        <v>73</v>
      </c>
      <c r="O162" s="623">
        <v>27</v>
      </c>
      <c r="P162" s="623">
        <v>24</v>
      </c>
      <c r="Q162" s="623">
        <v>9</v>
      </c>
      <c r="R162" s="623">
        <v>44</v>
      </c>
      <c r="S162" s="623">
        <v>70</v>
      </c>
      <c r="T162" s="623">
        <v>18</v>
      </c>
      <c r="U162" s="623">
        <v>78</v>
      </c>
      <c r="V162" s="623">
        <v>42</v>
      </c>
      <c r="W162" s="623">
        <v>40</v>
      </c>
      <c r="X162" s="623">
        <v>69</v>
      </c>
      <c r="Y162" s="623">
        <v>37</v>
      </c>
      <c r="Z162" s="623">
        <v>89</v>
      </c>
      <c r="AA162" s="623">
        <v>19</v>
      </c>
      <c r="AB162" s="623">
        <v>97</v>
      </c>
      <c r="AC162" s="623">
        <v>70</v>
      </c>
      <c r="AD162" s="623">
        <v>14</v>
      </c>
      <c r="AE162" s="623">
        <v>101</v>
      </c>
      <c r="AF162" s="623">
        <v>1841</v>
      </c>
      <c r="AG162" s="675">
        <v>4.1169104163871373E-2</v>
      </c>
      <c r="AH162" s="536"/>
    </row>
    <row r="163" spans="1:34">
      <c r="A163" s="1165" t="s">
        <v>846</v>
      </c>
      <c r="B163" s="623">
        <v>403</v>
      </c>
      <c r="C163" s="623">
        <v>372</v>
      </c>
      <c r="D163" s="623">
        <v>236</v>
      </c>
      <c r="E163" s="623">
        <v>30</v>
      </c>
      <c r="F163" s="623">
        <v>146</v>
      </c>
      <c r="G163" s="623">
        <v>323</v>
      </c>
      <c r="H163" s="623">
        <v>189</v>
      </c>
      <c r="I163" s="623">
        <v>254</v>
      </c>
      <c r="J163" s="623">
        <v>185</v>
      </c>
      <c r="K163" s="623">
        <v>163</v>
      </c>
      <c r="L163" s="623">
        <v>129</v>
      </c>
      <c r="M163" s="623">
        <v>65</v>
      </c>
      <c r="N163" s="623">
        <v>204</v>
      </c>
      <c r="O163" s="623">
        <v>122</v>
      </c>
      <c r="P163" s="623">
        <v>127</v>
      </c>
      <c r="Q163" s="623">
        <v>16</v>
      </c>
      <c r="R163" s="623">
        <v>122</v>
      </c>
      <c r="S163" s="623">
        <v>224</v>
      </c>
      <c r="T163" s="623">
        <v>90</v>
      </c>
      <c r="U163" s="623">
        <v>234</v>
      </c>
      <c r="V163" s="623">
        <v>265</v>
      </c>
      <c r="W163" s="623">
        <v>71</v>
      </c>
      <c r="X163" s="623">
        <v>214</v>
      </c>
      <c r="Y163" s="623">
        <v>138</v>
      </c>
      <c r="Z163" s="623">
        <v>204</v>
      </c>
      <c r="AA163" s="623">
        <v>71</v>
      </c>
      <c r="AB163" s="623">
        <v>459</v>
      </c>
      <c r="AC163" s="623">
        <v>185</v>
      </c>
      <c r="AD163" s="623">
        <v>52</v>
      </c>
      <c r="AE163" s="623">
        <v>523</v>
      </c>
      <c r="AF163" s="623">
        <v>5816</v>
      </c>
      <c r="AG163" s="675">
        <v>0.13005948387673869</v>
      </c>
      <c r="AH163" s="536"/>
    </row>
    <row r="164" spans="1:34">
      <c r="A164" s="1165" t="s">
        <v>847</v>
      </c>
      <c r="B164" s="623">
        <v>778</v>
      </c>
      <c r="C164" s="623">
        <v>646</v>
      </c>
      <c r="D164" s="623">
        <v>352</v>
      </c>
      <c r="E164" s="623">
        <v>52</v>
      </c>
      <c r="F164" s="623">
        <v>212</v>
      </c>
      <c r="G164" s="623">
        <v>465</v>
      </c>
      <c r="H164" s="623">
        <v>311</v>
      </c>
      <c r="I164" s="623">
        <v>485</v>
      </c>
      <c r="J164" s="623">
        <v>316</v>
      </c>
      <c r="K164" s="623">
        <v>289</v>
      </c>
      <c r="L164" s="623">
        <v>204</v>
      </c>
      <c r="M164" s="623">
        <v>85</v>
      </c>
      <c r="N164" s="623">
        <v>408</v>
      </c>
      <c r="O164" s="623">
        <v>175</v>
      </c>
      <c r="P164" s="623">
        <v>208</v>
      </c>
      <c r="Q164" s="623">
        <v>18</v>
      </c>
      <c r="R164" s="623">
        <v>216</v>
      </c>
      <c r="S164" s="623">
        <v>320</v>
      </c>
      <c r="T164" s="623">
        <v>135</v>
      </c>
      <c r="U164" s="623">
        <v>393</v>
      </c>
      <c r="V164" s="623">
        <v>394</v>
      </c>
      <c r="W164" s="623">
        <v>172</v>
      </c>
      <c r="X164" s="623">
        <v>326</v>
      </c>
      <c r="Y164" s="623">
        <v>281</v>
      </c>
      <c r="Z164" s="623">
        <v>332</v>
      </c>
      <c r="AA164" s="623">
        <v>137</v>
      </c>
      <c r="AB164" s="623">
        <v>439</v>
      </c>
      <c r="AC164" s="623">
        <v>315</v>
      </c>
      <c r="AD164" s="623">
        <v>74</v>
      </c>
      <c r="AE164" s="623">
        <v>512</v>
      </c>
      <c r="AF164" s="623">
        <v>9050</v>
      </c>
      <c r="AG164" s="675">
        <v>0.20237935506954693</v>
      </c>
      <c r="AH164" s="536"/>
    </row>
    <row r="165" spans="1:34">
      <c r="A165" s="1165" t="s">
        <v>848</v>
      </c>
      <c r="B165" s="623">
        <v>1011</v>
      </c>
      <c r="C165" s="623">
        <v>933</v>
      </c>
      <c r="D165" s="623">
        <v>559</v>
      </c>
      <c r="E165" s="623">
        <v>72</v>
      </c>
      <c r="F165" s="623">
        <v>355</v>
      </c>
      <c r="G165" s="623">
        <v>923</v>
      </c>
      <c r="H165" s="623">
        <v>600</v>
      </c>
      <c r="I165" s="623">
        <v>807</v>
      </c>
      <c r="J165" s="623">
        <v>603</v>
      </c>
      <c r="K165" s="623">
        <v>486</v>
      </c>
      <c r="L165" s="623">
        <v>638</v>
      </c>
      <c r="M165" s="623">
        <v>160</v>
      </c>
      <c r="N165" s="623">
        <v>883</v>
      </c>
      <c r="O165" s="623">
        <v>413</v>
      </c>
      <c r="P165" s="623">
        <v>362</v>
      </c>
      <c r="Q165" s="623">
        <v>49</v>
      </c>
      <c r="R165" s="623">
        <v>372</v>
      </c>
      <c r="S165" s="623">
        <v>665</v>
      </c>
      <c r="T165" s="623">
        <v>290</v>
      </c>
      <c r="U165" s="623">
        <v>974</v>
      </c>
      <c r="V165" s="623">
        <v>1042</v>
      </c>
      <c r="W165" s="623">
        <v>280</v>
      </c>
      <c r="X165" s="623">
        <v>545</v>
      </c>
      <c r="Y165" s="623">
        <v>498</v>
      </c>
      <c r="Z165" s="623">
        <v>403</v>
      </c>
      <c r="AA165" s="623">
        <v>258</v>
      </c>
      <c r="AB165" s="623">
        <v>1342</v>
      </c>
      <c r="AC165" s="623">
        <v>629</v>
      </c>
      <c r="AD165" s="623">
        <v>175</v>
      </c>
      <c r="AE165" s="623">
        <v>684</v>
      </c>
      <c r="AF165" s="623">
        <v>17011</v>
      </c>
      <c r="AG165" s="675">
        <v>0.38040610045171969</v>
      </c>
      <c r="AH165" s="536"/>
    </row>
    <row r="166" spans="1:34">
      <c r="A166" s="1165" t="s">
        <v>849</v>
      </c>
      <c r="B166" s="623">
        <v>168</v>
      </c>
      <c r="C166" s="623">
        <v>142</v>
      </c>
      <c r="D166" s="623">
        <v>89</v>
      </c>
      <c r="E166" s="623">
        <v>8</v>
      </c>
      <c r="F166" s="623">
        <v>50</v>
      </c>
      <c r="G166" s="623">
        <v>115</v>
      </c>
      <c r="H166" s="623">
        <v>70</v>
      </c>
      <c r="I166" s="623">
        <v>97</v>
      </c>
      <c r="J166" s="623">
        <v>100</v>
      </c>
      <c r="K166" s="623">
        <v>36</v>
      </c>
      <c r="L166" s="623">
        <v>178</v>
      </c>
      <c r="M166" s="623">
        <v>30</v>
      </c>
      <c r="N166" s="623">
        <v>167</v>
      </c>
      <c r="O166" s="623">
        <v>75</v>
      </c>
      <c r="P166" s="623">
        <v>69</v>
      </c>
      <c r="Q166" s="623">
        <v>5</v>
      </c>
      <c r="R166" s="623">
        <v>38</v>
      </c>
      <c r="S166" s="623">
        <v>87</v>
      </c>
      <c r="T166" s="623">
        <v>45</v>
      </c>
      <c r="U166" s="623">
        <v>265</v>
      </c>
      <c r="V166" s="623">
        <v>72</v>
      </c>
      <c r="W166" s="623">
        <v>33</v>
      </c>
      <c r="X166" s="623">
        <v>74</v>
      </c>
      <c r="Y166" s="623">
        <v>60</v>
      </c>
      <c r="Z166" s="623">
        <v>57</v>
      </c>
      <c r="AA166" s="623">
        <v>39</v>
      </c>
      <c r="AB166" s="623">
        <v>291</v>
      </c>
      <c r="AC166" s="623">
        <v>130</v>
      </c>
      <c r="AD166" s="623">
        <v>38</v>
      </c>
      <c r="AE166" s="623">
        <v>111</v>
      </c>
      <c r="AF166" s="623">
        <v>2739</v>
      </c>
      <c r="AG166" s="675">
        <v>6.1250503153092717E-2</v>
      </c>
    </row>
    <row r="167" spans="1:34" ht="22.5" customHeight="1" thickBot="1">
      <c r="A167" s="1165" t="s">
        <v>850</v>
      </c>
      <c r="B167" s="623">
        <v>111</v>
      </c>
      <c r="C167" s="623">
        <v>152</v>
      </c>
      <c r="D167" s="623">
        <v>34</v>
      </c>
      <c r="E167" s="623">
        <v>0</v>
      </c>
      <c r="F167" s="623">
        <v>34</v>
      </c>
      <c r="G167" s="623">
        <v>84</v>
      </c>
      <c r="H167" s="623">
        <v>34</v>
      </c>
      <c r="I167" s="623">
        <v>95</v>
      </c>
      <c r="J167" s="623">
        <v>86</v>
      </c>
      <c r="K167" s="623">
        <v>28</v>
      </c>
      <c r="L167" s="623">
        <v>305</v>
      </c>
      <c r="M167" s="623">
        <v>10</v>
      </c>
      <c r="N167" s="623">
        <v>114</v>
      </c>
      <c r="O167" s="623">
        <v>44</v>
      </c>
      <c r="P167" s="623">
        <v>221</v>
      </c>
      <c r="Q167" s="623">
        <v>4</v>
      </c>
      <c r="R167" s="623">
        <v>33</v>
      </c>
      <c r="S167" s="623">
        <v>67</v>
      </c>
      <c r="T167" s="623">
        <v>29</v>
      </c>
      <c r="U167" s="623">
        <v>149</v>
      </c>
      <c r="V167" s="623">
        <v>0</v>
      </c>
      <c r="W167" s="623">
        <v>0</v>
      </c>
      <c r="X167" s="623">
        <v>34</v>
      </c>
      <c r="Y167" s="623">
        <v>0</v>
      </c>
      <c r="Z167" s="623">
        <v>54</v>
      </c>
      <c r="AA167" s="623">
        <v>14</v>
      </c>
      <c r="AB167" s="623">
        <v>196</v>
      </c>
      <c r="AC167" s="623">
        <v>93</v>
      </c>
      <c r="AD167" s="623">
        <v>13</v>
      </c>
      <c r="AE167" s="623">
        <v>44</v>
      </c>
      <c r="AF167" s="623">
        <v>2082</v>
      </c>
      <c r="AG167" s="675">
        <v>4.6558432845833893E-2</v>
      </c>
    </row>
    <row r="168" spans="1:34" ht="21.75" thickTop="1" thickBot="1">
      <c r="A168" s="1166" t="s">
        <v>239</v>
      </c>
      <c r="B168" s="621">
        <v>3518</v>
      </c>
      <c r="C168" s="621">
        <v>3364</v>
      </c>
      <c r="D168" s="621">
        <v>1888</v>
      </c>
      <c r="E168" s="621">
        <v>273</v>
      </c>
      <c r="F168" s="621">
        <v>1059</v>
      </c>
      <c r="G168" s="621">
        <v>2226</v>
      </c>
      <c r="H168" s="621">
        <v>1435</v>
      </c>
      <c r="I168" s="621">
        <v>1977</v>
      </c>
      <c r="J168" s="621">
        <v>1511</v>
      </c>
      <c r="K168" s="621">
        <v>1123</v>
      </c>
      <c r="L168" s="621">
        <v>1537</v>
      </c>
      <c r="M168" s="621">
        <v>446</v>
      </c>
      <c r="N168" s="621">
        <v>2058</v>
      </c>
      <c r="O168" s="621">
        <v>984</v>
      </c>
      <c r="P168" s="621">
        <v>1087</v>
      </c>
      <c r="Q168" s="621">
        <v>166</v>
      </c>
      <c r="R168" s="621">
        <v>932</v>
      </c>
      <c r="S168" s="621">
        <v>1623</v>
      </c>
      <c r="T168" s="621">
        <v>661</v>
      </c>
      <c r="U168" s="621">
        <v>2260</v>
      </c>
      <c r="V168" s="621">
        <v>1931</v>
      </c>
      <c r="W168" s="621">
        <v>719</v>
      </c>
      <c r="X168" s="621">
        <v>1534</v>
      </c>
      <c r="Y168" s="621">
        <v>1120</v>
      </c>
      <c r="Z168" s="621">
        <v>1462</v>
      </c>
      <c r="AA168" s="621">
        <v>643</v>
      </c>
      <c r="AB168" s="621">
        <v>3056</v>
      </c>
      <c r="AC168" s="621">
        <v>1632</v>
      </c>
      <c r="AD168" s="621">
        <v>412</v>
      </c>
      <c r="AE168" s="621">
        <v>2081</v>
      </c>
      <c r="AF168" s="621">
        <v>44718</v>
      </c>
      <c r="AG168" s="688">
        <v>1</v>
      </c>
    </row>
    <row r="169" spans="1:34" ht="21" thickTop="1">
      <c r="A169" s="1168" t="s">
        <v>851</v>
      </c>
      <c r="B169" s="675">
        <v>7.8670781340847082E-2</v>
      </c>
      <c r="C169" s="675">
        <v>7.5226977950713356E-2</v>
      </c>
      <c r="D169" s="675">
        <v>4.2220135068652444E-2</v>
      </c>
      <c r="E169" s="675">
        <v>6.1049241916006974E-3</v>
      </c>
      <c r="F169" s="675">
        <v>2.3681738897088422E-2</v>
      </c>
      <c r="G169" s="675">
        <v>4.9778612639205688E-2</v>
      </c>
      <c r="H169" s="675">
        <v>3.2089986135336999E-2</v>
      </c>
      <c r="I169" s="675">
        <v>4.4210385079833624E-2</v>
      </c>
      <c r="J169" s="675">
        <v>3.3789525470727673E-2</v>
      </c>
      <c r="K169" s="675">
        <v>2.5112929916364775E-2</v>
      </c>
      <c r="L169" s="675">
        <v>3.4370946822308693E-2</v>
      </c>
      <c r="M169" s="675">
        <v>9.9736124155820928E-3</v>
      </c>
      <c r="N169" s="675">
        <v>4.6021736213605259E-2</v>
      </c>
      <c r="O169" s="675">
        <v>2.2004561921373945E-2</v>
      </c>
      <c r="P169" s="675">
        <v>2.4307884968021824E-2</v>
      </c>
      <c r="Q169" s="675">
        <v>3.7121517062480435E-3</v>
      </c>
      <c r="R169" s="675">
        <v>2.0841719218211905E-2</v>
      </c>
      <c r="S169" s="675">
        <v>3.629410975446129E-2</v>
      </c>
      <c r="T169" s="675">
        <v>1.4781519745963595E-2</v>
      </c>
      <c r="U169" s="675">
        <v>5.0538932868196253E-2</v>
      </c>
      <c r="V169" s="675">
        <v>4.3181716534728742E-2</v>
      </c>
      <c r="W169" s="675">
        <v>1.6078536607182791E-2</v>
      </c>
      <c r="X169" s="675">
        <v>3.430385974328011E-2</v>
      </c>
      <c r="Y169" s="675">
        <v>2.5045842837336196E-2</v>
      </c>
      <c r="Z169" s="675">
        <v>3.2693769846594216E-2</v>
      </c>
      <c r="AA169" s="675">
        <v>1.4378997271792119E-2</v>
      </c>
      <c r="AB169" s="675">
        <v>6.8339371170445903E-2</v>
      </c>
      <c r="AC169" s="675">
        <v>3.6495370991547031E-2</v>
      </c>
      <c r="AD169" s="675">
        <v>9.2132921865915283E-3</v>
      </c>
      <c r="AE169" s="675">
        <v>4.6536070486157696E-2</v>
      </c>
      <c r="AF169" s="675">
        <v>1</v>
      </c>
      <c r="AG169" s="675"/>
    </row>
    <row r="170" spans="1:34" ht="6.75" customHeight="1" thickBot="1">
      <c r="A170" s="1155"/>
      <c r="B170" s="1156"/>
      <c r="C170" s="1157"/>
      <c r="D170" s="1157"/>
      <c r="E170" s="1157"/>
      <c r="F170" s="1157"/>
      <c r="G170" s="1157"/>
      <c r="H170" s="1156"/>
      <c r="I170" s="1156"/>
      <c r="J170" s="1156"/>
      <c r="K170" s="1156"/>
      <c r="L170" s="1156"/>
      <c r="M170" s="1156"/>
      <c r="N170" s="1156"/>
      <c r="O170" s="1156"/>
      <c r="P170" s="1156"/>
      <c r="Q170" s="1156"/>
      <c r="R170" s="1156"/>
      <c r="S170" s="1156"/>
      <c r="T170" s="1156"/>
      <c r="U170" s="1156"/>
      <c r="V170" s="1156"/>
      <c r="W170" s="1156"/>
      <c r="X170" s="1156"/>
      <c r="Y170" s="1156"/>
      <c r="Z170" s="1156"/>
      <c r="AA170" s="1156"/>
      <c r="AB170" s="1156"/>
      <c r="AC170" s="1156"/>
      <c r="AD170" s="1156"/>
      <c r="AE170" s="1156"/>
      <c r="AF170" s="1156"/>
      <c r="AG170" s="1156"/>
    </row>
    <row r="171" spans="1:34">
      <c r="A171" s="1175" t="s">
        <v>858</v>
      </c>
      <c r="B171" s="1176"/>
      <c r="C171" s="1176"/>
      <c r="D171" s="1176"/>
      <c r="E171" s="1176"/>
      <c r="F171" s="1176"/>
      <c r="G171" s="1176"/>
      <c r="H171" s="1176"/>
      <c r="I171" s="1176"/>
      <c r="J171" s="1176"/>
      <c r="K171" s="1176"/>
      <c r="L171" s="1176"/>
      <c r="M171" s="1176"/>
      <c r="N171" s="1176"/>
      <c r="O171" s="1176"/>
      <c r="P171" s="1176"/>
      <c r="Q171" s="1176"/>
      <c r="R171" s="1176"/>
      <c r="S171" s="1176"/>
      <c r="T171" s="1176"/>
      <c r="U171" s="1176"/>
      <c r="V171" s="1176"/>
      <c r="W171" s="1176"/>
      <c r="X171" s="1176"/>
      <c r="Y171" s="1176"/>
      <c r="Z171" s="1176"/>
      <c r="AA171" s="1176"/>
      <c r="AB171" s="1176"/>
      <c r="AC171" s="1176"/>
      <c r="AD171" s="1176"/>
      <c r="AE171" s="1176"/>
      <c r="AF171" s="1176"/>
      <c r="AG171" s="1176"/>
    </row>
    <row r="172" spans="1:34">
      <c r="A172" s="1158"/>
      <c r="B172" s="1159"/>
      <c r="C172" s="1159"/>
      <c r="D172" s="1159"/>
      <c r="E172" s="1159"/>
      <c r="F172" s="1159"/>
      <c r="G172" s="1159"/>
      <c r="H172" s="1159"/>
      <c r="I172" s="1159"/>
      <c r="J172" s="1159"/>
      <c r="K172" s="1159"/>
      <c r="L172" s="1159"/>
      <c r="M172" s="1159"/>
      <c r="N172" s="1159"/>
      <c r="O172" s="1159"/>
      <c r="P172" s="1159"/>
      <c r="Q172" s="1174"/>
      <c r="R172" s="247"/>
      <c r="S172" s="247"/>
      <c r="T172" s="111"/>
      <c r="U172" s="111"/>
      <c r="V172" s="111"/>
      <c r="W172" s="111"/>
      <c r="X172" s="111"/>
      <c r="Y172" s="111"/>
      <c r="Z172" s="111"/>
      <c r="AA172" s="111"/>
      <c r="AB172" s="111"/>
      <c r="AC172" s="111"/>
      <c r="AD172" s="111"/>
      <c r="AE172" s="111"/>
      <c r="AF172" s="111"/>
      <c r="AG172" s="111"/>
    </row>
    <row r="173" spans="1:34">
      <c r="A173" s="1510"/>
      <c r="B173" s="1510"/>
      <c r="C173" s="1510"/>
      <c r="D173" s="1510"/>
      <c r="E173" s="1510"/>
      <c r="F173" s="1510"/>
      <c r="G173" s="1510"/>
      <c r="H173" s="1510"/>
      <c r="I173" s="1510"/>
      <c r="J173" s="1510"/>
      <c r="K173" s="1510"/>
      <c r="L173" s="1510"/>
      <c r="M173" s="1510"/>
      <c r="N173" s="1510"/>
      <c r="O173" s="1510"/>
      <c r="P173" s="1510"/>
      <c r="Q173" s="1510"/>
      <c r="R173" s="1510"/>
      <c r="S173" s="1510"/>
      <c r="T173" s="1510"/>
      <c r="U173" s="1510"/>
      <c r="V173" s="1510"/>
      <c r="W173" s="1510"/>
      <c r="X173" s="1510"/>
      <c r="Y173" s="1510"/>
      <c r="Z173" s="1510"/>
      <c r="AA173" s="1510"/>
      <c r="AB173" s="1510"/>
      <c r="AC173" s="1510"/>
      <c r="AD173" s="1510"/>
      <c r="AE173" s="1510"/>
      <c r="AF173" s="1510"/>
      <c r="AG173" s="1510"/>
    </row>
    <row r="174" spans="1:34" ht="30">
      <c r="A174" s="1508" t="s">
        <v>543</v>
      </c>
      <c r="B174" s="1508"/>
      <c r="C174" s="1508"/>
      <c r="D174" s="1508"/>
      <c r="E174" s="1508"/>
      <c r="F174" s="1508"/>
      <c r="G174" s="1508"/>
      <c r="H174" s="1508"/>
      <c r="I174" s="1508"/>
      <c r="J174" s="1508"/>
      <c r="K174" s="1508"/>
      <c r="L174" s="1508"/>
      <c r="M174" s="1508"/>
      <c r="N174" s="1508"/>
      <c r="O174" s="1508"/>
      <c r="P174" s="1508"/>
      <c r="Q174" s="1508"/>
      <c r="R174" s="1508"/>
      <c r="S174" s="1508"/>
      <c r="T174" s="1508"/>
      <c r="U174" s="1508"/>
      <c r="V174" s="1508"/>
      <c r="W174" s="1508"/>
      <c r="X174" s="1508"/>
      <c r="Y174" s="1508"/>
      <c r="Z174" s="1508"/>
      <c r="AA174" s="1508"/>
      <c r="AB174" s="1508"/>
      <c r="AC174" s="1508"/>
      <c r="AD174" s="1508"/>
      <c r="AE174" s="1508"/>
      <c r="AF174" s="1508"/>
      <c r="AG174" s="1508"/>
    </row>
    <row r="175" spans="1:34" ht="30">
      <c r="A175" s="1508" t="s">
        <v>859</v>
      </c>
      <c r="B175" s="1508"/>
      <c r="C175" s="1508"/>
      <c r="D175" s="1508"/>
      <c r="E175" s="1508"/>
      <c r="F175" s="1508"/>
      <c r="G175" s="1508"/>
      <c r="H175" s="1508"/>
      <c r="I175" s="1508"/>
      <c r="J175" s="1508"/>
      <c r="K175" s="1508"/>
      <c r="L175" s="1508"/>
      <c r="M175" s="1508"/>
      <c r="N175" s="1508"/>
      <c r="O175" s="1508"/>
      <c r="P175" s="1508"/>
      <c r="Q175" s="1508"/>
      <c r="R175" s="1508"/>
      <c r="S175" s="1508"/>
      <c r="T175" s="1508"/>
      <c r="U175" s="1508"/>
      <c r="V175" s="1508"/>
      <c r="W175" s="1508"/>
      <c r="X175" s="1508"/>
      <c r="Y175" s="1508"/>
      <c r="Z175" s="1508"/>
      <c r="AA175" s="1508"/>
      <c r="AB175" s="1508"/>
      <c r="AC175" s="1508"/>
      <c r="AD175" s="1508"/>
      <c r="AE175" s="1508"/>
      <c r="AF175" s="1508"/>
      <c r="AG175" s="1508"/>
    </row>
    <row r="176" spans="1:34" ht="30">
      <c r="A176" s="1508" t="s">
        <v>1411</v>
      </c>
      <c r="B176" s="1508"/>
      <c r="C176" s="1508"/>
      <c r="D176" s="1508"/>
      <c r="E176" s="1508"/>
      <c r="F176" s="1508"/>
      <c r="G176" s="1508"/>
      <c r="H176" s="1508"/>
      <c r="I176" s="1508"/>
      <c r="J176" s="1508"/>
      <c r="K176" s="1508"/>
      <c r="L176" s="1508"/>
      <c r="M176" s="1508"/>
      <c r="N176" s="1508"/>
      <c r="O176" s="1508"/>
      <c r="P176" s="1508"/>
      <c r="Q176" s="1508"/>
      <c r="R176" s="1508"/>
      <c r="S176" s="1508"/>
      <c r="T176" s="1508"/>
      <c r="U176" s="1508"/>
      <c r="V176" s="1508"/>
      <c r="W176" s="1508"/>
      <c r="X176" s="1508"/>
      <c r="Y176" s="1508"/>
      <c r="Z176" s="1508"/>
      <c r="AA176" s="1508"/>
      <c r="AB176" s="1508"/>
      <c r="AC176" s="1508"/>
      <c r="AD176" s="1508"/>
      <c r="AE176" s="1508"/>
      <c r="AF176" s="1508"/>
      <c r="AG176" s="1508"/>
    </row>
    <row r="177" spans="1:33" ht="30">
      <c r="A177" s="1509" t="s">
        <v>556</v>
      </c>
      <c r="B177" s="1509"/>
      <c r="C177" s="1509"/>
      <c r="D177" s="1509"/>
      <c r="E177" s="1509"/>
      <c r="F177" s="1509"/>
      <c r="G177" s="1509"/>
      <c r="H177" s="1509"/>
      <c r="I177" s="1509"/>
      <c r="J177" s="1509"/>
      <c r="K177" s="1509"/>
      <c r="L177" s="1509"/>
      <c r="M177" s="1509"/>
      <c r="N177" s="1509"/>
      <c r="O177" s="1509"/>
      <c r="P177" s="1509"/>
      <c r="Q177" s="1509"/>
      <c r="R177" s="1509"/>
      <c r="S177" s="1509"/>
      <c r="T177" s="1509"/>
      <c r="U177" s="1509"/>
      <c r="V177" s="1509"/>
      <c r="W177" s="1509"/>
      <c r="X177" s="1509"/>
      <c r="Y177" s="1509"/>
      <c r="Z177" s="1509"/>
      <c r="AA177" s="1509"/>
      <c r="AB177" s="1509"/>
      <c r="AC177" s="1509"/>
      <c r="AD177" s="1509"/>
      <c r="AE177" s="1509"/>
      <c r="AF177" s="1509"/>
      <c r="AG177" s="1509"/>
    </row>
    <row r="178" spans="1:33" ht="21" thickBot="1">
      <c r="A178" s="1160"/>
      <c r="B178" s="247"/>
      <c r="C178" s="247"/>
      <c r="D178" s="247"/>
      <c r="E178" s="247"/>
      <c r="F178" s="247"/>
      <c r="G178" s="247"/>
      <c r="H178" s="247"/>
      <c r="I178" s="247"/>
      <c r="J178" s="247"/>
      <c r="K178" s="247"/>
      <c r="L178" s="247"/>
      <c r="M178" s="247"/>
      <c r="N178" s="247"/>
      <c r="O178" s="247"/>
      <c r="P178" s="248"/>
      <c r="Q178" s="1163"/>
      <c r="R178" s="247"/>
      <c r="S178" s="247"/>
      <c r="T178" s="111"/>
      <c r="U178" s="111"/>
      <c r="V178" s="111"/>
      <c r="W178" s="111"/>
      <c r="X178" s="111"/>
      <c r="Y178" s="111"/>
      <c r="Z178" s="111"/>
      <c r="AA178" s="111"/>
      <c r="AB178" s="111"/>
      <c r="AC178" s="111"/>
      <c r="AD178" s="111"/>
      <c r="AE178" s="111"/>
      <c r="AF178" s="111"/>
      <c r="AG178" s="111"/>
    </row>
    <row r="179" spans="1:33" ht="21.75" thickTop="1" thickBot="1">
      <c r="A179" s="1164" t="s">
        <v>835</v>
      </c>
      <c r="B179" s="1185" t="s">
        <v>111</v>
      </c>
      <c r="C179" s="1185" t="s">
        <v>113</v>
      </c>
      <c r="D179" s="1185" t="s">
        <v>115</v>
      </c>
      <c r="E179" s="1185" t="s">
        <v>117</v>
      </c>
      <c r="F179" s="1185" t="s">
        <v>119</v>
      </c>
      <c r="G179" s="1185" t="s">
        <v>121</v>
      </c>
      <c r="H179" s="1185" t="s">
        <v>123</v>
      </c>
      <c r="I179" s="1185" t="s">
        <v>125</v>
      </c>
      <c r="J179" s="1185" t="s">
        <v>127</v>
      </c>
      <c r="K179" s="1185" t="s">
        <v>129</v>
      </c>
      <c r="L179" s="1185" t="s">
        <v>131</v>
      </c>
      <c r="M179" s="1185" t="s">
        <v>133</v>
      </c>
      <c r="N179" s="1185" t="s">
        <v>135</v>
      </c>
      <c r="O179" s="1185" t="s">
        <v>137</v>
      </c>
      <c r="P179" s="1185" t="s">
        <v>139</v>
      </c>
      <c r="Q179" s="1185" t="s">
        <v>141</v>
      </c>
      <c r="R179" s="1185" t="s">
        <v>143</v>
      </c>
      <c r="S179" s="1185" t="s">
        <v>145</v>
      </c>
      <c r="T179" s="1185" t="s">
        <v>147</v>
      </c>
      <c r="U179" s="1185" t="s">
        <v>149</v>
      </c>
      <c r="V179" s="1185" t="s">
        <v>151</v>
      </c>
      <c r="W179" s="1185" t="s">
        <v>153</v>
      </c>
      <c r="X179" s="1185" t="s">
        <v>155</v>
      </c>
      <c r="Y179" s="1185" t="s">
        <v>157</v>
      </c>
      <c r="Z179" s="1185" t="s">
        <v>159</v>
      </c>
      <c r="AA179" s="1185" t="s">
        <v>161</v>
      </c>
      <c r="AB179" s="1185" t="s">
        <v>163</v>
      </c>
      <c r="AC179" s="1185" t="s">
        <v>165</v>
      </c>
      <c r="AD179" s="1185" t="s">
        <v>166</v>
      </c>
      <c r="AE179" s="1185" t="s">
        <v>168</v>
      </c>
      <c r="AF179" s="1185" t="s">
        <v>239</v>
      </c>
      <c r="AG179" s="1186" t="s">
        <v>788</v>
      </c>
    </row>
    <row r="180" spans="1:33" ht="21" thickTop="1">
      <c r="A180" s="1165" t="s">
        <v>837</v>
      </c>
      <c r="B180" s="623">
        <v>0</v>
      </c>
      <c r="C180" s="623">
        <v>0</v>
      </c>
      <c r="D180" s="623">
        <v>0</v>
      </c>
      <c r="E180" s="623">
        <v>0</v>
      </c>
      <c r="F180" s="623">
        <v>0</v>
      </c>
      <c r="G180" s="623">
        <v>0</v>
      </c>
      <c r="H180" s="623">
        <v>0</v>
      </c>
      <c r="I180" s="623">
        <v>0</v>
      </c>
      <c r="J180" s="623">
        <v>0</v>
      </c>
      <c r="K180" s="623">
        <v>0</v>
      </c>
      <c r="L180" s="623">
        <v>0</v>
      </c>
      <c r="M180" s="623">
        <v>0</v>
      </c>
      <c r="N180" s="623">
        <v>0</v>
      </c>
      <c r="O180" s="623">
        <v>0</v>
      </c>
      <c r="P180" s="623">
        <v>0</v>
      </c>
      <c r="Q180" s="623">
        <v>0</v>
      </c>
      <c r="R180" s="623">
        <v>0</v>
      </c>
      <c r="S180" s="623">
        <v>0</v>
      </c>
      <c r="T180" s="623">
        <v>0</v>
      </c>
      <c r="U180" s="623">
        <v>0</v>
      </c>
      <c r="V180" s="623">
        <v>0</v>
      </c>
      <c r="W180" s="623">
        <v>0</v>
      </c>
      <c r="X180" s="623">
        <v>0</v>
      </c>
      <c r="Y180" s="623">
        <v>0</v>
      </c>
      <c r="Z180" s="623">
        <v>0</v>
      </c>
      <c r="AA180" s="623">
        <v>0</v>
      </c>
      <c r="AB180" s="623">
        <v>0</v>
      </c>
      <c r="AC180" s="623">
        <v>0</v>
      </c>
      <c r="AD180" s="623">
        <v>0</v>
      </c>
      <c r="AE180" s="623">
        <v>0</v>
      </c>
      <c r="AF180" s="623">
        <v>0</v>
      </c>
      <c r="AG180" s="675">
        <v>0</v>
      </c>
    </row>
    <row r="181" spans="1:33">
      <c r="A181" s="1165" t="s">
        <v>838</v>
      </c>
      <c r="B181" s="623">
        <v>7734.2244700000001</v>
      </c>
      <c r="C181" s="623">
        <v>0</v>
      </c>
      <c r="D181" s="623">
        <v>0</v>
      </c>
      <c r="E181" s="623">
        <v>0</v>
      </c>
      <c r="F181" s="623">
        <v>0</v>
      </c>
      <c r="G181" s="623">
        <v>0</v>
      </c>
      <c r="H181" s="623">
        <v>0</v>
      </c>
      <c r="I181" s="623">
        <v>0</v>
      </c>
      <c r="J181" s="623">
        <v>0</v>
      </c>
      <c r="K181" s="623">
        <v>0</v>
      </c>
      <c r="L181" s="623">
        <v>0</v>
      </c>
      <c r="M181" s="623">
        <v>0</v>
      </c>
      <c r="N181" s="623">
        <v>0</v>
      </c>
      <c r="O181" s="623">
        <v>0</v>
      </c>
      <c r="P181" s="623">
        <v>0</v>
      </c>
      <c r="Q181" s="623">
        <v>0</v>
      </c>
      <c r="R181" s="623">
        <v>0</v>
      </c>
      <c r="S181" s="623">
        <v>0</v>
      </c>
      <c r="T181" s="623">
        <v>0</v>
      </c>
      <c r="U181" s="623">
        <v>0</v>
      </c>
      <c r="V181" s="623">
        <v>0</v>
      </c>
      <c r="W181" s="623">
        <v>0</v>
      </c>
      <c r="X181" s="623">
        <v>0</v>
      </c>
      <c r="Y181" s="623">
        <v>0</v>
      </c>
      <c r="Z181" s="623">
        <v>0</v>
      </c>
      <c r="AA181" s="623">
        <v>0</v>
      </c>
      <c r="AB181" s="623">
        <v>0</v>
      </c>
      <c r="AC181" s="623">
        <v>0</v>
      </c>
      <c r="AD181" s="623">
        <v>0</v>
      </c>
      <c r="AE181" s="623">
        <v>0</v>
      </c>
      <c r="AF181" s="623">
        <v>7734.2244700000001</v>
      </c>
      <c r="AG181" s="675">
        <v>3.4618434334427579E-2</v>
      </c>
    </row>
    <row r="182" spans="1:33">
      <c r="A182" s="1165" t="s">
        <v>839</v>
      </c>
      <c r="B182" s="623">
        <v>0</v>
      </c>
      <c r="C182" s="623">
        <v>0</v>
      </c>
      <c r="D182" s="623">
        <v>0</v>
      </c>
      <c r="E182" s="623">
        <v>0</v>
      </c>
      <c r="F182" s="623">
        <v>0</v>
      </c>
      <c r="G182" s="623">
        <v>0</v>
      </c>
      <c r="H182" s="623">
        <v>0</v>
      </c>
      <c r="I182" s="623">
        <v>0</v>
      </c>
      <c r="J182" s="623">
        <v>0</v>
      </c>
      <c r="K182" s="623">
        <v>0</v>
      </c>
      <c r="L182" s="623">
        <v>0</v>
      </c>
      <c r="M182" s="623">
        <v>0</v>
      </c>
      <c r="N182" s="623">
        <v>0</v>
      </c>
      <c r="O182" s="623">
        <v>0</v>
      </c>
      <c r="P182" s="623">
        <v>0</v>
      </c>
      <c r="Q182" s="623">
        <v>0</v>
      </c>
      <c r="R182" s="623">
        <v>0</v>
      </c>
      <c r="S182" s="623">
        <v>0</v>
      </c>
      <c r="T182" s="623">
        <v>0</v>
      </c>
      <c r="U182" s="623">
        <v>0</v>
      </c>
      <c r="V182" s="623">
        <v>0</v>
      </c>
      <c r="W182" s="623">
        <v>0</v>
      </c>
      <c r="X182" s="623">
        <v>0</v>
      </c>
      <c r="Y182" s="623">
        <v>0</v>
      </c>
      <c r="Z182" s="623">
        <v>0</v>
      </c>
      <c r="AA182" s="623">
        <v>0</v>
      </c>
      <c r="AB182" s="623">
        <v>0</v>
      </c>
      <c r="AC182" s="623">
        <v>0</v>
      </c>
      <c r="AD182" s="623">
        <v>0</v>
      </c>
      <c r="AE182" s="623">
        <v>0</v>
      </c>
      <c r="AF182" s="623">
        <v>0</v>
      </c>
      <c r="AG182" s="675">
        <v>0</v>
      </c>
    </row>
    <row r="183" spans="1:33">
      <c r="A183" s="1165" t="s">
        <v>840</v>
      </c>
      <c r="B183" s="623">
        <v>1433.4300700000001</v>
      </c>
      <c r="C183" s="623">
        <v>5215</v>
      </c>
      <c r="D183" s="623">
        <v>0</v>
      </c>
      <c r="E183" s="623">
        <v>0</v>
      </c>
      <c r="F183" s="623">
        <v>0</v>
      </c>
      <c r="G183" s="623">
        <v>0</v>
      </c>
      <c r="H183" s="623">
        <v>0</v>
      </c>
      <c r="I183" s="623">
        <v>0</v>
      </c>
      <c r="J183" s="623">
        <v>0</v>
      </c>
      <c r="K183" s="623">
        <v>0</v>
      </c>
      <c r="L183" s="623">
        <v>0</v>
      </c>
      <c r="M183" s="623">
        <v>0</v>
      </c>
      <c r="N183" s="623">
        <v>1588.375</v>
      </c>
      <c r="O183" s="623">
        <v>0</v>
      </c>
      <c r="P183" s="623">
        <v>0</v>
      </c>
      <c r="Q183" s="623">
        <v>0</v>
      </c>
      <c r="R183" s="623">
        <v>0</v>
      </c>
      <c r="S183" s="623">
        <v>0</v>
      </c>
      <c r="T183" s="623">
        <v>0</v>
      </c>
      <c r="U183" s="623">
        <v>0</v>
      </c>
      <c r="V183" s="623">
        <v>0</v>
      </c>
      <c r="W183" s="623">
        <v>0</v>
      </c>
      <c r="X183" s="623">
        <v>0</v>
      </c>
      <c r="Y183" s="623">
        <v>0</v>
      </c>
      <c r="Z183" s="623">
        <v>0</v>
      </c>
      <c r="AA183" s="623">
        <v>0</v>
      </c>
      <c r="AB183" s="623">
        <v>0</v>
      </c>
      <c r="AC183" s="623">
        <v>1384</v>
      </c>
      <c r="AD183" s="623">
        <v>0</v>
      </c>
      <c r="AE183" s="623">
        <v>0</v>
      </c>
      <c r="AF183" s="623">
        <v>9620.8050700000003</v>
      </c>
      <c r="AG183" s="675">
        <v>4.3062780224702078E-2</v>
      </c>
    </row>
    <row r="184" spans="1:33">
      <c r="A184" s="1165" t="s">
        <v>841</v>
      </c>
      <c r="B184" s="623">
        <v>1536.2858600000002</v>
      </c>
      <c r="C184" s="623">
        <v>5067.26</v>
      </c>
      <c r="D184" s="623">
        <v>706.58</v>
      </c>
      <c r="E184" s="623">
        <v>0</v>
      </c>
      <c r="F184" s="623">
        <v>693</v>
      </c>
      <c r="G184" s="623">
        <v>0</v>
      </c>
      <c r="H184" s="623">
        <v>0</v>
      </c>
      <c r="I184" s="623">
        <v>0</v>
      </c>
      <c r="J184" s="623">
        <v>0</v>
      </c>
      <c r="K184" s="623">
        <v>0</v>
      </c>
      <c r="L184" s="623">
        <v>0</v>
      </c>
      <c r="M184" s="623">
        <v>0</v>
      </c>
      <c r="N184" s="623">
        <v>0</v>
      </c>
      <c r="O184" s="623">
        <v>1100</v>
      </c>
      <c r="P184" s="623">
        <v>0</v>
      </c>
      <c r="Q184" s="623">
        <v>0</v>
      </c>
      <c r="R184" s="623">
        <v>0</v>
      </c>
      <c r="S184" s="623">
        <v>0</v>
      </c>
      <c r="T184" s="623">
        <v>0</v>
      </c>
      <c r="U184" s="623">
        <v>0</v>
      </c>
      <c r="V184" s="623">
        <v>0</v>
      </c>
      <c r="W184" s="623">
        <v>0</v>
      </c>
      <c r="X184" s="623">
        <v>855</v>
      </c>
      <c r="Y184" s="623">
        <v>0</v>
      </c>
      <c r="Z184" s="623">
        <v>1696</v>
      </c>
      <c r="AA184" s="623">
        <v>0</v>
      </c>
      <c r="AB184" s="623">
        <v>1000</v>
      </c>
      <c r="AC184" s="623">
        <v>4216</v>
      </c>
      <c r="AD184" s="623">
        <v>0</v>
      </c>
      <c r="AE184" s="623">
        <v>0</v>
      </c>
      <c r="AF184" s="623">
        <v>16870.12586</v>
      </c>
      <c r="AG184" s="675">
        <v>7.5510782828098935E-2</v>
      </c>
    </row>
    <row r="185" spans="1:33">
      <c r="A185" s="1165" t="s">
        <v>842</v>
      </c>
      <c r="B185" s="623">
        <v>5546.2467500000002</v>
      </c>
      <c r="C185" s="623">
        <v>8622.5068800000008</v>
      </c>
      <c r="D185" s="623">
        <v>1980.0919799999999</v>
      </c>
      <c r="E185" s="623">
        <v>3109.4158700000003</v>
      </c>
      <c r="F185" s="623">
        <v>400</v>
      </c>
      <c r="G185" s="623">
        <v>596.84</v>
      </c>
      <c r="H185" s="623">
        <v>0</v>
      </c>
      <c r="I185" s="623">
        <v>0</v>
      </c>
      <c r="J185" s="623">
        <v>400</v>
      </c>
      <c r="K185" s="623">
        <v>0</v>
      </c>
      <c r="L185" s="623">
        <v>0</v>
      </c>
      <c r="M185" s="623">
        <v>2000</v>
      </c>
      <c r="N185" s="623">
        <v>1387.2829999999999</v>
      </c>
      <c r="O185" s="623">
        <v>882.8</v>
      </c>
      <c r="P185" s="623">
        <v>0</v>
      </c>
      <c r="Q185" s="623">
        <v>0</v>
      </c>
      <c r="R185" s="623">
        <v>0</v>
      </c>
      <c r="S185" s="623">
        <v>0</v>
      </c>
      <c r="T185" s="623">
        <v>0</v>
      </c>
      <c r="U185" s="623">
        <v>0</v>
      </c>
      <c r="V185" s="623">
        <v>0</v>
      </c>
      <c r="W185" s="623">
        <v>0</v>
      </c>
      <c r="X185" s="623">
        <v>0</v>
      </c>
      <c r="Y185" s="623">
        <v>450</v>
      </c>
      <c r="Z185" s="623">
        <v>1235.8525900000002</v>
      </c>
      <c r="AA185" s="623">
        <v>0</v>
      </c>
      <c r="AB185" s="623">
        <v>1449.3540700000001</v>
      </c>
      <c r="AC185" s="623">
        <v>4520.0558799999999</v>
      </c>
      <c r="AD185" s="623">
        <v>0</v>
      </c>
      <c r="AE185" s="623">
        <v>536</v>
      </c>
      <c r="AF185" s="623">
        <v>33116.44702</v>
      </c>
      <c r="AG185" s="675">
        <v>0.14822941214058399</v>
      </c>
    </row>
    <row r="186" spans="1:33">
      <c r="A186" s="1165" t="s">
        <v>843</v>
      </c>
      <c r="B186" s="623">
        <v>8423.7231199999987</v>
      </c>
      <c r="C186" s="623">
        <v>6328.9420099999998</v>
      </c>
      <c r="D186" s="623">
        <v>3716.86</v>
      </c>
      <c r="E186" s="623">
        <v>0</v>
      </c>
      <c r="F186" s="623">
        <v>0</v>
      </c>
      <c r="G186" s="623">
        <v>420</v>
      </c>
      <c r="H186" s="623">
        <v>1161.58</v>
      </c>
      <c r="I186" s="623">
        <v>214.70185999999998</v>
      </c>
      <c r="J186" s="623">
        <v>0</v>
      </c>
      <c r="K186" s="623">
        <v>0</v>
      </c>
      <c r="L186" s="623">
        <v>0</v>
      </c>
      <c r="M186" s="623">
        <v>756</v>
      </c>
      <c r="N186" s="623">
        <v>1652.55</v>
      </c>
      <c r="O186" s="623">
        <v>260</v>
      </c>
      <c r="P186" s="623">
        <v>209</v>
      </c>
      <c r="Q186" s="623">
        <v>300</v>
      </c>
      <c r="R186" s="623">
        <v>240</v>
      </c>
      <c r="S186" s="623">
        <v>274</v>
      </c>
      <c r="T186" s="623">
        <v>0</v>
      </c>
      <c r="U186" s="623">
        <v>208.94657000000001</v>
      </c>
      <c r="V186" s="623">
        <v>0</v>
      </c>
      <c r="W186" s="623">
        <v>511.3</v>
      </c>
      <c r="X186" s="623">
        <v>274.39999999999998</v>
      </c>
      <c r="Y186" s="623">
        <v>253.67500000000001</v>
      </c>
      <c r="Z186" s="623">
        <v>2706.7396699999999</v>
      </c>
      <c r="AA186" s="623">
        <v>0</v>
      </c>
      <c r="AB186" s="623">
        <v>1994.7</v>
      </c>
      <c r="AC186" s="623">
        <v>1938.0125600000001</v>
      </c>
      <c r="AD186" s="623">
        <v>0</v>
      </c>
      <c r="AE186" s="623">
        <v>0</v>
      </c>
      <c r="AF186" s="623">
        <v>31845.130789999999</v>
      </c>
      <c r="AG186" s="675">
        <v>0.14253899319848326</v>
      </c>
    </row>
    <row r="187" spans="1:33">
      <c r="A187" s="1165" t="s">
        <v>844</v>
      </c>
      <c r="B187" s="623">
        <v>7133.7835300000006</v>
      </c>
      <c r="C187" s="623">
        <v>3847.7450600000002</v>
      </c>
      <c r="D187" s="623">
        <v>2880.31369</v>
      </c>
      <c r="E187" s="623">
        <v>0</v>
      </c>
      <c r="F187" s="623">
        <v>354.27902</v>
      </c>
      <c r="G187" s="623">
        <v>1306.7913899999999</v>
      </c>
      <c r="H187" s="623">
        <v>823.08</v>
      </c>
      <c r="I187" s="623">
        <v>0</v>
      </c>
      <c r="J187" s="623">
        <v>160</v>
      </c>
      <c r="K187" s="623">
        <v>0</v>
      </c>
      <c r="L187" s="623">
        <v>163.86252999999999</v>
      </c>
      <c r="M187" s="623">
        <v>675</v>
      </c>
      <c r="N187" s="623">
        <v>2249.5049399999998</v>
      </c>
      <c r="O187" s="623">
        <v>858</v>
      </c>
      <c r="P187" s="623">
        <v>664.3</v>
      </c>
      <c r="Q187" s="623">
        <v>200</v>
      </c>
      <c r="R187" s="623">
        <v>495</v>
      </c>
      <c r="S187" s="623">
        <v>150.00008</v>
      </c>
      <c r="T187" s="623">
        <v>170</v>
      </c>
      <c r="U187" s="623">
        <v>300</v>
      </c>
      <c r="V187" s="623">
        <v>0</v>
      </c>
      <c r="W187" s="623">
        <v>137.33842999999999</v>
      </c>
      <c r="X187" s="623">
        <v>719.53899999999999</v>
      </c>
      <c r="Y187" s="623">
        <v>138.6</v>
      </c>
      <c r="Z187" s="623">
        <v>758.91</v>
      </c>
      <c r="AA187" s="623">
        <v>160</v>
      </c>
      <c r="AB187" s="623">
        <v>1947.73549</v>
      </c>
      <c r="AC187" s="623">
        <v>1685.72154</v>
      </c>
      <c r="AD187" s="623">
        <v>0</v>
      </c>
      <c r="AE187" s="623">
        <v>0</v>
      </c>
      <c r="AF187" s="623">
        <v>27979.504699999998</v>
      </c>
      <c r="AG187" s="675">
        <v>0.12523642802505289</v>
      </c>
    </row>
    <row r="188" spans="1:33">
      <c r="A188" s="1165" t="s">
        <v>845</v>
      </c>
      <c r="B188" s="623">
        <v>4253.9993400000003</v>
      </c>
      <c r="C188" s="623">
        <v>2687.55402</v>
      </c>
      <c r="D188" s="623">
        <v>1060.29855</v>
      </c>
      <c r="E188" s="623">
        <v>0</v>
      </c>
      <c r="F188" s="623">
        <v>420.70327000000003</v>
      </c>
      <c r="G188" s="623">
        <v>223</v>
      </c>
      <c r="H188" s="623">
        <v>230</v>
      </c>
      <c r="I188" s="623">
        <v>0</v>
      </c>
      <c r="J188" s="623">
        <v>0</v>
      </c>
      <c r="K188" s="623">
        <v>255</v>
      </c>
      <c r="L188" s="623">
        <v>104.25</v>
      </c>
      <c r="M188" s="623">
        <v>447.29025000000001</v>
      </c>
      <c r="N188" s="623">
        <v>794.89</v>
      </c>
      <c r="O188" s="623">
        <v>339</v>
      </c>
      <c r="P188" s="623">
        <v>230</v>
      </c>
      <c r="Q188" s="623">
        <v>0</v>
      </c>
      <c r="R188" s="623">
        <v>505</v>
      </c>
      <c r="S188" s="623">
        <v>0</v>
      </c>
      <c r="T188" s="623">
        <v>109.89024999999999</v>
      </c>
      <c r="U188" s="623">
        <v>110.73139999999999</v>
      </c>
      <c r="V188" s="623">
        <v>0</v>
      </c>
      <c r="W188" s="623">
        <v>0</v>
      </c>
      <c r="X188" s="623">
        <v>0</v>
      </c>
      <c r="Y188" s="623">
        <v>130</v>
      </c>
      <c r="Z188" s="623">
        <v>343.92040000000003</v>
      </c>
      <c r="AA188" s="623">
        <v>234.1</v>
      </c>
      <c r="AB188" s="623">
        <v>704.97</v>
      </c>
      <c r="AC188" s="623">
        <v>1330.9477400000001</v>
      </c>
      <c r="AD188" s="623">
        <v>0</v>
      </c>
      <c r="AE188" s="623">
        <v>327.2</v>
      </c>
      <c r="AF188" s="623">
        <v>14842.745220000001</v>
      </c>
      <c r="AG188" s="675">
        <v>6.6436215128523268E-2</v>
      </c>
    </row>
    <row r="189" spans="1:33">
      <c r="A189" s="1165" t="s">
        <v>846</v>
      </c>
      <c r="B189" s="623">
        <v>6906.42317</v>
      </c>
      <c r="C189" s="623">
        <v>5087.0345599999991</v>
      </c>
      <c r="D189" s="623">
        <v>1591.5406799999998</v>
      </c>
      <c r="E189" s="623">
        <v>0</v>
      </c>
      <c r="F189" s="623">
        <v>404.87403</v>
      </c>
      <c r="G189" s="623">
        <v>1385.6131200000002</v>
      </c>
      <c r="H189" s="623">
        <v>994.68511000000001</v>
      </c>
      <c r="I189" s="623">
        <v>1167.38582</v>
      </c>
      <c r="J189" s="623">
        <v>475.41588000000002</v>
      </c>
      <c r="K189" s="623">
        <v>570.6</v>
      </c>
      <c r="L189" s="623">
        <v>304.00934000000001</v>
      </c>
      <c r="M189" s="623">
        <v>687.13318000000004</v>
      </c>
      <c r="N189" s="623">
        <v>2159.9</v>
      </c>
      <c r="O189" s="623">
        <v>640</v>
      </c>
      <c r="P189" s="623">
        <v>877.71662000000003</v>
      </c>
      <c r="Q189" s="623">
        <v>0</v>
      </c>
      <c r="R189" s="623">
        <v>926.49768000000006</v>
      </c>
      <c r="S189" s="623">
        <v>270</v>
      </c>
      <c r="T189" s="623">
        <v>407.25662</v>
      </c>
      <c r="U189" s="623">
        <v>518.81916999999999</v>
      </c>
      <c r="V189" s="623">
        <v>0</v>
      </c>
      <c r="W189" s="623">
        <v>818.42229000000009</v>
      </c>
      <c r="X189" s="623">
        <v>679.83199999999999</v>
      </c>
      <c r="Y189" s="623">
        <v>1431.14849</v>
      </c>
      <c r="Z189" s="623">
        <v>567.6123</v>
      </c>
      <c r="AA189" s="623">
        <v>190</v>
      </c>
      <c r="AB189" s="623">
        <v>2423.8263400000001</v>
      </c>
      <c r="AC189" s="623">
        <v>2493.3999199999998</v>
      </c>
      <c r="AD189" s="623">
        <v>102</v>
      </c>
      <c r="AE189" s="623">
        <v>1452.09466</v>
      </c>
      <c r="AF189" s="623">
        <v>35533.240979999995</v>
      </c>
      <c r="AG189" s="675">
        <v>0.15904699615674858</v>
      </c>
    </row>
    <row r="190" spans="1:33">
      <c r="A190" s="1165" t="s">
        <v>847</v>
      </c>
      <c r="B190" s="623">
        <v>7314.4207100000003</v>
      </c>
      <c r="C190" s="623">
        <v>3723.1833099999999</v>
      </c>
      <c r="D190" s="623">
        <v>1243.9506100000001</v>
      </c>
      <c r="E190" s="623">
        <v>0</v>
      </c>
      <c r="F190" s="623">
        <v>595.15440000000001</v>
      </c>
      <c r="G190" s="623">
        <v>872.72466000000009</v>
      </c>
      <c r="H190" s="623">
        <v>1041.48</v>
      </c>
      <c r="I190" s="623">
        <v>1318.00172</v>
      </c>
      <c r="J190" s="623">
        <v>311.13792000000001</v>
      </c>
      <c r="K190" s="623">
        <v>387.5</v>
      </c>
      <c r="L190" s="623">
        <v>432.81840999999997</v>
      </c>
      <c r="M190" s="623">
        <v>594.1</v>
      </c>
      <c r="N190" s="623">
        <v>2059.7493400000003</v>
      </c>
      <c r="O190" s="623">
        <v>653.71587999999997</v>
      </c>
      <c r="P190" s="623">
        <v>573.93042000000003</v>
      </c>
      <c r="Q190" s="623">
        <v>316.14620000000002</v>
      </c>
      <c r="R190" s="623">
        <v>604.95901000000003</v>
      </c>
      <c r="S190" s="623">
        <v>101.5</v>
      </c>
      <c r="T190" s="623">
        <v>525.16691000000003</v>
      </c>
      <c r="U190" s="623">
        <v>245.09301000000002</v>
      </c>
      <c r="V190" s="623">
        <v>104.51836999999999</v>
      </c>
      <c r="W190" s="623">
        <v>372.27683000000002</v>
      </c>
      <c r="X190" s="623">
        <v>208.84639999999999</v>
      </c>
      <c r="Y190" s="623">
        <v>907.36612000000002</v>
      </c>
      <c r="Z190" s="623">
        <v>589.98857999999996</v>
      </c>
      <c r="AA190" s="623">
        <v>273.64519999999999</v>
      </c>
      <c r="AB190" s="623">
        <v>1260.8050000000001</v>
      </c>
      <c r="AC190" s="623">
        <v>1254.5362399999999</v>
      </c>
      <c r="AD190" s="623">
        <v>0</v>
      </c>
      <c r="AE190" s="623">
        <v>1068.29583</v>
      </c>
      <c r="AF190" s="623">
        <v>28955.011079999997</v>
      </c>
      <c r="AG190" s="675">
        <v>0.12960280033423996</v>
      </c>
    </row>
    <row r="191" spans="1:33">
      <c r="A191" s="1165" t="s">
        <v>848</v>
      </c>
      <c r="B191" s="623">
        <v>3356.4912400000003</v>
      </c>
      <c r="C191" s="623">
        <v>1840.3655900000001</v>
      </c>
      <c r="D191" s="623">
        <v>569.79676000000006</v>
      </c>
      <c r="E191" s="623">
        <v>0</v>
      </c>
      <c r="F191" s="623">
        <v>413.14666</v>
      </c>
      <c r="G191" s="623">
        <v>417.75371999999999</v>
      </c>
      <c r="H191" s="623">
        <v>413.92634000000004</v>
      </c>
      <c r="I191" s="623">
        <v>478.42306000000002</v>
      </c>
      <c r="J191" s="623">
        <v>265.81446999999997</v>
      </c>
      <c r="K191" s="623">
        <v>197.52370000000002</v>
      </c>
      <c r="L191" s="623">
        <v>271.81900999999999</v>
      </c>
      <c r="M191" s="623">
        <v>445.00157999999999</v>
      </c>
      <c r="N191" s="623">
        <v>1520.4383</v>
      </c>
      <c r="O191" s="623">
        <v>289.71003000000002</v>
      </c>
      <c r="P191" s="623">
        <v>367.89247999999998</v>
      </c>
      <c r="Q191" s="623">
        <v>63.639580000000002</v>
      </c>
      <c r="R191" s="623">
        <v>477.25769000000003</v>
      </c>
      <c r="S191" s="623">
        <v>0</v>
      </c>
      <c r="T191" s="623">
        <v>485.77140999999995</v>
      </c>
      <c r="U191" s="623">
        <v>516.80951000000005</v>
      </c>
      <c r="V191" s="623">
        <v>59</v>
      </c>
      <c r="W191" s="623">
        <v>777.91190000000006</v>
      </c>
      <c r="X191" s="623">
        <v>213.24442999999999</v>
      </c>
      <c r="Y191" s="623">
        <v>367.78847999999999</v>
      </c>
      <c r="Z191" s="623">
        <v>188.54560999999998</v>
      </c>
      <c r="AA191" s="623">
        <v>162.31129999999999</v>
      </c>
      <c r="AB191" s="623">
        <v>914.67944999999997</v>
      </c>
      <c r="AC191" s="623">
        <v>982.94831000000011</v>
      </c>
      <c r="AD191" s="623">
        <v>33</v>
      </c>
      <c r="AE191" s="623">
        <v>337.56234000000001</v>
      </c>
      <c r="AF191" s="623">
        <v>16428.572949999998</v>
      </c>
      <c r="AG191" s="675">
        <v>7.3534389399216402E-2</v>
      </c>
    </row>
    <row r="192" spans="1:33">
      <c r="A192" s="1165" t="s">
        <v>849</v>
      </c>
      <c r="B192" s="623">
        <v>132.26645000000002</v>
      </c>
      <c r="C192" s="623">
        <v>68.409710000000004</v>
      </c>
      <c r="D192" s="623">
        <v>4.8019999999999996</v>
      </c>
      <c r="E192" s="623">
        <v>0</v>
      </c>
      <c r="F192" s="623">
        <v>24.687349999999999</v>
      </c>
      <c r="G192" s="623">
        <v>3.93201</v>
      </c>
      <c r="H192" s="623">
        <v>16</v>
      </c>
      <c r="I192" s="623">
        <v>16.262930000000001</v>
      </c>
      <c r="J192" s="623">
        <v>0</v>
      </c>
      <c r="K192" s="623">
        <v>0</v>
      </c>
      <c r="L192" s="623">
        <v>10.46345</v>
      </c>
      <c r="M192" s="623">
        <v>16.004999999999999</v>
      </c>
      <c r="N192" s="623">
        <v>27.4</v>
      </c>
      <c r="O192" s="623">
        <v>0</v>
      </c>
      <c r="P192" s="623">
        <v>10</v>
      </c>
      <c r="Q192" s="623">
        <v>19.72</v>
      </c>
      <c r="R192" s="623">
        <v>4.0000499999999999</v>
      </c>
      <c r="S192" s="623">
        <v>0</v>
      </c>
      <c r="T192" s="623">
        <v>14.823</v>
      </c>
      <c r="U192" s="623">
        <v>6</v>
      </c>
      <c r="V192" s="623">
        <v>0</v>
      </c>
      <c r="W192" s="623">
        <v>14.85</v>
      </c>
      <c r="X192" s="623">
        <v>0</v>
      </c>
      <c r="Y192" s="623">
        <v>5.5</v>
      </c>
      <c r="Z192" s="623">
        <v>0</v>
      </c>
      <c r="AA192" s="623">
        <v>4.2328000000000001</v>
      </c>
      <c r="AB192" s="623">
        <v>21.002779999999998</v>
      </c>
      <c r="AC192" s="623">
        <v>19</v>
      </c>
      <c r="AD192" s="623">
        <v>0</v>
      </c>
      <c r="AE192" s="623">
        <v>6.5</v>
      </c>
      <c r="AF192" s="623">
        <v>445.85753000000005</v>
      </c>
      <c r="AG192" s="675">
        <v>1.9956609333857461E-3</v>
      </c>
    </row>
    <row r="193" spans="1:33" ht="21" thickBot="1">
      <c r="A193" s="1165" t="s">
        <v>850</v>
      </c>
      <c r="B193" s="623">
        <v>14.69272</v>
      </c>
      <c r="C193" s="623">
        <v>12.25</v>
      </c>
      <c r="D193" s="623">
        <v>2.0579999999999998</v>
      </c>
      <c r="E193" s="623">
        <v>0</v>
      </c>
      <c r="F193" s="623">
        <v>5.9446599999999998</v>
      </c>
      <c r="G193" s="623">
        <v>0</v>
      </c>
      <c r="H193" s="623">
        <v>0</v>
      </c>
      <c r="I193" s="623">
        <v>2</v>
      </c>
      <c r="J193" s="623">
        <v>0</v>
      </c>
      <c r="K193" s="623">
        <v>0</v>
      </c>
      <c r="L193" s="623">
        <v>0</v>
      </c>
      <c r="M193" s="623">
        <v>0</v>
      </c>
      <c r="N193" s="623">
        <v>0</v>
      </c>
      <c r="O193" s="623">
        <v>0</v>
      </c>
      <c r="P193" s="623">
        <v>6.4000000000000001E-2</v>
      </c>
      <c r="Q193" s="623">
        <v>0</v>
      </c>
      <c r="R193" s="623">
        <v>0</v>
      </c>
      <c r="S193" s="623">
        <v>0</v>
      </c>
      <c r="T193" s="623">
        <v>0</v>
      </c>
      <c r="U193" s="623">
        <v>0</v>
      </c>
      <c r="V193" s="623">
        <v>0</v>
      </c>
      <c r="W193" s="623">
        <v>0</v>
      </c>
      <c r="X193" s="623">
        <v>0</v>
      </c>
      <c r="Y193" s="623">
        <v>0</v>
      </c>
      <c r="Z193" s="623">
        <v>0</v>
      </c>
      <c r="AA193" s="623">
        <v>0</v>
      </c>
      <c r="AB193" s="623">
        <v>2</v>
      </c>
      <c r="AC193" s="623">
        <v>2.79291</v>
      </c>
      <c r="AD193" s="623">
        <v>0</v>
      </c>
      <c r="AE193" s="623">
        <v>0</v>
      </c>
      <c r="AF193" s="623">
        <v>41.802289999999999</v>
      </c>
      <c r="AG193" s="675">
        <v>1.8710729653721812E-4</v>
      </c>
    </row>
    <row r="194" spans="1:33" ht="21.75" thickTop="1" thickBot="1">
      <c r="A194" s="1166" t="s">
        <v>239</v>
      </c>
      <c r="B194" s="621">
        <v>53785.987430000008</v>
      </c>
      <c r="C194" s="621">
        <v>42500.25114</v>
      </c>
      <c r="D194" s="621">
        <v>13756.292269999998</v>
      </c>
      <c r="E194" s="621">
        <v>3109.4158700000003</v>
      </c>
      <c r="F194" s="621">
        <v>3311.7893899999999</v>
      </c>
      <c r="G194" s="621">
        <v>5226.6549000000005</v>
      </c>
      <c r="H194" s="621">
        <v>4680.7514499999997</v>
      </c>
      <c r="I194" s="621">
        <v>3196.7753899999998</v>
      </c>
      <c r="J194" s="621">
        <v>1612.3682700000002</v>
      </c>
      <c r="K194" s="621">
        <v>1410.6236999999999</v>
      </c>
      <c r="L194" s="621">
        <v>1287.2227399999999</v>
      </c>
      <c r="M194" s="621">
        <v>5620.5300100000004</v>
      </c>
      <c r="N194" s="621">
        <v>13440.09058</v>
      </c>
      <c r="O194" s="621">
        <v>5023.2259100000001</v>
      </c>
      <c r="P194" s="621">
        <v>2932.9035199999998</v>
      </c>
      <c r="Q194" s="621">
        <v>899.50578000000007</v>
      </c>
      <c r="R194" s="621">
        <v>3252.71443</v>
      </c>
      <c r="S194" s="621">
        <v>795.50008000000003</v>
      </c>
      <c r="T194" s="621">
        <v>1712.9081899999999</v>
      </c>
      <c r="U194" s="621">
        <v>1906.39966</v>
      </c>
      <c r="V194" s="621">
        <v>163.51837</v>
      </c>
      <c r="W194" s="621">
        <v>2632.0994500000002</v>
      </c>
      <c r="X194" s="621">
        <v>2950.8618300000003</v>
      </c>
      <c r="Y194" s="621">
        <v>3684.0780900000004</v>
      </c>
      <c r="Z194" s="621">
        <v>8087.5691500000003</v>
      </c>
      <c r="AA194" s="621">
        <v>1024.2893000000001</v>
      </c>
      <c r="AB194" s="621">
        <v>11719.073130000001</v>
      </c>
      <c r="AC194" s="621">
        <v>19827.415100000002</v>
      </c>
      <c r="AD194" s="621">
        <v>135</v>
      </c>
      <c r="AE194" s="621">
        <v>3727.65283</v>
      </c>
      <c r="AF194" s="621">
        <v>223413.46796000001</v>
      </c>
      <c r="AG194" s="688">
        <v>1</v>
      </c>
    </row>
    <row r="195" spans="1:33" ht="21.75" thickTop="1" thickBot="1">
      <c r="A195" s="1154" t="s">
        <v>851</v>
      </c>
      <c r="B195" s="675">
        <v>0.24074639689864114</v>
      </c>
      <c r="C195" s="675">
        <v>0.19023137471555321</v>
      </c>
      <c r="D195" s="675">
        <v>6.1573245317793138E-2</v>
      </c>
      <c r="E195" s="675">
        <v>1.3917763769535643E-2</v>
      </c>
      <c r="F195" s="675">
        <v>1.4823588838399588E-2</v>
      </c>
      <c r="G195" s="675">
        <v>2.3394538152622837E-2</v>
      </c>
      <c r="H195" s="675">
        <v>2.0951071091372352E-2</v>
      </c>
      <c r="I195" s="675">
        <v>1.4308785496191981E-2</v>
      </c>
      <c r="J195" s="675">
        <v>7.2169698842358011E-3</v>
      </c>
      <c r="K195" s="675">
        <v>6.313959999280608E-3</v>
      </c>
      <c r="L195" s="675">
        <v>5.7616165746572834E-3</v>
      </c>
      <c r="M195" s="675">
        <v>2.5157525467561791E-2</v>
      </c>
      <c r="N195" s="675">
        <v>6.0157924688794127E-2</v>
      </c>
      <c r="O195" s="675">
        <v>2.2483988793815059E-2</v>
      </c>
      <c r="P195" s="675">
        <v>1.312769345008828E-2</v>
      </c>
      <c r="Q195" s="675">
        <v>4.0261931754313387E-3</v>
      </c>
      <c r="R195" s="675">
        <v>1.4559168969089932E-2</v>
      </c>
      <c r="S195" s="675">
        <v>3.5606630489368103E-3</v>
      </c>
      <c r="T195" s="675">
        <v>7.6669871590135255E-3</v>
      </c>
      <c r="U195" s="675">
        <v>8.5330561197023373E-3</v>
      </c>
      <c r="V195" s="675">
        <v>7.3190918834524499E-4</v>
      </c>
      <c r="W195" s="675">
        <v>1.1781292659005014E-2</v>
      </c>
      <c r="X195" s="675">
        <v>1.3208074951543759E-2</v>
      </c>
      <c r="Y195" s="675">
        <v>1.6489955254889103E-2</v>
      </c>
      <c r="Z195" s="675">
        <v>3.6200007205689139E-2</v>
      </c>
      <c r="AA195" s="675">
        <v>4.584724946767261E-3</v>
      </c>
      <c r="AB195" s="675">
        <v>5.2454640434202407E-2</v>
      </c>
      <c r="AC195" s="675">
        <v>8.8747626904703461E-2</v>
      </c>
      <c r="AD195" s="675">
        <v>6.0426079605984371E-4</v>
      </c>
      <c r="AE195" s="675">
        <v>1.6684996048077997E-2</v>
      </c>
      <c r="AF195" s="675">
        <v>1</v>
      </c>
      <c r="AG195" s="675"/>
    </row>
    <row r="196" spans="1:33" ht="21.75" thickTop="1" thickBot="1">
      <c r="A196" s="1167" t="s">
        <v>1030</v>
      </c>
      <c r="B196" s="1185" t="s">
        <v>111</v>
      </c>
      <c r="C196" s="1185" t="s">
        <v>113</v>
      </c>
      <c r="D196" s="1185" t="s">
        <v>115</v>
      </c>
      <c r="E196" s="1185" t="s">
        <v>117</v>
      </c>
      <c r="F196" s="1185" t="s">
        <v>119</v>
      </c>
      <c r="G196" s="1185" t="s">
        <v>121</v>
      </c>
      <c r="H196" s="1185" t="s">
        <v>123</v>
      </c>
      <c r="I196" s="1185" t="s">
        <v>125</v>
      </c>
      <c r="J196" s="1185" t="s">
        <v>127</v>
      </c>
      <c r="K196" s="1185" t="s">
        <v>129</v>
      </c>
      <c r="L196" s="1185" t="s">
        <v>131</v>
      </c>
      <c r="M196" s="1185" t="s">
        <v>133</v>
      </c>
      <c r="N196" s="1185" t="s">
        <v>135</v>
      </c>
      <c r="O196" s="1185" t="s">
        <v>137</v>
      </c>
      <c r="P196" s="1185" t="s">
        <v>139</v>
      </c>
      <c r="Q196" s="1185" t="s">
        <v>141</v>
      </c>
      <c r="R196" s="1185" t="s">
        <v>143</v>
      </c>
      <c r="S196" s="1185" t="s">
        <v>145</v>
      </c>
      <c r="T196" s="1185" t="s">
        <v>147</v>
      </c>
      <c r="U196" s="1185" t="s">
        <v>149</v>
      </c>
      <c r="V196" s="1185" t="s">
        <v>151</v>
      </c>
      <c r="W196" s="1185" t="s">
        <v>153</v>
      </c>
      <c r="X196" s="1185" t="s">
        <v>155</v>
      </c>
      <c r="Y196" s="1185" t="s">
        <v>157</v>
      </c>
      <c r="Z196" s="1185" t="s">
        <v>159</v>
      </c>
      <c r="AA196" s="1185" t="s">
        <v>161</v>
      </c>
      <c r="AB196" s="1185" t="s">
        <v>163</v>
      </c>
      <c r="AC196" s="1185" t="s">
        <v>165</v>
      </c>
      <c r="AD196" s="1185" t="s">
        <v>166</v>
      </c>
      <c r="AE196" s="1185" t="s">
        <v>168</v>
      </c>
      <c r="AF196" s="1185" t="s">
        <v>239</v>
      </c>
      <c r="AG196" s="1186" t="s">
        <v>788</v>
      </c>
    </row>
    <row r="197" spans="1:33" ht="21" thickTop="1">
      <c r="A197" s="1165" t="s">
        <v>837</v>
      </c>
      <c r="B197" s="623">
        <v>0</v>
      </c>
      <c r="C197" s="623">
        <v>0</v>
      </c>
      <c r="D197" s="623">
        <v>0</v>
      </c>
      <c r="E197" s="623">
        <v>0</v>
      </c>
      <c r="F197" s="623">
        <v>0</v>
      </c>
      <c r="G197" s="623">
        <v>0</v>
      </c>
      <c r="H197" s="623">
        <v>0</v>
      </c>
      <c r="I197" s="623">
        <v>0</v>
      </c>
      <c r="J197" s="623">
        <v>0</v>
      </c>
      <c r="K197" s="623">
        <v>0</v>
      </c>
      <c r="L197" s="623">
        <v>0</v>
      </c>
      <c r="M197" s="623">
        <v>0</v>
      </c>
      <c r="N197" s="623">
        <v>0</v>
      </c>
      <c r="O197" s="623">
        <v>0</v>
      </c>
      <c r="P197" s="623">
        <v>0</v>
      </c>
      <c r="Q197" s="623">
        <v>0</v>
      </c>
      <c r="R197" s="623">
        <v>0</v>
      </c>
      <c r="S197" s="623">
        <v>0</v>
      </c>
      <c r="T197" s="623">
        <v>0</v>
      </c>
      <c r="U197" s="623">
        <v>0</v>
      </c>
      <c r="V197" s="623">
        <v>0</v>
      </c>
      <c r="W197" s="623">
        <v>0</v>
      </c>
      <c r="X197" s="623">
        <v>0</v>
      </c>
      <c r="Y197" s="623">
        <v>0</v>
      </c>
      <c r="Z197" s="623">
        <v>0</v>
      </c>
      <c r="AA197" s="623">
        <v>0</v>
      </c>
      <c r="AB197" s="623">
        <v>0</v>
      </c>
      <c r="AC197" s="623">
        <v>0</v>
      </c>
      <c r="AD197" s="623">
        <v>0</v>
      </c>
      <c r="AE197" s="623">
        <v>0</v>
      </c>
      <c r="AF197" s="623">
        <v>0</v>
      </c>
      <c r="AG197" s="675">
        <v>0</v>
      </c>
    </row>
    <row r="198" spans="1:33">
      <c r="A198" s="1165" t="s">
        <v>838</v>
      </c>
      <c r="B198" s="623">
        <v>1</v>
      </c>
      <c r="C198" s="623">
        <v>0</v>
      </c>
      <c r="D198" s="623">
        <v>0</v>
      </c>
      <c r="E198" s="623">
        <v>0</v>
      </c>
      <c r="F198" s="623">
        <v>0</v>
      </c>
      <c r="G198" s="623">
        <v>0</v>
      </c>
      <c r="H198" s="623">
        <v>0</v>
      </c>
      <c r="I198" s="623">
        <v>0</v>
      </c>
      <c r="J198" s="623">
        <v>0</v>
      </c>
      <c r="K198" s="623">
        <v>0</v>
      </c>
      <c r="L198" s="623">
        <v>0</v>
      </c>
      <c r="M198" s="623">
        <v>0</v>
      </c>
      <c r="N198" s="623">
        <v>0</v>
      </c>
      <c r="O198" s="623">
        <v>0</v>
      </c>
      <c r="P198" s="623">
        <v>0</v>
      </c>
      <c r="Q198" s="623">
        <v>0</v>
      </c>
      <c r="R198" s="623">
        <v>0</v>
      </c>
      <c r="S198" s="623">
        <v>0</v>
      </c>
      <c r="T198" s="623">
        <v>0</v>
      </c>
      <c r="U198" s="623">
        <v>0</v>
      </c>
      <c r="V198" s="623">
        <v>0</v>
      </c>
      <c r="W198" s="623">
        <v>0</v>
      </c>
      <c r="X198" s="623">
        <v>0</v>
      </c>
      <c r="Y198" s="623">
        <v>0</v>
      </c>
      <c r="Z198" s="623">
        <v>0</v>
      </c>
      <c r="AA198" s="623">
        <v>0</v>
      </c>
      <c r="AB198" s="623">
        <v>0</v>
      </c>
      <c r="AC198" s="623">
        <v>0</v>
      </c>
      <c r="AD198" s="623">
        <v>0</v>
      </c>
      <c r="AE198" s="623">
        <v>0</v>
      </c>
      <c r="AF198" s="623">
        <v>1</v>
      </c>
      <c r="AG198" s="675">
        <v>4.0716612377850165E-4</v>
      </c>
    </row>
    <row r="199" spans="1:33">
      <c r="A199" s="1165" t="s">
        <v>839</v>
      </c>
      <c r="B199" s="623">
        <v>0</v>
      </c>
      <c r="C199" s="623">
        <v>0</v>
      </c>
      <c r="D199" s="623">
        <v>0</v>
      </c>
      <c r="E199" s="623">
        <v>0</v>
      </c>
      <c r="F199" s="623">
        <v>0</v>
      </c>
      <c r="G199" s="623">
        <v>0</v>
      </c>
      <c r="H199" s="623">
        <v>0</v>
      </c>
      <c r="I199" s="623">
        <v>0</v>
      </c>
      <c r="J199" s="623">
        <v>0</v>
      </c>
      <c r="K199" s="623">
        <v>0</v>
      </c>
      <c r="L199" s="623">
        <v>0</v>
      </c>
      <c r="M199" s="623">
        <v>0</v>
      </c>
      <c r="N199" s="623">
        <v>0</v>
      </c>
      <c r="O199" s="623">
        <v>0</v>
      </c>
      <c r="P199" s="623">
        <v>0</v>
      </c>
      <c r="Q199" s="623">
        <v>0</v>
      </c>
      <c r="R199" s="623">
        <v>0</v>
      </c>
      <c r="S199" s="623">
        <v>0</v>
      </c>
      <c r="T199" s="623">
        <v>0</v>
      </c>
      <c r="U199" s="623">
        <v>0</v>
      </c>
      <c r="V199" s="623">
        <v>0</v>
      </c>
      <c r="W199" s="623">
        <v>0</v>
      </c>
      <c r="X199" s="623">
        <v>0</v>
      </c>
      <c r="Y199" s="623">
        <v>0</v>
      </c>
      <c r="Z199" s="623">
        <v>0</v>
      </c>
      <c r="AA199" s="623">
        <v>0</v>
      </c>
      <c r="AB199" s="623">
        <v>0</v>
      </c>
      <c r="AC199" s="623">
        <v>0</v>
      </c>
      <c r="AD199" s="623">
        <v>0</v>
      </c>
      <c r="AE199" s="623">
        <v>0</v>
      </c>
      <c r="AF199" s="623">
        <v>0</v>
      </c>
      <c r="AG199" s="675">
        <v>0</v>
      </c>
    </row>
    <row r="200" spans="1:33">
      <c r="A200" s="1165" t="s">
        <v>840</v>
      </c>
      <c r="B200" s="623">
        <v>1</v>
      </c>
      <c r="C200" s="623">
        <v>3</v>
      </c>
      <c r="D200" s="623">
        <v>0</v>
      </c>
      <c r="E200" s="623">
        <v>0</v>
      </c>
      <c r="F200" s="623">
        <v>0</v>
      </c>
      <c r="G200" s="623">
        <v>0</v>
      </c>
      <c r="H200" s="623">
        <v>0</v>
      </c>
      <c r="I200" s="623">
        <v>0</v>
      </c>
      <c r="J200" s="623">
        <v>0</v>
      </c>
      <c r="K200" s="623">
        <v>0</v>
      </c>
      <c r="L200" s="623">
        <v>0</v>
      </c>
      <c r="M200" s="623">
        <v>0</v>
      </c>
      <c r="N200" s="623">
        <v>1</v>
      </c>
      <c r="O200" s="623">
        <v>0</v>
      </c>
      <c r="P200" s="623">
        <v>0</v>
      </c>
      <c r="Q200" s="623">
        <v>0</v>
      </c>
      <c r="R200" s="623">
        <v>0</v>
      </c>
      <c r="S200" s="623">
        <v>0</v>
      </c>
      <c r="T200" s="623">
        <v>0</v>
      </c>
      <c r="U200" s="623">
        <v>0</v>
      </c>
      <c r="V200" s="623">
        <v>0</v>
      </c>
      <c r="W200" s="623">
        <v>0</v>
      </c>
      <c r="X200" s="623">
        <v>0</v>
      </c>
      <c r="Y200" s="623">
        <v>0</v>
      </c>
      <c r="Z200" s="623">
        <v>0</v>
      </c>
      <c r="AA200" s="623">
        <v>0</v>
      </c>
      <c r="AB200" s="623">
        <v>0</v>
      </c>
      <c r="AC200" s="623">
        <v>1</v>
      </c>
      <c r="AD200" s="623">
        <v>0</v>
      </c>
      <c r="AE200" s="623">
        <v>0</v>
      </c>
      <c r="AF200" s="623">
        <v>6</v>
      </c>
      <c r="AG200" s="675">
        <v>2.4429967426710096E-3</v>
      </c>
    </row>
    <row r="201" spans="1:33">
      <c r="A201" s="1165" t="s">
        <v>841</v>
      </c>
      <c r="B201" s="623">
        <v>2</v>
      </c>
      <c r="C201" s="623">
        <v>5</v>
      </c>
      <c r="D201" s="623">
        <v>1</v>
      </c>
      <c r="E201" s="623">
        <v>0</v>
      </c>
      <c r="F201" s="623">
        <v>1</v>
      </c>
      <c r="G201" s="623">
        <v>0</v>
      </c>
      <c r="H201" s="623">
        <v>0</v>
      </c>
      <c r="I201" s="623">
        <v>0</v>
      </c>
      <c r="J201" s="623">
        <v>0</v>
      </c>
      <c r="K201" s="623">
        <v>0</v>
      </c>
      <c r="L201" s="623">
        <v>0</v>
      </c>
      <c r="M201" s="623">
        <v>0</v>
      </c>
      <c r="N201" s="623">
        <v>0</v>
      </c>
      <c r="O201" s="623">
        <v>1</v>
      </c>
      <c r="P201" s="623">
        <v>0</v>
      </c>
      <c r="Q201" s="623">
        <v>0</v>
      </c>
      <c r="R201" s="623">
        <v>0</v>
      </c>
      <c r="S201" s="623">
        <v>0</v>
      </c>
      <c r="T201" s="623">
        <v>0</v>
      </c>
      <c r="U201" s="623">
        <v>0</v>
      </c>
      <c r="V201" s="623">
        <v>0</v>
      </c>
      <c r="W201" s="623">
        <v>0</v>
      </c>
      <c r="X201" s="623">
        <v>1</v>
      </c>
      <c r="Y201" s="623">
        <v>0</v>
      </c>
      <c r="Z201" s="623">
        <v>2</v>
      </c>
      <c r="AA201" s="623">
        <v>0</v>
      </c>
      <c r="AB201" s="623">
        <v>1</v>
      </c>
      <c r="AC201" s="623">
        <v>4</v>
      </c>
      <c r="AD201" s="623">
        <v>0</v>
      </c>
      <c r="AE201" s="623">
        <v>0</v>
      </c>
      <c r="AF201" s="623">
        <v>18</v>
      </c>
      <c r="AG201" s="675">
        <v>7.3289902280130291E-3</v>
      </c>
    </row>
    <row r="202" spans="1:33">
      <c r="A202" s="1165" t="s">
        <v>842</v>
      </c>
      <c r="B202" s="623">
        <v>12</v>
      </c>
      <c r="C202" s="623">
        <v>17</v>
      </c>
      <c r="D202" s="623">
        <v>4</v>
      </c>
      <c r="E202" s="623">
        <v>6</v>
      </c>
      <c r="F202" s="623">
        <v>1</v>
      </c>
      <c r="G202" s="623">
        <v>1</v>
      </c>
      <c r="H202" s="623">
        <v>0</v>
      </c>
      <c r="I202" s="623">
        <v>0</v>
      </c>
      <c r="J202" s="623">
        <v>1</v>
      </c>
      <c r="K202" s="623">
        <v>0</v>
      </c>
      <c r="L202" s="623">
        <v>0</v>
      </c>
      <c r="M202" s="623">
        <v>4</v>
      </c>
      <c r="N202" s="623">
        <v>3</v>
      </c>
      <c r="O202" s="623">
        <v>2</v>
      </c>
      <c r="P202" s="623">
        <v>0</v>
      </c>
      <c r="Q202" s="623">
        <v>0</v>
      </c>
      <c r="R202" s="623">
        <v>0</v>
      </c>
      <c r="S202" s="623">
        <v>0</v>
      </c>
      <c r="T202" s="623">
        <v>0</v>
      </c>
      <c r="U202" s="623">
        <v>0</v>
      </c>
      <c r="V202" s="623">
        <v>0</v>
      </c>
      <c r="W202" s="623">
        <v>0</v>
      </c>
      <c r="X202" s="623">
        <v>0</v>
      </c>
      <c r="Y202" s="623">
        <v>1</v>
      </c>
      <c r="Z202" s="623">
        <v>3</v>
      </c>
      <c r="AA202" s="623">
        <v>0</v>
      </c>
      <c r="AB202" s="623">
        <v>3</v>
      </c>
      <c r="AC202" s="623">
        <v>9</v>
      </c>
      <c r="AD202" s="623">
        <v>0</v>
      </c>
      <c r="AE202" s="623">
        <v>1</v>
      </c>
      <c r="AF202" s="623">
        <v>68</v>
      </c>
      <c r="AG202" s="675">
        <v>2.7687296416938109E-2</v>
      </c>
    </row>
    <row r="203" spans="1:33">
      <c r="A203" s="1165" t="s">
        <v>843</v>
      </c>
      <c r="B203" s="623">
        <v>31</v>
      </c>
      <c r="C203" s="623">
        <v>25</v>
      </c>
      <c r="D203" s="623">
        <v>13</v>
      </c>
      <c r="E203" s="623">
        <v>0</v>
      </c>
      <c r="F203" s="623">
        <v>0</v>
      </c>
      <c r="G203" s="623">
        <v>2</v>
      </c>
      <c r="H203" s="623">
        <v>5</v>
      </c>
      <c r="I203" s="623">
        <v>1</v>
      </c>
      <c r="J203" s="623">
        <v>0</v>
      </c>
      <c r="K203" s="623">
        <v>0</v>
      </c>
      <c r="L203" s="623">
        <v>0</v>
      </c>
      <c r="M203" s="623">
        <v>3</v>
      </c>
      <c r="N203" s="623">
        <v>6</v>
      </c>
      <c r="O203" s="623">
        <v>1</v>
      </c>
      <c r="P203" s="623">
        <v>1</v>
      </c>
      <c r="Q203" s="623">
        <v>1</v>
      </c>
      <c r="R203" s="623">
        <v>1</v>
      </c>
      <c r="S203" s="623">
        <v>1</v>
      </c>
      <c r="T203" s="623">
        <v>0</v>
      </c>
      <c r="U203" s="623">
        <v>1</v>
      </c>
      <c r="V203" s="623">
        <v>0</v>
      </c>
      <c r="W203" s="623">
        <v>2</v>
      </c>
      <c r="X203" s="623">
        <v>1</v>
      </c>
      <c r="Y203" s="623">
        <v>1</v>
      </c>
      <c r="Z203" s="623">
        <v>10</v>
      </c>
      <c r="AA203" s="623">
        <v>0</v>
      </c>
      <c r="AB203" s="623">
        <v>8</v>
      </c>
      <c r="AC203" s="623">
        <v>7</v>
      </c>
      <c r="AD203" s="623">
        <v>0</v>
      </c>
      <c r="AE203" s="623">
        <v>0</v>
      </c>
      <c r="AF203" s="623">
        <v>121</v>
      </c>
      <c r="AG203" s="675">
        <v>4.9267100977198698E-2</v>
      </c>
    </row>
    <row r="204" spans="1:33">
      <c r="A204" s="1165" t="s">
        <v>844</v>
      </c>
      <c r="B204" s="623">
        <v>42</v>
      </c>
      <c r="C204" s="623">
        <v>23</v>
      </c>
      <c r="D204" s="623">
        <v>16</v>
      </c>
      <c r="E204" s="623">
        <v>0</v>
      </c>
      <c r="F204" s="623">
        <v>2</v>
      </c>
      <c r="G204" s="623">
        <v>8</v>
      </c>
      <c r="H204" s="623">
        <v>5</v>
      </c>
      <c r="I204" s="623">
        <v>0</v>
      </c>
      <c r="J204" s="623">
        <v>1</v>
      </c>
      <c r="K204" s="623">
        <v>0</v>
      </c>
      <c r="L204" s="623">
        <v>1</v>
      </c>
      <c r="M204" s="623">
        <v>4</v>
      </c>
      <c r="N204" s="623">
        <v>13</v>
      </c>
      <c r="O204" s="623">
        <v>5</v>
      </c>
      <c r="P204" s="623">
        <v>4</v>
      </c>
      <c r="Q204" s="623">
        <v>1</v>
      </c>
      <c r="R204" s="623">
        <v>3</v>
      </c>
      <c r="S204" s="623">
        <v>1</v>
      </c>
      <c r="T204" s="623">
        <v>1</v>
      </c>
      <c r="U204" s="623">
        <v>2</v>
      </c>
      <c r="V204" s="623">
        <v>0</v>
      </c>
      <c r="W204" s="623">
        <v>1</v>
      </c>
      <c r="X204" s="623">
        <v>4</v>
      </c>
      <c r="Y204" s="623">
        <v>1</v>
      </c>
      <c r="Z204" s="623">
        <v>5</v>
      </c>
      <c r="AA204" s="623">
        <v>1</v>
      </c>
      <c r="AB204" s="623">
        <v>11</v>
      </c>
      <c r="AC204" s="623">
        <v>10</v>
      </c>
      <c r="AD204" s="623">
        <v>0</v>
      </c>
      <c r="AE204" s="623">
        <v>0</v>
      </c>
      <c r="AF204" s="623">
        <v>165</v>
      </c>
      <c r="AG204" s="675">
        <v>6.7182410423452771E-2</v>
      </c>
    </row>
    <row r="205" spans="1:33">
      <c r="A205" s="1165" t="s">
        <v>845</v>
      </c>
      <c r="B205" s="623">
        <v>36</v>
      </c>
      <c r="C205" s="623">
        <v>22</v>
      </c>
      <c r="D205" s="623">
        <v>9</v>
      </c>
      <c r="E205" s="623">
        <v>0</v>
      </c>
      <c r="F205" s="623">
        <v>4</v>
      </c>
      <c r="G205" s="623">
        <v>2</v>
      </c>
      <c r="H205" s="623">
        <v>2</v>
      </c>
      <c r="I205" s="623">
        <v>0</v>
      </c>
      <c r="J205" s="623">
        <v>0</v>
      </c>
      <c r="K205" s="623">
        <v>2</v>
      </c>
      <c r="L205" s="623">
        <v>1</v>
      </c>
      <c r="M205" s="623">
        <v>4</v>
      </c>
      <c r="N205" s="623">
        <v>7</v>
      </c>
      <c r="O205" s="623">
        <v>3</v>
      </c>
      <c r="P205" s="623">
        <v>2</v>
      </c>
      <c r="Q205" s="623">
        <v>0</v>
      </c>
      <c r="R205" s="623">
        <v>4</v>
      </c>
      <c r="S205" s="623">
        <v>0</v>
      </c>
      <c r="T205" s="623">
        <v>1</v>
      </c>
      <c r="U205" s="623">
        <v>1</v>
      </c>
      <c r="V205" s="623">
        <v>0</v>
      </c>
      <c r="W205" s="623">
        <v>0</v>
      </c>
      <c r="X205" s="623">
        <v>0</v>
      </c>
      <c r="Y205" s="623">
        <v>1</v>
      </c>
      <c r="Z205" s="623">
        <v>3</v>
      </c>
      <c r="AA205" s="623">
        <v>2</v>
      </c>
      <c r="AB205" s="623">
        <v>6</v>
      </c>
      <c r="AC205" s="623">
        <v>11</v>
      </c>
      <c r="AD205" s="623">
        <v>0</v>
      </c>
      <c r="AE205" s="623">
        <v>3</v>
      </c>
      <c r="AF205" s="623">
        <v>126</v>
      </c>
      <c r="AG205" s="675">
        <v>5.1302931596091207E-2</v>
      </c>
    </row>
    <row r="206" spans="1:33">
      <c r="A206" s="1165" t="s">
        <v>846</v>
      </c>
      <c r="B206" s="623">
        <v>81</v>
      </c>
      <c r="C206" s="623">
        <v>60</v>
      </c>
      <c r="D206" s="623">
        <v>18</v>
      </c>
      <c r="E206" s="623">
        <v>0</v>
      </c>
      <c r="F206" s="623">
        <v>5</v>
      </c>
      <c r="G206" s="623">
        <v>17</v>
      </c>
      <c r="H206" s="623">
        <v>12</v>
      </c>
      <c r="I206" s="623">
        <v>14</v>
      </c>
      <c r="J206" s="623">
        <v>5</v>
      </c>
      <c r="K206" s="623">
        <v>7</v>
      </c>
      <c r="L206" s="623">
        <v>4</v>
      </c>
      <c r="M206" s="623">
        <v>8</v>
      </c>
      <c r="N206" s="623">
        <v>26</v>
      </c>
      <c r="O206" s="623">
        <v>8</v>
      </c>
      <c r="P206" s="623">
        <v>10</v>
      </c>
      <c r="Q206" s="623">
        <v>0</v>
      </c>
      <c r="R206" s="623">
        <v>10</v>
      </c>
      <c r="S206" s="623">
        <v>3</v>
      </c>
      <c r="T206" s="623">
        <v>5</v>
      </c>
      <c r="U206" s="623">
        <v>6</v>
      </c>
      <c r="V206" s="623">
        <v>0</v>
      </c>
      <c r="W206" s="623">
        <v>10</v>
      </c>
      <c r="X206" s="623">
        <v>8</v>
      </c>
      <c r="Y206" s="623">
        <v>17</v>
      </c>
      <c r="Z206" s="623">
        <v>7</v>
      </c>
      <c r="AA206" s="623">
        <v>2</v>
      </c>
      <c r="AB206" s="623">
        <v>29</v>
      </c>
      <c r="AC206" s="623">
        <v>31</v>
      </c>
      <c r="AD206" s="623">
        <v>1</v>
      </c>
      <c r="AE206" s="623">
        <v>18</v>
      </c>
      <c r="AF206" s="623">
        <v>422</v>
      </c>
      <c r="AG206" s="675">
        <v>0.17182410423452768</v>
      </c>
    </row>
    <row r="207" spans="1:33">
      <c r="A207" s="1165" t="s">
        <v>847</v>
      </c>
      <c r="B207" s="623">
        <v>157</v>
      </c>
      <c r="C207" s="623">
        <v>73</v>
      </c>
      <c r="D207" s="623">
        <v>24</v>
      </c>
      <c r="E207" s="623">
        <v>0</v>
      </c>
      <c r="F207" s="623">
        <v>12</v>
      </c>
      <c r="G207" s="623">
        <v>17</v>
      </c>
      <c r="H207" s="623">
        <v>20</v>
      </c>
      <c r="I207" s="623">
        <v>26</v>
      </c>
      <c r="J207" s="623">
        <v>6</v>
      </c>
      <c r="K207" s="623">
        <v>7</v>
      </c>
      <c r="L207" s="623">
        <v>9</v>
      </c>
      <c r="M207" s="623">
        <v>13</v>
      </c>
      <c r="N207" s="623">
        <v>42</v>
      </c>
      <c r="O207" s="623">
        <v>13</v>
      </c>
      <c r="P207" s="623">
        <v>12</v>
      </c>
      <c r="Q207" s="623">
        <v>6</v>
      </c>
      <c r="R207" s="623">
        <v>13</v>
      </c>
      <c r="S207" s="623">
        <v>2</v>
      </c>
      <c r="T207" s="623">
        <v>11</v>
      </c>
      <c r="U207" s="623">
        <v>6</v>
      </c>
      <c r="V207" s="623">
        <v>2</v>
      </c>
      <c r="W207" s="623">
        <v>8</v>
      </c>
      <c r="X207" s="623">
        <v>4</v>
      </c>
      <c r="Y207" s="623">
        <v>17</v>
      </c>
      <c r="Z207" s="623">
        <v>11</v>
      </c>
      <c r="AA207" s="623">
        <v>6</v>
      </c>
      <c r="AB207" s="623">
        <v>26</v>
      </c>
      <c r="AC207" s="623">
        <v>26</v>
      </c>
      <c r="AD207" s="623">
        <v>0</v>
      </c>
      <c r="AE207" s="623">
        <v>21</v>
      </c>
      <c r="AF207" s="623">
        <v>590</v>
      </c>
      <c r="AG207" s="675">
        <v>0.24022801302931596</v>
      </c>
    </row>
    <row r="208" spans="1:33">
      <c r="A208" s="1165" t="s">
        <v>848</v>
      </c>
      <c r="B208" s="623">
        <v>164</v>
      </c>
      <c r="C208" s="623">
        <v>91</v>
      </c>
      <c r="D208" s="623">
        <v>25</v>
      </c>
      <c r="E208" s="623">
        <v>0</v>
      </c>
      <c r="F208" s="623">
        <v>21</v>
      </c>
      <c r="G208" s="623">
        <v>20</v>
      </c>
      <c r="H208" s="623">
        <v>23</v>
      </c>
      <c r="I208" s="623">
        <v>27</v>
      </c>
      <c r="J208" s="623">
        <v>14</v>
      </c>
      <c r="K208" s="623">
        <v>10</v>
      </c>
      <c r="L208" s="623">
        <v>17</v>
      </c>
      <c r="M208" s="623">
        <v>22</v>
      </c>
      <c r="N208" s="623">
        <v>71</v>
      </c>
      <c r="O208" s="623">
        <v>13</v>
      </c>
      <c r="P208" s="623">
        <v>21</v>
      </c>
      <c r="Q208" s="623">
        <v>5</v>
      </c>
      <c r="R208" s="623">
        <v>26</v>
      </c>
      <c r="S208" s="623">
        <v>0</v>
      </c>
      <c r="T208" s="623">
        <v>26</v>
      </c>
      <c r="U208" s="623">
        <v>25</v>
      </c>
      <c r="V208" s="623">
        <v>2</v>
      </c>
      <c r="W208" s="623">
        <v>38</v>
      </c>
      <c r="X208" s="623">
        <v>10</v>
      </c>
      <c r="Y208" s="623">
        <v>19</v>
      </c>
      <c r="Z208" s="623">
        <v>8</v>
      </c>
      <c r="AA208" s="623">
        <v>8</v>
      </c>
      <c r="AB208" s="623">
        <v>51</v>
      </c>
      <c r="AC208" s="623">
        <v>52</v>
      </c>
      <c r="AD208" s="623">
        <v>2</v>
      </c>
      <c r="AE208" s="623">
        <v>18</v>
      </c>
      <c r="AF208" s="623">
        <v>829</v>
      </c>
      <c r="AG208" s="675">
        <v>0.33754071661237783</v>
      </c>
    </row>
    <row r="209" spans="1:33">
      <c r="A209" s="1165" t="s">
        <v>849</v>
      </c>
      <c r="B209" s="623">
        <v>24</v>
      </c>
      <c r="C209" s="623">
        <v>13</v>
      </c>
      <c r="D209" s="623">
        <v>1</v>
      </c>
      <c r="E209" s="623">
        <v>0</v>
      </c>
      <c r="F209" s="623">
        <v>5</v>
      </c>
      <c r="G209" s="623">
        <v>1</v>
      </c>
      <c r="H209" s="623">
        <v>3</v>
      </c>
      <c r="I209" s="623">
        <v>3</v>
      </c>
      <c r="J209" s="623">
        <v>0</v>
      </c>
      <c r="K209" s="623">
        <v>0</v>
      </c>
      <c r="L209" s="623">
        <v>2</v>
      </c>
      <c r="M209" s="623">
        <v>3</v>
      </c>
      <c r="N209" s="623">
        <v>5</v>
      </c>
      <c r="O209" s="623">
        <v>0</v>
      </c>
      <c r="P209" s="623">
        <v>2</v>
      </c>
      <c r="Q209" s="623">
        <v>3</v>
      </c>
      <c r="R209" s="623">
        <v>1</v>
      </c>
      <c r="S209" s="623">
        <v>0</v>
      </c>
      <c r="T209" s="623">
        <v>3</v>
      </c>
      <c r="U209" s="623">
        <v>1</v>
      </c>
      <c r="V209" s="623">
        <v>0</v>
      </c>
      <c r="W209" s="623">
        <v>3</v>
      </c>
      <c r="X209" s="623">
        <v>0</v>
      </c>
      <c r="Y209" s="623">
        <v>1</v>
      </c>
      <c r="Z209" s="623">
        <v>0</v>
      </c>
      <c r="AA209" s="623">
        <v>1</v>
      </c>
      <c r="AB209" s="623">
        <v>4</v>
      </c>
      <c r="AC209" s="623">
        <v>4</v>
      </c>
      <c r="AD209" s="623">
        <v>0</v>
      </c>
      <c r="AE209" s="623">
        <v>1</v>
      </c>
      <c r="AF209" s="623">
        <v>84</v>
      </c>
      <c r="AG209" s="675">
        <v>3.4201954397394138E-2</v>
      </c>
    </row>
    <row r="210" spans="1:33" ht="21" thickBot="1">
      <c r="A210" s="1165" t="s">
        <v>850</v>
      </c>
      <c r="B210" s="623">
        <v>6</v>
      </c>
      <c r="C210" s="623">
        <v>7</v>
      </c>
      <c r="D210" s="623">
        <v>1</v>
      </c>
      <c r="E210" s="623">
        <v>0</v>
      </c>
      <c r="F210" s="623">
        <v>8</v>
      </c>
      <c r="G210" s="623">
        <v>0</v>
      </c>
      <c r="H210" s="623">
        <v>0</v>
      </c>
      <c r="I210" s="623">
        <v>1</v>
      </c>
      <c r="J210" s="623">
        <v>0</v>
      </c>
      <c r="K210" s="623">
        <v>0</v>
      </c>
      <c r="L210" s="623">
        <v>0</v>
      </c>
      <c r="M210" s="623">
        <v>0</v>
      </c>
      <c r="N210" s="623">
        <v>0</v>
      </c>
      <c r="O210" s="623">
        <v>0</v>
      </c>
      <c r="P210" s="623">
        <v>1</v>
      </c>
      <c r="Q210" s="623">
        <v>0</v>
      </c>
      <c r="R210" s="623">
        <v>0</v>
      </c>
      <c r="S210" s="623">
        <v>0</v>
      </c>
      <c r="T210" s="623">
        <v>0</v>
      </c>
      <c r="U210" s="623">
        <v>0</v>
      </c>
      <c r="V210" s="623">
        <v>0</v>
      </c>
      <c r="W210" s="623">
        <v>0</v>
      </c>
      <c r="X210" s="623">
        <v>0</v>
      </c>
      <c r="Y210" s="623">
        <v>0</v>
      </c>
      <c r="Z210" s="623">
        <v>0</v>
      </c>
      <c r="AA210" s="623">
        <v>0</v>
      </c>
      <c r="AB210" s="623">
        <v>1</v>
      </c>
      <c r="AC210" s="623">
        <v>1</v>
      </c>
      <c r="AD210" s="623">
        <v>0</v>
      </c>
      <c r="AE210" s="623">
        <v>0</v>
      </c>
      <c r="AF210" s="623">
        <v>26</v>
      </c>
      <c r="AG210" s="675">
        <v>1.0586319218241042E-2</v>
      </c>
    </row>
    <row r="211" spans="1:33" ht="21.75" thickTop="1" thickBot="1">
      <c r="A211" s="1166" t="s">
        <v>239</v>
      </c>
      <c r="B211" s="621">
        <v>557</v>
      </c>
      <c r="C211" s="621">
        <v>339</v>
      </c>
      <c r="D211" s="621">
        <v>112</v>
      </c>
      <c r="E211" s="621">
        <v>6</v>
      </c>
      <c r="F211" s="621">
        <v>59</v>
      </c>
      <c r="G211" s="621">
        <v>68</v>
      </c>
      <c r="H211" s="621">
        <v>70</v>
      </c>
      <c r="I211" s="621">
        <v>72</v>
      </c>
      <c r="J211" s="621">
        <v>27</v>
      </c>
      <c r="K211" s="621">
        <v>26</v>
      </c>
      <c r="L211" s="621">
        <v>34</v>
      </c>
      <c r="M211" s="621">
        <v>61</v>
      </c>
      <c r="N211" s="621">
        <v>174</v>
      </c>
      <c r="O211" s="621">
        <v>46</v>
      </c>
      <c r="P211" s="621">
        <v>53</v>
      </c>
      <c r="Q211" s="621">
        <v>16</v>
      </c>
      <c r="R211" s="621">
        <v>58</v>
      </c>
      <c r="S211" s="621">
        <v>7</v>
      </c>
      <c r="T211" s="621">
        <v>47</v>
      </c>
      <c r="U211" s="621">
        <v>42</v>
      </c>
      <c r="V211" s="621">
        <v>4</v>
      </c>
      <c r="W211" s="621">
        <v>62</v>
      </c>
      <c r="X211" s="621">
        <v>28</v>
      </c>
      <c r="Y211" s="621">
        <v>58</v>
      </c>
      <c r="Z211" s="621">
        <v>49</v>
      </c>
      <c r="AA211" s="621">
        <v>20</v>
      </c>
      <c r="AB211" s="621">
        <v>140</v>
      </c>
      <c r="AC211" s="621">
        <v>156</v>
      </c>
      <c r="AD211" s="621">
        <v>3</v>
      </c>
      <c r="AE211" s="621">
        <v>62</v>
      </c>
      <c r="AF211" s="621">
        <v>2456</v>
      </c>
      <c r="AG211" s="688">
        <v>1</v>
      </c>
    </row>
    <row r="212" spans="1:33" ht="21" thickTop="1">
      <c r="A212" s="1168" t="s">
        <v>851</v>
      </c>
      <c r="B212" s="675">
        <v>0.2267915309446254</v>
      </c>
      <c r="C212" s="675">
        <v>0.13802931596091206</v>
      </c>
      <c r="D212" s="675">
        <v>4.5602605863192182E-2</v>
      </c>
      <c r="E212" s="675">
        <v>2.4429967426710096E-3</v>
      </c>
      <c r="F212" s="675">
        <v>2.4022801302931596E-2</v>
      </c>
      <c r="G212" s="675">
        <v>2.7687296416938109E-2</v>
      </c>
      <c r="H212" s="675">
        <v>2.8501628664495113E-2</v>
      </c>
      <c r="I212" s="675">
        <v>2.9315960912052116E-2</v>
      </c>
      <c r="J212" s="675">
        <v>1.0993485342019544E-2</v>
      </c>
      <c r="K212" s="675">
        <v>1.0586319218241042E-2</v>
      </c>
      <c r="L212" s="675">
        <v>1.3843648208469055E-2</v>
      </c>
      <c r="M212" s="675">
        <v>2.48371335504886E-2</v>
      </c>
      <c r="N212" s="675">
        <v>7.0846905537459287E-2</v>
      </c>
      <c r="O212" s="675">
        <v>1.8729641693811076E-2</v>
      </c>
      <c r="P212" s="675">
        <v>2.1579804560260585E-2</v>
      </c>
      <c r="Q212" s="675">
        <v>6.5146579804560263E-3</v>
      </c>
      <c r="R212" s="675">
        <v>2.3615635179153095E-2</v>
      </c>
      <c r="S212" s="675">
        <v>2.8501628664495114E-3</v>
      </c>
      <c r="T212" s="675">
        <v>1.9136807817589578E-2</v>
      </c>
      <c r="U212" s="675">
        <v>1.7100977198697069E-2</v>
      </c>
      <c r="V212" s="675">
        <v>1.6286644951140066E-3</v>
      </c>
      <c r="W212" s="675">
        <v>2.5244299674267102E-2</v>
      </c>
      <c r="X212" s="675">
        <v>1.1400651465798045E-2</v>
      </c>
      <c r="Y212" s="675">
        <v>2.3615635179153095E-2</v>
      </c>
      <c r="Z212" s="675">
        <v>1.9951140065146578E-2</v>
      </c>
      <c r="AA212" s="675">
        <v>8.1433224755700327E-3</v>
      </c>
      <c r="AB212" s="675">
        <v>5.7003257328990226E-2</v>
      </c>
      <c r="AC212" s="675">
        <v>6.3517915309446255E-2</v>
      </c>
      <c r="AD212" s="675">
        <v>1.2214983713355048E-3</v>
      </c>
      <c r="AE212" s="675">
        <v>2.5244299674267102E-2</v>
      </c>
      <c r="AF212" s="675">
        <v>1</v>
      </c>
      <c r="AG212" s="675"/>
    </row>
    <row r="213" spans="1:33" ht="8.25" customHeight="1" thickBot="1">
      <c r="A213" s="1155"/>
      <c r="B213" s="1177"/>
      <c r="C213" s="1178"/>
      <c r="D213" s="1178"/>
      <c r="E213" s="1178"/>
      <c r="F213" s="1178"/>
      <c r="G213" s="1178"/>
      <c r="H213" s="1177"/>
      <c r="I213" s="1177"/>
      <c r="J213" s="1177"/>
      <c r="K213" s="1177"/>
      <c r="L213" s="1177"/>
      <c r="M213" s="1177"/>
      <c r="N213" s="1177"/>
      <c r="O213" s="1177"/>
      <c r="P213" s="1177"/>
      <c r="Q213" s="1179"/>
      <c r="R213" s="1180"/>
      <c r="S213" s="1180"/>
      <c r="T213" s="1180"/>
      <c r="U213" s="1180"/>
      <c r="V213" s="1180"/>
      <c r="W213" s="1179"/>
      <c r="X213" s="1179"/>
      <c r="Y213" s="1179"/>
      <c r="Z213" s="1179"/>
      <c r="AA213" s="1179"/>
      <c r="AB213" s="1179"/>
      <c r="AC213" s="1179"/>
      <c r="AD213" s="1179"/>
      <c r="AE213" s="1179"/>
      <c r="AF213" s="1179"/>
      <c r="AG213" s="1181"/>
    </row>
    <row r="214" spans="1:33">
      <c r="A214" s="1175" t="s">
        <v>860</v>
      </c>
      <c r="B214" s="1176"/>
      <c r="C214" s="1176"/>
      <c r="D214" s="1176"/>
      <c r="E214" s="1176"/>
      <c r="F214" s="1176"/>
      <c r="G214" s="1176"/>
      <c r="H214" s="1176"/>
      <c r="I214" s="1176"/>
      <c r="J214" s="1176"/>
      <c r="K214" s="1176"/>
      <c r="L214" s="1176"/>
      <c r="M214" s="1176"/>
      <c r="N214" s="1176"/>
      <c r="O214" s="1176"/>
      <c r="P214" s="1176"/>
      <c r="Q214" s="1182"/>
      <c r="R214" s="1182"/>
      <c r="S214" s="1182"/>
      <c r="T214" s="1182"/>
      <c r="U214" s="1182"/>
      <c r="V214" s="1182"/>
      <c r="W214" s="1182"/>
      <c r="X214" s="1182"/>
      <c r="Y214" s="1182"/>
      <c r="Z214" s="1182"/>
      <c r="AA214" s="1182"/>
      <c r="AB214" s="1182"/>
      <c r="AC214" s="1182"/>
      <c r="AD214" s="1182"/>
      <c r="AE214" s="1182"/>
      <c r="AF214" s="1182"/>
      <c r="AG214" s="1182"/>
    </row>
    <row r="215" spans="1:33">
      <c r="A215" s="1183"/>
      <c r="B215" s="1184"/>
      <c r="C215" s="253"/>
      <c r="D215" s="253"/>
      <c r="E215" s="253"/>
      <c r="F215" s="253"/>
      <c r="G215" s="253"/>
      <c r="H215" s="1184"/>
      <c r="I215" s="1184"/>
      <c r="J215" s="1184"/>
      <c r="K215" s="1184"/>
      <c r="L215" s="1184"/>
      <c r="M215" s="1184"/>
      <c r="N215" s="1184"/>
      <c r="O215" s="1184"/>
      <c r="P215" s="1184"/>
      <c r="Q215" s="1163"/>
      <c r="R215" s="247"/>
      <c r="S215" s="247"/>
      <c r="T215" s="111"/>
      <c r="U215" s="111"/>
      <c r="V215" s="111"/>
      <c r="W215" s="111"/>
      <c r="X215" s="111"/>
      <c r="Y215" s="111"/>
      <c r="Z215" s="111"/>
      <c r="AA215" s="111"/>
      <c r="AB215" s="111"/>
      <c r="AC215" s="111"/>
      <c r="AD215" s="111"/>
      <c r="AE215" s="111"/>
      <c r="AF215" s="111"/>
      <c r="AG215" s="111"/>
    </row>
    <row r="216" spans="1:33">
      <c r="A216" s="1183"/>
      <c r="B216" s="1184"/>
      <c r="C216" s="253"/>
      <c r="D216" s="253"/>
      <c r="E216" s="253"/>
      <c r="F216" s="253"/>
      <c r="G216" s="253"/>
      <c r="H216" s="1184"/>
      <c r="I216" s="1184"/>
      <c r="J216" s="1184"/>
      <c r="K216" s="1184"/>
      <c r="L216" s="1184"/>
      <c r="M216" s="1184"/>
      <c r="N216" s="1184"/>
      <c r="O216" s="1184"/>
      <c r="P216" s="1184"/>
      <c r="Q216" s="1163"/>
      <c r="R216" s="247"/>
      <c r="S216" s="247"/>
      <c r="T216" s="111"/>
      <c r="U216" s="111"/>
      <c r="V216" s="111"/>
      <c r="W216" s="111"/>
      <c r="X216" s="111"/>
      <c r="Y216" s="111"/>
      <c r="Z216" s="111"/>
      <c r="AA216" s="111"/>
      <c r="AB216" s="111"/>
      <c r="AC216" s="111"/>
      <c r="AD216" s="111"/>
      <c r="AE216" s="111"/>
      <c r="AF216" s="111"/>
      <c r="AG216" s="111"/>
    </row>
    <row r="217" spans="1:33">
      <c r="A217" s="1183"/>
      <c r="B217" s="1184"/>
      <c r="C217" s="253"/>
      <c r="D217" s="253"/>
      <c r="E217" s="253"/>
      <c r="F217" s="253"/>
      <c r="G217" s="253"/>
      <c r="H217" s="1184"/>
      <c r="I217" s="1184"/>
      <c r="J217" s="1184"/>
      <c r="K217" s="1184"/>
      <c r="L217" s="1184"/>
      <c r="M217" s="1184"/>
      <c r="N217" s="1184"/>
      <c r="O217" s="1184"/>
      <c r="P217" s="1184"/>
      <c r="Q217" s="1163"/>
      <c r="R217" s="247"/>
      <c r="S217" s="247"/>
      <c r="T217" s="111"/>
      <c r="U217" s="111"/>
      <c r="V217" s="111"/>
      <c r="W217" s="111"/>
      <c r="X217" s="111"/>
      <c r="Y217" s="111"/>
      <c r="Z217" s="111"/>
      <c r="AA217" s="111"/>
      <c r="AB217" s="111"/>
      <c r="AC217" s="111"/>
      <c r="AD217" s="111"/>
      <c r="AE217" s="111"/>
      <c r="AF217" s="111"/>
      <c r="AG217" s="111"/>
    </row>
    <row r="218" spans="1:33">
      <c r="A218" s="1183"/>
      <c r="B218" s="1184"/>
      <c r="C218" s="253"/>
      <c r="D218" s="253"/>
      <c r="E218" s="253"/>
      <c r="F218" s="253"/>
      <c r="G218" s="253"/>
      <c r="H218" s="1184"/>
      <c r="I218" s="1184"/>
      <c r="J218" s="1184"/>
      <c r="K218" s="1184"/>
      <c r="L218" s="1184"/>
      <c r="M218" s="1184"/>
      <c r="N218" s="1184"/>
      <c r="O218" s="1184"/>
      <c r="P218" s="1184"/>
      <c r="Q218" s="1163"/>
      <c r="R218" s="247"/>
      <c r="S218" s="247"/>
      <c r="T218" s="111"/>
      <c r="U218" s="111"/>
      <c r="V218" s="111"/>
      <c r="W218" s="111"/>
      <c r="X218" s="111"/>
      <c r="Y218" s="111"/>
      <c r="Z218" s="111"/>
      <c r="AA218" s="111"/>
      <c r="AB218" s="111"/>
      <c r="AC218" s="111"/>
      <c r="AD218" s="111"/>
      <c r="AE218" s="111"/>
      <c r="AF218" s="111"/>
      <c r="AG218" s="111"/>
    </row>
    <row r="219" spans="1:33">
      <c r="A219" s="255"/>
      <c r="B219" s="1184"/>
      <c r="C219" s="253"/>
      <c r="D219" s="253"/>
      <c r="E219" s="253"/>
      <c r="F219" s="253"/>
      <c r="G219" s="253"/>
      <c r="H219" s="1184"/>
      <c r="I219" s="1184"/>
      <c r="J219" s="1184"/>
      <c r="K219" s="1184"/>
      <c r="L219" s="1184"/>
      <c r="M219" s="1184"/>
      <c r="N219" s="1184"/>
      <c r="O219" s="1184"/>
      <c r="P219" s="1184"/>
      <c r="Q219" s="1163"/>
      <c r="R219" s="247"/>
      <c r="S219" s="247"/>
      <c r="T219" s="111"/>
      <c r="U219" s="111"/>
      <c r="V219" s="111"/>
      <c r="W219" s="111"/>
      <c r="X219" s="111"/>
      <c r="Y219" s="111"/>
      <c r="Z219" s="111"/>
      <c r="AA219" s="111"/>
      <c r="AB219" s="111"/>
      <c r="AC219" s="111"/>
      <c r="AD219" s="111"/>
      <c r="AE219" s="111"/>
      <c r="AF219" s="111"/>
      <c r="AG219" s="111"/>
    </row>
    <row r="220" spans="1:33">
      <c r="A220" s="1183"/>
      <c r="B220" s="1184"/>
      <c r="C220" s="253"/>
      <c r="D220" s="253"/>
      <c r="E220" s="253"/>
      <c r="F220" s="253"/>
      <c r="G220" s="253"/>
      <c r="H220" s="1184"/>
      <c r="I220" s="1184"/>
      <c r="J220" s="1184"/>
      <c r="K220" s="1184"/>
      <c r="L220" s="1184"/>
      <c r="M220" s="1184"/>
      <c r="N220" s="1184"/>
      <c r="O220" s="1184"/>
      <c r="P220" s="1184"/>
      <c r="Q220" s="1163"/>
      <c r="R220" s="247"/>
      <c r="S220" s="247"/>
      <c r="T220" s="111"/>
      <c r="U220" s="111"/>
      <c r="V220" s="111"/>
      <c r="W220" s="111"/>
      <c r="X220" s="111"/>
      <c r="Y220" s="111"/>
      <c r="Z220" s="111"/>
      <c r="AA220" s="111"/>
      <c r="AB220" s="111"/>
      <c r="AC220" s="111"/>
      <c r="AD220" s="111"/>
      <c r="AE220" s="111"/>
      <c r="AF220" s="111"/>
      <c r="AG220" s="111"/>
    </row>
    <row r="221" spans="1:33" ht="21">
      <c r="A221" s="539"/>
      <c r="C221" s="537"/>
      <c r="D221" s="537"/>
      <c r="E221" s="537"/>
      <c r="F221" s="537"/>
      <c r="G221" s="537"/>
    </row>
    <row r="222" spans="1:33" ht="21">
      <c r="A222" s="539"/>
      <c r="C222" s="537"/>
      <c r="D222" s="537"/>
      <c r="E222" s="537"/>
      <c r="F222" s="537"/>
      <c r="G222" s="537"/>
    </row>
    <row r="223" spans="1:33" ht="21">
      <c r="A223" s="539"/>
      <c r="C223" s="537"/>
      <c r="D223" s="537"/>
      <c r="E223" s="537"/>
      <c r="F223" s="537"/>
      <c r="G223" s="537"/>
    </row>
    <row r="224" spans="1:33" ht="21">
      <c r="A224" s="539"/>
      <c r="C224" s="537"/>
      <c r="D224" s="537"/>
      <c r="E224" s="537"/>
      <c r="F224" s="537"/>
      <c r="G224" s="537"/>
    </row>
    <row r="225" spans="1:7" ht="21">
      <c r="A225" s="539"/>
      <c r="C225" s="537"/>
      <c r="D225" s="537"/>
      <c r="E225" s="537"/>
      <c r="F225" s="537"/>
      <c r="G225" s="537"/>
    </row>
    <row r="226" spans="1:7" ht="21">
      <c r="A226" s="539"/>
      <c r="C226" s="537"/>
      <c r="D226" s="537"/>
      <c r="E226" s="537"/>
      <c r="F226" s="537"/>
      <c r="G226" s="537"/>
    </row>
    <row r="227" spans="1:7" ht="21">
      <c r="A227" s="539"/>
      <c r="C227" s="537"/>
      <c r="D227" s="537"/>
      <c r="E227" s="537"/>
      <c r="F227" s="537"/>
      <c r="G227" s="537"/>
    </row>
    <row r="228" spans="1:7" ht="21">
      <c r="A228" s="539"/>
      <c r="C228" s="537"/>
      <c r="D228" s="537"/>
      <c r="E228" s="537"/>
      <c r="F228" s="537"/>
      <c r="G228" s="537"/>
    </row>
    <row r="229" spans="1:7" ht="21">
      <c r="A229" s="539"/>
      <c r="C229" s="537"/>
      <c r="D229" s="537"/>
      <c r="E229" s="537"/>
      <c r="F229" s="537"/>
      <c r="G229" s="537"/>
    </row>
    <row r="230" spans="1:7" ht="21">
      <c r="A230" s="539"/>
      <c r="C230" s="537"/>
      <c r="D230" s="537"/>
      <c r="E230" s="537"/>
      <c r="F230" s="537"/>
      <c r="G230" s="537"/>
    </row>
    <row r="231" spans="1:7" ht="21">
      <c r="A231" s="539"/>
      <c r="C231" s="537"/>
      <c r="D231" s="537"/>
      <c r="E231" s="537"/>
      <c r="F231" s="537"/>
      <c r="G231" s="537"/>
    </row>
    <row r="232" spans="1:7" ht="21">
      <c r="A232" s="539"/>
      <c r="C232" s="537"/>
      <c r="D232" s="537"/>
      <c r="E232" s="537"/>
      <c r="F232" s="537"/>
      <c r="G232" s="537"/>
    </row>
    <row r="233" spans="1:7" ht="21">
      <c r="A233" s="539"/>
      <c r="C233" s="537"/>
      <c r="D233" s="537"/>
      <c r="E233" s="537"/>
      <c r="F233" s="537"/>
      <c r="G233" s="537"/>
    </row>
    <row r="234" spans="1:7" ht="21">
      <c r="A234" s="539"/>
      <c r="C234" s="537"/>
      <c r="D234" s="537"/>
      <c r="E234" s="537"/>
      <c r="F234" s="537"/>
      <c r="G234" s="537"/>
    </row>
    <row r="235" spans="1:7" ht="21">
      <c r="A235" s="539"/>
      <c r="C235" s="537"/>
      <c r="D235" s="537"/>
      <c r="E235" s="537"/>
      <c r="F235" s="537"/>
      <c r="G235" s="537"/>
    </row>
    <row r="236" spans="1:7" ht="21">
      <c r="A236" s="539"/>
      <c r="C236" s="537"/>
      <c r="D236" s="537"/>
      <c r="E236" s="537"/>
      <c r="F236" s="537"/>
      <c r="G236" s="537"/>
    </row>
    <row r="237" spans="1:7" ht="21">
      <c r="A237" s="539"/>
      <c r="C237" s="537"/>
      <c r="D237" s="537"/>
      <c r="E237" s="537"/>
      <c r="F237" s="537"/>
      <c r="G237" s="537"/>
    </row>
    <row r="238" spans="1:7" ht="21">
      <c r="A238" s="539"/>
      <c r="C238" s="537"/>
      <c r="D238" s="537"/>
      <c r="E238" s="537"/>
      <c r="F238" s="537"/>
      <c r="G238" s="537"/>
    </row>
    <row r="239" spans="1:7" ht="21">
      <c r="A239" s="539"/>
      <c r="C239" s="537"/>
      <c r="D239" s="537"/>
      <c r="E239" s="537"/>
      <c r="F239" s="537"/>
      <c r="G239" s="537"/>
    </row>
    <row r="240" spans="1:7" ht="21">
      <c r="A240" s="539"/>
      <c r="C240" s="537"/>
      <c r="D240" s="537"/>
      <c r="E240" s="537"/>
      <c r="F240" s="537"/>
      <c r="G240" s="537"/>
    </row>
    <row r="241" spans="1:7" ht="21">
      <c r="A241" s="539"/>
      <c r="C241" s="537"/>
      <c r="D241" s="537"/>
      <c r="E241" s="537"/>
      <c r="F241" s="537"/>
      <c r="G241" s="537"/>
    </row>
    <row r="242" spans="1:7" ht="21">
      <c r="A242" s="539"/>
      <c r="C242" s="537"/>
      <c r="D242" s="537"/>
      <c r="E242" s="537"/>
      <c r="F242" s="537"/>
      <c r="G242" s="537"/>
    </row>
    <row r="243" spans="1:7" ht="21">
      <c r="A243" s="539"/>
      <c r="C243" s="537"/>
      <c r="D243" s="537"/>
      <c r="E243" s="537"/>
      <c r="F243" s="537"/>
      <c r="G243" s="537"/>
    </row>
    <row r="244" spans="1:7" ht="21">
      <c r="A244" s="539"/>
      <c r="C244" s="537"/>
      <c r="D244" s="537"/>
      <c r="E244" s="537"/>
      <c r="F244" s="537"/>
      <c r="G244" s="537"/>
    </row>
    <row r="245" spans="1:7" ht="21">
      <c r="A245" s="539"/>
      <c r="C245" s="537"/>
      <c r="D245" s="537"/>
      <c r="E245" s="537"/>
      <c r="F245" s="537"/>
      <c r="G245" s="537"/>
    </row>
    <row r="246" spans="1:7" ht="21">
      <c r="A246" s="539"/>
      <c r="C246" s="537"/>
      <c r="D246" s="537"/>
      <c r="E246" s="537"/>
      <c r="F246" s="537"/>
      <c r="G246" s="537"/>
    </row>
    <row r="247" spans="1:7" ht="21">
      <c r="A247" s="539"/>
      <c r="C247" s="537"/>
      <c r="D247" s="537"/>
      <c r="E247" s="537"/>
      <c r="F247" s="537"/>
      <c r="G247" s="537"/>
    </row>
    <row r="248" spans="1:7" ht="21">
      <c r="A248" s="539"/>
      <c r="C248" s="537"/>
      <c r="D248" s="537"/>
      <c r="E248" s="537"/>
      <c r="F248" s="537"/>
      <c r="G248" s="537"/>
    </row>
    <row r="249" spans="1:7" ht="21">
      <c r="A249" s="539"/>
      <c r="C249" s="537"/>
      <c r="D249" s="537"/>
      <c r="E249" s="537"/>
      <c r="F249" s="537"/>
      <c r="G249" s="537"/>
    </row>
    <row r="250" spans="1:7" ht="21">
      <c r="A250" s="539"/>
      <c r="C250" s="537"/>
      <c r="D250" s="537"/>
      <c r="E250" s="537"/>
      <c r="F250" s="537"/>
      <c r="G250" s="537"/>
    </row>
    <row r="251" spans="1:7" ht="21">
      <c r="A251" s="539"/>
      <c r="C251" s="537"/>
      <c r="D251" s="537"/>
      <c r="E251" s="537"/>
      <c r="F251" s="537"/>
      <c r="G251" s="537"/>
    </row>
    <row r="252" spans="1:7" ht="21">
      <c r="A252" s="539"/>
      <c r="C252" s="537"/>
      <c r="D252" s="537"/>
      <c r="E252" s="537"/>
      <c r="F252" s="537"/>
      <c r="G252" s="537"/>
    </row>
    <row r="253" spans="1:7" ht="21">
      <c r="A253" s="539"/>
      <c r="C253" s="537"/>
      <c r="D253" s="537"/>
      <c r="E253" s="537"/>
      <c r="F253" s="537"/>
      <c r="G253" s="537"/>
    </row>
    <row r="254" spans="1:7" ht="21">
      <c r="A254" s="539"/>
      <c r="C254" s="537"/>
      <c r="D254" s="537"/>
      <c r="E254" s="537"/>
      <c r="F254" s="537"/>
      <c r="G254" s="537"/>
    </row>
    <row r="255" spans="1:7" ht="21">
      <c r="A255" s="539"/>
      <c r="C255" s="537"/>
      <c r="D255" s="537"/>
      <c r="E255" s="537"/>
      <c r="F255" s="537"/>
      <c r="G255" s="537"/>
    </row>
    <row r="256" spans="1:7" ht="21">
      <c r="A256" s="539"/>
      <c r="C256" s="537"/>
      <c r="D256" s="537"/>
      <c r="E256" s="537"/>
      <c r="F256" s="537"/>
      <c r="G256" s="537"/>
    </row>
    <row r="257" spans="1:1" ht="21">
      <c r="A257" s="539"/>
    </row>
    <row r="258" spans="1:1" ht="21">
      <c r="A258" s="539"/>
    </row>
    <row r="259" spans="1:1" ht="21">
      <c r="A259" s="539"/>
    </row>
    <row r="260" spans="1:1" ht="21">
      <c r="A260" s="539"/>
    </row>
    <row r="261" spans="1:1" ht="21">
      <c r="A261" s="539"/>
    </row>
    <row r="262" spans="1:1" ht="21">
      <c r="A262" s="539"/>
    </row>
    <row r="263" spans="1:1" ht="21">
      <c r="A263" s="539"/>
    </row>
    <row r="264" spans="1:1" ht="21">
      <c r="A264" s="539"/>
    </row>
    <row r="265" spans="1:1" ht="21">
      <c r="A265" s="539"/>
    </row>
    <row r="266" spans="1:1" ht="21">
      <c r="A266" s="539"/>
    </row>
    <row r="267" spans="1:1" ht="21">
      <c r="A267" s="539"/>
    </row>
    <row r="268" spans="1:1" ht="21">
      <c r="A268" s="539"/>
    </row>
    <row r="269" spans="1:1" ht="21">
      <c r="A269" s="539"/>
    </row>
    <row r="270" spans="1:1" ht="21">
      <c r="A270" s="539"/>
    </row>
    <row r="271" spans="1:1" ht="21">
      <c r="A271" s="539"/>
    </row>
    <row r="272" spans="1:1" ht="21">
      <c r="A272" s="539"/>
    </row>
    <row r="273" spans="1:1" ht="21">
      <c r="A273" s="539"/>
    </row>
    <row r="274" spans="1:1" ht="21">
      <c r="A274" s="539"/>
    </row>
    <row r="275" spans="1:1" ht="21">
      <c r="A275" s="539"/>
    </row>
    <row r="276" spans="1:1" ht="21">
      <c r="A276" s="539"/>
    </row>
    <row r="277" spans="1:1" ht="21">
      <c r="A277" s="539"/>
    </row>
    <row r="278" spans="1:1" ht="21">
      <c r="A278" s="539"/>
    </row>
    <row r="279" spans="1:1" ht="21">
      <c r="A279" s="539"/>
    </row>
    <row r="280" spans="1:1" ht="21">
      <c r="A280" s="539"/>
    </row>
    <row r="281" spans="1:1" ht="21">
      <c r="A281" s="539"/>
    </row>
    <row r="282" spans="1:1" ht="21">
      <c r="A282" s="539"/>
    </row>
    <row r="283" spans="1:1" ht="21">
      <c r="A283" s="539"/>
    </row>
    <row r="284" spans="1:1" ht="21">
      <c r="A284" s="539"/>
    </row>
    <row r="285" spans="1:1" ht="21">
      <c r="A285" s="539"/>
    </row>
    <row r="286" spans="1:1" ht="21">
      <c r="A286" s="539"/>
    </row>
    <row r="287" spans="1:1" ht="21">
      <c r="A287" s="539"/>
    </row>
    <row r="288" spans="1:1" ht="21">
      <c r="A288" s="539"/>
    </row>
    <row r="289" spans="1:1" ht="21">
      <c r="A289" s="539"/>
    </row>
    <row r="290" spans="1:1" ht="21">
      <c r="A290" s="539"/>
    </row>
    <row r="291" spans="1:1" ht="21">
      <c r="A291" s="539"/>
    </row>
    <row r="292" spans="1:1" ht="21">
      <c r="A292" s="539"/>
    </row>
    <row r="293" spans="1:1" ht="21">
      <c r="A293" s="539"/>
    </row>
    <row r="294" spans="1:1" ht="21">
      <c r="A294" s="539"/>
    </row>
    <row r="295" spans="1:1" ht="21">
      <c r="A295" s="539"/>
    </row>
    <row r="296" spans="1:1" ht="21">
      <c r="A296" s="539"/>
    </row>
    <row r="297" spans="1:1" ht="21">
      <c r="A297" s="539"/>
    </row>
    <row r="298" spans="1:1" ht="21">
      <c r="A298" s="539"/>
    </row>
    <row r="299" spans="1:1" ht="21">
      <c r="A299" s="539"/>
    </row>
    <row r="300" spans="1:1" ht="21">
      <c r="A300" s="539"/>
    </row>
    <row r="301" spans="1:1" ht="21">
      <c r="A301" s="539"/>
    </row>
    <row r="302" spans="1:1" ht="21">
      <c r="A302" s="539"/>
    </row>
    <row r="303" spans="1:1" ht="21">
      <c r="A303" s="539"/>
    </row>
    <row r="304" spans="1:1" ht="21">
      <c r="A304" s="539"/>
    </row>
    <row r="305" spans="1:1" ht="21">
      <c r="A305" s="539"/>
    </row>
    <row r="306" spans="1:1" ht="21">
      <c r="A306" s="539"/>
    </row>
    <row r="307" spans="1:1" ht="21">
      <c r="A307" s="539"/>
    </row>
    <row r="308" spans="1:1" ht="21">
      <c r="A308" s="539"/>
    </row>
    <row r="309" spans="1:1" ht="21">
      <c r="A309" s="539"/>
    </row>
    <row r="310" spans="1:1" ht="21">
      <c r="A310" s="539"/>
    </row>
    <row r="311" spans="1:1" ht="21">
      <c r="A311" s="539"/>
    </row>
    <row r="312" spans="1:1" ht="21">
      <c r="A312" s="539"/>
    </row>
    <row r="313" spans="1:1" ht="21">
      <c r="A313" s="539"/>
    </row>
    <row r="314" spans="1:1" ht="21">
      <c r="A314" s="539"/>
    </row>
    <row r="315" spans="1:1" ht="21">
      <c r="A315" s="539"/>
    </row>
    <row r="316" spans="1:1" ht="21">
      <c r="A316" s="539"/>
    </row>
    <row r="317" spans="1:1" ht="21">
      <c r="A317" s="539"/>
    </row>
    <row r="318" spans="1:1" ht="21">
      <c r="A318" s="539"/>
    </row>
    <row r="319" spans="1:1" ht="21">
      <c r="A319" s="539"/>
    </row>
    <row r="320" spans="1:1" ht="21">
      <c r="A320" s="539"/>
    </row>
    <row r="321" spans="1:1" ht="21">
      <c r="A321" s="539"/>
    </row>
    <row r="322" spans="1:1" ht="21">
      <c r="A322" s="539"/>
    </row>
    <row r="323" spans="1:1" ht="21">
      <c r="A323" s="539"/>
    </row>
    <row r="324" spans="1:1" ht="21">
      <c r="A324" s="539"/>
    </row>
    <row r="325" spans="1:1" ht="21">
      <c r="A325" s="539"/>
    </row>
    <row r="326" spans="1:1" ht="21">
      <c r="A326" s="539"/>
    </row>
    <row r="327" spans="1:1" ht="21">
      <c r="A327" s="539"/>
    </row>
    <row r="328" spans="1:1" ht="21">
      <c r="A328" s="539"/>
    </row>
    <row r="329" spans="1:1" ht="21">
      <c r="A329" s="539"/>
    </row>
    <row r="330" spans="1:1" ht="21">
      <c r="A330" s="539"/>
    </row>
    <row r="331" spans="1:1" ht="21">
      <c r="A331" s="539"/>
    </row>
    <row r="332" spans="1:1" ht="21">
      <c r="A332" s="539"/>
    </row>
    <row r="333" spans="1:1" ht="21">
      <c r="A333" s="539"/>
    </row>
    <row r="334" spans="1:1" ht="21">
      <c r="A334" s="539"/>
    </row>
    <row r="335" spans="1:1" ht="21">
      <c r="A335" s="539"/>
    </row>
    <row r="336" spans="1:1" ht="21">
      <c r="A336" s="539"/>
    </row>
    <row r="337" spans="1:1" ht="21">
      <c r="A337" s="539"/>
    </row>
    <row r="338" spans="1:1" ht="21">
      <c r="A338" s="539"/>
    </row>
    <row r="339" spans="1:1" ht="21">
      <c r="A339" s="539"/>
    </row>
    <row r="340" spans="1:1" ht="21">
      <c r="A340" s="539"/>
    </row>
    <row r="341" spans="1:1" ht="21">
      <c r="A341" s="539"/>
    </row>
    <row r="342" spans="1:1" ht="21">
      <c r="A342" s="539"/>
    </row>
    <row r="343" spans="1:1" ht="21">
      <c r="A343" s="539"/>
    </row>
    <row r="344" spans="1:1" ht="21">
      <c r="A344" s="539"/>
    </row>
    <row r="345" spans="1:1" ht="21">
      <c r="A345" s="539"/>
    </row>
    <row r="346" spans="1:1" ht="21">
      <c r="A346" s="539"/>
    </row>
    <row r="347" spans="1:1" ht="21">
      <c r="A347" s="539"/>
    </row>
    <row r="348" spans="1:1" ht="21">
      <c r="A348" s="539"/>
    </row>
    <row r="349" spans="1:1" ht="21">
      <c r="A349" s="539"/>
    </row>
    <row r="350" spans="1:1" ht="21">
      <c r="A350" s="539"/>
    </row>
    <row r="351" spans="1:1" ht="21">
      <c r="A351" s="539"/>
    </row>
    <row r="352" spans="1:1" ht="21">
      <c r="A352" s="539"/>
    </row>
    <row r="353" spans="1:1" ht="21">
      <c r="A353" s="539"/>
    </row>
    <row r="354" spans="1:1" ht="21">
      <c r="A354" s="539"/>
    </row>
    <row r="355" spans="1:1" ht="21">
      <c r="A355" s="539"/>
    </row>
    <row r="356" spans="1:1" ht="21">
      <c r="A356" s="539"/>
    </row>
    <row r="357" spans="1:1" ht="21">
      <c r="A357" s="539"/>
    </row>
    <row r="358" spans="1:1" ht="21">
      <c r="A358" s="539"/>
    </row>
    <row r="359" spans="1:1" ht="21">
      <c r="A359" s="539"/>
    </row>
    <row r="360" spans="1:1" ht="21">
      <c r="A360" s="539"/>
    </row>
    <row r="361" spans="1:1" ht="21">
      <c r="A361" s="539"/>
    </row>
    <row r="362" spans="1:1" ht="21">
      <c r="A362" s="539"/>
    </row>
    <row r="363" spans="1:1" ht="21">
      <c r="A363" s="539"/>
    </row>
    <row r="364" spans="1:1" ht="21">
      <c r="A364" s="539"/>
    </row>
    <row r="365" spans="1:1" ht="21">
      <c r="A365" s="539"/>
    </row>
    <row r="366" spans="1:1" ht="21">
      <c r="A366" s="539"/>
    </row>
    <row r="367" spans="1:1" ht="21">
      <c r="A367" s="539"/>
    </row>
    <row r="368" spans="1:1" ht="21">
      <c r="A368" s="539"/>
    </row>
    <row r="369" spans="1:1" ht="21">
      <c r="A369" s="539"/>
    </row>
    <row r="370" spans="1:1" ht="21">
      <c r="A370" s="539"/>
    </row>
    <row r="371" spans="1:1" ht="21">
      <c r="A371" s="539"/>
    </row>
    <row r="372" spans="1:1" ht="21">
      <c r="A372" s="539"/>
    </row>
    <row r="373" spans="1:1" ht="21">
      <c r="A373" s="539"/>
    </row>
    <row r="374" spans="1:1" ht="21">
      <c r="A374" s="539"/>
    </row>
    <row r="375" spans="1:1" ht="21">
      <c r="A375" s="539"/>
    </row>
    <row r="376" spans="1:1" ht="21">
      <c r="A376" s="539"/>
    </row>
    <row r="377" spans="1:1" ht="21">
      <c r="A377" s="539"/>
    </row>
    <row r="378" spans="1:1" ht="21">
      <c r="A378" s="539"/>
    </row>
    <row r="379" spans="1:1" ht="21">
      <c r="A379" s="539"/>
    </row>
    <row r="380" spans="1:1" ht="21">
      <c r="A380" s="539"/>
    </row>
    <row r="381" spans="1:1" ht="21">
      <c r="A381" s="539"/>
    </row>
    <row r="382" spans="1:1" ht="21">
      <c r="A382" s="539"/>
    </row>
    <row r="383" spans="1:1" ht="21">
      <c r="A383" s="539"/>
    </row>
    <row r="384" spans="1:1" ht="21">
      <c r="A384" s="539"/>
    </row>
    <row r="385" spans="1:1" ht="21">
      <c r="A385" s="539"/>
    </row>
    <row r="386" spans="1:1" ht="21">
      <c r="A386" s="539"/>
    </row>
    <row r="387" spans="1:1" ht="21">
      <c r="A387" s="539"/>
    </row>
    <row r="388" spans="1:1" ht="21">
      <c r="A388" s="539"/>
    </row>
    <row r="389" spans="1:1" ht="21">
      <c r="A389" s="539"/>
    </row>
    <row r="390" spans="1:1" ht="21">
      <c r="A390" s="539"/>
    </row>
    <row r="391" spans="1:1" ht="21">
      <c r="A391" s="539"/>
    </row>
    <row r="392" spans="1:1" ht="21">
      <c r="A392" s="539"/>
    </row>
    <row r="393" spans="1:1" ht="21">
      <c r="A393" s="539"/>
    </row>
    <row r="394" spans="1:1" ht="21">
      <c r="A394" s="539"/>
    </row>
    <row r="395" spans="1:1" ht="21">
      <c r="A395" s="539"/>
    </row>
    <row r="396" spans="1:1" ht="21">
      <c r="A396" s="539"/>
    </row>
    <row r="397" spans="1:1" ht="21">
      <c r="A397" s="539"/>
    </row>
    <row r="398" spans="1:1" ht="21">
      <c r="A398" s="539"/>
    </row>
    <row r="399" spans="1:1" ht="21">
      <c r="A399" s="539"/>
    </row>
    <row r="400" spans="1:1" ht="21">
      <c r="A400" s="539"/>
    </row>
    <row r="401" spans="1:1" ht="21">
      <c r="A401" s="539"/>
    </row>
    <row r="402" spans="1:1" ht="21">
      <c r="A402" s="539"/>
    </row>
    <row r="403" spans="1:1" ht="21">
      <c r="A403" s="539"/>
    </row>
    <row r="404" spans="1:1" ht="21">
      <c r="A404" s="539"/>
    </row>
    <row r="405" spans="1:1" ht="21">
      <c r="A405" s="539"/>
    </row>
    <row r="406" spans="1:1" ht="21">
      <c r="A406" s="539"/>
    </row>
    <row r="407" spans="1:1" ht="21">
      <c r="A407" s="539"/>
    </row>
    <row r="408" spans="1:1" ht="21">
      <c r="A408" s="539"/>
    </row>
    <row r="409" spans="1:1" ht="21">
      <c r="A409" s="539"/>
    </row>
    <row r="410" spans="1:1" ht="21">
      <c r="A410" s="539"/>
    </row>
    <row r="411" spans="1:1" ht="21">
      <c r="A411" s="539"/>
    </row>
    <row r="412" spans="1:1" ht="21">
      <c r="A412" s="539"/>
    </row>
    <row r="413" spans="1:1" ht="21">
      <c r="A413" s="539"/>
    </row>
    <row r="414" spans="1:1" ht="21">
      <c r="A414" s="539"/>
    </row>
    <row r="415" spans="1:1" ht="21">
      <c r="A415" s="539"/>
    </row>
    <row r="416" spans="1:1" ht="21">
      <c r="A416" s="539"/>
    </row>
    <row r="417" spans="1:1" ht="21">
      <c r="A417" s="539"/>
    </row>
    <row r="418" spans="1:1" ht="21">
      <c r="A418" s="539"/>
    </row>
    <row r="419" spans="1:1" ht="21">
      <c r="A419" s="539"/>
    </row>
    <row r="420" spans="1:1" ht="21">
      <c r="A420" s="539"/>
    </row>
    <row r="421" spans="1:1" ht="21">
      <c r="A421" s="539"/>
    </row>
    <row r="422" spans="1:1" ht="21">
      <c r="A422" s="539"/>
    </row>
    <row r="423" spans="1:1" ht="21">
      <c r="A423" s="539"/>
    </row>
    <row r="424" spans="1:1" ht="21">
      <c r="A424" s="539"/>
    </row>
    <row r="425" spans="1:1" ht="21">
      <c r="A425" s="539"/>
    </row>
    <row r="426" spans="1:1" ht="21">
      <c r="A426" s="539"/>
    </row>
    <row r="427" spans="1:1" ht="21">
      <c r="A427" s="539"/>
    </row>
    <row r="428" spans="1:1" ht="21">
      <c r="A428" s="539"/>
    </row>
    <row r="429" spans="1:1" ht="21">
      <c r="A429" s="539"/>
    </row>
    <row r="430" spans="1:1" ht="21">
      <c r="A430" s="539"/>
    </row>
    <row r="431" spans="1:1" ht="21">
      <c r="A431" s="539"/>
    </row>
    <row r="432" spans="1:1" ht="21">
      <c r="A432" s="539"/>
    </row>
    <row r="433" spans="1:1" ht="21">
      <c r="A433" s="539"/>
    </row>
    <row r="434" spans="1:1" ht="21">
      <c r="A434" s="539"/>
    </row>
    <row r="435" spans="1:1" ht="21">
      <c r="A435" s="539"/>
    </row>
    <row r="436" spans="1:1" ht="21">
      <c r="A436" s="539"/>
    </row>
    <row r="437" spans="1:1" ht="21">
      <c r="A437" s="539"/>
    </row>
    <row r="438" spans="1:1" ht="21">
      <c r="A438" s="539"/>
    </row>
    <row r="439" spans="1:1" ht="21">
      <c r="A439" s="539"/>
    </row>
    <row r="440" spans="1:1" ht="21">
      <c r="A440" s="539"/>
    </row>
    <row r="441" spans="1:1" ht="21">
      <c r="A441" s="539"/>
    </row>
    <row r="442" spans="1:1" ht="21">
      <c r="A442" s="539"/>
    </row>
    <row r="443" spans="1:1" ht="21">
      <c r="A443" s="539"/>
    </row>
    <row r="444" spans="1:1" ht="21">
      <c r="A444" s="539"/>
    </row>
    <row r="445" spans="1:1" ht="21">
      <c r="A445" s="539"/>
    </row>
    <row r="446" spans="1:1" ht="21">
      <c r="A446" s="539"/>
    </row>
    <row r="447" spans="1:1" ht="21">
      <c r="A447" s="539"/>
    </row>
    <row r="448" spans="1:1" ht="21">
      <c r="A448" s="539"/>
    </row>
    <row r="449" spans="1:1" ht="21">
      <c r="A449" s="539"/>
    </row>
    <row r="450" spans="1:1" ht="21">
      <c r="A450" s="539"/>
    </row>
    <row r="451" spans="1:1" ht="21">
      <c r="A451" s="539"/>
    </row>
    <row r="452" spans="1:1" ht="21">
      <c r="A452" s="539"/>
    </row>
    <row r="453" spans="1:1" ht="21">
      <c r="A453" s="539"/>
    </row>
    <row r="454" spans="1:1" ht="21">
      <c r="A454" s="539"/>
    </row>
    <row r="455" spans="1:1" ht="21">
      <c r="A455" s="539"/>
    </row>
    <row r="456" spans="1:1" ht="21">
      <c r="A456" s="539"/>
    </row>
    <row r="457" spans="1:1" ht="21">
      <c r="A457" s="539"/>
    </row>
    <row r="458" spans="1:1" ht="21">
      <c r="A458" s="539"/>
    </row>
    <row r="459" spans="1:1" ht="21">
      <c r="A459" s="539"/>
    </row>
    <row r="460" spans="1:1" ht="21">
      <c r="A460" s="539"/>
    </row>
    <row r="461" spans="1:1" ht="21">
      <c r="A461" s="539"/>
    </row>
    <row r="462" spans="1:1" ht="21">
      <c r="A462" s="539"/>
    </row>
    <row r="463" spans="1:1" ht="21">
      <c r="A463" s="539"/>
    </row>
    <row r="464" spans="1:1" ht="21">
      <c r="A464" s="539"/>
    </row>
    <row r="465" spans="1:1" ht="21">
      <c r="A465" s="539"/>
    </row>
    <row r="466" spans="1:1" ht="21">
      <c r="A466" s="539"/>
    </row>
    <row r="467" spans="1:1" ht="21">
      <c r="A467" s="539"/>
    </row>
    <row r="468" spans="1:1" ht="21">
      <c r="A468" s="539"/>
    </row>
    <row r="469" spans="1:1" ht="21">
      <c r="A469" s="539"/>
    </row>
    <row r="470" spans="1:1" ht="21">
      <c r="A470" s="539"/>
    </row>
    <row r="471" spans="1:1" ht="21">
      <c r="A471" s="539"/>
    </row>
    <row r="472" spans="1:1" ht="21">
      <c r="A472" s="539"/>
    </row>
    <row r="473" spans="1:1" ht="21">
      <c r="A473" s="539"/>
    </row>
    <row r="474" spans="1:1" ht="21">
      <c r="A474" s="539"/>
    </row>
    <row r="475" spans="1:1" ht="21">
      <c r="A475" s="539"/>
    </row>
    <row r="476" spans="1:1" ht="21">
      <c r="A476" s="539"/>
    </row>
    <row r="477" spans="1:1" ht="21">
      <c r="A477" s="539"/>
    </row>
    <row r="478" spans="1:1" ht="21">
      <c r="A478" s="539"/>
    </row>
    <row r="479" spans="1:1" ht="21">
      <c r="A479" s="539"/>
    </row>
    <row r="480" spans="1:1" ht="21">
      <c r="A480" s="539"/>
    </row>
    <row r="481" spans="1:1" ht="21">
      <c r="A481" s="539"/>
    </row>
    <row r="482" spans="1:1" ht="21">
      <c r="A482" s="539"/>
    </row>
    <row r="483" spans="1:1" ht="21">
      <c r="A483" s="539"/>
    </row>
    <row r="484" spans="1:1" ht="21">
      <c r="A484" s="539"/>
    </row>
    <row r="485" spans="1:1" ht="21">
      <c r="A485" s="539"/>
    </row>
    <row r="486" spans="1:1" ht="21">
      <c r="A486" s="539"/>
    </row>
    <row r="487" spans="1:1" ht="21">
      <c r="A487" s="539"/>
    </row>
    <row r="488" spans="1:1" ht="21">
      <c r="A488" s="539"/>
    </row>
    <row r="489" spans="1:1" ht="21">
      <c r="A489" s="539"/>
    </row>
    <row r="490" spans="1:1" ht="21">
      <c r="A490" s="539"/>
    </row>
    <row r="491" spans="1:1" ht="21">
      <c r="A491" s="539"/>
    </row>
    <row r="492" spans="1:1" ht="21">
      <c r="A492" s="539"/>
    </row>
    <row r="493" spans="1:1" ht="21">
      <c r="A493" s="539"/>
    </row>
    <row r="494" spans="1:1" ht="21">
      <c r="A494" s="539"/>
    </row>
    <row r="495" spans="1:1" ht="21">
      <c r="A495" s="539"/>
    </row>
    <row r="496" spans="1:1" ht="21">
      <c r="A496" s="539"/>
    </row>
    <row r="497" spans="1:1" ht="21">
      <c r="A497" s="539"/>
    </row>
    <row r="498" spans="1:1" ht="21">
      <c r="A498" s="539"/>
    </row>
    <row r="499" spans="1:1" ht="21">
      <c r="A499" s="539"/>
    </row>
    <row r="500" spans="1:1" ht="21">
      <c r="A500" s="539"/>
    </row>
    <row r="501" spans="1:1" ht="21">
      <c r="A501" s="539"/>
    </row>
    <row r="502" spans="1:1" ht="21">
      <c r="A502" s="539"/>
    </row>
    <row r="503" spans="1:1" ht="21">
      <c r="A503" s="539"/>
    </row>
    <row r="504" spans="1:1" ht="21">
      <c r="A504" s="539"/>
    </row>
    <row r="505" spans="1:1" ht="21">
      <c r="A505" s="539"/>
    </row>
    <row r="506" spans="1:1" ht="21">
      <c r="A506" s="539"/>
    </row>
    <row r="507" spans="1:1" ht="21">
      <c r="A507" s="539"/>
    </row>
    <row r="508" spans="1:1" ht="21">
      <c r="A508" s="539"/>
    </row>
    <row r="509" spans="1:1" ht="21">
      <c r="A509" s="539"/>
    </row>
    <row r="510" spans="1:1" ht="21">
      <c r="A510" s="539"/>
    </row>
    <row r="511" spans="1:1" ht="21">
      <c r="A511" s="539"/>
    </row>
    <row r="512" spans="1:1" ht="21">
      <c r="A512" s="539"/>
    </row>
    <row r="513" spans="1:1" ht="21">
      <c r="A513" s="539"/>
    </row>
    <row r="514" spans="1:1" ht="21">
      <c r="A514" s="539"/>
    </row>
    <row r="515" spans="1:1" ht="21">
      <c r="A515" s="539"/>
    </row>
    <row r="516" spans="1:1" ht="21">
      <c r="A516" s="539"/>
    </row>
    <row r="517" spans="1:1" ht="21">
      <c r="A517" s="539"/>
    </row>
    <row r="518" spans="1:1" ht="21">
      <c r="A518" s="539"/>
    </row>
    <row r="519" spans="1:1" ht="21">
      <c r="A519" s="539"/>
    </row>
    <row r="520" spans="1:1" ht="21">
      <c r="A520" s="539"/>
    </row>
    <row r="521" spans="1:1" ht="21">
      <c r="A521" s="539"/>
    </row>
    <row r="522" spans="1:1" ht="21">
      <c r="A522" s="539"/>
    </row>
    <row r="523" spans="1:1" ht="21">
      <c r="A523" s="539"/>
    </row>
    <row r="524" spans="1:1" ht="21">
      <c r="A524" s="539"/>
    </row>
    <row r="525" spans="1:1" ht="21">
      <c r="A525" s="539"/>
    </row>
    <row r="526" spans="1:1" ht="21">
      <c r="A526" s="539"/>
    </row>
    <row r="527" spans="1:1" ht="21">
      <c r="A527" s="539"/>
    </row>
    <row r="528" spans="1:1" ht="21">
      <c r="A528" s="539"/>
    </row>
    <row r="529" spans="1:1" ht="21">
      <c r="A529" s="539"/>
    </row>
    <row r="530" spans="1:1" ht="21">
      <c r="A530" s="539"/>
    </row>
    <row r="531" spans="1:1" ht="21">
      <c r="A531" s="539"/>
    </row>
    <row r="532" spans="1:1" ht="21">
      <c r="A532" s="539"/>
    </row>
    <row r="533" spans="1:1" ht="21">
      <c r="A533" s="539"/>
    </row>
    <row r="534" spans="1:1" ht="21">
      <c r="A534" s="539"/>
    </row>
    <row r="535" spans="1:1" ht="21">
      <c r="A535" s="539"/>
    </row>
    <row r="536" spans="1:1" ht="21">
      <c r="A536" s="539"/>
    </row>
    <row r="537" spans="1:1" ht="21">
      <c r="A537" s="539"/>
    </row>
    <row r="538" spans="1:1" ht="21">
      <c r="A538" s="539"/>
    </row>
    <row r="539" spans="1:1" ht="21">
      <c r="A539" s="539"/>
    </row>
    <row r="540" spans="1:1" ht="21">
      <c r="A540" s="539"/>
    </row>
    <row r="541" spans="1:1" ht="21">
      <c r="A541" s="539"/>
    </row>
    <row r="542" spans="1:1" ht="21">
      <c r="A542" s="539"/>
    </row>
    <row r="543" spans="1:1" ht="21">
      <c r="A543" s="539"/>
    </row>
    <row r="544" spans="1:1" ht="21">
      <c r="A544" s="539"/>
    </row>
    <row r="545" spans="1:1" ht="21">
      <c r="A545" s="539"/>
    </row>
    <row r="546" spans="1:1" ht="21">
      <c r="A546" s="539"/>
    </row>
    <row r="547" spans="1:1" ht="21">
      <c r="A547" s="539"/>
    </row>
    <row r="548" spans="1:1" ht="21">
      <c r="A548" s="539"/>
    </row>
    <row r="549" spans="1:1" ht="21">
      <c r="A549" s="539"/>
    </row>
    <row r="550" spans="1:1" ht="21">
      <c r="A550" s="539"/>
    </row>
    <row r="551" spans="1:1" ht="21">
      <c r="A551" s="539"/>
    </row>
    <row r="552" spans="1:1" ht="21">
      <c r="A552" s="539"/>
    </row>
    <row r="553" spans="1:1" ht="21">
      <c r="A553" s="539"/>
    </row>
    <row r="554" spans="1:1" ht="21">
      <c r="A554" s="539"/>
    </row>
    <row r="555" spans="1:1" ht="21">
      <c r="A555" s="539"/>
    </row>
    <row r="556" spans="1:1" ht="21">
      <c r="A556" s="539"/>
    </row>
    <row r="557" spans="1:1" ht="21">
      <c r="A557" s="539"/>
    </row>
    <row r="558" spans="1:1" ht="21">
      <c r="A558" s="539"/>
    </row>
    <row r="559" spans="1:1" ht="21">
      <c r="A559" s="539"/>
    </row>
    <row r="560" spans="1:1" ht="21">
      <c r="A560" s="539"/>
    </row>
    <row r="561" spans="1:1" ht="21">
      <c r="A561" s="539"/>
    </row>
    <row r="562" spans="1:1" ht="21">
      <c r="A562" s="539"/>
    </row>
    <row r="563" spans="1:1" ht="21">
      <c r="A563" s="539"/>
    </row>
    <row r="564" spans="1:1" ht="21">
      <c r="A564" s="539"/>
    </row>
    <row r="565" spans="1:1" ht="21">
      <c r="A565" s="539"/>
    </row>
    <row r="566" spans="1:1" ht="21">
      <c r="A566" s="539"/>
    </row>
    <row r="567" spans="1:1" ht="21">
      <c r="A567" s="539"/>
    </row>
    <row r="568" spans="1:1" ht="21">
      <c r="A568" s="539"/>
    </row>
    <row r="569" spans="1:1" ht="21">
      <c r="A569" s="539"/>
    </row>
    <row r="570" spans="1:1" ht="21">
      <c r="A570" s="539"/>
    </row>
    <row r="571" spans="1:1" ht="21">
      <c r="A571" s="539"/>
    </row>
    <row r="572" spans="1:1" ht="21">
      <c r="A572" s="539"/>
    </row>
    <row r="573" spans="1:1" ht="21">
      <c r="A573" s="539"/>
    </row>
    <row r="574" spans="1:1" ht="21">
      <c r="A574" s="539"/>
    </row>
    <row r="575" spans="1:1" ht="21">
      <c r="A575" s="539"/>
    </row>
    <row r="576" spans="1:1" ht="21">
      <c r="A576" s="539"/>
    </row>
    <row r="577" spans="1:1" ht="21">
      <c r="A577" s="539"/>
    </row>
    <row r="578" spans="1:1" ht="21">
      <c r="A578" s="539"/>
    </row>
    <row r="579" spans="1:1" ht="21">
      <c r="A579" s="539"/>
    </row>
    <row r="580" spans="1:1" ht="21">
      <c r="A580" s="539"/>
    </row>
    <row r="581" spans="1:1" ht="21">
      <c r="A581" s="539"/>
    </row>
    <row r="582" spans="1:1" ht="21">
      <c r="A582" s="539"/>
    </row>
    <row r="583" spans="1:1" ht="21">
      <c r="A583" s="539"/>
    </row>
    <row r="584" spans="1:1" ht="21">
      <c r="A584" s="539"/>
    </row>
    <row r="585" spans="1:1" ht="21">
      <c r="A585" s="539"/>
    </row>
    <row r="586" spans="1:1" ht="21">
      <c r="A586" s="539"/>
    </row>
    <row r="587" spans="1:1" ht="21">
      <c r="A587" s="539"/>
    </row>
    <row r="588" spans="1:1" ht="21">
      <c r="A588" s="539"/>
    </row>
    <row r="589" spans="1:1" ht="21">
      <c r="A589" s="539"/>
    </row>
    <row r="590" spans="1:1" ht="21">
      <c r="A590" s="539"/>
    </row>
    <row r="591" spans="1:1" ht="21">
      <c r="A591" s="539"/>
    </row>
    <row r="592" spans="1:1" ht="21">
      <c r="A592" s="539"/>
    </row>
    <row r="593" spans="1:1" ht="21">
      <c r="A593" s="539"/>
    </row>
    <row r="594" spans="1:1" ht="21">
      <c r="A594" s="539"/>
    </row>
    <row r="595" spans="1:1" ht="21">
      <c r="A595" s="539"/>
    </row>
    <row r="596" spans="1:1" ht="21">
      <c r="A596" s="539"/>
    </row>
    <row r="597" spans="1:1" ht="21">
      <c r="A597" s="539"/>
    </row>
    <row r="598" spans="1:1" ht="21">
      <c r="A598" s="539"/>
    </row>
    <row r="599" spans="1:1" ht="21">
      <c r="A599" s="539"/>
    </row>
    <row r="600" spans="1:1" ht="21">
      <c r="A600" s="539"/>
    </row>
    <row r="601" spans="1:1" ht="21">
      <c r="A601" s="539"/>
    </row>
    <row r="602" spans="1:1" ht="21">
      <c r="A602" s="539"/>
    </row>
    <row r="603" spans="1:1" ht="21">
      <c r="A603" s="539"/>
    </row>
    <row r="604" spans="1:1" ht="21">
      <c r="A604" s="539"/>
    </row>
    <row r="605" spans="1:1" ht="21">
      <c r="A605" s="539"/>
    </row>
    <row r="606" spans="1:1" ht="21">
      <c r="A606" s="539"/>
    </row>
    <row r="607" spans="1:1" ht="21">
      <c r="A607" s="539"/>
    </row>
    <row r="608" spans="1:1" ht="21">
      <c r="A608" s="539"/>
    </row>
    <row r="609" spans="1:1" ht="21">
      <c r="A609" s="539"/>
    </row>
    <row r="610" spans="1:1" ht="21">
      <c r="A610" s="539"/>
    </row>
    <row r="611" spans="1:1" ht="21">
      <c r="A611" s="539"/>
    </row>
    <row r="612" spans="1:1" ht="21">
      <c r="A612" s="539"/>
    </row>
    <row r="613" spans="1:1" ht="21">
      <c r="A613" s="539"/>
    </row>
    <row r="614" spans="1:1" ht="21">
      <c r="A614" s="539"/>
    </row>
    <row r="615" spans="1:1" ht="21">
      <c r="A615" s="539"/>
    </row>
    <row r="616" spans="1:1" ht="21">
      <c r="A616" s="539"/>
    </row>
    <row r="617" spans="1:1" ht="21">
      <c r="A617" s="539"/>
    </row>
    <row r="618" spans="1:1" ht="21">
      <c r="A618" s="539"/>
    </row>
    <row r="619" spans="1:1" ht="21">
      <c r="A619" s="539"/>
    </row>
    <row r="620" spans="1:1" ht="21">
      <c r="A620" s="539"/>
    </row>
    <row r="621" spans="1:1" ht="21">
      <c r="A621" s="539"/>
    </row>
    <row r="622" spans="1:1" ht="21">
      <c r="A622" s="539"/>
    </row>
    <row r="623" spans="1:1" ht="21">
      <c r="A623" s="539"/>
    </row>
    <row r="624" spans="1:1" ht="21">
      <c r="A624" s="539"/>
    </row>
    <row r="625" spans="1:1" ht="21">
      <c r="A625" s="539"/>
    </row>
    <row r="626" spans="1:1" ht="21">
      <c r="A626" s="539"/>
    </row>
    <row r="627" spans="1:1" ht="21">
      <c r="A627" s="539"/>
    </row>
    <row r="628" spans="1:1" ht="21">
      <c r="A628" s="539"/>
    </row>
    <row r="629" spans="1:1" ht="21">
      <c r="A629" s="539"/>
    </row>
    <row r="630" spans="1:1" ht="21">
      <c r="A630" s="539"/>
    </row>
    <row r="631" spans="1:1" ht="21">
      <c r="A631" s="539"/>
    </row>
    <row r="632" spans="1:1" ht="21">
      <c r="A632" s="539"/>
    </row>
    <row r="633" spans="1:1" ht="21">
      <c r="A633" s="539"/>
    </row>
    <row r="634" spans="1:1" ht="21">
      <c r="A634" s="539"/>
    </row>
    <row r="635" spans="1:1" ht="21">
      <c r="A635" s="539"/>
    </row>
    <row r="636" spans="1:1" ht="21">
      <c r="A636" s="539"/>
    </row>
    <row r="637" spans="1:1" ht="21">
      <c r="A637" s="539"/>
    </row>
    <row r="638" spans="1:1" ht="21">
      <c r="A638" s="539"/>
    </row>
    <row r="639" spans="1:1" ht="21">
      <c r="A639" s="539"/>
    </row>
    <row r="640" spans="1:1" ht="21">
      <c r="A640" s="539"/>
    </row>
  </sheetData>
  <mergeCells count="24">
    <mergeCell ref="A88:AG88"/>
    <mergeCell ref="A89:AG89"/>
    <mergeCell ref="A46:AG46"/>
    <mergeCell ref="A47:AG47"/>
    <mergeCell ref="A48:AG48"/>
    <mergeCell ref="A44:AG44"/>
    <mergeCell ref="A85:P85"/>
    <mergeCell ref="A2:AG2"/>
    <mergeCell ref="A3:AG3"/>
    <mergeCell ref="A4:AG4"/>
    <mergeCell ref="A5:AG5"/>
    <mergeCell ref="A45:AG45"/>
    <mergeCell ref="A42:AG42"/>
    <mergeCell ref="A175:AG175"/>
    <mergeCell ref="A176:AG176"/>
    <mergeCell ref="A177:AG177"/>
    <mergeCell ref="A131:AG131"/>
    <mergeCell ref="A90:AG90"/>
    <mergeCell ref="A91:AG91"/>
    <mergeCell ref="A173:AG173"/>
    <mergeCell ref="A174:AG174"/>
    <mergeCell ref="A133:AG133"/>
    <mergeCell ref="A134:AG134"/>
    <mergeCell ref="A132:AG132"/>
  </mergeCells>
  <pageMargins left="0.79" right="0.48" top="0.51" bottom="0.24" header="0.45" footer="0.18"/>
  <pageSetup scale="39"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60"/>
  <sheetViews>
    <sheetView zoomScale="80" zoomScaleNormal="80" workbookViewId="0">
      <selection activeCell="S1" sqref="S1"/>
    </sheetView>
  </sheetViews>
  <sheetFormatPr defaultColWidth="17.7109375" defaultRowHeight="12.75"/>
  <cols>
    <col min="1" max="1" width="56.42578125" style="426" customWidth="1"/>
    <col min="2" max="2" width="17.7109375" style="404" customWidth="1"/>
    <col min="3" max="3" width="9.28515625" style="404" customWidth="1"/>
    <col min="4" max="4" width="7.7109375" style="404" customWidth="1"/>
    <col min="5" max="5" width="9.28515625" style="404" customWidth="1"/>
    <col min="6" max="6" width="8.5703125" style="404" customWidth="1"/>
    <col min="7" max="8" width="9.28515625" style="404" customWidth="1"/>
    <col min="9" max="9" width="7.7109375" style="404" customWidth="1"/>
    <col min="10" max="10" width="9.28515625" style="404" customWidth="1"/>
    <col min="11" max="11" width="8.5703125" style="404" customWidth="1"/>
    <col min="12" max="12" width="9.28515625" style="404" customWidth="1"/>
    <col min="13" max="13" width="8" style="404" customWidth="1"/>
    <col min="14" max="14" width="7.7109375" style="404" customWidth="1"/>
    <col min="15" max="15" width="8" style="404" customWidth="1"/>
    <col min="16" max="16" width="8.5703125" style="404" customWidth="1"/>
    <col min="17" max="17" width="9.28515625" style="404" customWidth="1"/>
    <col min="18" max="18" width="14.28515625" style="404" customWidth="1"/>
    <col min="19" max="19" width="16.28515625" style="404" customWidth="1"/>
    <col min="20" max="20" width="4" style="404" customWidth="1"/>
    <col min="21" max="256" width="17.7109375" style="404"/>
    <col min="257" max="257" width="24.5703125" style="404" customWidth="1"/>
    <col min="258" max="258" width="16.42578125" style="404" customWidth="1"/>
    <col min="259" max="263" width="11.140625" style="404" customWidth="1"/>
    <col min="264" max="269" width="11.85546875" style="404" customWidth="1"/>
    <col min="270" max="273" width="11.28515625" style="404" customWidth="1"/>
    <col min="274" max="275" width="15.140625" style="404" customWidth="1"/>
    <col min="276" max="276" width="4" style="404" customWidth="1"/>
    <col min="277" max="512" width="17.7109375" style="404"/>
    <col min="513" max="513" width="24.5703125" style="404" customWidth="1"/>
    <col min="514" max="514" width="16.42578125" style="404" customWidth="1"/>
    <col min="515" max="519" width="11.140625" style="404" customWidth="1"/>
    <col min="520" max="525" width="11.85546875" style="404" customWidth="1"/>
    <col min="526" max="529" width="11.28515625" style="404" customWidth="1"/>
    <col min="530" max="531" width="15.140625" style="404" customWidth="1"/>
    <col min="532" max="532" width="4" style="404" customWidth="1"/>
    <col min="533" max="768" width="17.7109375" style="404"/>
    <col min="769" max="769" width="24.5703125" style="404" customWidth="1"/>
    <col min="770" max="770" width="16.42578125" style="404" customWidth="1"/>
    <col min="771" max="775" width="11.140625" style="404" customWidth="1"/>
    <col min="776" max="781" width="11.85546875" style="404" customWidth="1"/>
    <col min="782" max="785" width="11.28515625" style="404" customWidth="1"/>
    <col min="786" max="787" width="15.140625" style="404" customWidth="1"/>
    <col min="788" max="788" width="4" style="404" customWidth="1"/>
    <col min="789" max="1024" width="17.7109375" style="404"/>
    <col min="1025" max="1025" width="24.5703125" style="404" customWidth="1"/>
    <col min="1026" max="1026" width="16.42578125" style="404" customWidth="1"/>
    <col min="1027" max="1031" width="11.140625" style="404" customWidth="1"/>
    <col min="1032" max="1037" width="11.85546875" style="404" customWidth="1"/>
    <col min="1038" max="1041" width="11.28515625" style="404" customWidth="1"/>
    <col min="1042" max="1043" width="15.140625" style="404" customWidth="1"/>
    <col min="1044" max="1044" width="4" style="404" customWidth="1"/>
    <col min="1045" max="1280" width="17.7109375" style="404"/>
    <col min="1281" max="1281" width="24.5703125" style="404" customWidth="1"/>
    <col min="1282" max="1282" width="16.42578125" style="404" customWidth="1"/>
    <col min="1283" max="1287" width="11.140625" style="404" customWidth="1"/>
    <col min="1288" max="1293" width="11.85546875" style="404" customWidth="1"/>
    <col min="1294" max="1297" width="11.28515625" style="404" customWidth="1"/>
    <col min="1298" max="1299" width="15.140625" style="404" customWidth="1"/>
    <col min="1300" max="1300" width="4" style="404" customWidth="1"/>
    <col min="1301" max="1536" width="17.7109375" style="404"/>
    <col min="1537" max="1537" width="24.5703125" style="404" customWidth="1"/>
    <col min="1538" max="1538" width="16.42578125" style="404" customWidth="1"/>
    <col min="1539" max="1543" width="11.140625" style="404" customWidth="1"/>
    <col min="1544" max="1549" width="11.85546875" style="404" customWidth="1"/>
    <col min="1550" max="1553" width="11.28515625" style="404" customWidth="1"/>
    <col min="1554" max="1555" width="15.140625" style="404" customWidth="1"/>
    <col min="1556" max="1556" width="4" style="404" customWidth="1"/>
    <col min="1557" max="1792" width="17.7109375" style="404"/>
    <col min="1793" max="1793" width="24.5703125" style="404" customWidth="1"/>
    <col min="1794" max="1794" width="16.42578125" style="404" customWidth="1"/>
    <col min="1795" max="1799" width="11.140625" style="404" customWidth="1"/>
    <col min="1800" max="1805" width="11.85546875" style="404" customWidth="1"/>
    <col min="1806" max="1809" width="11.28515625" style="404" customWidth="1"/>
    <col min="1810" max="1811" width="15.140625" style="404" customWidth="1"/>
    <col min="1812" max="1812" width="4" style="404" customWidth="1"/>
    <col min="1813" max="2048" width="17.7109375" style="404"/>
    <col min="2049" max="2049" width="24.5703125" style="404" customWidth="1"/>
    <col min="2050" max="2050" width="16.42578125" style="404" customWidth="1"/>
    <col min="2051" max="2055" width="11.140625" style="404" customWidth="1"/>
    <col min="2056" max="2061" width="11.85546875" style="404" customWidth="1"/>
    <col min="2062" max="2065" width="11.28515625" style="404" customWidth="1"/>
    <col min="2066" max="2067" width="15.140625" style="404" customWidth="1"/>
    <col min="2068" max="2068" width="4" style="404" customWidth="1"/>
    <col min="2069" max="2304" width="17.7109375" style="404"/>
    <col min="2305" max="2305" width="24.5703125" style="404" customWidth="1"/>
    <col min="2306" max="2306" width="16.42578125" style="404" customWidth="1"/>
    <col min="2307" max="2311" width="11.140625" style="404" customWidth="1"/>
    <col min="2312" max="2317" width="11.85546875" style="404" customWidth="1"/>
    <col min="2318" max="2321" width="11.28515625" style="404" customWidth="1"/>
    <col min="2322" max="2323" width="15.140625" style="404" customWidth="1"/>
    <col min="2324" max="2324" width="4" style="404" customWidth="1"/>
    <col min="2325" max="2560" width="17.7109375" style="404"/>
    <col min="2561" max="2561" width="24.5703125" style="404" customWidth="1"/>
    <col min="2562" max="2562" width="16.42578125" style="404" customWidth="1"/>
    <col min="2563" max="2567" width="11.140625" style="404" customWidth="1"/>
    <col min="2568" max="2573" width="11.85546875" style="404" customWidth="1"/>
    <col min="2574" max="2577" width="11.28515625" style="404" customWidth="1"/>
    <col min="2578" max="2579" width="15.140625" style="404" customWidth="1"/>
    <col min="2580" max="2580" width="4" style="404" customWidth="1"/>
    <col min="2581" max="2816" width="17.7109375" style="404"/>
    <col min="2817" max="2817" width="24.5703125" style="404" customWidth="1"/>
    <col min="2818" max="2818" width="16.42578125" style="404" customWidth="1"/>
    <col min="2819" max="2823" width="11.140625" style="404" customWidth="1"/>
    <col min="2824" max="2829" width="11.85546875" style="404" customWidth="1"/>
    <col min="2830" max="2833" width="11.28515625" style="404" customWidth="1"/>
    <col min="2834" max="2835" width="15.140625" style="404" customWidth="1"/>
    <col min="2836" max="2836" width="4" style="404" customWidth="1"/>
    <col min="2837" max="3072" width="17.7109375" style="404"/>
    <col min="3073" max="3073" width="24.5703125" style="404" customWidth="1"/>
    <col min="3074" max="3074" width="16.42578125" style="404" customWidth="1"/>
    <col min="3075" max="3079" width="11.140625" style="404" customWidth="1"/>
    <col min="3080" max="3085" width="11.85546875" style="404" customWidth="1"/>
    <col min="3086" max="3089" width="11.28515625" style="404" customWidth="1"/>
    <col min="3090" max="3091" width="15.140625" style="404" customWidth="1"/>
    <col min="3092" max="3092" width="4" style="404" customWidth="1"/>
    <col min="3093" max="3328" width="17.7109375" style="404"/>
    <col min="3329" max="3329" width="24.5703125" style="404" customWidth="1"/>
    <col min="3330" max="3330" width="16.42578125" style="404" customWidth="1"/>
    <col min="3331" max="3335" width="11.140625" style="404" customWidth="1"/>
    <col min="3336" max="3341" width="11.85546875" style="404" customWidth="1"/>
    <col min="3342" max="3345" width="11.28515625" style="404" customWidth="1"/>
    <col min="3346" max="3347" width="15.140625" style="404" customWidth="1"/>
    <col min="3348" max="3348" width="4" style="404" customWidth="1"/>
    <col min="3349" max="3584" width="17.7109375" style="404"/>
    <col min="3585" max="3585" width="24.5703125" style="404" customWidth="1"/>
    <col min="3586" max="3586" width="16.42578125" style="404" customWidth="1"/>
    <col min="3587" max="3591" width="11.140625" style="404" customWidth="1"/>
    <col min="3592" max="3597" width="11.85546875" style="404" customWidth="1"/>
    <col min="3598" max="3601" width="11.28515625" style="404" customWidth="1"/>
    <col min="3602" max="3603" width="15.140625" style="404" customWidth="1"/>
    <col min="3604" max="3604" width="4" style="404" customWidth="1"/>
    <col min="3605" max="3840" width="17.7109375" style="404"/>
    <col min="3841" max="3841" width="24.5703125" style="404" customWidth="1"/>
    <col min="3842" max="3842" width="16.42578125" style="404" customWidth="1"/>
    <col min="3843" max="3847" width="11.140625" style="404" customWidth="1"/>
    <col min="3848" max="3853" width="11.85546875" style="404" customWidth="1"/>
    <col min="3854" max="3857" width="11.28515625" style="404" customWidth="1"/>
    <col min="3858" max="3859" width="15.140625" style="404" customWidth="1"/>
    <col min="3860" max="3860" width="4" style="404" customWidth="1"/>
    <col min="3861" max="4096" width="17.7109375" style="404"/>
    <col min="4097" max="4097" width="24.5703125" style="404" customWidth="1"/>
    <col min="4098" max="4098" width="16.42578125" style="404" customWidth="1"/>
    <col min="4099" max="4103" width="11.140625" style="404" customWidth="1"/>
    <col min="4104" max="4109" width="11.85546875" style="404" customWidth="1"/>
    <col min="4110" max="4113" width="11.28515625" style="404" customWidth="1"/>
    <col min="4114" max="4115" width="15.140625" style="404" customWidth="1"/>
    <col min="4116" max="4116" width="4" style="404" customWidth="1"/>
    <col min="4117" max="4352" width="17.7109375" style="404"/>
    <col min="4353" max="4353" width="24.5703125" style="404" customWidth="1"/>
    <col min="4354" max="4354" width="16.42578125" style="404" customWidth="1"/>
    <col min="4355" max="4359" width="11.140625" style="404" customWidth="1"/>
    <col min="4360" max="4365" width="11.85546875" style="404" customWidth="1"/>
    <col min="4366" max="4369" width="11.28515625" style="404" customWidth="1"/>
    <col min="4370" max="4371" width="15.140625" style="404" customWidth="1"/>
    <col min="4372" max="4372" width="4" style="404" customWidth="1"/>
    <col min="4373" max="4608" width="17.7109375" style="404"/>
    <col min="4609" max="4609" width="24.5703125" style="404" customWidth="1"/>
    <col min="4610" max="4610" width="16.42578125" style="404" customWidth="1"/>
    <col min="4611" max="4615" width="11.140625" style="404" customWidth="1"/>
    <col min="4616" max="4621" width="11.85546875" style="404" customWidth="1"/>
    <col min="4622" max="4625" width="11.28515625" style="404" customWidth="1"/>
    <col min="4626" max="4627" width="15.140625" style="404" customWidth="1"/>
    <col min="4628" max="4628" width="4" style="404" customWidth="1"/>
    <col min="4629" max="4864" width="17.7109375" style="404"/>
    <col min="4865" max="4865" width="24.5703125" style="404" customWidth="1"/>
    <col min="4866" max="4866" width="16.42578125" style="404" customWidth="1"/>
    <col min="4867" max="4871" width="11.140625" style="404" customWidth="1"/>
    <col min="4872" max="4877" width="11.85546875" style="404" customWidth="1"/>
    <col min="4878" max="4881" width="11.28515625" style="404" customWidth="1"/>
    <col min="4882" max="4883" width="15.140625" style="404" customWidth="1"/>
    <col min="4884" max="4884" width="4" style="404" customWidth="1"/>
    <col min="4885" max="5120" width="17.7109375" style="404"/>
    <col min="5121" max="5121" width="24.5703125" style="404" customWidth="1"/>
    <col min="5122" max="5122" width="16.42578125" style="404" customWidth="1"/>
    <col min="5123" max="5127" width="11.140625" style="404" customWidth="1"/>
    <col min="5128" max="5133" width="11.85546875" style="404" customWidth="1"/>
    <col min="5134" max="5137" width="11.28515625" style="404" customWidth="1"/>
    <col min="5138" max="5139" width="15.140625" style="404" customWidth="1"/>
    <col min="5140" max="5140" width="4" style="404" customWidth="1"/>
    <col min="5141" max="5376" width="17.7109375" style="404"/>
    <col min="5377" max="5377" width="24.5703125" style="404" customWidth="1"/>
    <col min="5378" max="5378" width="16.42578125" style="404" customWidth="1"/>
    <col min="5379" max="5383" width="11.140625" style="404" customWidth="1"/>
    <col min="5384" max="5389" width="11.85546875" style="404" customWidth="1"/>
    <col min="5390" max="5393" width="11.28515625" style="404" customWidth="1"/>
    <col min="5394" max="5395" width="15.140625" style="404" customWidth="1"/>
    <col min="5396" max="5396" width="4" style="404" customWidth="1"/>
    <col min="5397" max="5632" width="17.7109375" style="404"/>
    <col min="5633" max="5633" width="24.5703125" style="404" customWidth="1"/>
    <col min="5634" max="5634" width="16.42578125" style="404" customWidth="1"/>
    <col min="5635" max="5639" width="11.140625" style="404" customWidth="1"/>
    <col min="5640" max="5645" width="11.85546875" style="404" customWidth="1"/>
    <col min="5646" max="5649" width="11.28515625" style="404" customWidth="1"/>
    <col min="5650" max="5651" width="15.140625" style="404" customWidth="1"/>
    <col min="5652" max="5652" width="4" style="404" customWidth="1"/>
    <col min="5653" max="5888" width="17.7109375" style="404"/>
    <col min="5889" max="5889" width="24.5703125" style="404" customWidth="1"/>
    <col min="5890" max="5890" width="16.42578125" style="404" customWidth="1"/>
    <col min="5891" max="5895" width="11.140625" style="404" customWidth="1"/>
    <col min="5896" max="5901" width="11.85546875" style="404" customWidth="1"/>
    <col min="5902" max="5905" width="11.28515625" style="404" customWidth="1"/>
    <col min="5906" max="5907" width="15.140625" style="404" customWidth="1"/>
    <col min="5908" max="5908" width="4" style="404" customWidth="1"/>
    <col min="5909" max="6144" width="17.7109375" style="404"/>
    <col min="6145" max="6145" width="24.5703125" style="404" customWidth="1"/>
    <col min="6146" max="6146" width="16.42578125" style="404" customWidth="1"/>
    <col min="6147" max="6151" width="11.140625" style="404" customWidth="1"/>
    <col min="6152" max="6157" width="11.85546875" style="404" customWidth="1"/>
    <col min="6158" max="6161" width="11.28515625" style="404" customWidth="1"/>
    <col min="6162" max="6163" width="15.140625" style="404" customWidth="1"/>
    <col min="6164" max="6164" width="4" style="404" customWidth="1"/>
    <col min="6165" max="6400" width="17.7109375" style="404"/>
    <col min="6401" max="6401" width="24.5703125" style="404" customWidth="1"/>
    <col min="6402" max="6402" width="16.42578125" style="404" customWidth="1"/>
    <col min="6403" max="6407" width="11.140625" style="404" customWidth="1"/>
    <col min="6408" max="6413" width="11.85546875" style="404" customWidth="1"/>
    <col min="6414" max="6417" width="11.28515625" style="404" customWidth="1"/>
    <col min="6418" max="6419" width="15.140625" style="404" customWidth="1"/>
    <col min="6420" max="6420" width="4" style="404" customWidth="1"/>
    <col min="6421" max="6656" width="17.7109375" style="404"/>
    <col min="6657" max="6657" width="24.5703125" style="404" customWidth="1"/>
    <col min="6658" max="6658" width="16.42578125" style="404" customWidth="1"/>
    <col min="6659" max="6663" width="11.140625" style="404" customWidth="1"/>
    <col min="6664" max="6669" width="11.85546875" style="404" customWidth="1"/>
    <col min="6670" max="6673" width="11.28515625" style="404" customWidth="1"/>
    <col min="6674" max="6675" width="15.140625" style="404" customWidth="1"/>
    <col min="6676" max="6676" width="4" style="404" customWidth="1"/>
    <col min="6677" max="6912" width="17.7109375" style="404"/>
    <col min="6913" max="6913" width="24.5703125" style="404" customWidth="1"/>
    <col min="6914" max="6914" width="16.42578125" style="404" customWidth="1"/>
    <col min="6915" max="6919" width="11.140625" style="404" customWidth="1"/>
    <col min="6920" max="6925" width="11.85546875" style="404" customWidth="1"/>
    <col min="6926" max="6929" width="11.28515625" style="404" customWidth="1"/>
    <col min="6930" max="6931" width="15.140625" style="404" customWidth="1"/>
    <col min="6932" max="6932" width="4" style="404" customWidth="1"/>
    <col min="6933" max="7168" width="17.7109375" style="404"/>
    <col min="7169" max="7169" width="24.5703125" style="404" customWidth="1"/>
    <col min="7170" max="7170" width="16.42578125" style="404" customWidth="1"/>
    <col min="7171" max="7175" width="11.140625" style="404" customWidth="1"/>
    <col min="7176" max="7181" width="11.85546875" style="404" customWidth="1"/>
    <col min="7182" max="7185" width="11.28515625" style="404" customWidth="1"/>
    <col min="7186" max="7187" width="15.140625" style="404" customWidth="1"/>
    <col min="7188" max="7188" width="4" style="404" customWidth="1"/>
    <col min="7189" max="7424" width="17.7109375" style="404"/>
    <col min="7425" max="7425" width="24.5703125" style="404" customWidth="1"/>
    <col min="7426" max="7426" width="16.42578125" style="404" customWidth="1"/>
    <col min="7427" max="7431" width="11.140625" style="404" customWidth="1"/>
    <col min="7432" max="7437" width="11.85546875" style="404" customWidth="1"/>
    <col min="7438" max="7441" width="11.28515625" style="404" customWidth="1"/>
    <col min="7442" max="7443" width="15.140625" style="404" customWidth="1"/>
    <col min="7444" max="7444" width="4" style="404" customWidth="1"/>
    <col min="7445" max="7680" width="17.7109375" style="404"/>
    <col min="7681" max="7681" width="24.5703125" style="404" customWidth="1"/>
    <col min="7682" max="7682" width="16.42578125" style="404" customWidth="1"/>
    <col min="7683" max="7687" width="11.140625" style="404" customWidth="1"/>
    <col min="7688" max="7693" width="11.85546875" style="404" customWidth="1"/>
    <col min="7694" max="7697" width="11.28515625" style="404" customWidth="1"/>
    <col min="7698" max="7699" width="15.140625" style="404" customWidth="1"/>
    <col min="7700" max="7700" width="4" style="404" customWidth="1"/>
    <col min="7701" max="7936" width="17.7109375" style="404"/>
    <col min="7937" max="7937" width="24.5703125" style="404" customWidth="1"/>
    <col min="7938" max="7938" width="16.42578125" style="404" customWidth="1"/>
    <col min="7939" max="7943" width="11.140625" style="404" customWidth="1"/>
    <col min="7944" max="7949" width="11.85546875" style="404" customWidth="1"/>
    <col min="7950" max="7953" width="11.28515625" style="404" customWidth="1"/>
    <col min="7954" max="7955" width="15.140625" style="404" customWidth="1"/>
    <col min="7956" max="7956" width="4" style="404" customWidth="1"/>
    <col min="7957" max="8192" width="17.7109375" style="404"/>
    <col min="8193" max="8193" width="24.5703125" style="404" customWidth="1"/>
    <col min="8194" max="8194" width="16.42578125" style="404" customWidth="1"/>
    <col min="8195" max="8199" width="11.140625" style="404" customWidth="1"/>
    <col min="8200" max="8205" width="11.85546875" style="404" customWidth="1"/>
    <col min="8206" max="8209" width="11.28515625" style="404" customWidth="1"/>
    <col min="8210" max="8211" width="15.140625" style="404" customWidth="1"/>
    <col min="8212" max="8212" width="4" style="404" customWidth="1"/>
    <col min="8213" max="8448" width="17.7109375" style="404"/>
    <col min="8449" max="8449" width="24.5703125" style="404" customWidth="1"/>
    <col min="8450" max="8450" width="16.42578125" style="404" customWidth="1"/>
    <col min="8451" max="8455" width="11.140625" style="404" customWidth="1"/>
    <col min="8456" max="8461" width="11.85546875" style="404" customWidth="1"/>
    <col min="8462" max="8465" width="11.28515625" style="404" customWidth="1"/>
    <col min="8466" max="8467" width="15.140625" style="404" customWidth="1"/>
    <col min="8468" max="8468" width="4" style="404" customWidth="1"/>
    <col min="8469" max="8704" width="17.7109375" style="404"/>
    <col min="8705" max="8705" width="24.5703125" style="404" customWidth="1"/>
    <col min="8706" max="8706" width="16.42578125" style="404" customWidth="1"/>
    <col min="8707" max="8711" width="11.140625" style="404" customWidth="1"/>
    <col min="8712" max="8717" width="11.85546875" style="404" customWidth="1"/>
    <col min="8718" max="8721" width="11.28515625" style="404" customWidth="1"/>
    <col min="8722" max="8723" width="15.140625" style="404" customWidth="1"/>
    <col min="8724" max="8724" width="4" style="404" customWidth="1"/>
    <col min="8725" max="8960" width="17.7109375" style="404"/>
    <col min="8961" max="8961" width="24.5703125" style="404" customWidth="1"/>
    <col min="8962" max="8962" width="16.42578125" style="404" customWidth="1"/>
    <col min="8963" max="8967" width="11.140625" style="404" customWidth="1"/>
    <col min="8968" max="8973" width="11.85546875" style="404" customWidth="1"/>
    <col min="8974" max="8977" width="11.28515625" style="404" customWidth="1"/>
    <col min="8978" max="8979" width="15.140625" style="404" customWidth="1"/>
    <col min="8980" max="8980" width="4" style="404" customWidth="1"/>
    <col min="8981" max="9216" width="17.7109375" style="404"/>
    <col min="9217" max="9217" width="24.5703125" style="404" customWidth="1"/>
    <col min="9218" max="9218" width="16.42578125" style="404" customWidth="1"/>
    <col min="9219" max="9223" width="11.140625" style="404" customWidth="1"/>
    <col min="9224" max="9229" width="11.85546875" style="404" customWidth="1"/>
    <col min="9230" max="9233" width="11.28515625" style="404" customWidth="1"/>
    <col min="9234" max="9235" width="15.140625" style="404" customWidth="1"/>
    <col min="9236" max="9236" width="4" style="404" customWidth="1"/>
    <col min="9237" max="9472" width="17.7109375" style="404"/>
    <col min="9473" max="9473" width="24.5703125" style="404" customWidth="1"/>
    <col min="9474" max="9474" width="16.42578125" style="404" customWidth="1"/>
    <col min="9475" max="9479" width="11.140625" style="404" customWidth="1"/>
    <col min="9480" max="9485" width="11.85546875" style="404" customWidth="1"/>
    <col min="9486" max="9489" width="11.28515625" style="404" customWidth="1"/>
    <col min="9490" max="9491" width="15.140625" style="404" customWidth="1"/>
    <col min="9492" max="9492" width="4" style="404" customWidth="1"/>
    <col min="9493" max="9728" width="17.7109375" style="404"/>
    <col min="9729" max="9729" width="24.5703125" style="404" customWidth="1"/>
    <col min="9730" max="9730" width="16.42578125" style="404" customWidth="1"/>
    <col min="9731" max="9735" width="11.140625" style="404" customWidth="1"/>
    <col min="9736" max="9741" width="11.85546875" style="404" customWidth="1"/>
    <col min="9742" max="9745" width="11.28515625" style="404" customWidth="1"/>
    <col min="9746" max="9747" width="15.140625" style="404" customWidth="1"/>
    <col min="9748" max="9748" width="4" style="404" customWidth="1"/>
    <col min="9749" max="9984" width="17.7109375" style="404"/>
    <col min="9985" max="9985" width="24.5703125" style="404" customWidth="1"/>
    <col min="9986" max="9986" width="16.42578125" style="404" customWidth="1"/>
    <col min="9987" max="9991" width="11.140625" style="404" customWidth="1"/>
    <col min="9992" max="9997" width="11.85546875" style="404" customWidth="1"/>
    <col min="9998" max="10001" width="11.28515625" style="404" customWidth="1"/>
    <col min="10002" max="10003" width="15.140625" style="404" customWidth="1"/>
    <col min="10004" max="10004" width="4" style="404" customWidth="1"/>
    <col min="10005" max="10240" width="17.7109375" style="404"/>
    <col min="10241" max="10241" width="24.5703125" style="404" customWidth="1"/>
    <col min="10242" max="10242" width="16.42578125" style="404" customWidth="1"/>
    <col min="10243" max="10247" width="11.140625" style="404" customWidth="1"/>
    <col min="10248" max="10253" width="11.85546875" style="404" customWidth="1"/>
    <col min="10254" max="10257" width="11.28515625" style="404" customWidth="1"/>
    <col min="10258" max="10259" width="15.140625" style="404" customWidth="1"/>
    <col min="10260" max="10260" width="4" style="404" customWidth="1"/>
    <col min="10261" max="10496" width="17.7109375" style="404"/>
    <col min="10497" max="10497" width="24.5703125" style="404" customWidth="1"/>
    <col min="10498" max="10498" width="16.42578125" style="404" customWidth="1"/>
    <col min="10499" max="10503" width="11.140625" style="404" customWidth="1"/>
    <col min="10504" max="10509" width="11.85546875" style="404" customWidth="1"/>
    <col min="10510" max="10513" width="11.28515625" style="404" customWidth="1"/>
    <col min="10514" max="10515" width="15.140625" style="404" customWidth="1"/>
    <col min="10516" max="10516" width="4" style="404" customWidth="1"/>
    <col min="10517" max="10752" width="17.7109375" style="404"/>
    <col min="10753" max="10753" width="24.5703125" style="404" customWidth="1"/>
    <col min="10754" max="10754" width="16.42578125" style="404" customWidth="1"/>
    <col min="10755" max="10759" width="11.140625" style="404" customWidth="1"/>
    <col min="10760" max="10765" width="11.85546875" style="404" customWidth="1"/>
    <col min="10766" max="10769" width="11.28515625" style="404" customWidth="1"/>
    <col min="10770" max="10771" width="15.140625" style="404" customWidth="1"/>
    <col min="10772" max="10772" width="4" style="404" customWidth="1"/>
    <col min="10773" max="11008" width="17.7109375" style="404"/>
    <col min="11009" max="11009" width="24.5703125" style="404" customWidth="1"/>
    <col min="11010" max="11010" width="16.42578125" style="404" customWidth="1"/>
    <col min="11011" max="11015" width="11.140625" style="404" customWidth="1"/>
    <col min="11016" max="11021" width="11.85546875" style="404" customWidth="1"/>
    <col min="11022" max="11025" width="11.28515625" style="404" customWidth="1"/>
    <col min="11026" max="11027" width="15.140625" style="404" customWidth="1"/>
    <col min="11028" max="11028" width="4" style="404" customWidth="1"/>
    <col min="11029" max="11264" width="17.7109375" style="404"/>
    <col min="11265" max="11265" width="24.5703125" style="404" customWidth="1"/>
    <col min="11266" max="11266" width="16.42578125" style="404" customWidth="1"/>
    <col min="11267" max="11271" width="11.140625" style="404" customWidth="1"/>
    <col min="11272" max="11277" width="11.85546875" style="404" customWidth="1"/>
    <col min="11278" max="11281" width="11.28515625" style="404" customWidth="1"/>
    <col min="11282" max="11283" width="15.140625" style="404" customWidth="1"/>
    <col min="11284" max="11284" width="4" style="404" customWidth="1"/>
    <col min="11285" max="11520" width="17.7109375" style="404"/>
    <col min="11521" max="11521" width="24.5703125" style="404" customWidth="1"/>
    <col min="11522" max="11522" width="16.42578125" style="404" customWidth="1"/>
    <col min="11523" max="11527" width="11.140625" style="404" customWidth="1"/>
    <col min="11528" max="11533" width="11.85546875" style="404" customWidth="1"/>
    <col min="11534" max="11537" width="11.28515625" style="404" customWidth="1"/>
    <col min="11538" max="11539" width="15.140625" style="404" customWidth="1"/>
    <col min="11540" max="11540" width="4" style="404" customWidth="1"/>
    <col min="11541" max="11776" width="17.7109375" style="404"/>
    <col min="11777" max="11777" width="24.5703125" style="404" customWidth="1"/>
    <col min="11778" max="11778" width="16.42578125" style="404" customWidth="1"/>
    <col min="11779" max="11783" width="11.140625" style="404" customWidth="1"/>
    <col min="11784" max="11789" width="11.85546875" style="404" customWidth="1"/>
    <col min="11790" max="11793" width="11.28515625" style="404" customWidth="1"/>
    <col min="11794" max="11795" width="15.140625" style="404" customWidth="1"/>
    <col min="11796" max="11796" width="4" style="404" customWidth="1"/>
    <col min="11797" max="12032" width="17.7109375" style="404"/>
    <col min="12033" max="12033" width="24.5703125" style="404" customWidth="1"/>
    <col min="12034" max="12034" width="16.42578125" style="404" customWidth="1"/>
    <col min="12035" max="12039" width="11.140625" style="404" customWidth="1"/>
    <col min="12040" max="12045" width="11.85546875" style="404" customWidth="1"/>
    <col min="12046" max="12049" width="11.28515625" style="404" customWidth="1"/>
    <col min="12050" max="12051" width="15.140625" style="404" customWidth="1"/>
    <col min="12052" max="12052" width="4" style="404" customWidth="1"/>
    <col min="12053" max="12288" width="17.7109375" style="404"/>
    <col min="12289" max="12289" width="24.5703125" style="404" customWidth="1"/>
    <col min="12290" max="12290" width="16.42578125" style="404" customWidth="1"/>
    <col min="12291" max="12295" width="11.140625" style="404" customWidth="1"/>
    <col min="12296" max="12301" width="11.85546875" style="404" customWidth="1"/>
    <col min="12302" max="12305" width="11.28515625" style="404" customWidth="1"/>
    <col min="12306" max="12307" width="15.140625" style="404" customWidth="1"/>
    <col min="12308" max="12308" width="4" style="404" customWidth="1"/>
    <col min="12309" max="12544" width="17.7109375" style="404"/>
    <col min="12545" max="12545" width="24.5703125" style="404" customWidth="1"/>
    <col min="12546" max="12546" width="16.42578125" style="404" customWidth="1"/>
    <col min="12547" max="12551" width="11.140625" style="404" customWidth="1"/>
    <col min="12552" max="12557" width="11.85546875" style="404" customWidth="1"/>
    <col min="12558" max="12561" width="11.28515625" style="404" customWidth="1"/>
    <col min="12562" max="12563" width="15.140625" style="404" customWidth="1"/>
    <col min="12564" max="12564" width="4" style="404" customWidth="1"/>
    <col min="12565" max="12800" width="17.7109375" style="404"/>
    <col min="12801" max="12801" width="24.5703125" style="404" customWidth="1"/>
    <col min="12802" max="12802" width="16.42578125" style="404" customWidth="1"/>
    <col min="12803" max="12807" width="11.140625" style="404" customWidth="1"/>
    <col min="12808" max="12813" width="11.85546875" style="404" customWidth="1"/>
    <col min="12814" max="12817" width="11.28515625" style="404" customWidth="1"/>
    <col min="12818" max="12819" width="15.140625" style="404" customWidth="1"/>
    <col min="12820" max="12820" width="4" style="404" customWidth="1"/>
    <col min="12821" max="13056" width="17.7109375" style="404"/>
    <col min="13057" max="13057" width="24.5703125" style="404" customWidth="1"/>
    <col min="13058" max="13058" width="16.42578125" style="404" customWidth="1"/>
    <col min="13059" max="13063" width="11.140625" style="404" customWidth="1"/>
    <col min="13064" max="13069" width="11.85546875" style="404" customWidth="1"/>
    <col min="13070" max="13073" width="11.28515625" style="404" customWidth="1"/>
    <col min="13074" max="13075" width="15.140625" style="404" customWidth="1"/>
    <col min="13076" max="13076" width="4" style="404" customWidth="1"/>
    <col min="13077" max="13312" width="17.7109375" style="404"/>
    <col min="13313" max="13313" width="24.5703125" style="404" customWidth="1"/>
    <col min="13314" max="13314" width="16.42578125" style="404" customWidth="1"/>
    <col min="13315" max="13319" width="11.140625" style="404" customWidth="1"/>
    <col min="13320" max="13325" width="11.85546875" style="404" customWidth="1"/>
    <col min="13326" max="13329" width="11.28515625" style="404" customWidth="1"/>
    <col min="13330" max="13331" width="15.140625" style="404" customWidth="1"/>
    <col min="13332" max="13332" width="4" style="404" customWidth="1"/>
    <col min="13333" max="13568" width="17.7109375" style="404"/>
    <col min="13569" max="13569" width="24.5703125" style="404" customWidth="1"/>
    <col min="13570" max="13570" width="16.42578125" style="404" customWidth="1"/>
    <col min="13571" max="13575" width="11.140625" style="404" customWidth="1"/>
    <col min="13576" max="13581" width="11.85546875" style="404" customWidth="1"/>
    <col min="13582" max="13585" width="11.28515625" style="404" customWidth="1"/>
    <col min="13586" max="13587" width="15.140625" style="404" customWidth="1"/>
    <col min="13588" max="13588" width="4" style="404" customWidth="1"/>
    <col min="13589" max="13824" width="17.7109375" style="404"/>
    <col min="13825" max="13825" width="24.5703125" style="404" customWidth="1"/>
    <col min="13826" max="13826" width="16.42578125" style="404" customWidth="1"/>
    <col min="13827" max="13831" width="11.140625" style="404" customWidth="1"/>
    <col min="13832" max="13837" width="11.85546875" style="404" customWidth="1"/>
    <col min="13838" max="13841" width="11.28515625" style="404" customWidth="1"/>
    <col min="13842" max="13843" width="15.140625" style="404" customWidth="1"/>
    <col min="13844" max="13844" width="4" style="404" customWidth="1"/>
    <col min="13845" max="14080" width="17.7109375" style="404"/>
    <col min="14081" max="14081" width="24.5703125" style="404" customWidth="1"/>
    <col min="14082" max="14082" width="16.42578125" style="404" customWidth="1"/>
    <col min="14083" max="14087" width="11.140625" style="404" customWidth="1"/>
    <col min="14088" max="14093" width="11.85546875" style="404" customWidth="1"/>
    <col min="14094" max="14097" width="11.28515625" style="404" customWidth="1"/>
    <col min="14098" max="14099" width="15.140625" style="404" customWidth="1"/>
    <col min="14100" max="14100" width="4" style="404" customWidth="1"/>
    <col min="14101" max="14336" width="17.7109375" style="404"/>
    <col min="14337" max="14337" width="24.5703125" style="404" customWidth="1"/>
    <col min="14338" max="14338" width="16.42578125" style="404" customWidth="1"/>
    <col min="14339" max="14343" width="11.140625" style="404" customWidth="1"/>
    <col min="14344" max="14349" width="11.85546875" style="404" customWidth="1"/>
    <col min="14350" max="14353" width="11.28515625" style="404" customWidth="1"/>
    <col min="14354" max="14355" width="15.140625" style="404" customWidth="1"/>
    <col min="14356" max="14356" width="4" style="404" customWidth="1"/>
    <col min="14357" max="14592" width="17.7109375" style="404"/>
    <col min="14593" max="14593" width="24.5703125" style="404" customWidth="1"/>
    <col min="14594" max="14594" width="16.42578125" style="404" customWidth="1"/>
    <col min="14595" max="14599" width="11.140625" style="404" customWidth="1"/>
    <col min="14600" max="14605" width="11.85546875" style="404" customWidth="1"/>
    <col min="14606" max="14609" width="11.28515625" style="404" customWidth="1"/>
    <col min="14610" max="14611" width="15.140625" style="404" customWidth="1"/>
    <col min="14612" max="14612" width="4" style="404" customWidth="1"/>
    <col min="14613" max="14848" width="17.7109375" style="404"/>
    <col min="14849" max="14849" width="24.5703125" style="404" customWidth="1"/>
    <col min="14850" max="14850" width="16.42578125" style="404" customWidth="1"/>
    <col min="14851" max="14855" width="11.140625" style="404" customWidth="1"/>
    <col min="14856" max="14861" width="11.85546875" style="404" customWidth="1"/>
    <col min="14862" max="14865" width="11.28515625" style="404" customWidth="1"/>
    <col min="14866" max="14867" width="15.140625" style="404" customWidth="1"/>
    <col min="14868" max="14868" width="4" style="404" customWidth="1"/>
    <col min="14869" max="15104" width="17.7109375" style="404"/>
    <col min="15105" max="15105" width="24.5703125" style="404" customWidth="1"/>
    <col min="15106" max="15106" width="16.42578125" style="404" customWidth="1"/>
    <col min="15107" max="15111" width="11.140625" style="404" customWidth="1"/>
    <col min="15112" max="15117" width="11.85546875" style="404" customWidth="1"/>
    <col min="15118" max="15121" width="11.28515625" style="404" customWidth="1"/>
    <col min="15122" max="15123" width="15.140625" style="404" customWidth="1"/>
    <col min="15124" max="15124" width="4" style="404" customWidth="1"/>
    <col min="15125" max="15360" width="17.7109375" style="404"/>
    <col min="15361" max="15361" width="24.5703125" style="404" customWidth="1"/>
    <col min="15362" max="15362" width="16.42578125" style="404" customWidth="1"/>
    <col min="15363" max="15367" width="11.140625" style="404" customWidth="1"/>
    <col min="15368" max="15373" width="11.85546875" style="404" customWidth="1"/>
    <col min="15374" max="15377" width="11.28515625" style="404" customWidth="1"/>
    <col min="15378" max="15379" width="15.140625" style="404" customWidth="1"/>
    <col min="15380" max="15380" width="4" style="404" customWidth="1"/>
    <col min="15381" max="15616" width="17.7109375" style="404"/>
    <col min="15617" max="15617" width="24.5703125" style="404" customWidth="1"/>
    <col min="15618" max="15618" width="16.42578125" style="404" customWidth="1"/>
    <col min="15619" max="15623" width="11.140625" style="404" customWidth="1"/>
    <col min="15624" max="15629" width="11.85546875" style="404" customWidth="1"/>
    <col min="15630" max="15633" width="11.28515625" style="404" customWidth="1"/>
    <col min="15634" max="15635" width="15.140625" style="404" customWidth="1"/>
    <col min="15636" max="15636" width="4" style="404" customWidth="1"/>
    <col min="15637" max="15872" width="17.7109375" style="404"/>
    <col min="15873" max="15873" width="24.5703125" style="404" customWidth="1"/>
    <col min="15874" max="15874" width="16.42578125" style="404" customWidth="1"/>
    <col min="15875" max="15879" width="11.140625" style="404" customWidth="1"/>
    <col min="15880" max="15885" width="11.85546875" style="404" customWidth="1"/>
    <col min="15886" max="15889" width="11.28515625" style="404" customWidth="1"/>
    <col min="15890" max="15891" width="15.140625" style="404" customWidth="1"/>
    <col min="15892" max="15892" width="4" style="404" customWidth="1"/>
    <col min="15893" max="16128" width="17.7109375" style="404"/>
    <col min="16129" max="16129" width="24.5703125" style="404" customWidth="1"/>
    <col min="16130" max="16130" width="16.42578125" style="404" customWidth="1"/>
    <col min="16131" max="16135" width="11.140625" style="404" customWidth="1"/>
    <col min="16136" max="16141" width="11.85546875" style="404" customWidth="1"/>
    <col min="16142" max="16145" width="11.28515625" style="404" customWidth="1"/>
    <col min="16146" max="16147" width="15.140625" style="404" customWidth="1"/>
    <col min="16148" max="16148" width="4" style="404" customWidth="1"/>
    <col min="16149" max="16384" width="17.7109375" style="404"/>
  </cols>
  <sheetData>
    <row r="1" spans="1:24" s="426" customFormat="1" ht="20.25" customHeight="1">
      <c r="A1" s="292"/>
      <c r="B1" s="292"/>
      <c r="C1" s="292"/>
      <c r="D1" s="292"/>
      <c r="E1" s="292"/>
      <c r="F1" s="292"/>
      <c r="G1" s="292"/>
      <c r="H1" s="292"/>
      <c r="I1" s="292"/>
      <c r="J1" s="292"/>
      <c r="K1" s="292"/>
      <c r="L1" s="292"/>
      <c r="M1" s="292" t="s">
        <v>541</v>
      </c>
      <c r="N1" s="292"/>
      <c r="O1" s="292"/>
      <c r="P1" s="292"/>
      <c r="Q1" s="292"/>
      <c r="R1" s="292"/>
      <c r="S1" s="292"/>
    </row>
    <row r="2" spans="1:24" s="426" customFormat="1" ht="29.25" customHeight="1">
      <c r="A2" s="1448" t="s">
        <v>1081</v>
      </c>
      <c r="B2" s="1448"/>
      <c r="C2" s="1448"/>
      <c r="D2" s="1448"/>
      <c r="E2" s="1448"/>
      <c r="F2" s="1448"/>
      <c r="G2" s="1448"/>
      <c r="H2" s="1448"/>
      <c r="I2" s="1448"/>
      <c r="J2" s="1448"/>
      <c r="K2" s="1448"/>
      <c r="L2" s="1448"/>
      <c r="M2" s="1448"/>
      <c r="N2" s="1448"/>
      <c r="O2" s="1448"/>
      <c r="P2" s="1448"/>
      <c r="Q2" s="1448"/>
      <c r="R2" s="1448"/>
      <c r="S2" s="1448"/>
    </row>
    <row r="3" spans="1:24" s="426" customFormat="1" ht="29.25" customHeight="1">
      <c r="A3" s="1448" t="s">
        <v>1082</v>
      </c>
      <c r="B3" s="1448"/>
      <c r="C3" s="1448"/>
      <c r="D3" s="1448"/>
      <c r="E3" s="1448"/>
      <c r="F3" s="1448"/>
      <c r="G3" s="1448"/>
      <c r="H3" s="1448"/>
      <c r="I3" s="1448"/>
      <c r="J3" s="1448"/>
      <c r="K3" s="1448"/>
      <c r="L3" s="1448"/>
      <c r="M3" s="1448"/>
      <c r="N3" s="1448"/>
      <c r="O3" s="1448"/>
      <c r="P3" s="1448"/>
      <c r="Q3" s="1448"/>
      <c r="R3" s="1448"/>
      <c r="S3" s="1448"/>
    </row>
    <row r="4" spans="1:24" s="426" customFormat="1" ht="29.25" customHeight="1">
      <c r="A4" s="1516" t="s">
        <v>1411</v>
      </c>
      <c r="B4" s="1516"/>
      <c r="C4" s="1516"/>
      <c r="D4" s="1516"/>
      <c r="E4" s="1516"/>
      <c r="F4" s="1516"/>
      <c r="G4" s="1516"/>
      <c r="H4" s="1516"/>
      <c r="I4" s="1517"/>
      <c r="J4" s="1516"/>
      <c r="K4" s="1516"/>
      <c r="L4" s="1516"/>
      <c r="M4" s="1516"/>
      <c r="N4" s="1516"/>
      <c r="O4" s="1516"/>
      <c r="P4" s="1516"/>
      <c r="Q4" s="1516"/>
      <c r="R4" s="1516"/>
      <c r="S4" s="1516"/>
    </row>
    <row r="5" spans="1:24" s="426" customFormat="1" ht="29.25" customHeight="1">
      <c r="A5" s="1518" t="s">
        <v>234</v>
      </c>
      <c r="B5" s="1518"/>
      <c r="C5" s="1518"/>
      <c r="D5" s="1518"/>
      <c r="E5" s="1518"/>
      <c r="F5" s="1518"/>
      <c r="G5" s="1518"/>
      <c r="H5" s="1518"/>
      <c r="I5" s="1518"/>
      <c r="J5" s="1518"/>
      <c r="K5" s="1518"/>
      <c r="L5" s="1518"/>
      <c r="M5" s="1518"/>
      <c r="N5" s="1518"/>
      <c r="O5" s="1518"/>
      <c r="P5" s="1518"/>
      <c r="Q5" s="1518"/>
      <c r="R5" s="1518"/>
      <c r="S5" s="1518"/>
    </row>
    <row r="6" spans="1:24" s="426" customFormat="1" ht="18.75" customHeight="1">
      <c r="A6" s="292"/>
      <c r="B6" s="292"/>
      <c r="C6" s="292"/>
      <c r="D6" s="292"/>
      <c r="E6" s="292"/>
      <c r="F6" s="292"/>
      <c r="G6" s="292"/>
      <c r="H6" s="292"/>
      <c r="I6" s="292"/>
      <c r="J6" s="292"/>
      <c r="K6" s="292"/>
      <c r="L6" s="292"/>
      <c r="M6" s="292"/>
      <c r="N6" s="292"/>
      <c r="O6" s="292"/>
      <c r="P6" s="292"/>
      <c r="Q6" s="292"/>
      <c r="R6" s="292"/>
      <c r="S6" s="292"/>
    </row>
    <row r="7" spans="1:24" s="426" customFormat="1" ht="12.75" customHeight="1"/>
    <row r="8" spans="1:24" s="426" customFormat="1" ht="15">
      <c r="A8" s="1187"/>
      <c r="B8" s="1188" t="s">
        <v>924</v>
      </c>
      <c r="C8" s="1519" t="s">
        <v>1083</v>
      </c>
      <c r="D8" s="1519"/>
      <c r="E8" s="1519"/>
      <c r="F8" s="1519"/>
      <c r="G8" s="1519"/>
      <c r="H8" s="1519" t="s">
        <v>1084</v>
      </c>
      <c r="I8" s="1519"/>
      <c r="J8" s="1519"/>
      <c r="K8" s="1519"/>
      <c r="L8" s="1519"/>
      <c r="M8" s="1519" t="s">
        <v>1085</v>
      </c>
      <c r="N8" s="1519"/>
      <c r="O8" s="1519"/>
      <c r="P8" s="1519"/>
      <c r="Q8" s="1519"/>
      <c r="R8" s="1519" t="s">
        <v>928</v>
      </c>
      <c r="S8" s="1519"/>
    </row>
    <row r="9" spans="1:24" s="341" customFormat="1" ht="15.75" thickBot="1">
      <c r="A9" s="1187"/>
      <c r="B9" s="1188" t="s">
        <v>929</v>
      </c>
      <c r="C9" s="1211"/>
      <c r="D9" s="1211"/>
      <c r="E9" s="1211"/>
      <c r="F9" s="1211"/>
      <c r="G9" s="1211"/>
      <c r="H9" s="1211"/>
      <c r="I9" s="1211"/>
      <c r="J9" s="1211"/>
      <c r="K9" s="1211"/>
      <c r="L9" s="1211"/>
      <c r="M9" s="1211"/>
      <c r="N9" s="1211"/>
      <c r="O9" s="1211"/>
      <c r="P9" s="1211"/>
      <c r="Q9" s="1211"/>
      <c r="R9" s="1211"/>
      <c r="S9" s="1211"/>
    </row>
    <row r="10" spans="1:24" s="451" customFormat="1" ht="16.5" thickTop="1" thickBot="1">
      <c r="A10" s="1189"/>
      <c r="B10" s="1190" t="s">
        <v>930</v>
      </c>
      <c r="C10" s="1190" t="s">
        <v>235</v>
      </c>
      <c r="D10" s="1190" t="s">
        <v>237</v>
      </c>
      <c r="E10" s="1190" t="s">
        <v>236</v>
      </c>
      <c r="F10" s="1190" t="s">
        <v>238</v>
      </c>
      <c r="G10" s="1190" t="s">
        <v>239</v>
      </c>
      <c r="H10" s="1190" t="s">
        <v>235</v>
      </c>
      <c r="I10" s="1190" t="s">
        <v>237</v>
      </c>
      <c r="J10" s="1190" t="s">
        <v>236</v>
      </c>
      <c r="K10" s="1190" t="s">
        <v>238</v>
      </c>
      <c r="L10" s="1190" t="s">
        <v>239</v>
      </c>
      <c r="M10" s="1190" t="s">
        <v>235</v>
      </c>
      <c r="N10" s="1190" t="s">
        <v>237</v>
      </c>
      <c r="O10" s="1190" t="s">
        <v>236</v>
      </c>
      <c r="P10" s="1190" t="s">
        <v>238</v>
      </c>
      <c r="Q10" s="1190" t="s">
        <v>239</v>
      </c>
      <c r="R10" s="1190" t="s">
        <v>931</v>
      </c>
      <c r="S10" s="1190" t="s">
        <v>932</v>
      </c>
    </row>
    <row r="11" spans="1:24" ht="16.5" thickTop="1" thickBot="1">
      <c r="A11" s="1210" t="s">
        <v>1086</v>
      </c>
      <c r="B11" s="1210"/>
      <c r="C11" s="1210"/>
      <c r="D11" s="1210" t="s">
        <v>541</v>
      </c>
      <c r="E11" s="1190" t="s">
        <v>541</v>
      </c>
      <c r="F11" s="1190"/>
      <c r="G11" s="1190" t="s">
        <v>541</v>
      </c>
      <c r="H11" s="1190"/>
      <c r="I11" s="1190" t="s">
        <v>541</v>
      </c>
      <c r="J11" s="1190" t="s">
        <v>541</v>
      </c>
      <c r="K11" s="1190"/>
      <c r="L11" s="1190"/>
      <c r="M11" s="1190"/>
      <c r="N11" s="1190"/>
      <c r="O11" s="1190"/>
      <c r="P11" s="1190"/>
      <c r="Q11" s="1190"/>
      <c r="R11" s="1190"/>
      <c r="S11" s="1190"/>
    </row>
    <row r="12" spans="1:24" ht="11.25" customHeight="1" thickTop="1">
      <c r="A12" s="945"/>
      <c r="B12" s="1191" t="s">
        <v>541</v>
      </c>
      <c r="C12" s="947"/>
      <c r="D12" s="1191" t="s">
        <v>541</v>
      </c>
      <c r="E12" s="1192" t="s">
        <v>541</v>
      </c>
      <c r="F12" s="1192"/>
      <c r="G12" s="1192" t="s">
        <v>541</v>
      </c>
      <c r="H12" s="947"/>
      <c r="I12" s="1191" t="s">
        <v>541</v>
      </c>
      <c r="J12" s="1191" t="s">
        <v>541</v>
      </c>
      <c r="K12" s="1191"/>
      <c r="L12" s="1193"/>
      <c r="M12" s="1193"/>
      <c r="N12" s="1193"/>
      <c r="O12" s="1193"/>
      <c r="P12" s="1193"/>
      <c r="Q12" s="947"/>
      <c r="R12" s="947"/>
      <c r="S12" s="947"/>
      <c r="X12" s="393"/>
    </row>
    <row r="13" spans="1:24" ht="13.5" customHeight="1">
      <c r="A13" s="1194" t="s">
        <v>96</v>
      </c>
      <c r="B13" s="1195">
        <v>1725453.59</v>
      </c>
      <c r="C13" s="1195">
        <v>147484.51999999999</v>
      </c>
      <c r="D13" s="1195">
        <v>0</v>
      </c>
      <c r="E13" s="1195">
        <v>137245.46</v>
      </c>
      <c r="F13" s="1195">
        <v>0</v>
      </c>
      <c r="G13" s="1195">
        <v>284729.98</v>
      </c>
      <c r="H13" s="1195">
        <v>148282.82999999999</v>
      </c>
      <c r="I13" s="1195">
        <v>0</v>
      </c>
      <c r="J13" s="1195">
        <v>137838.74</v>
      </c>
      <c r="K13" s="1195">
        <v>0</v>
      </c>
      <c r="L13" s="1195">
        <v>286121.56999999995</v>
      </c>
      <c r="M13" s="1195">
        <v>798.30999999999767</v>
      </c>
      <c r="N13" s="1195">
        <v>0</v>
      </c>
      <c r="O13" s="1195">
        <v>593.27999999999884</v>
      </c>
      <c r="P13" s="1195">
        <v>0</v>
      </c>
      <c r="Q13" s="1195">
        <v>1391.5899999999965</v>
      </c>
      <c r="R13" s="1196">
        <v>0.16501746650861815</v>
      </c>
      <c r="S13" s="1196">
        <v>0.16582397327765849</v>
      </c>
    </row>
    <row r="14" spans="1:24" ht="13.5" customHeight="1">
      <c r="A14" s="1194" t="s">
        <v>98</v>
      </c>
      <c r="B14" s="1195">
        <v>531413.05000000005</v>
      </c>
      <c r="C14" s="1195">
        <v>39888.400000000001</v>
      </c>
      <c r="D14" s="1195">
        <v>0</v>
      </c>
      <c r="E14" s="1195">
        <v>47528.83</v>
      </c>
      <c r="F14" s="1195">
        <v>0</v>
      </c>
      <c r="G14" s="1195">
        <v>87417.23000000001</v>
      </c>
      <c r="H14" s="1195">
        <v>40168.639999999999</v>
      </c>
      <c r="I14" s="1195">
        <v>0</v>
      </c>
      <c r="J14" s="1195">
        <v>48096.59</v>
      </c>
      <c r="K14" s="1195">
        <v>0</v>
      </c>
      <c r="L14" s="1195">
        <v>88265.23</v>
      </c>
      <c r="M14" s="1195">
        <v>280.23999999999796</v>
      </c>
      <c r="N14" s="1195">
        <v>0</v>
      </c>
      <c r="O14" s="1195">
        <v>567.75999999999476</v>
      </c>
      <c r="P14" s="1195">
        <v>0</v>
      </c>
      <c r="Q14" s="1195">
        <v>847.99999999999272</v>
      </c>
      <c r="R14" s="1196">
        <v>0.16449959217222837</v>
      </c>
      <c r="S14" s="1196">
        <v>0.1660953377038821</v>
      </c>
    </row>
    <row r="15" spans="1:24" ht="13.5" customHeight="1">
      <c r="A15" s="1194" t="s">
        <v>100</v>
      </c>
      <c r="B15" s="1195">
        <v>198596.38</v>
      </c>
      <c r="C15" s="1195">
        <v>17849.47</v>
      </c>
      <c r="D15" s="1195">
        <v>0</v>
      </c>
      <c r="E15" s="1195">
        <v>11443.47</v>
      </c>
      <c r="F15" s="1195">
        <v>0</v>
      </c>
      <c r="G15" s="1195">
        <v>29292.940000000002</v>
      </c>
      <c r="H15" s="1195">
        <v>24802.77</v>
      </c>
      <c r="I15" s="1195">
        <v>0</v>
      </c>
      <c r="J15" s="1195">
        <v>20091.48</v>
      </c>
      <c r="K15" s="1195">
        <v>0</v>
      </c>
      <c r="L15" s="1195">
        <v>44894.25</v>
      </c>
      <c r="M15" s="1195">
        <v>6953.2999999999993</v>
      </c>
      <c r="N15" s="1195">
        <v>0</v>
      </c>
      <c r="O15" s="1195">
        <v>8648.01</v>
      </c>
      <c r="P15" s="1195">
        <v>0</v>
      </c>
      <c r="Q15" s="1195">
        <v>15601.31</v>
      </c>
      <c r="R15" s="1196">
        <v>0.14749986882943183</v>
      </c>
      <c r="S15" s="1196">
        <v>0.22605774586626401</v>
      </c>
    </row>
    <row r="16" spans="1:24" ht="11.25" customHeight="1">
      <c r="A16" s="945"/>
      <c r="B16" s="1197" t="s">
        <v>541</v>
      </c>
      <c r="C16" s="1197" t="s">
        <v>541</v>
      </c>
      <c r="D16" s="1197" t="s">
        <v>541</v>
      </c>
      <c r="E16" s="1197" t="s">
        <v>541</v>
      </c>
      <c r="F16" s="1197" t="s">
        <v>541</v>
      </c>
      <c r="G16" s="1197" t="s">
        <v>541</v>
      </c>
      <c r="H16" s="1197" t="s">
        <v>541</v>
      </c>
      <c r="I16" s="1197" t="s">
        <v>541</v>
      </c>
      <c r="J16" s="1197" t="s">
        <v>541</v>
      </c>
      <c r="K16" s="1197" t="s">
        <v>541</v>
      </c>
      <c r="L16" s="1198"/>
      <c r="M16" s="1198"/>
      <c r="N16" s="1197" t="s">
        <v>541</v>
      </c>
      <c r="O16" s="1198"/>
      <c r="P16" s="1198"/>
      <c r="Q16" s="1198"/>
      <c r="R16" s="947"/>
      <c r="S16" s="947"/>
      <c r="U16" s="393"/>
      <c r="V16" s="393"/>
      <c r="W16" s="393"/>
      <c r="X16" s="393"/>
    </row>
    <row r="17" spans="1:26" s="543" customFormat="1" ht="15">
      <c r="A17" s="1199" t="s">
        <v>239</v>
      </c>
      <c r="B17" s="1200">
        <v>2455463.02</v>
      </c>
      <c r="C17" s="1200">
        <v>205222.38999999998</v>
      </c>
      <c r="D17" s="1200">
        <v>0</v>
      </c>
      <c r="E17" s="1200">
        <v>196217.75999999998</v>
      </c>
      <c r="F17" s="1200">
        <v>0</v>
      </c>
      <c r="G17" s="1200">
        <v>401440.14999999997</v>
      </c>
      <c r="H17" s="1200">
        <v>213254.23999999996</v>
      </c>
      <c r="I17" s="1200">
        <v>0</v>
      </c>
      <c r="J17" s="1200">
        <v>206026.81</v>
      </c>
      <c r="K17" s="1200">
        <v>0</v>
      </c>
      <c r="L17" s="1200">
        <v>419281.04999999993</v>
      </c>
      <c r="M17" s="1200">
        <v>8031.8499999999949</v>
      </c>
      <c r="N17" s="1200">
        <v>0</v>
      </c>
      <c r="O17" s="1200">
        <v>9809.0499999999938</v>
      </c>
      <c r="P17" s="1200">
        <v>0</v>
      </c>
      <c r="Q17" s="1200">
        <v>17840.899999999987</v>
      </c>
      <c r="R17" s="1201">
        <v>0.16348857495723962</v>
      </c>
      <c r="S17" s="1201">
        <v>0.17075437364965892</v>
      </c>
      <c r="T17" s="542" t="s">
        <v>541</v>
      </c>
      <c r="U17" s="542"/>
      <c r="V17" s="542"/>
      <c r="W17" s="542"/>
      <c r="X17" s="542"/>
      <c r="Y17" s="542"/>
      <c r="Z17" s="542"/>
    </row>
    <row r="18" spans="1:26" ht="22.5" customHeight="1" thickBot="1">
      <c r="A18" s="945"/>
      <c r="B18" s="1197"/>
      <c r="C18" s="1197" t="s">
        <v>541</v>
      </c>
      <c r="D18" s="1195" t="s">
        <v>541</v>
      </c>
      <c r="E18" s="1195" t="s">
        <v>541</v>
      </c>
      <c r="F18" s="1195"/>
      <c r="G18" s="1197"/>
      <c r="H18" s="1197"/>
      <c r="I18" s="1197"/>
      <c r="J18" s="1197"/>
      <c r="K18" s="1197"/>
      <c r="L18" s="1197" t="s">
        <v>541</v>
      </c>
      <c r="M18" s="1197" t="s">
        <v>541</v>
      </c>
      <c r="N18" s="1197" t="s">
        <v>541</v>
      </c>
      <c r="O18" s="1197" t="s">
        <v>541</v>
      </c>
      <c r="P18" s="1197"/>
      <c r="Q18" s="1197" t="s">
        <v>541</v>
      </c>
      <c r="R18" s="1202" t="s">
        <v>541</v>
      </c>
      <c r="S18" s="1202" t="s">
        <v>541</v>
      </c>
      <c r="T18" s="392" t="s">
        <v>541</v>
      </c>
      <c r="U18" s="393"/>
      <c r="V18" s="393"/>
    </row>
    <row r="19" spans="1:26" s="451" customFormat="1" ht="21" customHeight="1" thickTop="1" thickBot="1">
      <c r="A19" s="1210" t="s">
        <v>543</v>
      </c>
      <c r="B19" s="1210"/>
      <c r="C19" s="1210"/>
      <c r="D19" s="1210"/>
      <c r="E19" s="1190" t="s">
        <v>541</v>
      </c>
      <c r="F19" s="1190"/>
      <c r="G19" s="1190"/>
      <c r="H19" s="1190"/>
      <c r="I19" s="1190"/>
      <c r="J19" s="1190"/>
      <c r="K19" s="1190"/>
      <c r="L19" s="1190" t="s">
        <v>541</v>
      </c>
      <c r="M19" s="1190"/>
      <c r="N19" s="1190"/>
      <c r="O19" s="1190"/>
      <c r="P19" s="1190"/>
      <c r="Q19" s="1190" t="s">
        <v>541</v>
      </c>
      <c r="R19" s="1190"/>
      <c r="S19" s="1190"/>
    </row>
    <row r="20" spans="1:26" ht="16.5" customHeight="1" thickTop="1">
      <c r="A20" s="945"/>
      <c r="B20" s="1197" t="s">
        <v>541</v>
      </c>
      <c r="C20" s="1198"/>
      <c r="D20" s="1197" t="s">
        <v>541</v>
      </c>
      <c r="E20" s="1197" t="s">
        <v>541</v>
      </c>
      <c r="F20" s="1197"/>
      <c r="G20" s="1197" t="s">
        <v>541</v>
      </c>
      <c r="H20" s="1197" t="s">
        <v>541</v>
      </c>
      <c r="I20" s="1197" t="s">
        <v>541</v>
      </c>
      <c r="J20" s="1197" t="s">
        <v>541</v>
      </c>
      <c r="K20" s="1197"/>
      <c r="L20" s="1197" t="s">
        <v>541</v>
      </c>
      <c r="M20" s="1197" t="s">
        <v>541</v>
      </c>
      <c r="N20" s="1197" t="s">
        <v>541</v>
      </c>
      <c r="O20" s="1198"/>
      <c r="P20" s="1198"/>
      <c r="Q20" s="1198"/>
      <c r="R20" s="947"/>
      <c r="S20" s="947"/>
    </row>
    <row r="21" spans="1:26" ht="13.5" customHeight="1">
      <c r="A21" s="1194" t="s">
        <v>111</v>
      </c>
      <c r="B21" s="1195">
        <v>745752.22</v>
      </c>
      <c r="C21" s="1195">
        <v>44423.88</v>
      </c>
      <c r="D21" s="1195">
        <v>0</v>
      </c>
      <c r="E21" s="1195">
        <v>81354.66</v>
      </c>
      <c r="F21" s="1195">
        <v>0.24</v>
      </c>
      <c r="G21" s="1195">
        <v>125778.78000000001</v>
      </c>
      <c r="H21" s="1195">
        <v>70145.820000000007</v>
      </c>
      <c r="I21" s="1195">
        <v>0.69</v>
      </c>
      <c r="J21" s="1195">
        <v>92635</v>
      </c>
      <c r="K21" s="1195">
        <v>14.16</v>
      </c>
      <c r="L21" s="1195">
        <v>162795.67000000001</v>
      </c>
      <c r="M21" s="1195">
        <v>25721.94000000001</v>
      </c>
      <c r="N21" s="1195">
        <v>0.69</v>
      </c>
      <c r="O21" s="1195">
        <v>11280.339999999997</v>
      </c>
      <c r="P21" s="1195">
        <v>13.92</v>
      </c>
      <c r="Q21" s="1195">
        <v>37016.89</v>
      </c>
      <c r="R21" s="1196">
        <v>0.16866028236563615</v>
      </c>
      <c r="S21" s="1196">
        <v>0.21829726500847696</v>
      </c>
    </row>
    <row r="22" spans="1:26" ht="13.5" customHeight="1">
      <c r="A22" s="1194" t="s">
        <v>113</v>
      </c>
      <c r="B22" s="1195">
        <v>436263.18</v>
      </c>
      <c r="C22" s="1195">
        <v>28917.17</v>
      </c>
      <c r="D22" s="1195">
        <v>0</v>
      </c>
      <c r="E22" s="1195">
        <v>38484.47</v>
      </c>
      <c r="F22" s="1195">
        <v>0</v>
      </c>
      <c r="G22" s="1195">
        <v>67401.64</v>
      </c>
      <c r="H22" s="1195">
        <v>32402.29</v>
      </c>
      <c r="I22" s="1195">
        <v>0</v>
      </c>
      <c r="J22" s="1195">
        <v>51943.05</v>
      </c>
      <c r="K22" s="1195">
        <v>0</v>
      </c>
      <c r="L22" s="1195">
        <v>84345.34</v>
      </c>
      <c r="M22" s="1195">
        <v>3485.1200000000026</v>
      </c>
      <c r="N22" s="1195">
        <v>0</v>
      </c>
      <c r="O22" s="1195">
        <v>13458.580000000002</v>
      </c>
      <c r="P22" s="1195">
        <v>0</v>
      </c>
      <c r="Q22" s="1195">
        <v>16943.700000000004</v>
      </c>
      <c r="R22" s="1196">
        <v>0.15449765895897977</v>
      </c>
      <c r="S22" s="1196">
        <v>0.19333591251042548</v>
      </c>
    </row>
    <row r="23" spans="1:26" ht="13.5" customHeight="1">
      <c r="A23" s="1194" t="s">
        <v>115</v>
      </c>
      <c r="B23" s="1195">
        <v>317069.15999999997</v>
      </c>
      <c r="C23" s="1195">
        <v>12705</v>
      </c>
      <c r="D23" s="1195">
        <v>0</v>
      </c>
      <c r="E23" s="1195">
        <v>45057.29</v>
      </c>
      <c r="F23" s="1195">
        <v>0</v>
      </c>
      <c r="G23" s="1195">
        <v>57762.29</v>
      </c>
      <c r="H23" s="1195">
        <v>13064.73</v>
      </c>
      <c r="I23" s="1195">
        <v>0</v>
      </c>
      <c r="J23" s="1195">
        <v>53430.95</v>
      </c>
      <c r="K23" s="1195">
        <v>0</v>
      </c>
      <c r="L23" s="1195">
        <v>66495.679999999993</v>
      </c>
      <c r="M23" s="1195">
        <v>359.72999999999956</v>
      </c>
      <c r="N23" s="1195">
        <v>0</v>
      </c>
      <c r="O23" s="1195">
        <v>8373.6599999999962</v>
      </c>
      <c r="P23" s="1195">
        <v>0</v>
      </c>
      <c r="Q23" s="1195">
        <v>8733.3899999999958</v>
      </c>
      <c r="R23" s="1196">
        <v>0.18217568053606981</v>
      </c>
      <c r="S23" s="1196">
        <v>0.20971979740949892</v>
      </c>
    </row>
    <row r="24" spans="1:26" ht="13.5" customHeight="1">
      <c r="A24" s="1194" t="s">
        <v>117</v>
      </c>
      <c r="B24" s="1195">
        <v>105957.04</v>
      </c>
      <c r="C24" s="1195">
        <v>3668.1</v>
      </c>
      <c r="D24" s="1195">
        <v>0</v>
      </c>
      <c r="E24" s="1195">
        <v>15015.61</v>
      </c>
      <c r="F24" s="1195">
        <v>0</v>
      </c>
      <c r="G24" s="1195">
        <v>18683.71</v>
      </c>
      <c r="H24" s="1195">
        <v>4511.62</v>
      </c>
      <c r="I24" s="1195">
        <v>0</v>
      </c>
      <c r="J24" s="1195">
        <v>16191.01</v>
      </c>
      <c r="K24" s="1195">
        <v>0</v>
      </c>
      <c r="L24" s="1195">
        <v>20702.63</v>
      </c>
      <c r="M24" s="1195">
        <v>843.52</v>
      </c>
      <c r="N24" s="1195">
        <v>0</v>
      </c>
      <c r="O24" s="1195">
        <v>1175.3999999999996</v>
      </c>
      <c r="P24" s="1195">
        <v>0</v>
      </c>
      <c r="Q24" s="1195">
        <v>2018.9199999999996</v>
      </c>
      <c r="R24" s="1196">
        <v>0.17633287981619722</v>
      </c>
      <c r="S24" s="1196">
        <v>0.19538701722886939</v>
      </c>
    </row>
    <row r="25" spans="1:26" ht="13.5" customHeight="1">
      <c r="A25" s="1194" t="s">
        <v>119</v>
      </c>
      <c r="B25" s="1195">
        <v>115427.75</v>
      </c>
      <c r="C25" s="1195">
        <v>6696.76</v>
      </c>
      <c r="D25" s="1195">
        <v>0</v>
      </c>
      <c r="E25" s="1195">
        <v>10622.16</v>
      </c>
      <c r="F25" s="1195">
        <v>0</v>
      </c>
      <c r="G25" s="1195">
        <v>17318.919999999998</v>
      </c>
      <c r="H25" s="1195">
        <v>6661.09</v>
      </c>
      <c r="I25" s="1195">
        <v>0</v>
      </c>
      <c r="J25" s="1195">
        <v>19327.080000000002</v>
      </c>
      <c r="K25" s="1195">
        <v>0</v>
      </c>
      <c r="L25" s="1195">
        <v>25988.170000000002</v>
      </c>
      <c r="M25" s="1195">
        <v>-35.670000000000073</v>
      </c>
      <c r="N25" s="1195">
        <v>0</v>
      </c>
      <c r="O25" s="1195">
        <v>8704.9200000000019</v>
      </c>
      <c r="P25" s="1195">
        <v>0</v>
      </c>
      <c r="Q25" s="1195">
        <v>8669.2500000000018</v>
      </c>
      <c r="R25" s="1196">
        <v>0.1500412162586553</v>
      </c>
      <c r="S25" s="1196">
        <v>0.22514663934799042</v>
      </c>
    </row>
    <row r="26" spans="1:26" ht="13.5" customHeight="1">
      <c r="A26" s="1194" t="s">
        <v>153</v>
      </c>
      <c r="B26" s="1195">
        <v>83183.98</v>
      </c>
      <c r="C26" s="1195">
        <v>7263.69</v>
      </c>
      <c r="D26" s="1195">
        <v>0</v>
      </c>
      <c r="E26" s="1195">
        <v>5065.72</v>
      </c>
      <c r="F26" s="1195">
        <v>0</v>
      </c>
      <c r="G26" s="1195">
        <v>12329.41</v>
      </c>
      <c r="H26" s="1195">
        <v>7642.32</v>
      </c>
      <c r="I26" s="1195">
        <v>0</v>
      </c>
      <c r="J26" s="1195">
        <v>7260.41</v>
      </c>
      <c r="K26" s="1195">
        <v>0</v>
      </c>
      <c r="L26" s="1195">
        <v>14902.73</v>
      </c>
      <c r="M26" s="1195">
        <v>378.63000000000011</v>
      </c>
      <c r="N26" s="1195">
        <v>0</v>
      </c>
      <c r="O26" s="1195">
        <v>2194.6899999999996</v>
      </c>
      <c r="P26" s="1195">
        <v>0</v>
      </c>
      <c r="Q26" s="1195">
        <v>2573.3199999999997</v>
      </c>
      <c r="R26" s="1196">
        <v>0.14821856323777727</v>
      </c>
      <c r="S26" s="1196">
        <v>0.17915384669019202</v>
      </c>
    </row>
    <row r="27" spans="1:26" ht="13.5" customHeight="1">
      <c r="A27" s="1194" t="s">
        <v>121</v>
      </c>
      <c r="B27" s="1195">
        <v>167296.12</v>
      </c>
      <c r="C27" s="1195">
        <v>15660.23</v>
      </c>
      <c r="D27" s="1195">
        <v>0</v>
      </c>
      <c r="E27" s="1195">
        <v>12593.76</v>
      </c>
      <c r="F27" s="1195">
        <v>0</v>
      </c>
      <c r="G27" s="1195">
        <v>28253.989999999998</v>
      </c>
      <c r="H27" s="1195">
        <v>16382.93</v>
      </c>
      <c r="I27" s="1195">
        <v>0</v>
      </c>
      <c r="J27" s="1195">
        <v>13814.78</v>
      </c>
      <c r="K27" s="1195">
        <v>0</v>
      </c>
      <c r="L27" s="1195">
        <v>30197.71</v>
      </c>
      <c r="M27" s="1195">
        <v>722.70000000000073</v>
      </c>
      <c r="N27" s="1195">
        <v>0</v>
      </c>
      <c r="O27" s="1195">
        <v>1221.0200000000004</v>
      </c>
      <c r="P27" s="1195">
        <v>0</v>
      </c>
      <c r="Q27" s="1195">
        <v>1943.7200000000012</v>
      </c>
      <c r="R27" s="1196">
        <v>0.1688861044715203</v>
      </c>
      <c r="S27" s="1196">
        <v>0.18050454487527864</v>
      </c>
    </row>
    <row r="28" spans="1:26" ht="13.5" customHeight="1">
      <c r="A28" s="1194" t="s">
        <v>123</v>
      </c>
      <c r="B28" s="1195">
        <v>78150.100000000006</v>
      </c>
      <c r="C28" s="1195">
        <v>7727.43</v>
      </c>
      <c r="D28" s="1195">
        <v>0</v>
      </c>
      <c r="E28" s="1195">
        <v>3450.09</v>
      </c>
      <c r="F28" s="1195">
        <v>0</v>
      </c>
      <c r="G28" s="1195">
        <v>11177.52</v>
      </c>
      <c r="H28" s="1195">
        <v>8112.49</v>
      </c>
      <c r="I28" s="1195">
        <v>0</v>
      </c>
      <c r="J28" s="1195">
        <v>4732.3</v>
      </c>
      <c r="K28" s="1195">
        <v>0</v>
      </c>
      <c r="L28" s="1195">
        <v>12844.79</v>
      </c>
      <c r="M28" s="1195">
        <v>385.05999999999949</v>
      </c>
      <c r="N28" s="1195">
        <v>0</v>
      </c>
      <c r="O28" s="1195">
        <v>1282.21</v>
      </c>
      <c r="P28" s="1195">
        <v>0</v>
      </c>
      <c r="Q28" s="1195">
        <v>1667.2699999999995</v>
      </c>
      <c r="R28" s="1196">
        <v>0.14302630450888737</v>
      </c>
      <c r="S28" s="1196">
        <v>0.16436050625654988</v>
      </c>
    </row>
    <row r="29" spans="1:26" ht="13.5" customHeight="1">
      <c r="A29" s="1194" t="s">
        <v>125</v>
      </c>
      <c r="B29" s="1195">
        <v>88620.29</v>
      </c>
      <c r="C29" s="1195">
        <v>7670.11</v>
      </c>
      <c r="D29" s="1195">
        <v>0</v>
      </c>
      <c r="E29" s="1195">
        <v>5116.5600000000004</v>
      </c>
      <c r="F29" s="1195">
        <v>0</v>
      </c>
      <c r="G29" s="1195">
        <v>12786.67</v>
      </c>
      <c r="H29" s="1195">
        <v>10029.81</v>
      </c>
      <c r="I29" s="1195">
        <v>0</v>
      </c>
      <c r="J29" s="1195">
        <v>6931.23</v>
      </c>
      <c r="K29" s="1195">
        <v>0</v>
      </c>
      <c r="L29" s="1195">
        <v>16961.04</v>
      </c>
      <c r="M29" s="1195">
        <v>2359.6999999999998</v>
      </c>
      <c r="N29" s="1195">
        <v>0</v>
      </c>
      <c r="O29" s="1195">
        <v>1814.6699999999992</v>
      </c>
      <c r="P29" s="1195">
        <v>0</v>
      </c>
      <c r="Q29" s="1195">
        <v>4174.369999999999</v>
      </c>
      <c r="R29" s="1196">
        <v>0.14428603201366189</v>
      </c>
      <c r="S29" s="1196">
        <v>0.1913900304320828</v>
      </c>
    </row>
    <row r="30" spans="1:26" ht="13.5" customHeight="1">
      <c r="A30" s="1194" t="s">
        <v>127</v>
      </c>
      <c r="B30" s="1195">
        <v>63640.03</v>
      </c>
      <c r="C30" s="1195">
        <v>6814.88</v>
      </c>
      <c r="D30" s="1195">
        <v>0</v>
      </c>
      <c r="E30" s="1195">
        <v>1088.21</v>
      </c>
      <c r="F30" s="1195">
        <v>0</v>
      </c>
      <c r="G30" s="1195">
        <v>7903.09</v>
      </c>
      <c r="H30" s="1195">
        <v>7097.05</v>
      </c>
      <c r="I30" s="1195">
        <v>0</v>
      </c>
      <c r="J30" s="1195">
        <v>1273.7</v>
      </c>
      <c r="K30" s="1195">
        <v>0</v>
      </c>
      <c r="L30" s="1195">
        <v>8370.75</v>
      </c>
      <c r="M30" s="1195">
        <v>282.17000000000007</v>
      </c>
      <c r="N30" s="1195">
        <v>0</v>
      </c>
      <c r="O30" s="1195">
        <v>185.49</v>
      </c>
      <c r="P30" s="1195">
        <v>0</v>
      </c>
      <c r="Q30" s="1195">
        <v>467.66000000000008</v>
      </c>
      <c r="R30" s="1196">
        <v>0.12418425949830633</v>
      </c>
      <c r="S30" s="1196">
        <v>0.13153277897574844</v>
      </c>
    </row>
    <row r="31" spans="1:26" ht="13.5" customHeight="1">
      <c r="A31" s="1194" t="s">
        <v>129</v>
      </c>
      <c r="B31" s="1195">
        <v>62523.33</v>
      </c>
      <c r="C31" s="1195">
        <v>6292.08</v>
      </c>
      <c r="D31" s="1195">
        <v>0</v>
      </c>
      <c r="E31" s="1195">
        <v>2050.91</v>
      </c>
      <c r="F31" s="1195">
        <v>0</v>
      </c>
      <c r="G31" s="1195">
        <v>8342.99</v>
      </c>
      <c r="H31" s="1195">
        <v>6740.06</v>
      </c>
      <c r="I31" s="1195">
        <v>0</v>
      </c>
      <c r="J31" s="1195">
        <v>3109.02</v>
      </c>
      <c r="K31" s="1195">
        <v>0</v>
      </c>
      <c r="L31" s="1195">
        <v>9849.08</v>
      </c>
      <c r="M31" s="1195">
        <v>447.98000000000047</v>
      </c>
      <c r="N31" s="1195">
        <v>0</v>
      </c>
      <c r="O31" s="1195">
        <v>1058.1100000000001</v>
      </c>
      <c r="P31" s="1195">
        <v>0</v>
      </c>
      <c r="Q31" s="1195">
        <v>1506.0900000000006</v>
      </c>
      <c r="R31" s="1196">
        <v>0.13343803025206749</v>
      </c>
      <c r="S31" s="1196">
        <v>0.15752647851609949</v>
      </c>
    </row>
    <row r="32" spans="1:26" ht="13.5" customHeight="1">
      <c r="A32" s="1194" t="s">
        <v>141</v>
      </c>
      <c r="B32" s="1195">
        <v>24771.49</v>
      </c>
      <c r="C32" s="1195">
        <v>2754.04</v>
      </c>
      <c r="D32" s="1195">
        <v>0</v>
      </c>
      <c r="E32" s="1195">
        <v>33.799999999999997</v>
      </c>
      <c r="F32" s="1195">
        <v>0</v>
      </c>
      <c r="G32" s="1195">
        <v>2787.84</v>
      </c>
      <c r="H32" s="1195">
        <v>3139.98</v>
      </c>
      <c r="I32" s="1195">
        <v>0</v>
      </c>
      <c r="J32" s="1195">
        <v>242.99</v>
      </c>
      <c r="K32" s="1195">
        <v>0</v>
      </c>
      <c r="L32" s="1195">
        <v>3382.9700000000003</v>
      </c>
      <c r="M32" s="1195">
        <v>385.94000000000005</v>
      </c>
      <c r="N32" s="1195">
        <v>0</v>
      </c>
      <c r="O32" s="1195">
        <v>209.19</v>
      </c>
      <c r="P32" s="1195">
        <v>0</v>
      </c>
      <c r="Q32" s="1195">
        <v>595.13000000000011</v>
      </c>
      <c r="R32" s="1196">
        <v>0.11254228146954422</v>
      </c>
      <c r="S32" s="1196">
        <v>0.13656707771716597</v>
      </c>
    </row>
    <row r="33" spans="1:19" ht="13.5" customHeight="1">
      <c r="A33" s="1194" t="s">
        <v>137</v>
      </c>
      <c r="B33" s="1195">
        <v>68430.45</v>
      </c>
      <c r="C33" s="1195">
        <v>7096.51</v>
      </c>
      <c r="D33" s="1195">
        <v>0</v>
      </c>
      <c r="E33" s="1195">
        <v>1542.6</v>
      </c>
      <c r="F33" s="1195">
        <v>0</v>
      </c>
      <c r="G33" s="1195">
        <v>8639.11</v>
      </c>
      <c r="H33" s="1195">
        <v>7853.72</v>
      </c>
      <c r="I33" s="1195">
        <v>0</v>
      </c>
      <c r="J33" s="1195">
        <v>6187.14</v>
      </c>
      <c r="K33" s="1195">
        <v>0</v>
      </c>
      <c r="L33" s="1195">
        <v>14040.86</v>
      </c>
      <c r="M33" s="1195">
        <v>757.21</v>
      </c>
      <c r="N33" s="1195">
        <v>0</v>
      </c>
      <c r="O33" s="1195">
        <v>4644.5400000000009</v>
      </c>
      <c r="P33" s="1195">
        <v>0</v>
      </c>
      <c r="Q33" s="1195">
        <v>5401.7500000000009</v>
      </c>
      <c r="R33" s="1196">
        <v>0.12624657590297889</v>
      </c>
      <c r="S33" s="1196">
        <v>0.20518438794425584</v>
      </c>
    </row>
    <row r="34" spans="1:19" ht="13.5" customHeight="1">
      <c r="A34" s="1194" t="s">
        <v>155</v>
      </c>
      <c r="B34" s="1195">
        <v>104048.64</v>
      </c>
      <c r="C34" s="1195">
        <v>7073.75</v>
      </c>
      <c r="D34" s="1195">
        <v>0</v>
      </c>
      <c r="E34" s="1195">
        <v>8824.09</v>
      </c>
      <c r="F34" s="1195">
        <v>0</v>
      </c>
      <c r="G34" s="1195">
        <v>15897.84</v>
      </c>
      <c r="H34" s="1195">
        <v>7521.76</v>
      </c>
      <c r="I34" s="1195">
        <v>0</v>
      </c>
      <c r="J34" s="1195">
        <v>13250.03</v>
      </c>
      <c r="K34" s="1195">
        <v>0</v>
      </c>
      <c r="L34" s="1195">
        <v>20771.79</v>
      </c>
      <c r="M34" s="1195">
        <v>448.01000000000022</v>
      </c>
      <c r="N34" s="1195">
        <v>0</v>
      </c>
      <c r="O34" s="1195">
        <v>4425.9400000000005</v>
      </c>
      <c r="P34" s="1195">
        <v>0</v>
      </c>
      <c r="Q34" s="1195">
        <v>4873.9500000000007</v>
      </c>
      <c r="R34" s="1196">
        <v>0.15279238633008563</v>
      </c>
      <c r="S34" s="1196">
        <v>0.19963538206746384</v>
      </c>
    </row>
    <row r="35" spans="1:19" ht="13.5" customHeight="1">
      <c r="A35" s="1194" t="s">
        <v>139</v>
      </c>
      <c r="B35" s="1195">
        <v>50636.33</v>
      </c>
      <c r="C35" s="1195">
        <v>4516.1899999999996</v>
      </c>
      <c r="D35" s="1195">
        <v>0</v>
      </c>
      <c r="E35" s="1195">
        <v>3094.5</v>
      </c>
      <c r="F35" s="1195">
        <v>0</v>
      </c>
      <c r="G35" s="1195">
        <v>7610.69</v>
      </c>
      <c r="H35" s="1195">
        <v>5227.43</v>
      </c>
      <c r="I35" s="1195">
        <v>0</v>
      </c>
      <c r="J35" s="1195">
        <v>5450.1</v>
      </c>
      <c r="K35" s="1195">
        <v>0</v>
      </c>
      <c r="L35" s="1195">
        <v>10677.53</v>
      </c>
      <c r="M35" s="1195">
        <v>711.24000000000069</v>
      </c>
      <c r="N35" s="1195">
        <v>0</v>
      </c>
      <c r="O35" s="1195">
        <v>2355.6000000000004</v>
      </c>
      <c r="P35" s="1195">
        <v>0</v>
      </c>
      <c r="Q35" s="1195">
        <v>3066.8400000000011</v>
      </c>
      <c r="R35" s="1196">
        <v>0.15030097955361296</v>
      </c>
      <c r="S35" s="1196">
        <v>0.21086698028865836</v>
      </c>
    </row>
    <row r="36" spans="1:19" ht="13.5" customHeight="1">
      <c r="A36" s="1194" t="s">
        <v>135</v>
      </c>
      <c r="B36" s="1195">
        <v>125777.64</v>
      </c>
      <c r="C36" s="1195">
        <v>13159.29</v>
      </c>
      <c r="D36" s="1195">
        <v>0</v>
      </c>
      <c r="E36" s="1195">
        <v>3079.77</v>
      </c>
      <c r="F36" s="1195">
        <v>0</v>
      </c>
      <c r="G36" s="1195">
        <v>16239.060000000001</v>
      </c>
      <c r="H36" s="1195">
        <v>14641.48</v>
      </c>
      <c r="I36" s="1195">
        <v>0</v>
      </c>
      <c r="J36" s="1195">
        <v>8060.37</v>
      </c>
      <c r="K36" s="1195">
        <v>0</v>
      </c>
      <c r="L36" s="1195">
        <v>22701.85</v>
      </c>
      <c r="M36" s="1195">
        <v>1482.1899999999987</v>
      </c>
      <c r="N36" s="1195">
        <v>0</v>
      </c>
      <c r="O36" s="1195">
        <v>4980.6000000000004</v>
      </c>
      <c r="P36" s="1195">
        <v>0</v>
      </c>
      <c r="Q36" s="1195">
        <v>6462.7899999999991</v>
      </c>
      <c r="R36" s="1196">
        <v>0.12910927570274017</v>
      </c>
      <c r="S36" s="1196">
        <v>0.18049193799470239</v>
      </c>
    </row>
    <row r="37" spans="1:19" ht="13.5" customHeight="1">
      <c r="A37" s="1194" t="s">
        <v>131</v>
      </c>
      <c r="B37" s="1195">
        <v>51572.55</v>
      </c>
      <c r="C37" s="1195">
        <v>5300.3</v>
      </c>
      <c r="D37" s="1195">
        <v>0</v>
      </c>
      <c r="E37" s="1195">
        <v>1452.71</v>
      </c>
      <c r="F37" s="1195">
        <v>0</v>
      </c>
      <c r="G37" s="1195">
        <v>6753.01</v>
      </c>
      <c r="H37" s="1195">
        <v>7417.73</v>
      </c>
      <c r="I37" s="1195">
        <v>0</v>
      </c>
      <c r="J37" s="1195">
        <v>3203.67</v>
      </c>
      <c r="K37" s="1195">
        <v>0</v>
      </c>
      <c r="L37" s="1195">
        <v>10621.4</v>
      </c>
      <c r="M37" s="1195">
        <v>2117.4299999999994</v>
      </c>
      <c r="N37" s="1195">
        <v>0</v>
      </c>
      <c r="O37" s="1195">
        <v>1750.96</v>
      </c>
      <c r="P37" s="1195">
        <v>0</v>
      </c>
      <c r="Q37" s="1195">
        <v>3868.3899999999994</v>
      </c>
      <c r="R37" s="1196">
        <v>0.13094194489122604</v>
      </c>
      <c r="S37" s="1196">
        <v>0.20595064622555989</v>
      </c>
    </row>
    <row r="38" spans="1:19" ht="13.5" customHeight="1">
      <c r="A38" s="1194" t="s">
        <v>133</v>
      </c>
      <c r="B38" s="1195">
        <v>58866.52</v>
      </c>
      <c r="C38" s="1195">
        <v>6397.14</v>
      </c>
      <c r="D38" s="1195">
        <v>0</v>
      </c>
      <c r="E38" s="1195">
        <v>321.23</v>
      </c>
      <c r="F38" s="1195">
        <v>0.14000000000000001</v>
      </c>
      <c r="G38" s="1195">
        <v>6718.5100000000011</v>
      </c>
      <c r="H38" s="1195">
        <v>7841.28</v>
      </c>
      <c r="I38" s="1195">
        <v>0</v>
      </c>
      <c r="J38" s="1195">
        <v>584.95000000000005</v>
      </c>
      <c r="K38" s="1195">
        <v>6.52</v>
      </c>
      <c r="L38" s="1195">
        <v>8432.75</v>
      </c>
      <c r="M38" s="1195">
        <v>1444.1399999999994</v>
      </c>
      <c r="N38" s="1195">
        <v>0</v>
      </c>
      <c r="O38" s="1195">
        <v>263.72000000000003</v>
      </c>
      <c r="P38" s="1195">
        <v>6.38</v>
      </c>
      <c r="Q38" s="1195">
        <v>1714.2399999999996</v>
      </c>
      <c r="R38" s="1196">
        <v>0.11413125831117589</v>
      </c>
      <c r="S38" s="1196">
        <v>0.14325205566763588</v>
      </c>
    </row>
    <row r="39" spans="1:19" ht="13.5" customHeight="1">
      <c r="A39" s="1194" t="s">
        <v>149</v>
      </c>
      <c r="B39" s="1195">
        <v>232697.96</v>
      </c>
      <c r="C39" s="1195">
        <v>25072.83</v>
      </c>
      <c r="D39" s="1195">
        <v>0</v>
      </c>
      <c r="E39" s="1195">
        <v>2695.54</v>
      </c>
      <c r="F39" s="1195">
        <v>0</v>
      </c>
      <c r="G39" s="1195">
        <v>27768.370000000003</v>
      </c>
      <c r="H39" s="1195">
        <v>25626.5</v>
      </c>
      <c r="I39" s="1195">
        <v>0</v>
      </c>
      <c r="J39" s="1195">
        <v>6194.53</v>
      </c>
      <c r="K39" s="1195">
        <v>0</v>
      </c>
      <c r="L39" s="1195">
        <v>31821.03</v>
      </c>
      <c r="M39" s="1195">
        <v>553.66999999999825</v>
      </c>
      <c r="N39" s="1195">
        <v>0</v>
      </c>
      <c r="O39" s="1195">
        <v>3498.99</v>
      </c>
      <c r="P39" s="1195">
        <v>0</v>
      </c>
      <c r="Q39" s="1195">
        <v>4052.659999999998</v>
      </c>
      <c r="R39" s="1196">
        <v>0.11933224511293526</v>
      </c>
      <c r="S39" s="1196">
        <v>0.13674821214590793</v>
      </c>
    </row>
    <row r="40" spans="1:19" ht="13.5" customHeight="1">
      <c r="A40" s="1194" t="s">
        <v>151</v>
      </c>
      <c r="B40" s="1195">
        <v>185859.36</v>
      </c>
      <c r="C40" s="1195">
        <v>19504.52</v>
      </c>
      <c r="D40" s="1195">
        <v>0</v>
      </c>
      <c r="E40" s="1195">
        <v>3186.45</v>
      </c>
      <c r="F40" s="1195">
        <v>0</v>
      </c>
      <c r="G40" s="1195">
        <v>22690.97</v>
      </c>
      <c r="H40" s="1195">
        <v>20651.25</v>
      </c>
      <c r="I40" s="1195">
        <v>0</v>
      </c>
      <c r="J40" s="1195">
        <v>5652.35</v>
      </c>
      <c r="K40" s="1195">
        <v>195.3</v>
      </c>
      <c r="L40" s="1195">
        <v>26498.899999999998</v>
      </c>
      <c r="M40" s="1195">
        <v>1146.7299999999996</v>
      </c>
      <c r="N40" s="1195">
        <v>0</v>
      </c>
      <c r="O40" s="1195">
        <v>2465.9000000000005</v>
      </c>
      <c r="P40" s="1195">
        <v>195.3</v>
      </c>
      <c r="Q40" s="1195">
        <v>3807.9300000000003</v>
      </c>
      <c r="R40" s="1196">
        <v>0.12208677572116897</v>
      </c>
      <c r="S40" s="1196">
        <v>0.14257500940496082</v>
      </c>
    </row>
    <row r="41" spans="1:19" ht="13.5" customHeight="1">
      <c r="A41" s="1194" t="s">
        <v>147</v>
      </c>
      <c r="B41" s="1195">
        <v>64552.06</v>
      </c>
      <c r="C41" s="1195">
        <v>6594.09</v>
      </c>
      <c r="D41" s="1195">
        <v>0</v>
      </c>
      <c r="E41" s="1195">
        <v>1457.9</v>
      </c>
      <c r="F41" s="1195">
        <v>0</v>
      </c>
      <c r="G41" s="1195">
        <v>8051.99</v>
      </c>
      <c r="H41" s="1195">
        <v>6744.54</v>
      </c>
      <c r="I41" s="1195">
        <v>0</v>
      </c>
      <c r="J41" s="1195">
        <v>2418.94</v>
      </c>
      <c r="K41" s="1195">
        <v>0</v>
      </c>
      <c r="L41" s="1195">
        <v>9163.48</v>
      </c>
      <c r="M41" s="1195">
        <v>150.44999999999982</v>
      </c>
      <c r="N41" s="1195">
        <v>0</v>
      </c>
      <c r="O41" s="1195">
        <v>961.04</v>
      </c>
      <c r="P41" s="1195">
        <v>0</v>
      </c>
      <c r="Q41" s="1195">
        <v>1111.4899999999998</v>
      </c>
      <c r="R41" s="1196">
        <v>0.12473637557035361</v>
      </c>
      <c r="S41" s="1196">
        <v>0.14195488106808674</v>
      </c>
    </row>
    <row r="42" spans="1:19" ht="13.5" customHeight="1">
      <c r="A42" s="1194" t="s">
        <v>145</v>
      </c>
      <c r="B42" s="1195">
        <v>97166.86</v>
      </c>
      <c r="C42" s="1195">
        <v>9474.43</v>
      </c>
      <c r="D42" s="1195">
        <v>0</v>
      </c>
      <c r="E42" s="1195">
        <v>2160.23</v>
      </c>
      <c r="F42" s="1195">
        <v>0</v>
      </c>
      <c r="G42" s="1195">
        <v>11634.66</v>
      </c>
      <c r="H42" s="1195">
        <v>16656.84</v>
      </c>
      <c r="I42" s="1195">
        <v>0</v>
      </c>
      <c r="J42" s="1195">
        <v>3265.49</v>
      </c>
      <c r="K42" s="1195">
        <v>0</v>
      </c>
      <c r="L42" s="1195">
        <v>19922.330000000002</v>
      </c>
      <c r="M42" s="1195">
        <v>7182.41</v>
      </c>
      <c r="N42" s="1195">
        <v>0</v>
      </c>
      <c r="O42" s="1195">
        <v>1105.2599999999998</v>
      </c>
      <c r="P42" s="1195">
        <v>0</v>
      </c>
      <c r="Q42" s="1195">
        <v>8287.67</v>
      </c>
      <c r="R42" s="1196">
        <v>0.11973897273206112</v>
      </c>
      <c r="S42" s="1196">
        <v>0.20503214779195295</v>
      </c>
    </row>
    <row r="43" spans="1:19" ht="13.5" customHeight="1">
      <c r="A43" s="1194" t="s">
        <v>143</v>
      </c>
      <c r="B43" s="1195">
        <v>60347.86</v>
      </c>
      <c r="C43" s="1195">
        <v>4821.18</v>
      </c>
      <c r="D43" s="1195">
        <v>0</v>
      </c>
      <c r="E43" s="1195">
        <v>4414.87</v>
      </c>
      <c r="F43" s="1195">
        <v>0</v>
      </c>
      <c r="G43" s="1195">
        <v>9236.0499999999993</v>
      </c>
      <c r="H43" s="1195">
        <v>4986.24</v>
      </c>
      <c r="I43" s="1195">
        <v>0</v>
      </c>
      <c r="J43" s="1195">
        <v>4718.7</v>
      </c>
      <c r="K43" s="1195">
        <v>0</v>
      </c>
      <c r="L43" s="1195">
        <v>9704.9399999999987</v>
      </c>
      <c r="M43" s="1195">
        <v>165.05999999999949</v>
      </c>
      <c r="N43" s="1195">
        <v>0</v>
      </c>
      <c r="O43" s="1195">
        <v>303.82999999999993</v>
      </c>
      <c r="P43" s="1195">
        <v>0</v>
      </c>
      <c r="Q43" s="1195">
        <v>468.88999999999942</v>
      </c>
      <c r="R43" s="1196">
        <v>0.15304685203418977</v>
      </c>
      <c r="S43" s="1196">
        <v>0.16081663873416552</v>
      </c>
    </row>
    <row r="44" spans="1:19" ht="13.5" customHeight="1">
      <c r="A44" s="1194" t="s">
        <v>157</v>
      </c>
      <c r="B44" s="1195">
        <v>80006.490000000005</v>
      </c>
      <c r="C44" s="1195">
        <v>8118.74</v>
      </c>
      <c r="D44" s="1195">
        <v>0</v>
      </c>
      <c r="E44" s="1195">
        <v>2047.24</v>
      </c>
      <c r="F44" s="1195">
        <v>0</v>
      </c>
      <c r="G44" s="1195">
        <v>10165.98</v>
      </c>
      <c r="H44" s="1195">
        <v>10102.74</v>
      </c>
      <c r="I44" s="1195">
        <v>0</v>
      </c>
      <c r="J44" s="1195">
        <v>3045.88</v>
      </c>
      <c r="K44" s="1195">
        <v>0</v>
      </c>
      <c r="L44" s="1195">
        <v>13148.619999999999</v>
      </c>
      <c r="M44" s="1195">
        <v>1984</v>
      </c>
      <c r="N44" s="1195">
        <v>0</v>
      </c>
      <c r="O44" s="1195">
        <v>998.6400000000001</v>
      </c>
      <c r="P44" s="1195">
        <v>0</v>
      </c>
      <c r="Q44" s="1195">
        <v>2982.6400000000003</v>
      </c>
      <c r="R44" s="1196">
        <v>0.12706444189715108</v>
      </c>
      <c r="S44" s="1196">
        <v>0.16434441755912549</v>
      </c>
    </row>
    <row r="45" spans="1:19" ht="13.5" customHeight="1">
      <c r="A45" s="1194" t="s">
        <v>159</v>
      </c>
      <c r="B45" s="1195">
        <v>142616.43</v>
      </c>
      <c r="C45" s="1195">
        <v>13985.57</v>
      </c>
      <c r="D45" s="1195">
        <v>0</v>
      </c>
      <c r="E45" s="1195">
        <v>14410.52</v>
      </c>
      <c r="F45" s="1195">
        <v>0</v>
      </c>
      <c r="G45" s="1195">
        <v>28396.09</v>
      </c>
      <c r="H45" s="1195">
        <v>14105.76</v>
      </c>
      <c r="I45" s="1195">
        <v>0</v>
      </c>
      <c r="J45" s="1195">
        <v>19108</v>
      </c>
      <c r="K45" s="1195">
        <v>0</v>
      </c>
      <c r="L45" s="1195">
        <v>33213.760000000002</v>
      </c>
      <c r="M45" s="1195">
        <v>120.19000000000051</v>
      </c>
      <c r="N45" s="1195">
        <v>0</v>
      </c>
      <c r="O45" s="1195">
        <v>4697.4799999999996</v>
      </c>
      <c r="P45" s="1195">
        <v>0</v>
      </c>
      <c r="Q45" s="1195">
        <v>4817.67</v>
      </c>
      <c r="R45" s="1196">
        <v>0.19910812519988055</v>
      </c>
      <c r="S45" s="1196">
        <v>0.23288873518990766</v>
      </c>
    </row>
    <row r="46" spans="1:19" ht="13.5" customHeight="1">
      <c r="A46" s="1194" t="s">
        <v>161</v>
      </c>
      <c r="B46" s="1195">
        <v>35121.85</v>
      </c>
      <c r="C46" s="1195">
        <v>3691.22</v>
      </c>
      <c r="D46" s="1195">
        <v>0</v>
      </c>
      <c r="E46" s="1195">
        <v>863.22</v>
      </c>
      <c r="F46" s="1195">
        <v>0</v>
      </c>
      <c r="G46" s="1195">
        <v>4554.4399999999996</v>
      </c>
      <c r="H46" s="1195">
        <v>4610.2299999999996</v>
      </c>
      <c r="I46" s="1195">
        <v>0</v>
      </c>
      <c r="J46" s="1195">
        <v>2580.9699999999998</v>
      </c>
      <c r="K46" s="1195">
        <v>0</v>
      </c>
      <c r="L46" s="1195">
        <v>7191.1999999999989</v>
      </c>
      <c r="M46" s="1195">
        <v>919.00999999999976</v>
      </c>
      <c r="N46" s="1195">
        <v>0</v>
      </c>
      <c r="O46" s="1195">
        <v>1717.7499999999998</v>
      </c>
      <c r="P46" s="1195">
        <v>0</v>
      </c>
      <c r="Q46" s="1195">
        <v>2636.7599999999993</v>
      </c>
      <c r="R46" s="1196">
        <v>0.12967540149508069</v>
      </c>
      <c r="S46" s="1196">
        <v>0.20475003452266891</v>
      </c>
    </row>
    <row r="47" spans="1:19" ht="13.5" customHeight="1">
      <c r="A47" s="1194" t="s">
        <v>163</v>
      </c>
      <c r="B47" s="1195">
        <v>115182.55</v>
      </c>
      <c r="C47" s="1195">
        <v>9344</v>
      </c>
      <c r="D47" s="1195">
        <v>0</v>
      </c>
      <c r="E47" s="1195">
        <v>6045.81</v>
      </c>
      <c r="F47" s="1195">
        <v>0</v>
      </c>
      <c r="G47" s="1195">
        <v>15389.810000000001</v>
      </c>
      <c r="H47" s="1195">
        <v>11307.64</v>
      </c>
      <c r="I47" s="1195">
        <v>0</v>
      </c>
      <c r="J47" s="1195">
        <v>8782.81</v>
      </c>
      <c r="K47" s="1195">
        <v>0</v>
      </c>
      <c r="L47" s="1195">
        <v>20090.449999999997</v>
      </c>
      <c r="M47" s="1195">
        <v>1963.6399999999994</v>
      </c>
      <c r="N47" s="1195">
        <v>0</v>
      </c>
      <c r="O47" s="1195">
        <v>2736.9999999999991</v>
      </c>
      <c r="P47" s="1195">
        <v>0</v>
      </c>
      <c r="Q47" s="1195">
        <v>4700.6399999999985</v>
      </c>
      <c r="R47" s="1196">
        <v>0.13361233971638933</v>
      </c>
      <c r="S47" s="1196">
        <v>0.17442268815892681</v>
      </c>
    </row>
    <row r="48" spans="1:19" ht="13.5" customHeight="1">
      <c r="A48" s="1194" t="s">
        <v>165</v>
      </c>
      <c r="B48" s="1195">
        <v>104986.11</v>
      </c>
      <c r="C48" s="1195">
        <v>9976.58</v>
      </c>
      <c r="D48" s="1195">
        <v>0</v>
      </c>
      <c r="E48" s="1195">
        <v>3946.69</v>
      </c>
      <c r="F48" s="1195">
        <v>0</v>
      </c>
      <c r="G48" s="1195">
        <v>13923.27</v>
      </c>
      <c r="H48" s="1195">
        <v>12971.18</v>
      </c>
      <c r="I48" s="1195">
        <v>0</v>
      </c>
      <c r="J48" s="1195">
        <v>12146.3</v>
      </c>
      <c r="K48" s="1195">
        <v>0</v>
      </c>
      <c r="L48" s="1195">
        <v>25117.48</v>
      </c>
      <c r="M48" s="1195">
        <v>2994.6000000000004</v>
      </c>
      <c r="N48" s="1195">
        <v>0</v>
      </c>
      <c r="O48" s="1195">
        <v>8199.6099999999988</v>
      </c>
      <c r="P48" s="1195">
        <v>0</v>
      </c>
      <c r="Q48" s="1195">
        <v>11194.21</v>
      </c>
      <c r="R48" s="1196">
        <v>0.13262011517523603</v>
      </c>
      <c r="S48" s="1196">
        <v>0.23924574403223436</v>
      </c>
    </row>
    <row r="49" spans="1:21" ht="13.5" customHeight="1">
      <c r="A49" s="1194" t="s">
        <v>166</v>
      </c>
      <c r="B49" s="1195">
        <v>18911.23</v>
      </c>
      <c r="C49" s="1195">
        <v>2096.5500000000002</v>
      </c>
      <c r="D49" s="1195">
        <v>0</v>
      </c>
      <c r="E49" s="1195">
        <v>62.37</v>
      </c>
      <c r="F49" s="1195">
        <v>0</v>
      </c>
      <c r="G49" s="1195">
        <v>2158.92</v>
      </c>
      <c r="H49" s="1195">
        <v>2307.9899999999998</v>
      </c>
      <c r="I49" s="1195">
        <v>0</v>
      </c>
      <c r="J49" s="1195">
        <v>137.83000000000001</v>
      </c>
      <c r="K49" s="1195">
        <v>0</v>
      </c>
      <c r="L49" s="1195">
        <v>2445.8199999999997</v>
      </c>
      <c r="M49" s="1195">
        <v>211.4399999999996</v>
      </c>
      <c r="N49" s="1195">
        <v>0</v>
      </c>
      <c r="O49" s="1195">
        <v>75.460000000000008</v>
      </c>
      <c r="P49" s="1195">
        <v>0</v>
      </c>
      <c r="Q49" s="1195">
        <v>286.89999999999964</v>
      </c>
      <c r="R49" s="1196">
        <v>0.11416073941250782</v>
      </c>
      <c r="S49" s="1196">
        <v>0.12933161936055981</v>
      </c>
    </row>
    <row r="50" spans="1:21" ht="13.5" customHeight="1">
      <c r="A50" s="1194" t="s">
        <v>168</v>
      </c>
      <c r="B50" s="1195">
        <v>145603.79</v>
      </c>
      <c r="C50" s="1195">
        <v>14041.74</v>
      </c>
      <c r="D50" s="1195">
        <v>0</v>
      </c>
      <c r="E50" s="1195">
        <v>5854.59</v>
      </c>
      <c r="F50" s="1195">
        <v>0</v>
      </c>
      <c r="G50" s="1195">
        <v>19896.330000000002</v>
      </c>
      <c r="H50" s="1195">
        <v>14235.93</v>
      </c>
      <c r="I50" s="1195">
        <v>0</v>
      </c>
      <c r="J50" s="1195">
        <v>6613.97</v>
      </c>
      <c r="K50" s="1195">
        <v>0</v>
      </c>
      <c r="L50" s="1195">
        <v>20849.900000000001</v>
      </c>
      <c r="M50" s="1195">
        <v>194.19000000000051</v>
      </c>
      <c r="N50" s="1195">
        <v>0</v>
      </c>
      <c r="O50" s="1195">
        <v>759.38000000000011</v>
      </c>
      <c r="P50" s="1195">
        <v>0</v>
      </c>
      <c r="Q50" s="1195">
        <v>953.57000000000062</v>
      </c>
      <c r="R50" s="1196">
        <v>0.13664706117883332</v>
      </c>
      <c r="S50" s="1196">
        <v>0.14319613521049143</v>
      </c>
    </row>
    <row r="51" spans="1:21" ht="10.5" customHeight="1">
      <c r="A51" s="945" t="s">
        <v>541</v>
      </c>
      <c r="B51" s="1198"/>
      <c r="C51" s="1197" t="s">
        <v>541</v>
      </c>
      <c r="D51" s="1197" t="s">
        <v>541</v>
      </c>
      <c r="E51" s="1198"/>
      <c r="F51" s="1198"/>
      <c r="G51" s="1197" t="s">
        <v>541</v>
      </c>
      <c r="H51" s="1197" t="s">
        <v>541</v>
      </c>
      <c r="I51" s="1197" t="s">
        <v>541</v>
      </c>
      <c r="J51" s="1198"/>
      <c r="K51" s="1198"/>
      <c r="L51" s="1198"/>
      <c r="M51" s="1198"/>
      <c r="N51" s="1197" t="s">
        <v>541</v>
      </c>
      <c r="O51" s="1197" t="s">
        <v>541</v>
      </c>
      <c r="P51" s="1197" t="s">
        <v>541</v>
      </c>
      <c r="Q51" s="1198"/>
      <c r="R51" s="947"/>
      <c r="S51" s="947"/>
    </row>
    <row r="52" spans="1:21" s="426" customFormat="1" ht="15">
      <c r="A52" s="1194" t="s">
        <v>239</v>
      </c>
      <c r="B52" s="1203">
        <v>4031039.37</v>
      </c>
      <c r="C52" s="1203">
        <v>320857.99999999994</v>
      </c>
      <c r="D52" s="1203">
        <v>0</v>
      </c>
      <c r="E52" s="1203">
        <v>285393.57</v>
      </c>
      <c r="F52" s="1203">
        <v>0.38</v>
      </c>
      <c r="G52" s="1203">
        <v>606251.94999999995</v>
      </c>
      <c r="H52" s="1203">
        <v>380740.42999999993</v>
      </c>
      <c r="I52" s="1203">
        <v>0.69</v>
      </c>
      <c r="J52" s="1203">
        <v>382293.55</v>
      </c>
      <c r="K52" s="1203">
        <v>215.98000000000002</v>
      </c>
      <c r="L52" s="1203">
        <v>763250.64999999979</v>
      </c>
      <c r="M52" s="1203">
        <v>59882.430000000022</v>
      </c>
      <c r="N52" s="1203">
        <v>0.69</v>
      </c>
      <c r="O52" s="1203">
        <v>96899.98000000001</v>
      </c>
      <c r="P52" s="1203">
        <v>215.60000000000002</v>
      </c>
      <c r="Q52" s="1203">
        <v>156998.70000000001</v>
      </c>
      <c r="R52" s="1204">
        <v>0.15039593870302487</v>
      </c>
      <c r="S52" s="1204">
        <v>0.18934338763354716</v>
      </c>
      <c r="T52" s="544" t="s">
        <v>541</v>
      </c>
      <c r="U52" s="545" t="s">
        <v>541</v>
      </c>
    </row>
    <row r="53" spans="1:21" ht="6.75" customHeight="1">
      <c r="A53" s="990" t="s">
        <v>541</v>
      </c>
      <c r="B53" s="1197"/>
      <c r="C53" s="1197"/>
      <c r="D53" s="1197"/>
      <c r="E53" s="1195"/>
      <c r="F53" s="1195"/>
      <c r="G53" s="1197"/>
      <c r="H53" s="1197"/>
      <c r="I53" s="1197"/>
      <c r="J53" s="1197"/>
      <c r="K53" s="1197"/>
      <c r="L53" s="1197"/>
      <c r="M53" s="1197"/>
      <c r="N53" s="1197"/>
      <c r="O53" s="1197"/>
      <c r="P53" s="1197"/>
      <c r="Q53" s="1197"/>
      <c r="R53" s="1202"/>
      <c r="S53" s="1191"/>
      <c r="T53" s="392"/>
    </row>
    <row r="54" spans="1:21" ht="9" customHeight="1">
      <c r="A54" s="1205"/>
      <c r="B54" s="989"/>
      <c r="C54" s="989"/>
      <c r="D54" s="111"/>
      <c r="E54" s="1206"/>
      <c r="F54" s="1206"/>
      <c r="G54" s="989"/>
      <c r="H54" s="989"/>
      <c r="I54" s="989"/>
      <c r="J54" s="1206"/>
      <c r="K54" s="1206"/>
      <c r="L54" s="989"/>
      <c r="M54" s="989"/>
      <c r="N54" s="111"/>
      <c r="O54" s="989" t="s">
        <v>541</v>
      </c>
      <c r="P54" s="989"/>
      <c r="Q54" s="989" t="s">
        <v>541</v>
      </c>
      <c r="R54" s="989" t="s">
        <v>541</v>
      </c>
      <c r="S54" s="989" t="s">
        <v>933</v>
      </c>
      <c r="T54" s="392" t="s">
        <v>541</v>
      </c>
    </row>
    <row r="55" spans="1:21" ht="5.25" customHeight="1" thickBot="1">
      <c r="A55" s="1207"/>
      <c r="B55" s="1208"/>
      <c r="C55" s="731"/>
      <c r="D55" s="731"/>
      <c r="E55" s="1208"/>
      <c r="F55" s="1208"/>
      <c r="G55" s="731"/>
      <c r="H55" s="731"/>
      <c r="I55" s="731"/>
      <c r="J55" s="1208"/>
      <c r="K55" s="1208"/>
      <c r="L55" s="1208"/>
      <c r="M55" s="731"/>
      <c r="N55" s="731"/>
      <c r="O55" s="731"/>
      <c r="P55" s="731"/>
      <c r="Q55" s="1208" t="s">
        <v>541</v>
      </c>
      <c r="R55" s="731"/>
      <c r="S55" s="731"/>
    </row>
    <row r="56" spans="1:21" ht="9.75" customHeight="1" thickTop="1">
      <c r="A56" s="1205"/>
      <c r="B56" s="111"/>
      <c r="C56" s="111"/>
      <c r="D56" s="111"/>
      <c r="E56" s="111"/>
      <c r="F56" s="111"/>
      <c r="G56" s="111"/>
      <c r="H56" s="111"/>
      <c r="I56" s="111"/>
      <c r="J56" s="111"/>
      <c r="K56" s="111"/>
      <c r="L56" s="111"/>
      <c r="M56" s="111"/>
      <c r="N56" s="111"/>
      <c r="O56" s="111"/>
      <c r="P56" s="111"/>
      <c r="Q56" s="989" t="s">
        <v>541</v>
      </c>
      <c r="R56" s="111"/>
      <c r="S56" s="111"/>
    </row>
    <row r="57" spans="1:21" ht="15">
      <c r="A57" s="1209" t="s">
        <v>1338</v>
      </c>
      <c r="B57" s="111"/>
      <c r="C57" s="111"/>
      <c r="D57" s="111"/>
      <c r="E57" s="111"/>
      <c r="F57" s="111"/>
      <c r="G57" s="111"/>
      <c r="H57" s="111"/>
      <c r="I57" s="111"/>
      <c r="J57" s="111"/>
      <c r="K57" s="111"/>
      <c r="L57" s="111"/>
      <c r="M57" s="111"/>
      <c r="N57" s="111"/>
      <c r="O57" s="111"/>
      <c r="P57" s="111"/>
      <c r="Q57" s="111"/>
      <c r="R57" s="111"/>
      <c r="S57" s="111"/>
    </row>
    <row r="58" spans="1:21" ht="15">
      <c r="A58" s="1209" t="s">
        <v>1339</v>
      </c>
      <c r="B58" s="111"/>
      <c r="C58" s="111"/>
      <c r="D58" s="111"/>
      <c r="E58" s="111"/>
      <c r="F58" s="111"/>
      <c r="G58" s="111"/>
      <c r="H58" s="111"/>
      <c r="I58" s="111"/>
      <c r="J58" s="111"/>
      <c r="K58" s="111"/>
      <c r="L58" s="111"/>
      <c r="M58" s="111"/>
      <c r="N58" s="111"/>
      <c r="O58" s="111"/>
      <c r="P58" s="111"/>
      <c r="Q58" s="111"/>
      <c r="R58" s="111"/>
      <c r="S58" s="111"/>
    </row>
    <row r="59" spans="1:21" ht="15">
      <c r="A59" s="1209"/>
      <c r="B59" s="111"/>
      <c r="C59" s="111"/>
      <c r="D59" s="111"/>
      <c r="E59" s="111"/>
      <c r="F59" s="111"/>
      <c r="G59" s="111"/>
      <c r="H59" s="111"/>
      <c r="I59" s="111"/>
      <c r="J59" s="111"/>
      <c r="K59" s="111"/>
      <c r="L59" s="111"/>
      <c r="M59" s="111"/>
      <c r="N59" s="111"/>
      <c r="O59" s="111"/>
      <c r="P59" s="111"/>
      <c r="Q59" s="111"/>
      <c r="R59" s="111"/>
      <c r="S59" s="111"/>
    </row>
    <row r="60" spans="1:21" s="351" customFormat="1"/>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H325"/>
  <sheetViews>
    <sheetView workbookViewId="0">
      <selection activeCell="A4" sqref="A4:F4"/>
    </sheetView>
  </sheetViews>
  <sheetFormatPr defaultColWidth="11.42578125" defaultRowHeight="11.25"/>
  <cols>
    <col min="1" max="1" width="120.42578125" style="120" customWidth="1"/>
    <col min="2" max="3" width="10.85546875" style="122" customWidth="1"/>
    <col min="4" max="4" width="7.5703125" style="122" customWidth="1"/>
    <col min="5" max="5" width="8.5703125" style="122" customWidth="1"/>
    <col min="6" max="6" width="10.85546875" style="122" customWidth="1"/>
    <col min="7" max="7" width="1.85546875" style="128" customWidth="1"/>
    <col min="8" max="8" width="9.140625" style="122" customWidth="1"/>
    <col min="9" max="9" width="10.7109375" style="122" bestFit="1" customWidth="1"/>
    <col min="10" max="256" width="9.140625" style="122" customWidth="1"/>
    <col min="257" max="257" width="61.140625" style="122" customWidth="1"/>
    <col min="258" max="262" width="12.5703125" style="122" customWidth="1"/>
    <col min="263" max="263" width="1.85546875" style="122" customWidth="1"/>
    <col min="264" max="264" width="9.140625" style="122" customWidth="1"/>
    <col min="265" max="265" width="10.7109375" style="122" bestFit="1" customWidth="1"/>
    <col min="266" max="512" width="9.140625" style="122" customWidth="1"/>
    <col min="513" max="513" width="61.140625" style="122" customWidth="1"/>
    <col min="514" max="518" width="12.5703125" style="122" customWidth="1"/>
    <col min="519" max="519" width="1.85546875" style="122" customWidth="1"/>
    <col min="520" max="520" width="9.140625" style="122" customWidth="1"/>
    <col min="521" max="521" width="10.7109375" style="122" bestFit="1" customWidth="1"/>
    <col min="522" max="768" width="9.140625" style="122" customWidth="1"/>
    <col min="769" max="769" width="61.140625" style="122" customWidth="1"/>
    <col min="770" max="774" width="12.5703125" style="122" customWidth="1"/>
    <col min="775" max="775" width="1.85546875" style="122" customWidth="1"/>
    <col min="776" max="776" width="9.140625" style="122" customWidth="1"/>
    <col min="777" max="777" width="10.7109375" style="122" bestFit="1" customWidth="1"/>
    <col min="778" max="1024" width="9.140625" style="122" customWidth="1"/>
    <col min="1025" max="1025" width="61.140625" style="122" customWidth="1"/>
    <col min="1026" max="1030" width="12.5703125" style="122" customWidth="1"/>
    <col min="1031" max="1031" width="1.85546875" style="122" customWidth="1"/>
    <col min="1032" max="1032" width="9.140625" style="122" customWidth="1"/>
    <col min="1033" max="1033" width="10.7109375" style="122" bestFit="1" customWidth="1"/>
    <col min="1034" max="1280" width="9.140625" style="122" customWidth="1"/>
    <col min="1281" max="1281" width="61.140625" style="122" customWidth="1"/>
    <col min="1282" max="1286" width="12.5703125" style="122" customWidth="1"/>
    <col min="1287" max="1287" width="1.85546875" style="122" customWidth="1"/>
    <col min="1288" max="1288" width="9.140625" style="122" customWidth="1"/>
    <col min="1289" max="1289" width="10.7109375" style="122" bestFit="1" customWidth="1"/>
    <col min="1290" max="1536" width="9.140625" style="122" customWidth="1"/>
    <col min="1537" max="1537" width="61.140625" style="122" customWidth="1"/>
    <col min="1538" max="1542" width="12.5703125" style="122" customWidth="1"/>
    <col min="1543" max="1543" width="1.85546875" style="122" customWidth="1"/>
    <col min="1544" max="1544" width="9.140625" style="122" customWidth="1"/>
    <col min="1545" max="1545" width="10.7109375" style="122" bestFit="1" customWidth="1"/>
    <col min="1546" max="1792" width="9.140625" style="122" customWidth="1"/>
    <col min="1793" max="1793" width="61.140625" style="122" customWidth="1"/>
    <col min="1794" max="1798" width="12.5703125" style="122" customWidth="1"/>
    <col min="1799" max="1799" width="1.85546875" style="122" customWidth="1"/>
    <col min="1800" max="1800" width="9.140625" style="122" customWidth="1"/>
    <col min="1801" max="1801" width="10.7109375" style="122" bestFit="1" customWidth="1"/>
    <col min="1802" max="2048" width="9.140625" style="122" customWidth="1"/>
    <col min="2049" max="2049" width="61.140625" style="122" customWidth="1"/>
    <col min="2050" max="2054" width="12.5703125" style="122" customWidth="1"/>
    <col min="2055" max="2055" width="1.85546875" style="122" customWidth="1"/>
    <col min="2056" max="2056" width="9.140625" style="122" customWidth="1"/>
    <col min="2057" max="2057" width="10.7109375" style="122" bestFit="1" customWidth="1"/>
    <col min="2058" max="2304" width="9.140625" style="122" customWidth="1"/>
    <col min="2305" max="2305" width="61.140625" style="122" customWidth="1"/>
    <col min="2306" max="2310" width="12.5703125" style="122" customWidth="1"/>
    <col min="2311" max="2311" width="1.85546875" style="122" customWidth="1"/>
    <col min="2312" max="2312" width="9.140625" style="122" customWidth="1"/>
    <col min="2313" max="2313" width="10.7109375" style="122" bestFit="1" customWidth="1"/>
    <col min="2314" max="2560" width="9.140625" style="122" customWidth="1"/>
    <col min="2561" max="2561" width="61.140625" style="122" customWidth="1"/>
    <col min="2562" max="2566" width="12.5703125" style="122" customWidth="1"/>
    <col min="2567" max="2567" width="1.85546875" style="122" customWidth="1"/>
    <col min="2568" max="2568" width="9.140625" style="122" customWidth="1"/>
    <col min="2569" max="2569" width="10.7109375" style="122" bestFit="1" customWidth="1"/>
    <col min="2570" max="2816" width="9.140625" style="122" customWidth="1"/>
    <col min="2817" max="2817" width="61.140625" style="122" customWidth="1"/>
    <col min="2818" max="2822" width="12.5703125" style="122" customWidth="1"/>
    <col min="2823" max="2823" width="1.85546875" style="122" customWidth="1"/>
    <col min="2824" max="2824" width="9.140625" style="122" customWidth="1"/>
    <col min="2825" max="2825" width="10.7109375" style="122" bestFit="1" customWidth="1"/>
    <col min="2826" max="3072" width="9.140625" style="122" customWidth="1"/>
    <col min="3073" max="3073" width="61.140625" style="122" customWidth="1"/>
    <col min="3074" max="3078" width="12.5703125" style="122" customWidth="1"/>
    <col min="3079" max="3079" width="1.85546875" style="122" customWidth="1"/>
    <col min="3080" max="3080" width="9.140625" style="122" customWidth="1"/>
    <col min="3081" max="3081" width="10.7109375" style="122" bestFit="1" customWidth="1"/>
    <col min="3082" max="3328" width="9.140625" style="122" customWidth="1"/>
    <col min="3329" max="3329" width="61.140625" style="122" customWidth="1"/>
    <col min="3330" max="3334" width="12.5703125" style="122" customWidth="1"/>
    <col min="3335" max="3335" width="1.85546875" style="122" customWidth="1"/>
    <col min="3336" max="3336" width="9.140625" style="122" customWidth="1"/>
    <col min="3337" max="3337" width="10.7109375" style="122" bestFit="1" customWidth="1"/>
    <col min="3338" max="3584" width="9.140625" style="122" customWidth="1"/>
    <col min="3585" max="3585" width="61.140625" style="122" customWidth="1"/>
    <col min="3586" max="3590" width="12.5703125" style="122" customWidth="1"/>
    <col min="3591" max="3591" width="1.85546875" style="122" customWidth="1"/>
    <col min="3592" max="3592" width="9.140625" style="122" customWidth="1"/>
    <col min="3593" max="3593" width="10.7109375" style="122" bestFit="1" customWidth="1"/>
    <col min="3594" max="3840" width="9.140625" style="122" customWidth="1"/>
    <col min="3841" max="3841" width="61.140625" style="122" customWidth="1"/>
    <col min="3842" max="3846" width="12.5703125" style="122" customWidth="1"/>
    <col min="3847" max="3847" width="1.85546875" style="122" customWidth="1"/>
    <col min="3848" max="3848" width="9.140625" style="122" customWidth="1"/>
    <col min="3849" max="3849" width="10.7109375" style="122" bestFit="1" customWidth="1"/>
    <col min="3850" max="4096" width="9.140625" style="122" customWidth="1"/>
    <col min="4097" max="4097" width="61.140625" style="122" customWidth="1"/>
    <col min="4098" max="4102" width="12.5703125" style="122" customWidth="1"/>
    <col min="4103" max="4103" width="1.85546875" style="122" customWidth="1"/>
    <col min="4104" max="4104" width="9.140625" style="122" customWidth="1"/>
    <col min="4105" max="4105" width="10.7109375" style="122" bestFit="1" customWidth="1"/>
    <col min="4106" max="4352" width="9.140625" style="122" customWidth="1"/>
    <col min="4353" max="4353" width="61.140625" style="122" customWidth="1"/>
    <col min="4354" max="4358" width="12.5703125" style="122" customWidth="1"/>
    <col min="4359" max="4359" width="1.85546875" style="122" customWidth="1"/>
    <col min="4360" max="4360" width="9.140625" style="122" customWidth="1"/>
    <col min="4361" max="4361" width="10.7109375" style="122" bestFit="1" customWidth="1"/>
    <col min="4362" max="4608" width="9.140625" style="122" customWidth="1"/>
    <col min="4609" max="4609" width="61.140625" style="122" customWidth="1"/>
    <col min="4610" max="4614" width="12.5703125" style="122" customWidth="1"/>
    <col min="4615" max="4615" width="1.85546875" style="122" customWidth="1"/>
    <col min="4616" max="4616" width="9.140625" style="122" customWidth="1"/>
    <col min="4617" max="4617" width="10.7109375" style="122" bestFit="1" customWidth="1"/>
    <col min="4618" max="4864" width="9.140625" style="122" customWidth="1"/>
    <col min="4865" max="4865" width="61.140625" style="122" customWidth="1"/>
    <col min="4866" max="4870" width="12.5703125" style="122" customWidth="1"/>
    <col min="4871" max="4871" width="1.85546875" style="122" customWidth="1"/>
    <col min="4872" max="4872" width="9.140625" style="122" customWidth="1"/>
    <col min="4873" max="4873" width="10.7109375" style="122" bestFit="1" customWidth="1"/>
    <col min="4874" max="5120" width="9.140625" style="122" customWidth="1"/>
    <col min="5121" max="5121" width="61.140625" style="122" customWidth="1"/>
    <col min="5122" max="5126" width="12.5703125" style="122" customWidth="1"/>
    <col min="5127" max="5127" width="1.85546875" style="122" customWidth="1"/>
    <col min="5128" max="5128" width="9.140625" style="122" customWidth="1"/>
    <col min="5129" max="5129" width="10.7109375" style="122" bestFit="1" customWidth="1"/>
    <col min="5130" max="5376" width="9.140625" style="122" customWidth="1"/>
    <col min="5377" max="5377" width="61.140625" style="122" customWidth="1"/>
    <col min="5378" max="5382" width="12.5703125" style="122" customWidth="1"/>
    <col min="5383" max="5383" width="1.85546875" style="122" customWidth="1"/>
    <col min="5384" max="5384" width="9.140625" style="122" customWidth="1"/>
    <col min="5385" max="5385" width="10.7109375" style="122" bestFit="1" customWidth="1"/>
    <col min="5386" max="5632" width="9.140625" style="122" customWidth="1"/>
    <col min="5633" max="5633" width="61.140625" style="122" customWidth="1"/>
    <col min="5634" max="5638" width="12.5703125" style="122" customWidth="1"/>
    <col min="5639" max="5639" width="1.85546875" style="122" customWidth="1"/>
    <col min="5640" max="5640" width="9.140625" style="122" customWidth="1"/>
    <col min="5641" max="5641" width="10.7109375" style="122" bestFit="1" customWidth="1"/>
    <col min="5642" max="5888" width="9.140625" style="122" customWidth="1"/>
    <col min="5889" max="5889" width="61.140625" style="122" customWidth="1"/>
    <col min="5890" max="5894" width="12.5703125" style="122" customWidth="1"/>
    <col min="5895" max="5895" width="1.85546875" style="122" customWidth="1"/>
    <col min="5896" max="5896" width="9.140625" style="122" customWidth="1"/>
    <col min="5897" max="5897" width="10.7109375" style="122" bestFit="1" customWidth="1"/>
    <col min="5898" max="6144" width="9.140625" style="122" customWidth="1"/>
    <col min="6145" max="6145" width="61.140625" style="122" customWidth="1"/>
    <col min="6146" max="6150" width="12.5703125" style="122" customWidth="1"/>
    <col min="6151" max="6151" width="1.85546875" style="122" customWidth="1"/>
    <col min="6152" max="6152" width="9.140625" style="122" customWidth="1"/>
    <col min="6153" max="6153" width="10.7109375" style="122" bestFit="1" customWidth="1"/>
    <col min="6154" max="6400" width="9.140625" style="122" customWidth="1"/>
    <col min="6401" max="6401" width="61.140625" style="122" customWidth="1"/>
    <col min="6402" max="6406" width="12.5703125" style="122" customWidth="1"/>
    <col min="6407" max="6407" width="1.85546875" style="122" customWidth="1"/>
    <col min="6408" max="6408" width="9.140625" style="122" customWidth="1"/>
    <col min="6409" max="6409" width="10.7109375" style="122" bestFit="1" customWidth="1"/>
    <col min="6410" max="6656" width="9.140625" style="122" customWidth="1"/>
    <col min="6657" max="6657" width="61.140625" style="122" customWidth="1"/>
    <col min="6658" max="6662" width="12.5703125" style="122" customWidth="1"/>
    <col min="6663" max="6663" width="1.85546875" style="122" customWidth="1"/>
    <col min="6664" max="6664" width="9.140625" style="122" customWidth="1"/>
    <col min="6665" max="6665" width="10.7109375" style="122" bestFit="1" customWidth="1"/>
    <col min="6666" max="6912" width="9.140625" style="122" customWidth="1"/>
    <col min="6913" max="6913" width="61.140625" style="122" customWidth="1"/>
    <col min="6914" max="6918" width="12.5703125" style="122" customWidth="1"/>
    <col min="6919" max="6919" width="1.85546875" style="122" customWidth="1"/>
    <col min="6920" max="6920" width="9.140625" style="122" customWidth="1"/>
    <col min="6921" max="6921" width="10.7109375" style="122" bestFit="1" customWidth="1"/>
    <col min="6922" max="7168" width="9.140625" style="122" customWidth="1"/>
    <col min="7169" max="7169" width="61.140625" style="122" customWidth="1"/>
    <col min="7170" max="7174" width="12.5703125" style="122" customWidth="1"/>
    <col min="7175" max="7175" width="1.85546875" style="122" customWidth="1"/>
    <col min="7176" max="7176" width="9.140625" style="122" customWidth="1"/>
    <col min="7177" max="7177" width="10.7109375" style="122" bestFit="1" customWidth="1"/>
    <col min="7178" max="7424" width="9.140625" style="122" customWidth="1"/>
    <col min="7425" max="7425" width="61.140625" style="122" customWidth="1"/>
    <col min="7426" max="7430" width="12.5703125" style="122" customWidth="1"/>
    <col min="7431" max="7431" width="1.85546875" style="122" customWidth="1"/>
    <col min="7432" max="7432" width="9.140625" style="122" customWidth="1"/>
    <col min="7433" max="7433" width="10.7109375" style="122" bestFit="1" customWidth="1"/>
    <col min="7434" max="7680" width="9.140625" style="122" customWidth="1"/>
    <col min="7681" max="7681" width="61.140625" style="122" customWidth="1"/>
    <col min="7682" max="7686" width="12.5703125" style="122" customWidth="1"/>
    <col min="7687" max="7687" width="1.85546875" style="122" customWidth="1"/>
    <col min="7688" max="7688" width="9.140625" style="122" customWidth="1"/>
    <col min="7689" max="7689" width="10.7109375" style="122" bestFit="1" customWidth="1"/>
    <col min="7690" max="7936" width="9.140625" style="122" customWidth="1"/>
    <col min="7937" max="7937" width="61.140625" style="122" customWidth="1"/>
    <col min="7938" max="7942" width="12.5703125" style="122" customWidth="1"/>
    <col min="7943" max="7943" width="1.85546875" style="122" customWidth="1"/>
    <col min="7944" max="7944" width="9.140625" style="122" customWidth="1"/>
    <col min="7945" max="7945" width="10.7109375" style="122" bestFit="1" customWidth="1"/>
    <col min="7946" max="8192" width="9.140625" style="122" customWidth="1"/>
    <col min="8193" max="8193" width="61.140625" style="122" customWidth="1"/>
    <col min="8194" max="8198" width="12.5703125" style="122" customWidth="1"/>
    <col min="8199" max="8199" width="1.85546875" style="122" customWidth="1"/>
    <col min="8200" max="8200" width="9.140625" style="122" customWidth="1"/>
    <col min="8201" max="8201" width="10.7109375" style="122" bestFit="1" customWidth="1"/>
    <col min="8202" max="8448" width="9.140625" style="122" customWidth="1"/>
    <col min="8449" max="8449" width="61.140625" style="122" customWidth="1"/>
    <col min="8450" max="8454" width="12.5703125" style="122" customWidth="1"/>
    <col min="8455" max="8455" width="1.85546875" style="122" customWidth="1"/>
    <col min="8456" max="8456" width="9.140625" style="122" customWidth="1"/>
    <col min="8457" max="8457" width="10.7109375" style="122" bestFit="1" customWidth="1"/>
    <col min="8458" max="8704" width="9.140625" style="122" customWidth="1"/>
    <col min="8705" max="8705" width="61.140625" style="122" customWidth="1"/>
    <col min="8706" max="8710" width="12.5703125" style="122" customWidth="1"/>
    <col min="8711" max="8711" width="1.85546875" style="122" customWidth="1"/>
    <col min="8712" max="8712" width="9.140625" style="122" customWidth="1"/>
    <col min="8713" max="8713" width="10.7109375" style="122" bestFit="1" customWidth="1"/>
    <col min="8714" max="8960" width="9.140625" style="122" customWidth="1"/>
    <col min="8961" max="8961" width="61.140625" style="122" customWidth="1"/>
    <col min="8962" max="8966" width="12.5703125" style="122" customWidth="1"/>
    <col min="8967" max="8967" width="1.85546875" style="122" customWidth="1"/>
    <col min="8968" max="8968" width="9.140625" style="122" customWidth="1"/>
    <col min="8969" max="8969" width="10.7109375" style="122" bestFit="1" customWidth="1"/>
    <col min="8970" max="9216" width="9.140625" style="122" customWidth="1"/>
    <col min="9217" max="9217" width="61.140625" style="122" customWidth="1"/>
    <col min="9218" max="9222" width="12.5703125" style="122" customWidth="1"/>
    <col min="9223" max="9223" width="1.85546875" style="122" customWidth="1"/>
    <col min="9224" max="9224" width="9.140625" style="122" customWidth="1"/>
    <col min="9225" max="9225" width="10.7109375" style="122" bestFit="1" customWidth="1"/>
    <col min="9226" max="9472" width="9.140625" style="122" customWidth="1"/>
    <col min="9473" max="9473" width="61.140625" style="122" customWidth="1"/>
    <col min="9474" max="9478" width="12.5703125" style="122" customWidth="1"/>
    <col min="9479" max="9479" width="1.85546875" style="122" customWidth="1"/>
    <col min="9480" max="9480" width="9.140625" style="122" customWidth="1"/>
    <col min="9481" max="9481" width="10.7109375" style="122" bestFit="1" customWidth="1"/>
    <col min="9482" max="9728" width="9.140625" style="122" customWidth="1"/>
    <col min="9729" max="9729" width="61.140625" style="122" customWidth="1"/>
    <col min="9730" max="9734" width="12.5703125" style="122" customWidth="1"/>
    <col min="9735" max="9735" width="1.85546875" style="122" customWidth="1"/>
    <col min="9736" max="9736" width="9.140625" style="122" customWidth="1"/>
    <col min="9737" max="9737" width="10.7109375" style="122" bestFit="1" customWidth="1"/>
    <col min="9738" max="9984" width="9.140625" style="122" customWidth="1"/>
    <col min="9985" max="9985" width="61.140625" style="122" customWidth="1"/>
    <col min="9986" max="9990" width="12.5703125" style="122" customWidth="1"/>
    <col min="9991" max="9991" width="1.85546875" style="122" customWidth="1"/>
    <col min="9992" max="9992" width="9.140625" style="122" customWidth="1"/>
    <col min="9993" max="9993" width="10.7109375" style="122" bestFit="1" customWidth="1"/>
    <col min="9994" max="10240" width="9.140625" style="122" customWidth="1"/>
    <col min="10241" max="10241" width="61.140625" style="122" customWidth="1"/>
    <col min="10242" max="10246" width="12.5703125" style="122" customWidth="1"/>
    <col min="10247" max="10247" width="1.85546875" style="122" customWidth="1"/>
    <col min="10248" max="10248" width="9.140625" style="122" customWidth="1"/>
    <col min="10249" max="10249" width="10.7109375" style="122" bestFit="1" customWidth="1"/>
    <col min="10250" max="10496" width="9.140625" style="122" customWidth="1"/>
    <col min="10497" max="10497" width="61.140625" style="122" customWidth="1"/>
    <col min="10498" max="10502" width="12.5703125" style="122" customWidth="1"/>
    <col min="10503" max="10503" width="1.85546875" style="122" customWidth="1"/>
    <col min="10504" max="10504" width="9.140625" style="122" customWidth="1"/>
    <col min="10505" max="10505" width="10.7109375" style="122" bestFit="1" customWidth="1"/>
    <col min="10506" max="10752" width="9.140625" style="122" customWidth="1"/>
    <col min="10753" max="10753" width="61.140625" style="122" customWidth="1"/>
    <col min="10754" max="10758" width="12.5703125" style="122" customWidth="1"/>
    <col min="10759" max="10759" width="1.85546875" style="122" customWidth="1"/>
    <col min="10760" max="10760" width="9.140625" style="122" customWidth="1"/>
    <col min="10761" max="10761" width="10.7109375" style="122" bestFit="1" customWidth="1"/>
    <col min="10762" max="11008" width="9.140625" style="122" customWidth="1"/>
    <col min="11009" max="11009" width="61.140625" style="122" customWidth="1"/>
    <col min="11010" max="11014" width="12.5703125" style="122" customWidth="1"/>
    <col min="11015" max="11015" width="1.85546875" style="122" customWidth="1"/>
    <col min="11016" max="11016" width="9.140625" style="122" customWidth="1"/>
    <col min="11017" max="11017" width="10.7109375" style="122" bestFit="1" customWidth="1"/>
    <col min="11018" max="11264" width="9.140625" style="122" customWidth="1"/>
    <col min="11265" max="11265" width="61.140625" style="122" customWidth="1"/>
    <col min="11266" max="11270" width="12.5703125" style="122" customWidth="1"/>
    <col min="11271" max="11271" width="1.85546875" style="122" customWidth="1"/>
    <col min="11272" max="11272" width="9.140625" style="122" customWidth="1"/>
    <col min="11273" max="11273" width="10.7109375" style="122" bestFit="1" customWidth="1"/>
    <col min="11274" max="11520" width="9.140625" style="122" customWidth="1"/>
    <col min="11521" max="11521" width="61.140625" style="122" customWidth="1"/>
    <col min="11522" max="11526" width="12.5703125" style="122" customWidth="1"/>
    <col min="11527" max="11527" width="1.85546875" style="122" customWidth="1"/>
    <col min="11528" max="11528" width="9.140625" style="122" customWidth="1"/>
    <col min="11529" max="11529" width="10.7109375" style="122" bestFit="1" customWidth="1"/>
    <col min="11530" max="11776" width="9.140625" style="122" customWidth="1"/>
    <col min="11777" max="11777" width="61.140625" style="122" customWidth="1"/>
    <col min="11778" max="11782" width="12.5703125" style="122" customWidth="1"/>
    <col min="11783" max="11783" width="1.85546875" style="122" customWidth="1"/>
    <col min="11784" max="11784" width="9.140625" style="122" customWidth="1"/>
    <col min="11785" max="11785" width="10.7109375" style="122" bestFit="1" customWidth="1"/>
    <col min="11786" max="12032" width="9.140625" style="122" customWidth="1"/>
    <col min="12033" max="12033" width="61.140625" style="122" customWidth="1"/>
    <col min="12034" max="12038" width="12.5703125" style="122" customWidth="1"/>
    <col min="12039" max="12039" width="1.85546875" style="122" customWidth="1"/>
    <col min="12040" max="12040" width="9.140625" style="122" customWidth="1"/>
    <col min="12041" max="12041" width="10.7109375" style="122" bestFit="1" customWidth="1"/>
    <col min="12042" max="12288" width="9.140625" style="122" customWidth="1"/>
    <col min="12289" max="12289" width="61.140625" style="122" customWidth="1"/>
    <col min="12290" max="12294" width="12.5703125" style="122" customWidth="1"/>
    <col min="12295" max="12295" width="1.85546875" style="122" customWidth="1"/>
    <col min="12296" max="12296" width="9.140625" style="122" customWidth="1"/>
    <col min="12297" max="12297" width="10.7109375" style="122" bestFit="1" customWidth="1"/>
    <col min="12298" max="12544" width="9.140625" style="122" customWidth="1"/>
    <col min="12545" max="12545" width="61.140625" style="122" customWidth="1"/>
    <col min="12546" max="12550" width="12.5703125" style="122" customWidth="1"/>
    <col min="12551" max="12551" width="1.85546875" style="122" customWidth="1"/>
    <col min="12552" max="12552" width="9.140625" style="122" customWidth="1"/>
    <col min="12553" max="12553" width="10.7109375" style="122" bestFit="1" customWidth="1"/>
    <col min="12554" max="12800" width="9.140625" style="122" customWidth="1"/>
    <col min="12801" max="12801" width="61.140625" style="122" customWidth="1"/>
    <col min="12802" max="12806" width="12.5703125" style="122" customWidth="1"/>
    <col min="12807" max="12807" width="1.85546875" style="122" customWidth="1"/>
    <col min="12808" max="12808" width="9.140625" style="122" customWidth="1"/>
    <col min="12809" max="12809" width="10.7109375" style="122" bestFit="1" customWidth="1"/>
    <col min="12810" max="13056" width="9.140625" style="122" customWidth="1"/>
    <col min="13057" max="13057" width="61.140625" style="122" customWidth="1"/>
    <col min="13058" max="13062" width="12.5703125" style="122" customWidth="1"/>
    <col min="13063" max="13063" width="1.85546875" style="122" customWidth="1"/>
    <col min="13064" max="13064" width="9.140625" style="122" customWidth="1"/>
    <col min="13065" max="13065" width="10.7109375" style="122" bestFit="1" customWidth="1"/>
    <col min="13066" max="13312" width="9.140625" style="122" customWidth="1"/>
    <col min="13313" max="13313" width="61.140625" style="122" customWidth="1"/>
    <col min="13314" max="13318" width="12.5703125" style="122" customWidth="1"/>
    <col min="13319" max="13319" width="1.85546875" style="122" customWidth="1"/>
    <col min="13320" max="13320" width="9.140625" style="122" customWidth="1"/>
    <col min="13321" max="13321" width="10.7109375" style="122" bestFit="1" customWidth="1"/>
    <col min="13322" max="13568" width="9.140625" style="122" customWidth="1"/>
    <col min="13569" max="13569" width="61.140625" style="122" customWidth="1"/>
    <col min="13570" max="13574" width="12.5703125" style="122" customWidth="1"/>
    <col min="13575" max="13575" width="1.85546875" style="122" customWidth="1"/>
    <col min="13576" max="13576" width="9.140625" style="122" customWidth="1"/>
    <col min="13577" max="13577" width="10.7109375" style="122" bestFit="1" customWidth="1"/>
    <col min="13578" max="13824" width="9.140625" style="122" customWidth="1"/>
    <col min="13825" max="13825" width="61.140625" style="122" customWidth="1"/>
    <col min="13826" max="13830" width="12.5703125" style="122" customWidth="1"/>
    <col min="13831" max="13831" width="1.85546875" style="122" customWidth="1"/>
    <col min="13832" max="13832" width="9.140625" style="122" customWidth="1"/>
    <col min="13833" max="13833" width="10.7109375" style="122" bestFit="1" customWidth="1"/>
    <col min="13834" max="14080" width="9.140625" style="122" customWidth="1"/>
    <col min="14081" max="14081" width="61.140625" style="122" customWidth="1"/>
    <col min="14082" max="14086" width="12.5703125" style="122" customWidth="1"/>
    <col min="14087" max="14087" width="1.85546875" style="122" customWidth="1"/>
    <col min="14088" max="14088" width="9.140625" style="122" customWidth="1"/>
    <col min="14089" max="14089" width="10.7109375" style="122" bestFit="1" customWidth="1"/>
    <col min="14090" max="14336" width="9.140625" style="122" customWidth="1"/>
    <col min="14337" max="14337" width="61.140625" style="122" customWidth="1"/>
    <col min="14338" max="14342" width="12.5703125" style="122" customWidth="1"/>
    <col min="14343" max="14343" width="1.85546875" style="122" customWidth="1"/>
    <col min="14344" max="14344" width="9.140625" style="122" customWidth="1"/>
    <col min="14345" max="14345" width="10.7109375" style="122" bestFit="1" customWidth="1"/>
    <col min="14346" max="14592" width="9.140625" style="122" customWidth="1"/>
    <col min="14593" max="14593" width="61.140625" style="122" customWidth="1"/>
    <col min="14594" max="14598" width="12.5703125" style="122" customWidth="1"/>
    <col min="14599" max="14599" width="1.85546875" style="122" customWidth="1"/>
    <col min="14600" max="14600" width="9.140625" style="122" customWidth="1"/>
    <col min="14601" max="14601" width="10.7109375" style="122" bestFit="1" customWidth="1"/>
    <col min="14602" max="14848" width="9.140625" style="122" customWidth="1"/>
    <col min="14849" max="14849" width="61.140625" style="122" customWidth="1"/>
    <col min="14850" max="14854" width="12.5703125" style="122" customWidth="1"/>
    <col min="14855" max="14855" width="1.85546875" style="122" customWidth="1"/>
    <col min="14856" max="14856" width="9.140625" style="122" customWidth="1"/>
    <col min="14857" max="14857" width="10.7109375" style="122" bestFit="1" customWidth="1"/>
    <col min="14858" max="15104" width="9.140625" style="122" customWidth="1"/>
    <col min="15105" max="15105" width="61.140625" style="122" customWidth="1"/>
    <col min="15106" max="15110" width="12.5703125" style="122" customWidth="1"/>
    <col min="15111" max="15111" width="1.85546875" style="122" customWidth="1"/>
    <col min="15112" max="15112" width="9.140625" style="122" customWidth="1"/>
    <col min="15113" max="15113" width="10.7109375" style="122" bestFit="1" customWidth="1"/>
    <col min="15114" max="15360" width="9.140625" style="122" customWidth="1"/>
    <col min="15361" max="15361" width="61.140625" style="122" customWidth="1"/>
    <col min="15362" max="15366" width="12.5703125" style="122" customWidth="1"/>
    <col min="15367" max="15367" width="1.85546875" style="122" customWidth="1"/>
    <col min="15368" max="15368" width="9.140625" style="122" customWidth="1"/>
    <col min="15369" max="15369" width="10.7109375" style="122" bestFit="1" customWidth="1"/>
    <col min="15370" max="15616" width="9.140625" style="122" customWidth="1"/>
    <col min="15617" max="15617" width="61.140625" style="122" customWidth="1"/>
    <col min="15618" max="15622" width="12.5703125" style="122" customWidth="1"/>
    <col min="15623" max="15623" width="1.85546875" style="122" customWidth="1"/>
    <col min="15624" max="15624" width="9.140625" style="122" customWidth="1"/>
    <col min="15625" max="15625" width="10.7109375" style="122" bestFit="1" customWidth="1"/>
    <col min="15626" max="15872" width="9.140625" style="122" customWidth="1"/>
    <col min="15873" max="15873" width="61.140625" style="122" customWidth="1"/>
    <col min="15874" max="15878" width="12.5703125" style="122" customWidth="1"/>
    <col min="15879" max="15879" width="1.85546875" style="122" customWidth="1"/>
    <col min="15880" max="15880" width="9.140625" style="122" customWidth="1"/>
    <col min="15881" max="15881" width="10.7109375" style="122" bestFit="1" customWidth="1"/>
    <col min="15882" max="16128" width="9.140625" style="122" customWidth="1"/>
    <col min="16129" max="16129" width="61.140625" style="122" customWidth="1"/>
    <col min="16130" max="16134" width="12.5703125" style="122" customWidth="1"/>
    <col min="16135" max="16135" width="1.85546875" style="122" customWidth="1"/>
    <col min="16136" max="16136" width="9.140625" style="122" customWidth="1"/>
    <col min="16137" max="16137" width="10.7109375" style="122" bestFit="1" customWidth="1"/>
    <col min="16138" max="16384" width="9.140625" style="122" customWidth="1"/>
  </cols>
  <sheetData>
    <row r="1" spans="1:8" s="118" customFormat="1" ht="2.25" customHeight="1">
      <c r="A1" s="116"/>
      <c r="B1" s="131"/>
      <c r="C1" s="131"/>
      <c r="D1" s="131"/>
      <c r="E1" s="131"/>
      <c r="F1" s="131"/>
    </row>
    <row r="2" spans="1:8" s="118" customFormat="1" ht="36" customHeight="1">
      <c r="A2" s="1391" t="s">
        <v>548</v>
      </c>
      <c r="B2" s="1391"/>
      <c r="C2" s="1391"/>
      <c r="D2" s="1391"/>
      <c r="E2" s="1391"/>
      <c r="F2" s="1391"/>
    </row>
    <row r="3" spans="1:8" s="118" customFormat="1" ht="18">
      <c r="A3" s="1391" t="s">
        <v>1466</v>
      </c>
      <c r="B3" s="1391"/>
      <c r="C3" s="1391"/>
      <c r="D3" s="1391"/>
      <c r="E3" s="1391"/>
      <c r="F3" s="1391"/>
    </row>
    <row r="4" spans="1:8" s="118" customFormat="1" ht="18">
      <c r="A4" s="1391" t="s">
        <v>1411</v>
      </c>
      <c r="B4" s="1391"/>
      <c r="C4" s="1391"/>
      <c r="D4" s="1391"/>
      <c r="E4" s="1391"/>
      <c r="F4" s="1391"/>
    </row>
    <row r="5" spans="1:8" s="119" customFormat="1" ht="18">
      <c r="A5" s="1501" t="s">
        <v>556</v>
      </c>
      <c r="B5" s="1501"/>
      <c r="C5" s="1501"/>
      <c r="D5" s="1501"/>
      <c r="E5" s="1501"/>
      <c r="F5" s="1501"/>
    </row>
    <row r="6" spans="1:8" ht="6" customHeight="1">
      <c r="G6" s="122"/>
    </row>
    <row r="7" spans="1:8" ht="4.5" customHeight="1" thickBot="1">
      <c r="A7" s="123"/>
      <c r="B7" s="546"/>
      <c r="C7" s="546"/>
      <c r="D7" s="546"/>
      <c r="E7" s="546"/>
      <c r="F7" s="546"/>
      <c r="G7" s="122"/>
    </row>
    <row r="8" spans="1:8" s="121" customFormat="1" ht="16.5" thickTop="1" thickBot="1">
      <c r="A8" s="1212"/>
      <c r="B8" s="661" t="s">
        <v>235</v>
      </c>
      <c r="C8" s="661" t="s">
        <v>236</v>
      </c>
      <c r="D8" s="661" t="s">
        <v>237</v>
      </c>
      <c r="E8" s="661" t="s">
        <v>238</v>
      </c>
      <c r="F8" s="661" t="s">
        <v>239</v>
      </c>
    </row>
    <row r="9" spans="1:8" ht="18" customHeight="1" thickTop="1" thickBot="1">
      <c r="A9" s="618" t="s">
        <v>240</v>
      </c>
      <c r="B9" s="619">
        <v>5389040.5315299993</v>
      </c>
      <c r="C9" s="619">
        <v>273650.51089999999</v>
      </c>
      <c r="D9" s="619">
        <v>0</v>
      </c>
      <c r="E9" s="619">
        <v>2.60127</v>
      </c>
      <c r="F9" s="619">
        <v>5662693.6436999999</v>
      </c>
      <c r="G9" s="122"/>
      <c r="H9" s="125"/>
    </row>
    <row r="10" spans="1:8" ht="18.75" customHeight="1" thickTop="1" thickBot="1">
      <c r="A10" s="620" t="s">
        <v>241</v>
      </c>
      <c r="B10" s="621">
        <v>237845.17272</v>
      </c>
      <c r="C10" s="621">
        <v>47996.781869999999</v>
      </c>
      <c r="D10" s="621">
        <v>0</v>
      </c>
      <c r="E10" s="621">
        <v>0</v>
      </c>
      <c r="F10" s="621">
        <v>285841.95458999998</v>
      </c>
      <c r="G10" s="122"/>
      <c r="H10" s="125"/>
    </row>
    <row r="11" spans="1:8" ht="15" thickTop="1">
      <c r="A11" s="622" t="s">
        <v>242</v>
      </c>
      <c r="B11" s="623">
        <v>54221.65842</v>
      </c>
      <c r="C11" s="623">
        <v>5733.1954699999997</v>
      </c>
      <c r="D11" s="623">
        <v>0</v>
      </c>
      <c r="E11" s="623">
        <v>0</v>
      </c>
      <c r="F11" s="623">
        <v>59954.853889999999</v>
      </c>
      <c r="G11" s="122"/>
      <c r="H11" s="125"/>
    </row>
    <row r="12" spans="1:8" ht="14.25">
      <c r="A12" s="622" t="s">
        <v>243</v>
      </c>
      <c r="B12" s="623">
        <v>17137.942340000001</v>
      </c>
      <c r="C12" s="623">
        <v>7989.0025599999999</v>
      </c>
      <c r="D12" s="623">
        <v>0</v>
      </c>
      <c r="E12" s="623">
        <v>0</v>
      </c>
      <c r="F12" s="623">
        <v>25126.944899999999</v>
      </c>
      <c r="G12" s="122"/>
      <c r="H12" s="125"/>
    </row>
    <row r="13" spans="1:8" ht="14.25">
      <c r="A13" s="622" t="s">
        <v>244</v>
      </c>
      <c r="B13" s="623">
        <v>166485.57196</v>
      </c>
      <c r="C13" s="623">
        <v>34274.583840000007</v>
      </c>
      <c r="D13" s="623">
        <v>0</v>
      </c>
      <c r="E13" s="623">
        <v>0</v>
      </c>
      <c r="F13" s="623">
        <v>200760.15580000001</v>
      </c>
      <c r="G13" s="122"/>
      <c r="H13" s="125"/>
    </row>
    <row r="14" spans="1:8" ht="14.25">
      <c r="A14" s="622" t="s">
        <v>245</v>
      </c>
      <c r="B14" s="623">
        <v>0</v>
      </c>
      <c r="C14" s="623">
        <v>0</v>
      </c>
      <c r="D14" s="623">
        <v>0</v>
      </c>
      <c r="E14" s="623">
        <v>0</v>
      </c>
      <c r="F14" s="623">
        <v>0</v>
      </c>
      <c r="G14" s="122"/>
      <c r="H14" s="125"/>
    </row>
    <row r="15" spans="1:8" ht="14.25">
      <c r="A15" s="622" t="s">
        <v>246</v>
      </c>
      <c r="B15" s="623">
        <v>0</v>
      </c>
      <c r="C15" s="623">
        <v>0</v>
      </c>
      <c r="D15" s="623">
        <v>0</v>
      </c>
      <c r="E15" s="623">
        <v>0</v>
      </c>
      <c r="F15" s="623">
        <v>0</v>
      </c>
      <c r="G15" s="122"/>
      <c r="H15" s="125"/>
    </row>
    <row r="16" spans="1:8" ht="14.25">
      <c r="A16" s="622" t="s">
        <v>247</v>
      </c>
      <c r="B16" s="623">
        <v>0</v>
      </c>
      <c r="C16" s="623">
        <v>0</v>
      </c>
      <c r="D16" s="623">
        <v>0</v>
      </c>
      <c r="E16" s="623">
        <v>0</v>
      </c>
      <c r="F16" s="623">
        <v>0</v>
      </c>
      <c r="G16" s="122"/>
      <c r="H16" s="125"/>
    </row>
    <row r="17" spans="1:8" ht="14.25">
      <c r="A17" s="622" t="s">
        <v>248</v>
      </c>
      <c r="B17" s="623">
        <v>0</v>
      </c>
      <c r="C17" s="623">
        <v>0</v>
      </c>
      <c r="D17" s="623">
        <v>0</v>
      </c>
      <c r="E17" s="623">
        <v>0</v>
      </c>
      <c r="F17" s="623">
        <v>0</v>
      </c>
      <c r="G17" s="122"/>
      <c r="H17" s="125"/>
    </row>
    <row r="18" spans="1:8" ht="15" thickBot="1">
      <c r="A18" s="622" t="s">
        <v>249</v>
      </c>
      <c r="B18" s="623">
        <v>0</v>
      </c>
      <c r="C18" s="623">
        <v>0</v>
      </c>
      <c r="D18" s="623">
        <v>0</v>
      </c>
      <c r="E18" s="623">
        <v>0</v>
      </c>
      <c r="F18" s="623">
        <v>0</v>
      </c>
      <c r="G18" s="122"/>
      <c r="H18" s="125"/>
    </row>
    <row r="19" spans="1:8" ht="16.5" thickTop="1" thickBot="1">
      <c r="A19" s="620" t="s">
        <v>250</v>
      </c>
      <c r="B19" s="621">
        <v>88036.539529999995</v>
      </c>
      <c r="C19" s="621">
        <v>11330.178240000001</v>
      </c>
      <c r="D19" s="621">
        <v>0</v>
      </c>
      <c r="E19" s="621">
        <v>2.60127</v>
      </c>
      <c r="F19" s="621">
        <v>99369.319040000002</v>
      </c>
      <c r="G19" s="122"/>
      <c r="H19" s="125"/>
    </row>
    <row r="20" spans="1:8" ht="15" thickTop="1">
      <c r="A20" s="622" t="s">
        <v>251</v>
      </c>
      <c r="B20" s="623">
        <v>0</v>
      </c>
      <c r="C20" s="623">
        <v>0</v>
      </c>
      <c r="D20" s="623">
        <v>0</v>
      </c>
      <c r="E20" s="623">
        <v>0</v>
      </c>
      <c r="F20" s="623">
        <v>0</v>
      </c>
      <c r="G20" s="122"/>
      <c r="H20" s="125"/>
    </row>
    <row r="21" spans="1:8" ht="14.25">
      <c r="A21" s="622" t="s">
        <v>252</v>
      </c>
      <c r="B21" s="623">
        <v>50908.686649999996</v>
      </c>
      <c r="C21" s="623">
        <v>5809.01937</v>
      </c>
      <c r="D21" s="623">
        <v>0</v>
      </c>
      <c r="E21" s="623">
        <v>0</v>
      </c>
      <c r="F21" s="623">
        <v>56717.706020000005</v>
      </c>
      <c r="G21" s="122"/>
      <c r="H21" s="125"/>
    </row>
    <row r="22" spans="1:8" ht="14.25">
      <c r="A22" s="622" t="s">
        <v>253</v>
      </c>
      <c r="B22" s="623">
        <v>0</v>
      </c>
      <c r="C22" s="623">
        <v>0</v>
      </c>
      <c r="D22" s="623">
        <v>0</v>
      </c>
      <c r="E22" s="623">
        <v>0</v>
      </c>
      <c r="F22" s="623">
        <v>0</v>
      </c>
      <c r="G22" s="122"/>
      <c r="H22" s="125"/>
    </row>
    <row r="23" spans="1:8" ht="14.25">
      <c r="A23" s="622" t="s">
        <v>254</v>
      </c>
      <c r="B23" s="623">
        <v>0</v>
      </c>
      <c r="C23" s="623">
        <v>0</v>
      </c>
      <c r="D23" s="623">
        <v>0</v>
      </c>
      <c r="E23" s="623">
        <v>0</v>
      </c>
      <c r="F23" s="623">
        <v>0</v>
      </c>
      <c r="G23" s="122"/>
      <c r="H23" s="125"/>
    </row>
    <row r="24" spans="1:8" ht="14.25">
      <c r="A24" s="622" t="s">
        <v>255</v>
      </c>
      <c r="B24" s="623">
        <v>27947.992180000001</v>
      </c>
      <c r="C24" s="623">
        <v>810.44799999999998</v>
      </c>
      <c r="D24" s="623">
        <v>0</v>
      </c>
      <c r="E24" s="623">
        <v>2.60127</v>
      </c>
      <c r="F24" s="623">
        <v>28761.041450000001</v>
      </c>
      <c r="G24" s="122"/>
      <c r="H24" s="125"/>
    </row>
    <row r="25" spans="1:8" ht="14.25">
      <c r="A25" s="622" t="s">
        <v>256</v>
      </c>
      <c r="B25" s="623">
        <v>9173.3631100000002</v>
      </c>
      <c r="C25" s="623">
        <v>4707.35545</v>
      </c>
      <c r="D25" s="623">
        <v>0</v>
      </c>
      <c r="E25" s="623">
        <v>0</v>
      </c>
      <c r="F25" s="623">
        <v>13880.718560000001</v>
      </c>
      <c r="G25" s="122"/>
      <c r="H25" s="125"/>
    </row>
    <row r="26" spans="1:8" ht="14.25">
      <c r="A26" s="622" t="s">
        <v>257</v>
      </c>
      <c r="B26" s="623">
        <v>6.4975899999999998</v>
      </c>
      <c r="C26" s="623">
        <v>3.3554200000000001</v>
      </c>
      <c r="D26" s="623">
        <v>0</v>
      </c>
      <c r="E26" s="623">
        <v>0</v>
      </c>
      <c r="F26" s="623">
        <v>9.8530099999999994</v>
      </c>
      <c r="G26" s="122"/>
      <c r="H26" s="125"/>
    </row>
    <row r="27" spans="1:8" ht="15" thickBot="1">
      <c r="A27" s="622" t="s">
        <v>258</v>
      </c>
      <c r="B27" s="623">
        <v>0</v>
      </c>
      <c r="C27" s="623">
        <v>0</v>
      </c>
      <c r="D27" s="623">
        <v>0</v>
      </c>
      <c r="E27" s="623">
        <v>0</v>
      </c>
      <c r="F27" s="623">
        <v>0</v>
      </c>
      <c r="G27" s="122"/>
      <c r="H27" s="125"/>
    </row>
    <row r="28" spans="1:8" ht="16.5" thickTop="1" thickBot="1">
      <c r="A28" s="620" t="s">
        <v>259</v>
      </c>
      <c r="B28" s="621">
        <v>4825604.6020799996</v>
      </c>
      <c r="C28" s="621">
        <v>198681.89457</v>
      </c>
      <c r="D28" s="621">
        <v>0</v>
      </c>
      <c r="E28" s="621">
        <v>0</v>
      </c>
      <c r="F28" s="621">
        <v>5024286.4966499992</v>
      </c>
      <c r="G28" s="122"/>
      <c r="H28" s="125"/>
    </row>
    <row r="29" spans="1:8" ht="15.75" thickTop="1">
      <c r="A29" s="624" t="s">
        <v>260</v>
      </c>
      <c r="B29" s="623">
        <v>4916006.8346800003</v>
      </c>
      <c r="C29" s="623">
        <v>195950.05947000001</v>
      </c>
      <c r="D29" s="623">
        <v>0</v>
      </c>
      <c r="E29" s="623">
        <v>0</v>
      </c>
      <c r="F29" s="623">
        <v>5111956.8941500001</v>
      </c>
      <c r="G29" s="122"/>
      <c r="H29" s="125"/>
    </row>
    <row r="30" spans="1:8" ht="14.25">
      <c r="A30" s="622" t="s">
        <v>261</v>
      </c>
      <c r="B30" s="623">
        <v>4859967.7987799998</v>
      </c>
      <c r="C30" s="623">
        <v>155724.32755000002</v>
      </c>
      <c r="D30" s="623">
        <v>0</v>
      </c>
      <c r="E30" s="623">
        <v>0</v>
      </c>
      <c r="F30" s="623">
        <v>5015692.1263300003</v>
      </c>
      <c r="G30" s="122"/>
      <c r="H30" s="125"/>
    </row>
    <row r="31" spans="1:8" ht="14.25">
      <c r="A31" s="622" t="s">
        <v>262</v>
      </c>
      <c r="B31" s="623">
        <v>56039.035899999995</v>
      </c>
      <c r="C31" s="623">
        <v>40225.731919999998</v>
      </c>
      <c r="D31" s="623">
        <v>0</v>
      </c>
      <c r="E31" s="623">
        <v>0</v>
      </c>
      <c r="F31" s="623">
        <v>96264.767819999994</v>
      </c>
      <c r="G31" s="122"/>
      <c r="H31" s="125"/>
    </row>
    <row r="32" spans="1:8" ht="14.25">
      <c r="A32" s="622" t="s">
        <v>263</v>
      </c>
      <c r="B32" s="623">
        <v>0</v>
      </c>
      <c r="C32" s="623">
        <v>0</v>
      </c>
      <c r="D32" s="623">
        <v>0</v>
      </c>
      <c r="E32" s="623">
        <v>0</v>
      </c>
      <c r="F32" s="623">
        <v>0</v>
      </c>
      <c r="G32" s="122"/>
      <c r="H32" s="125"/>
    </row>
    <row r="33" spans="1:8" ht="15">
      <c r="A33" s="624" t="s">
        <v>264</v>
      </c>
      <c r="B33" s="623">
        <v>43508.292450000001</v>
      </c>
      <c r="C33" s="623">
        <v>2711.0082000000002</v>
      </c>
      <c r="D33" s="623">
        <v>0</v>
      </c>
      <c r="E33" s="623">
        <v>0</v>
      </c>
      <c r="F33" s="623">
        <v>46219.300649999997</v>
      </c>
      <c r="G33" s="122"/>
      <c r="H33" s="125"/>
    </row>
    <row r="34" spans="1:8" ht="14.25">
      <c r="A34" s="622" t="s">
        <v>265</v>
      </c>
      <c r="B34" s="623">
        <v>41832.030250000003</v>
      </c>
      <c r="C34" s="623">
        <v>2066.1892600000001</v>
      </c>
      <c r="D34" s="623">
        <v>0</v>
      </c>
      <c r="E34" s="623">
        <v>0</v>
      </c>
      <c r="F34" s="623">
        <v>43898.219509999995</v>
      </c>
      <c r="G34" s="122"/>
      <c r="H34" s="125"/>
    </row>
    <row r="35" spans="1:8" ht="14.25">
      <c r="A35" s="622" t="s">
        <v>266</v>
      </c>
      <c r="B35" s="623">
        <v>1676.2621999999999</v>
      </c>
      <c r="C35" s="623">
        <v>644.81894</v>
      </c>
      <c r="D35" s="623">
        <v>0</v>
      </c>
      <c r="E35" s="623">
        <v>0</v>
      </c>
      <c r="F35" s="623">
        <v>2321.0811400000002</v>
      </c>
      <c r="G35" s="122"/>
      <c r="H35" s="125"/>
    </row>
    <row r="36" spans="1:8" ht="14.25">
      <c r="A36" s="622" t="s">
        <v>267</v>
      </c>
      <c r="B36" s="623">
        <v>0</v>
      </c>
      <c r="C36" s="623">
        <v>0</v>
      </c>
      <c r="D36" s="623">
        <v>0</v>
      </c>
      <c r="E36" s="623">
        <v>0</v>
      </c>
      <c r="F36" s="623">
        <v>0</v>
      </c>
      <c r="G36" s="122"/>
      <c r="H36" s="125"/>
    </row>
    <row r="37" spans="1:8" ht="15">
      <c r="A37" s="624" t="s">
        <v>268</v>
      </c>
      <c r="B37" s="623">
        <v>37502.416549999994</v>
      </c>
      <c r="C37" s="623">
        <v>8099.1930199999997</v>
      </c>
      <c r="D37" s="623">
        <v>0</v>
      </c>
      <c r="E37" s="623">
        <v>0</v>
      </c>
      <c r="F37" s="623">
        <v>45601.609570000001</v>
      </c>
      <c r="G37" s="122"/>
      <c r="H37" s="125"/>
    </row>
    <row r="38" spans="1:8" ht="14.25">
      <c r="A38" s="622" t="s">
        <v>269</v>
      </c>
      <c r="B38" s="623">
        <v>35224.924070000001</v>
      </c>
      <c r="C38" s="623">
        <v>4679.4504299999999</v>
      </c>
      <c r="D38" s="623">
        <v>0</v>
      </c>
      <c r="E38" s="623">
        <v>0</v>
      </c>
      <c r="F38" s="623">
        <v>39904.374499999998</v>
      </c>
      <c r="G38" s="122"/>
      <c r="H38" s="125"/>
    </row>
    <row r="39" spans="1:8" ht="14.25">
      <c r="A39" s="622" t="s">
        <v>270</v>
      </c>
      <c r="B39" s="623">
        <v>2277.4924799999999</v>
      </c>
      <c r="C39" s="623">
        <v>3419.7425899999998</v>
      </c>
      <c r="D39" s="623">
        <v>0</v>
      </c>
      <c r="E39" s="623">
        <v>0</v>
      </c>
      <c r="F39" s="623">
        <v>5697.2350700000006</v>
      </c>
      <c r="G39" s="122"/>
      <c r="H39" s="125"/>
    </row>
    <row r="40" spans="1:8" ht="14.25">
      <c r="A40" s="622" t="s">
        <v>271</v>
      </c>
      <c r="B40" s="623">
        <v>0</v>
      </c>
      <c r="C40" s="623">
        <v>0</v>
      </c>
      <c r="D40" s="623">
        <v>0</v>
      </c>
      <c r="E40" s="623">
        <v>0</v>
      </c>
      <c r="F40" s="623">
        <v>0</v>
      </c>
      <c r="G40" s="122"/>
      <c r="H40" s="125"/>
    </row>
    <row r="41" spans="1:8" ht="15">
      <c r="A41" s="624" t="s">
        <v>272</v>
      </c>
      <c r="B41" s="623">
        <v>69186.251579999996</v>
      </c>
      <c r="C41" s="623">
        <v>3470.9144200000001</v>
      </c>
      <c r="D41" s="623">
        <v>0</v>
      </c>
      <c r="E41" s="623">
        <v>0</v>
      </c>
      <c r="F41" s="623">
        <v>72657.165999999997</v>
      </c>
      <c r="G41" s="122"/>
      <c r="H41" s="125"/>
    </row>
    <row r="42" spans="1:8" ht="14.25">
      <c r="A42" s="622" t="s">
        <v>273</v>
      </c>
      <c r="B42" s="623">
        <v>67692.08520999999</v>
      </c>
      <c r="C42" s="623">
        <v>2421.3006500000001</v>
      </c>
      <c r="D42" s="623">
        <v>0</v>
      </c>
      <c r="E42" s="623">
        <v>0</v>
      </c>
      <c r="F42" s="623">
        <v>70113.385859999995</v>
      </c>
      <c r="G42" s="122"/>
      <c r="H42" s="125"/>
    </row>
    <row r="43" spans="1:8" ht="14.25">
      <c r="A43" s="622" t="s">
        <v>274</v>
      </c>
      <c r="B43" s="623">
        <v>1141.69597</v>
      </c>
      <c r="C43" s="623">
        <v>1002.3339999999999</v>
      </c>
      <c r="D43" s="623">
        <v>0</v>
      </c>
      <c r="E43" s="623">
        <v>0</v>
      </c>
      <c r="F43" s="623">
        <v>2144.02997</v>
      </c>
      <c r="G43" s="122"/>
      <c r="H43" s="125"/>
    </row>
    <row r="44" spans="1:8" ht="14.25">
      <c r="A44" s="622" t="s">
        <v>275</v>
      </c>
      <c r="B44" s="623">
        <v>280.63057000000003</v>
      </c>
      <c r="C44" s="623">
        <v>46.569040000000001</v>
      </c>
      <c r="D44" s="623">
        <v>0</v>
      </c>
      <c r="E44" s="623">
        <v>0</v>
      </c>
      <c r="F44" s="623">
        <v>327.19961000000001</v>
      </c>
      <c r="G44" s="122"/>
      <c r="H44" s="125"/>
    </row>
    <row r="45" spans="1:8" ht="14.25">
      <c r="A45" s="622" t="s">
        <v>276</v>
      </c>
      <c r="B45" s="623">
        <v>63.477919999999997</v>
      </c>
      <c r="C45" s="623">
        <v>0.68952999999999998</v>
      </c>
      <c r="D45" s="623">
        <v>0</v>
      </c>
      <c r="E45" s="623">
        <v>0</v>
      </c>
      <c r="F45" s="623">
        <v>64.167450000000002</v>
      </c>
      <c r="G45" s="122"/>
      <c r="H45" s="125"/>
    </row>
    <row r="46" spans="1:8" ht="14.25">
      <c r="A46" s="622" t="s">
        <v>277</v>
      </c>
      <c r="B46" s="623">
        <v>7.9464799999999993</v>
      </c>
      <c r="C46" s="623">
        <v>0</v>
      </c>
      <c r="D46" s="623">
        <v>0</v>
      </c>
      <c r="E46" s="623">
        <v>0</v>
      </c>
      <c r="F46" s="623">
        <v>7.9464799999999993</v>
      </c>
      <c r="G46" s="122"/>
      <c r="H46" s="125"/>
    </row>
    <row r="47" spans="1:8" ht="14.25">
      <c r="A47" s="622" t="s">
        <v>278</v>
      </c>
      <c r="B47" s="623">
        <v>0.41543000000000002</v>
      </c>
      <c r="C47" s="623">
        <v>2.12E-2</v>
      </c>
      <c r="D47" s="623">
        <v>0</v>
      </c>
      <c r="E47" s="623">
        <v>0</v>
      </c>
      <c r="F47" s="623">
        <v>0.43663000000000002</v>
      </c>
      <c r="G47" s="122"/>
      <c r="H47" s="125"/>
    </row>
    <row r="48" spans="1:8" ht="15">
      <c r="A48" s="624" t="s">
        <v>279</v>
      </c>
      <c r="B48" s="623">
        <v>-240599.19318</v>
      </c>
      <c r="C48" s="623">
        <v>-11549.28054</v>
      </c>
      <c r="D48" s="623">
        <v>0</v>
      </c>
      <c r="E48" s="623">
        <v>0</v>
      </c>
      <c r="F48" s="623">
        <v>-252148.47372000001</v>
      </c>
      <c r="G48" s="122"/>
      <c r="H48" s="125"/>
    </row>
    <row r="49" spans="1:8" ht="14.25">
      <c r="A49" s="622" t="s">
        <v>280</v>
      </c>
      <c r="B49" s="623">
        <v>-35511.853590000006</v>
      </c>
      <c r="C49" s="623">
        <v>-4076.4610899999998</v>
      </c>
      <c r="D49" s="623">
        <v>0</v>
      </c>
      <c r="E49" s="623">
        <v>0</v>
      </c>
      <c r="F49" s="623">
        <v>-39588.314680000003</v>
      </c>
      <c r="G49" s="122"/>
      <c r="H49" s="125"/>
    </row>
    <row r="50" spans="1:8" ht="14.25">
      <c r="A50" s="622" t="s">
        <v>281</v>
      </c>
      <c r="B50" s="623">
        <v>-617.34553000000005</v>
      </c>
      <c r="C50" s="623">
        <v>-1111.7687100000001</v>
      </c>
      <c r="D50" s="623">
        <v>0</v>
      </c>
      <c r="E50" s="623">
        <v>0</v>
      </c>
      <c r="F50" s="623">
        <v>-1729.1142399999999</v>
      </c>
      <c r="G50" s="122"/>
      <c r="H50" s="125"/>
    </row>
    <row r="51" spans="1:8" ht="14.25">
      <c r="A51" s="622" t="s">
        <v>282</v>
      </c>
      <c r="B51" s="623">
        <v>-30169.273280000001</v>
      </c>
      <c r="C51" s="623">
        <v>-1058.4672499999999</v>
      </c>
      <c r="D51" s="623">
        <v>0</v>
      </c>
      <c r="E51" s="623">
        <v>0</v>
      </c>
      <c r="F51" s="623">
        <v>-31227.740530000003</v>
      </c>
      <c r="G51" s="122"/>
      <c r="H51" s="125"/>
    </row>
    <row r="52" spans="1:8" ht="14.25">
      <c r="A52" s="622" t="s">
        <v>283</v>
      </c>
      <c r="B52" s="623">
        <v>-692.47205000000008</v>
      </c>
      <c r="C52" s="623">
        <v>-307.62046000000004</v>
      </c>
      <c r="D52" s="623">
        <v>0</v>
      </c>
      <c r="E52" s="623">
        <v>0</v>
      </c>
      <c r="F52" s="623">
        <v>-1000.0925100000001</v>
      </c>
      <c r="G52" s="122"/>
      <c r="H52" s="125"/>
    </row>
    <row r="53" spans="1:8" ht="14.25">
      <c r="A53" s="622" t="s">
        <v>284</v>
      </c>
      <c r="B53" s="623">
        <v>-28592.873899999999</v>
      </c>
      <c r="C53" s="623">
        <v>-2848.4309500000004</v>
      </c>
      <c r="D53" s="623">
        <v>0</v>
      </c>
      <c r="E53" s="623">
        <v>0</v>
      </c>
      <c r="F53" s="623">
        <v>-31441.30485</v>
      </c>
      <c r="G53" s="122"/>
      <c r="H53" s="125"/>
    </row>
    <row r="54" spans="1:8" ht="14.25">
      <c r="A54" s="622" t="s">
        <v>285</v>
      </c>
      <c r="B54" s="623">
        <v>-1346.0895399999999</v>
      </c>
      <c r="C54" s="623">
        <v>-2146.53208</v>
      </c>
      <c r="D54" s="623">
        <v>0</v>
      </c>
      <c r="E54" s="623">
        <v>0</v>
      </c>
      <c r="F54" s="623">
        <v>-3492.6216199999999</v>
      </c>
      <c r="G54" s="122"/>
      <c r="H54" s="125"/>
    </row>
    <row r="55" spans="1:8" ht="14.25">
      <c r="A55" s="622" t="s">
        <v>286</v>
      </c>
      <c r="B55" s="623">
        <v>-130674.65193000001</v>
      </c>
      <c r="C55" s="623">
        <v>0</v>
      </c>
      <c r="D55" s="623">
        <v>0</v>
      </c>
      <c r="E55" s="623">
        <v>0</v>
      </c>
      <c r="F55" s="623">
        <v>-130674.65193000001</v>
      </c>
      <c r="G55" s="122"/>
      <c r="H55" s="125"/>
    </row>
    <row r="56" spans="1:8" ht="14.25">
      <c r="A56" s="622" t="s">
        <v>287</v>
      </c>
      <c r="B56" s="623">
        <v>-12994.63336</v>
      </c>
      <c r="C56" s="623">
        <v>0</v>
      </c>
      <c r="D56" s="623">
        <v>0</v>
      </c>
      <c r="E56" s="623">
        <v>0</v>
      </c>
      <c r="F56" s="623">
        <v>-12994.63336</v>
      </c>
      <c r="G56" s="122"/>
      <c r="H56" s="125"/>
    </row>
    <row r="57" spans="1:8" ht="14.25">
      <c r="A57" s="622" t="s">
        <v>288</v>
      </c>
      <c r="B57" s="623">
        <v>0</v>
      </c>
      <c r="C57" s="623">
        <v>0</v>
      </c>
      <c r="D57" s="623">
        <v>0</v>
      </c>
      <c r="E57" s="623">
        <v>0</v>
      </c>
      <c r="F57" s="623">
        <v>0</v>
      </c>
      <c r="G57" s="122"/>
      <c r="H57" s="125"/>
    </row>
    <row r="58" spans="1:8" ht="15" thickBot="1">
      <c r="A58" s="622" t="s">
        <v>289</v>
      </c>
      <c r="B58" s="623">
        <v>0</v>
      </c>
      <c r="C58" s="623">
        <v>0</v>
      </c>
      <c r="D58" s="623">
        <v>0</v>
      </c>
      <c r="E58" s="623">
        <v>0</v>
      </c>
      <c r="F58" s="623">
        <v>0</v>
      </c>
      <c r="G58" s="122"/>
      <c r="H58" s="125"/>
    </row>
    <row r="59" spans="1:8" ht="16.5" thickTop="1" thickBot="1">
      <c r="A59" s="620" t="s">
        <v>290</v>
      </c>
      <c r="B59" s="621">
        <v>43970.370799999997</v>
      </c>
      <c r="C59" s="621">
        <v>5832.3973699999997</v>
      </c>
      <c r="D59" s="621">
        <v>0</v>
      </c>
      <c r="E59" s="621">
        <v>0</v>
      </c>
      <c r="F59" s="621">
        <v>49802.768170000003</v>
      </c>
      <c r="G59" s="122"/>
      <c r="H59" s="125"/>
    </row>
    <row r="60" spans="1:8" ht="15" thickTop="1">
      <c r="A60" s="622" t="s">
        <v>291</v>
      </c>
      <c r="B60" s="623">
        <v>0</v>
      </c>
      <c r="C60" s="623">
        <v>0</v>
      </c>
      <c r="D60" s="623">
        <v>0</v>
      </c>
      <c r="E60" s="623">
        <v>0</v>
      </c>
      <c r="F60" s="623">
        <v>0</v>
      </c>
      <c r="G60" s="122"/>
      <c r="H60" s="125"/>
    </row>
    <row r="61" spans="1:8" ht="14.25">
      <c r="A61" s="622" t="s">
        <v>292</v>
      </c>
      <c r="B61" s="623">
        <v>36937.639289999999</v>
      </c>
      <c r="C61" s="623">
        <v>3599.7665299999999</v>
      </c>
      <c r="D61" s="623">
        <v>0</v>
      </c>
      <c r="E61" s="623">
        <v>0</v>
      </c>
      <c r="F61" s="623">
        <v>40537.40582</v>
      </c>
      <c r="G61" s="122"/>
      <c r="H61" s="125"/>
    </row>
    <row r="62" spans="1:8" ht="14.25">
      <c r="A62" s="622" t="s">
        <v>293</v>
      </c>
      <c r="B62" s="623">
        <v>10138.72315</v>
      </c>
      <c r="C62" s="623">
        <v>3652.73101</v>
      </c>
      <c r="D62" s="623">
        <v>0</v>
      </c>
      <c r="E62" s="623">
        <v>0</v>
      </c>
      <c r="F62" s="623">
        <v>13791.454159999999</v>
      </c>
      <c r="G62" s="122"/>
      <c r="H62" s="125"/>
    </row>
    <row r="63" spans="1:8" ht="14.25">
      <c r="A63" s="622" t="s">
        <v>294</v>
      </c>
      <c r="B63" s="623">
        <v>0</v>
      </c>
      <c r="C63" s="623">
        <v>0</v>
      </c>
      <c r="D63" s="623">
        <v>0</v>
      </c>
      <c r="E63" s="623">
        <v>0</v>
      </c>
      <c r="F63" s="623">
        <v>0</v>
      </c>
      <c r="G63" s="122"/>
      <c r="H63" s="125"/>
    </row>
    <row r="64" spans="1:8" ht="15" thickBot="1">
      <c r="A64" s="622" t="s">
        <v>295</v>
      </c>
      <c r="B64" s="623">
        <v>-3105.9916400000002</v>
      </c>
      <c r="C64" s="623">
        <v>-1420.1001699999999</v>
      </c>
      <c r="D64" s="623">
        <v>0</v>
      </c>
      <c r="E64" s="623">
        <v>0</v>
      </c>
      <c r="F64" s="623">
        <v>-4526.0918099999999</v>
      </c>
      <c r="G64" s="122"/>
      <c r="H64" s="125"/>
    </row>
    <row r="65" spans="1:8" ht="16.5" thickTop="1" thickBot="1">
      <c r="A65" s="620" t="s">
        <v>296</v>
      </c>
      <c r="B65" s="621">
        <v>1812.9796299999998</v>
      </c>
      <c r="C65" s="621">
        <v>0</v>
      </c>
      <c r="D65" s="621">
        <v>0</v>
      </c>
      <c r="E65" s="621">
        <v>0</v>
      </c>
      <c r="F65" s="621">
        <v>1812.9796299999998</v>
      </c>
      <c r="G65" s="122"/>
      <c r="H65" s="125"/>
    </row>
    <row r="66" spans="1:8" ht="15" thickTop="1">
      <c r="A66" s="622" t="s">
        <v>297</v>
      </c>
      <c r="B66" s="623">
        <v>0</v>
      </c>
      <c r="C66" s="623">
        <v>0</v>
      </c>
      <c r="D66" s="623">
        <v>0</v>
      </c>
      <c r="E66" s="623">
        <v>0</v>
      </c>
      <c r="F66" s="623">
        <v>0</v>
      </c>
      <c r="G66" s="122"/>
      <c r="H66" s="125"/>
    </row>
    <row r="67" spans="1:8" ht="14.25">
      <c r="A67" s="622" t="s">
        <v>298</v>
      </c>
      <c r="B67" s="623">
        <v>3788.9590400000002</v>
      </c>
      <c r="C67" s="623">
        <v>0</v>
      </c>
      <c r="D67" s="623">
        <v>0</v>
      </c>
      <c r="E67" s="623">
        <v>0</v>
      </c>
      <c r="F67" s="623">
        <v>3788.9590400000002</v>
      </c>
      <c r="G67" s="122"/>
      <c r="H67" s="125"/>
    </row>
    <row r="68" spans="1:8" ht="14.25">
      <c r="A68" s="622" t="s">
        <v>299</v>
      </c>
      <c r="B68" s="623">
        <v>632.32156000000009</v>
      </c>
      <c r="C68" s="623">
        <v>0</v>
      </c>
      <c r="D68" s="623">
        <v>0</v>
      </c>
      <c r="E68" s="623">
        <v>0</v>
      </c>
      <c r="F68" s="623">
        <v>632.32156000000009</v>
      </c>
      <c r="G68" s="122"/>
      <c r="H68" s="125"/>
    </row>
    <row r="69" spans="1:8" ht="14.25">
      <c r="A69" s="622" t="s">
        <v>300</v>
      </c>
      <c r="B69" s="623">
        <v>1E-3</v>
      </c>
      <c r="C69" s="623">
        <v>0</v>
      </c>
      <c r="D69" s="623">
        <v>0</v>
      </c>
      <c r="E69" s="623">
        <v>0</v>
      </c>
      <c r="F69" s="623">
        <v>1E-3</v>
      </c>
      <c r="G69" s="122"/>
      <c r="H69" s="125"/>
    </row>
    <row r="70" spans="1:8" ht="15" thickBot="1">
      <c r="A70" s="622" t="s">
        <v>301</v>
      </c>
      <c r="B70" s="623">
        <v>-2608.30197</v>
      </c>
      <c r="C70" s="623">
        <v>0</v>
      </c>
      <c r="D70" s="623">
        <v>0</v>
      </c>
      <c r="E70" s="623">
        <v>0</v>
      </c>
      <c r="F70" s="623">
        <v>-2608.30197</v>
      </c>
      <c r="G70" s="122"/>
      <c r="H70" s="125"/>
    </row>
    <row r="71" spans="1:8" ht="16.5" thickTop="1" thickBot="1">
      <c r="A71" s="620" t="s">
        <v>302</v>
      </c>
      <c r="B71" s="621">
        <v>33332.324910000003</v>
      </c>
      <c r="C71" s="621">
        <v>9554.9293100000014</v>
      </c>
      <c r="D71" s="621">
        <v>0</v>
      </c>
      <c r="E71" s="621">
        <v>0</v>
      </c>
      <c r="F71" s="621">
        <v>42887.254219999995</v>
      </c>
      <c r="G71" s="122"/>
      <c r="H71" s="125"/>
    </row>
    <row r="72" spans="1:8" ht="15" thickTop="1">
      <c r="A72" s="622" t="s">
        <v>251</v>
      </c>
      <c r="B72" s="623">
        <v>0</v>
      </c>
      <c r="C72" s="623">
        <v>0</v>
      </c>
      <c r="D72" s="623">
        <v>0</v>
      </c>
      <c r="E72" s="623">
        <v>0</v>
      </c>
      <c r="F72" s="623">
        <v>0</v>
      </c>
      <c r="G72" s="122"/>
      <c r="H72" s="125"/>
    </row>
    <row r="73" spans="1:8" ht="14.25">
      <c r="A73" s="622" t="s">
        <v>252</v>
      </c>
      <c r="B73" s="623">
        <v>23099.35455</v>
      </c>
      <c r="C73" s="623">
        <v>6860</v>
      </c>
      <c r="D73" s="623">
        <v>0</v>
      </c>
      <c r="E73" s="623">
        <v>0</v>
      </c>
      <c r="F73" s="623">
        <v>29959.35455</v>
      </c>
      <c r="G73" s="122"/>
      <c r="H73" s="125"/>
    </row>
    <row r="74" spans="1:8" ht="14.25">
      <c r="A74" s="622" t="s">
        <v>253</v>
      </c>
      <c r="B74" s="623">
        <v>0</v>
      </c>
      <c r="C74" s="623">
        <v>0</v>
      </c>
      <c r="D74" s="623">
        <v>0</v>
      </c>
      <c r="E74" s="623">
        <v>0</v>
      </c>
      <c r="F74" s="623">
        <v>0</v>
      </c>
      <c r="G74" s="122"/>
      <c r="H74" s="125"/>
    </row>
    <row r="75" spans="1:8" ht="14.25">
      <c r="A75" s="622" t="s">
        <v>254</v>
      </c>
      <c r="B75" s="623">
        <v>0</v>
      </c>
      <c r="C75" s="623">
        <v>0</v>
      </c>
      <c r="D75" s="623">
        <v>0</v>
      </c>
      <c r="E75" s="623">
        <v>0</v>
      </c>
      <c r="F75" s="623">
        <v>0</v>
      </c>
      <c r="G75" s="122"/>
      <c r="H75" s="125"/>
    </row>
    <row r="76" spans="1:8" ht="14.25">
      <c r="A76" s="622" t="s">
        <v>303</v>
      </c>
      <c r="B76" s="623">
        <v>1705.4</v>
      </c>
      <c r="C76" s="623">
        <v>184.96931000000001</v>
      </c>
      <c r="D76" s="623">
        <v>0</v>
      </c>
      <c r="E76" s="623">
        <v>0</v>
      </c>
      <c r="F76" s="623">
        <v>1890.36931</v>
      </c>
      <c r="G76" s="122"/>
      <c r="H76" s="125"/>
    </row>
    <row r="77" spans="1:8" ht="14.25">
      <c r="A77" s="622" t="s">
        <v>304</v>
      </c>
      <c r="B77" s="623">
        <v>164.6</v>
      </c>
      <c r="C77" s="623">
        <v>717.15741000000003</v>
      </c>
      <c r="D77" s="623">
        <v>0</v>
      </c>
      <c r="E77" s="623">
        <v>0</v>
      </c>
      <c r="F77" s="623">
        <v>881.75741000000005</v>
      </c>
      <c r="G77" s="122"/>
      <c r="H77" s="125"/>
    </row>
    <row r="78" spans="1:8" ht="14.25">
      <c r="A78" s="622" t="s">
        <v>256</v>
      </c>
      <c r="B78" s="623">
        <v>8213.7049999999999</v>
      </c>
      <c r="C78" s="623">
        <v>2221.6907799999999</v>
      </c>
      <c r="D78" s="623">
        <v>0</v>
      </c>
      <c r="E78" s="623">
        <v>0</v>
      </c>
      <c r="F78" s="623">
        <v>10435.395779999999</v>
      </c>
      <c r="G78" s="122"/>
      <c r="H78" s="125"/>
    </row>
    <row r="79" spans="1:8" ht="14.25">
      <c r="A79" s="622" t="s">
        <v>305</v>
      </c>
      <c r="B79" s="623">
        <v>313.86536000000001</v>
      </c>
      <c r="C79" s="623">
        <v>0.59777000000000002</v>
      </c>
      <c r="D79" s="623">
        <v>0</v>
      </c>
      <c r="E79" s="623">
        <v>0</v>
      </c>
      <c r="F79" s="623">
        <v>314.46312999999998</v>
      </c>
      <c r="G79" s="122"/>
      <c r="H79" s="125"/>
    </row>
    <row r="80" spans="1:8" ht="15" thickBot="1">
      <c r="A80" s="622" t="s">
        <v>306</v>
      </c>
      <c r="B80" s="623">
        <v>-164.6</v>
      </c>
      <c r="C80" s="623">
        <v>-429.48596000000003</v>
      </c>
      <c r="D80" s="623">
        <v>0</v>
      </c>
      <c r="E80" s="623">
        <v>0</v>
      </c>
      <c r="F80" s="623">
        <v>-594.08596</v>
      </c>
      <c r="G80" s="122"/>
      <c r="H80" s="125"/>
    </row>
    <row r="81" spans="1:8" ht="16.5" thickTop="1" thickBot="1">
      <c r="A81" s="620" t="s">
        <v>307</v>
      </c>
      <c r="B81" s="621">
        <v>132577.31380999999</v>
      </c>
      <c r="C81" s="621">
        <v>0</v>
      </c>
      <c r="D81" s="621">
        <v>0</v>
      </c>
      <c r="E81" s="621">
        <v>0</v>
      </c>
      <c r="F81" s="621">
        <v>132577.31380999999</v>
      </c>
      <c r="G81" s="122"/>
      <c r="H81" s="125"/>
    </row>
    <row r="82" spans="1:8" ht="15" thickTop="1">
      <c r="A82" s="622" t="s">
        <v>308</v>
      </c>
      <c r="B82" s="623">
        <v>15874.42548</v>
      </c>
      <c r="C82" s="623">
        <v>0</v>
      </c>
      <c r="D82" s="623">
        <v>0</v>
      </c>
      <c r="E82" s="623">
        <v>0</v>
      </c>
      <c r="F82" s="623">
        <v>15874.42548</v>
      </c>
      <c r="G82" s="122"/>
      <c r="H82" s="125"/>
    </row>
    <row r="83" spans="1:8" ht="14.25">
      <c r="A83" s="622" t="s">
        <v>309</v>
      </c>
      <c r="B83" s="623">
        <v>46857.284249999997</v>
      </c>
      <c r="C83" s="623">
        <v>0</v>
      </c>
      <c r="D83" s="623">
        <v>0</v>
      </c>
      <c r="E83" s="623">
        <v>0</v>
      </c>
      <c r="F83" s="623">
        <v>46857.284249999997</v>
      </c>
      <c r="G83" s="122"/>
      <c r="H83" s="125"/>
    </row>
    <row r="84" spans="1:8" ht="14.25">
      <c r="A84" s="622" t="s">
        <v>310</v>
      </c>
      <c r="B84" s="623">
        <v>15302.194730000001</v>
      </c>
      <c r="C84" s="623">
        <v>0</v>
      </c>
      <c r="D84" s="623">
        <v>0</v>
      </c>
      <c r="E84" s="623">
        <v>0</v>
      </c>
      <c r="F84" s="623">
        <v>15302.194730000001</v>
      </c>
      <c r="G84" s="122"/>
      <c r="H84" s="125"/>
    </row>
    <row r="85" spans="1:8" ht="14.25">
      <c r="A85" s="622" t="s">
        <v>311</v>
      </c>
      <c r="B85" s="623">
        <v>17869.362010000001</v>
      </c>
      <c r="C85" s="623">
        <v>0</v>
      </c>
      <c r="D85" s="623">
        <v>0</v>
      </c>
      <c r="E85" s="623">
        <v>0</v>
      </c>
      <c r="F85" s="623">
        <v>17869.362010000001</v>
      </c>
      <c r="G85" s="122"/>
      <c r="H85" s="125"/>
    </row>
    <row r="86" spans="1:8" ht="14.25">
      <c r="A86" s="622" t="s">
        <v>312</v>
      </c>
      <c r="B86" s="623">
        <v>21768.133020000001</v>
      </c>
      <c r="C86" s="623">
        <v>0</v>
      </c>
      <c r="D86" s="623">
        <v>0</v>
      </c>
      <c r="E86" s="623">
        <v>0</v>
      </c>
      <c r="F86" s="623">
        <v>21768.133020000001</v>
      </c>
      <c r="G86" s="122"/>
      <c r="H86" s="125"/>
    </row>
    <row r="87" spans="1:8" ht="14.25">
      <c r="A87" s="622" t="s">
        <v>313</v>
      </c>
      <c r="B87" s="623">
        <v>14890.11981</v>
      </c>
      <c r="C87" s="623">
        <v>0</v>
      </c>
      <c r="D87" s="623">
        <v>0</v>
      </c>
      <c r="E87" s="623">
        <v>0</v>
      </c>
      <c r="F87" s="623">
        <v>14890.11981</v>
      </c>
      <c r="G87" s="122"/>
      <c r="H87" s="125"/>
    </row>
    <row r="88" spans="1:8" ht="14.25">
      <c r="A88" s="622" t="s">
        <v>314</v>
      </c>
      <c r="B88" s="623">
        <v>1.8545099999999999</v>
      </c>
      <c r="C88" s="623">
        <v>0</v>
      </c>
      <c r="D88" s="623">
        <v>0</v>
      </c>
      <c r="E88" s="623">
        <v>0</v>
      </c>
      <c r="F88" s="623">
        <v>1.8545099999999999</v>
      </c>
      <c r="G88" s="122"/>
      <c r="H88" s="125"/>
    </row>
    <row r="89" spans="1:8" ht="14.25">
      <c r="A89" s="622" t="s">
        <v>315</v>
      </c>
      <c r="B89" s="623">
        <v>0</v>
      </c>
      <c r="C89" s="623">
        <v>0</v>
      </c>
      <c r="D89" s="623">
        <v>0</v>
      </c>
      <c r="E89" s="623">
        <v>0</v>
      </c>
      <c r="F89" s="623">
        <v>0</v>
      </c>
      <c r="G89" s="122"/>
      <c r="H89" s="125"/>
    </row>
    <row r="90" spans="1:8" ht="15" thickBot="1">
      <c r="A90" s="622" t="s">
        <v>316</v>
      </c>
      <c r="B90" s="623">
        <v>13.94</v>
      </c>
      <c r="C90" s="623">
        <v>0</v>
      </c>
      <c r="D90" s="623">
        <v>0</v>
      </c>
      <c r="E90" s="623">
        <v>0</v>
      </c>
      <c r="F90" s="623">
        <v>13.94</v>
      </c>
      <c r="G90" s="122"/>
      <c r="H90" s="125"/>
    </row>
    <row r="91" spans="1:8" ht="16.5" thickTop="1" thickBot="1">
      <c r="A91" s="620" t="s">
        <v>317</v>
      </c>
      <c r="B91" s="621">
        <v>25861.228050000002</v>
      </c>
      <c r="C91" s="621">
        <v>254.32954000000001</v>
      </c>
      <c r="D91" s="621">
        <v>0</v>
      </c>
      <c r="E91" s="621">
        <v>0</v>
      </c>
      <c r="F91" s="621">
        <v>26115.55759</v>
      </c>
      <c r="G91" s="122"/>
      <c r="H91" s="125"/>
    </row>
    <row r="92" spans="1:8" ht="15" thickTop="1">
      <c r="A92" s="622" t="s">
        <v>318</v>
      </c>
      <c r="B92" s="623">
        <v>3808.7286300000001</v>
      </c>
      <c r="C92" s="623">
        <v>0</v>
      </c>
      <c r="D92" s="623">
        <v>0</v>
      </c>
      <c r="E92" s="623">
        <v>0</v>
      </c>
      <c r="F92" s="623">
        <v>3808.7286300000001</v>
      </c>
      <c r="G92" s="122"/>
      <c r="H92" s="125"/>
    </row>
    <row r="93" spans="1:8" ht="14.25">
      <c r="A93" s="622" t="s">
        <v>319</v>
      </c>
      <c r="B93" s="623">
        <v>9657.9141400000008</v>
      </c>
      <c r="C93" s="623">
        <v>0</v>
      </c>
      <c r="D93" s="623">
        <v>0</v>
      </c>
      <c r="E93" s="623">
        <v>0</v>
      </c>
      <c r="F93" s="623">
        <v>9657.9141400000008</v>
      </c>
      <c r="G93" s="122"/>
      <c r="H93" s="125"/>
    </row>
    <row r="94" spans="1:8" ht="14.25">
      <c r="A94" s="622" t="s">
        <v>320</v>
      </c>
      <c r="B94" s="623">
        <v>3048.17301</v>
      </c>
      <c r="C94" s="623">
        <v>218.09691000000001</v>
      </c>
      <c r="D94" s="623">
        <v>0</v>
      </c>
      <c r="E94" s="623">
        <v>0</v>
      </c>
      <c r="F94" s="623">
        <v>3266.2699199999997</v>
      </c>
      <c r="G94" s="122"/>
      <c r="H94" s="125"/>
    </row>
    <row r="95" spans="1:8" ht="14.25">
      <c r="A95" s="622" t="s">
        <v>321</v>
      </c>
      <c r="B95" s="623">
        <v>9346.4122699999989</v>
      </c>
      <c r="C95" s="623">
        <v>36.23263</v>
      </c>
      <c r="D95" s="623">
        <v>0</v>
      </c>
      <c r="E95" s="623">
        <v>0</v>
      </c>
      <c r="F95" s="623">
        <v>9382.6449000000011</v>
      </c>
      <c r="G95" s="122"/>
      <c r="H95" s="125"/>
    </row>
    <row r="96" spans="1:8" ht="15" thickBot="1">
      <c r="A96" s="622" t="s">
        <v>322</v>
      </c>
      <c r="B96" s="625">
        <v>0</v>
      </c>
      <c r="C96" s="625">
        <v>0</v>
      </c>
      <c r="D96" s="625">
        <v>0</v>
      </c>
      <c r="E96" s="625">
        <v>0</v>
      </c>
      <c r="F96" s="625">
        <v>0</v>
      </c>
      <c r="G96" s="122"/>
      <c r="H96" s="125"/>
    </row>
    <row r="97" spans="1:8" ht="16.5" thickTop="1" thickBot="1">
      <c r="A97" s="620" t="s">
        <v>323</v>
      </c>
      <c r="B97" s="621">
        <v>0</v>
      </c>
      <c r="C97" s="621">
        <v>0</v>
      </c>
      <c r="D97" s="621">
        <v>0</v>
      </c>
      <c r="E97" s="621">
        <v>0</v>
      </c>
      <c r="F97" s="621">
        <v>0</v>
      </c>
      <c r="G97" s="122"/>
      <c r="H97" s="125"/>
    </row>
    <row r="98" spans="1:8" ht="15" thickTop="1">
      <c r="A98" s="622" t="s">
        <v>324</v>
      </c>
      <c r="B98" s="623">
        <v>0</v>
      </c>
      <c r="C98" s="623">
        <v>0</v>
      </c>
      <c r="D98" s="623">
        <v>0</v>
      </c>
      <c r="E98" s="623">
        <v>0</v>
      </c>
      <c r="F98" s="623">
        <v>0</v>
      </c>
      <c r="G98" s="122"/>
      <c r="H98" s="125"/>
    </row>
    <row r="99" spans="1:8" ht="14.25">
      <c r="A99" s="622" t="s">
        <v>325</v>
      </c>
      <c r="B99" s="623">
        <v>0</v>
      </c>
      <c r="C99" s="623">
        <v>0</v>
      </c>
      <c r="D99" s="623">
        <v>0</v>
      </c>
      <c r="E99" s="623">
        <v>0</v>
      </c>
      <c r="F99" s="623">
        <v>0</v>
      </c>
      <c r="G99" s="122"/>
      <c r="H99" s="125"/>
    </row>
    <row r="100" spans="1:8" ht="14.25">
      <c r="A100" s="622" t="s">
        <v>326</v>
      </c>
      <c r="B100" s="623">
        <v>0</v>
      </c>
      <c r="C100" s="623">
        <v>0</v>
      </c>
      <c r="D100" s="623">
        <v>0</v>
      </c>
      <c r="E100" s="623">
        <v>0</v>
      </c>
      <c r="F100" s="623">
        <v>0</v>
      </c>
      <c r="G100" s="122"/>
      <c r="H100" s="125"/>
    </row>
    <row r="101" spans="1:8" ht="14.25">
      <c r="A101" s="622" t="s">
        <v>327</v>
      </c>
      <c r="B101" s="623">
        <v>0</v>
      </c>
      <c r="C101" s="623">
        <v>0</v>
      </c>
      <c r="D101" s="623">
        <v>0</v>
      </c>
      <c r="E101" s="623">
        <v>0</v>
      </c>
      <c r="F101" s="623">
        <v>0</v>
      </c>
      <c r="G101" s="122"/>
      <c r="H101" s="125"/>
    </row>
    <row r="102" spans="1:8" ht="14.25">
      <c r="A102" s="622" t="s">
        <v>328</v>
      </c>
      <c r="B102" s="623">
        <v>0</v>
      </c>
      <c r="C102" s="623">
        <v>0</v>
      </c>
      <c r="D102" s="623">
        <v>0</v>
      </c>
      <c r="E102" s="623">
        <v>0</v>
      </c>
      <c r="F102" s="623">
        <v>0</v>
      </c>
      <c r="G102" s="122"/>
      <c r="H102" s="125"/>
    </row>
    <row r="103" spans="1:8" ht="15" thickBot="1">
      <c r="A103" s="622" t="s">
        <v>329</v>
      </c>
      <c r="B103" s="625">
        <v>0</v>
      </c>
      <c r="C103" s="625">
        <v>0</v>
      </c>
      <c r="D103" s="625">
        <v>0</v>
      </c>
      <c r="E103" s="625">
        <v>0</v>
      </c>
      <c r="F103" s="625">
        <v>0</v>
      </c>
      <c r="G103" s="122"/>
      <c r="H103" s="125"/>
    </row>
    <row r="104" spans="1:8" ht="16.5" thickTop="1" thickBot="1">
      <c r="A104" s="626" t="s">
        <v>330</v>
      </c>
      <c r="B104" s="619">
        <v>3806914.1480399999</v>
      </c>
      <c r="C104" s="619">
        <v>654292.51436000003</v>
      </c>
      <c r="D104" s="619">
        <v>0</v>
      </c>
      <c r="E104" s="619">
        <v>0</v>
      </c>
      <c r="F104" s="619">
        <v>4461206.6623999998</v>
      </c>
      <c r="G104" s="122"/>
      <c r="H104" s="125"/>
    </row>
    <row r="105" spans="1:8" ht="16.5" thickTop="1" thickBot="1">
      <c r="A105" s="627" t="s">
        <v>331</v>
      </c>
      <c r="B105" s="621">
        <v>420.50635999999997</v>
      </c>
      <c r="C105" s="621">
        <v>4.3903999999999996</v>
      </c>
      <c r="D105" s="621">
        <v>0</v>
      </c>
      <c r="E105" s="621">
        <v>0</v>
      </c>
      <c r="F105" s="621">
        <v>424.89676000000003</v>
      </c>
      <c r="G105" s="122"/>
      <c r="H105" s="125"/>
    </row>
    <row r="106" spans="1:8" ht="15" thickTop="1">
      <c r="A106" s="628" t="s">
        <v>332</v>
      </c>
      <c r="B106" s="623">
        <v>420.50635999999997</v>
      </c>
      <c r="C106" s="623">
        <v>4.3903999999999996</v>
      </c>
      <c r="D106" s="623">
        <v>0</v>
      </c>
      <c r="E106" s="623">
        <v>0</v>
      </c>
      <c r="F106" s="623">
        <v>424.89676000000003</v>
      </c>
      <c r="G106" s="122"/>
      <c r="H106" s="125"/>
    </row>
    <row r="107" spans="1:8" ht="14.25">
      <c r="A107" s="628" t="s">
        <v>333</v>
      </c>
      <c r="B107" s="623">
        <v>0</v>
      </c>
      <c r="C107" s="623">
        <v>0</v>
      </c>
      <c r="D107" s="623">
        <v>0</v>
      </c>
      <c r="E107" s="623">
        <v>0</v>
      </c>
      <c r="F107" s="623">
        <v>0</v>
      </c>
      <c r="G107" s="122"/>
      <c r="H107" s="125"/>
    </row>
    <row r="108" spans="1:8" ht="14.25">
      <c r="A108" s="628" t="s">
        <v>334</v>
      </c>
      <c r="B108" s="623">
        <v>420.50635999999997</v>
      </c>
      <c r="C108" s="623">
        <v>4.3903999999999996</v>
      </c>
      <c r="D108" s="623">
        <v>0</v>
      </c>
      <c r="E108" s="623">
        <v>0</v>
      </c>
      <c r="F108" s="623">
        <v>424.89676000000003</v>
      </c>
      <c r="G108" s="122"/>
      <c r="H108" s="125"/>
    </row>
    <row r="109" spans="1:8" ht="14.25">
      <c r="A109" s="628" t="s">
        <v>335</v>
      </c>
      <c r="B109" s="623">
        <v>0</v>
      </c>
      <c r="C109" s="623">
        <v>0</v>
      </c>
      <c r="D109" s="623">
        <v>0</v>
      </c>
      <c r="E109" s="623">
        <v>0</v>
      </c>
      <c r="F109" s="623">
        <v>0</v>
      </c>
      <c r="G109" s="122"/>
      <c r="H109" s="125"/>
    </row>
    <row r="110" spans="1:8" ht="14.25">
      <c r="A110" s="628" t="s">
        <v>336</v>
      </c>
      <c r="B110" s="623">
        <v>0</v>
      </c>
      <c r="C110" s="623">
        <v>0</v>
      </c>
      <c r="D110" s="623">
        <v>0</v>
      </c>
      <c r="E110" s="623">
        <v>0</v>
      </c>
      <c r="F110" s="623">
        <v>0</v>
      </c>
      <c r="G110" s="122"/>
      <c r="H110" s="125"/>
    </row>
    <row r="111" spans="1:8" ht="14.25">
      <c r="A111" s="628" t="s">
        <v>337</v>
      </c>
      <c r="B111" s="623">
        <v>0</v>
      </c>
      <c r="C111" s="623">
        <v>0</v>
      </c>
      <c r="D111" s="623">
        <v>0</v>
      </c>
      <c r="E111" s="623">
        <v>0</v>
      </c>
      <c r="F111" s="623">
        <v>0</v>
      </c>
      <c r="G111" s="122"/>
      <c r="H111" s="125"/>
    </row>
    <row r="112" spans="1:8" ht="14.25">
      <c r="A112" s="628" t="s">
        <v>338</v>
      </c>
      <c r="B112" s="623">
        <v>0</v>
      </c>
      <c r="C112" s="623">
        <v>0</v>
      </c>
      <c r="D112" s="623">
        <v>0</v>
      </c>
      <c r="E112" s="623">
        <v>0</v>
      </c>
      <c r="F112" s="623">
        <v>0</v>
      </c>
      <c r="G112" s="122"/>
      <c r="H112" s="125"/>
    </row>
    <row r="113" spans="1:8" ht="14.25">
      <c r="A113" s="629" t="s">
        <v>339</v>
      </c>
      <c r="B113" s="623">
        <v>0</v>
      </c>
      <c r="C113" s="623">
        <v>0</v>
      </c>
      <c r="D113" s="623">
        <v>0</v>
      </c>
      <c r="E113" s="623">
        <v>0</v>
      </c>
      <c r="F113" s="623">
        <v>0</v>
      </c>
      <c r="G113" s="122"/>
      <c r="H113" s="125"/>
    </row>
    <row r="114" spans="1:8" ht="14.25">
      <c r="A114" s="629" t="s">
        <v>340</v>
      </c>
      <c r="B114" s="623">
        <v>0</v>
      </c>
      <c r="C114" s="623">
        <v>0</v>
      </c>
      <c r="D114" s="623">
        <v>0</v>
      </c>
      <c r="E114" s="623">
        <v>0</v>
      </c>
      <c r="F114" s="623">
        <v>0</v>
      </c>
      <c r="G114" s="122"/>
      <c r="H114" s="125"/>
    </row>
    <row r="115" spans="1:8" ht="14.25">
      <c r="A115" s="629" t="s">
        <v>341</v>
      </c>
      <c r="B115" s="623">
        <v>0</v>
      </c>
      <c r="C115" s="623">
        <v>0</v>
      </c>
      <c r="D115" s="623">
        <v>0</v>
      </c>
      <c r="E115" s="623">
        <v>0</v>
      </c>
      <c r="F115" s="623">
        <v>0</v>
      </c>
      <c r="G115" s="122"/>
      <c r="H115" s="125"/>
    </row>
    <row r="116" spans="1:8" ht="14.25">
      <c r="A116" s="629" t="s">
        <v>342</v>
      </c>
      <c r="B116" s="623">
        <v>0</v>
      </c>
      <c r="C116" s="623">
        <v>0</v>
      </c>
      <c r="D116" s="623">
        <v>0</v>
      </c>
      <c r="E116" s="623">
        <v>0</v>
      </c>
      <c r="F116" s="623">
        <v>0</v>
      </c>
      <c r="G116" s="122"/>
      <c r="H116" s="125"/>
    </row>
    <row r="117" spans="1:8" ht="14.25">
      <c r="A117" s="629" t="s">
        <v>343</v>
      </c>
      <c r="B117" s="623">
        <v>0</v>
      </c>
      <c r="C117" s="623">
        <v>0</v>
      </c>
      <c r="D117" s="623">
        <v>0</v>
      </c>
      <c r="E117" s="623">
        <v>0</v>
      </c>
      <c r="F117" s="623">
        <v>0</v>
      </c>
      <c r="G117" s="122"/>
      <c r="H117" s="125"/>
    </row>
    <row r="118" spans="1:8" ht="14.25">
      <c r="A118" s="629" t="s">
        <v>344</v>
      </c>
      <c r="B118" s="623">
        <v>0</v>
      </c>
      <c r="C118" s="623">
        <v>0</v>
      </c>
      <c r="D118" s="623">
        <v>0</v>
      </c>
      <c r="E118" s="623">
        <v>0</v>
      </c>
      <c r="F118" s="623">
        <v>0</v>
      </c>
      <c r="G118" s="122"/>
      <c r="H118" s="125"/>
    </row>
    <row r="119" spans="1:8" ht="14.25">
      <c r="A119" s="629" t="s">
        <v>345</v>
      </c>
      <c r="B119" s="623">
        <v>0</v>
      </c>
      <c r="C119" s="623">
        <v>0</v>
      </c>
      <c r="D119" s="623">
        <v>0</v>
      </c>
      <c r="E119" s="623">
        <v>0</v>
      </c>
      <c r="F119" s="623">
        <v>0</v>
      </c>
      <c r="G119" s="122"/>
      <c r="H119" s="125"/>
    </row>
    <row r="120" spans="1:8" ht="14.25">
      <c r="A120" s="629" t="s">
        <v>346</v>
      </c>
      <c r="B120" s="623">
        <v>0</v>
      </c>
      <c r="C120" s="623">
        <v>0</v>
      </c>
      <c r="D120" s="623">
        <v>0</v>
      </c>
      <c r="E120" s="623">
        <v>0</v>
      </c>
      <c r="F120" s="623">
        <v>0</v>
      </c>
      <c r="G120" s="122"/>
      <c r="H120" s="125"/>
    </row>
    <row r="121" spans="1:8" ht="15" thickBot="1">
      <c r="A121" s="628" t="s">
        <v>347</v>
      </c>
      <c r="B121" s="623">
        <v>0</v>
      </c>
      <c r="C121" s="623">
        <v>0</v>
      </c>
      <c r="D121" s="623">
        <v>0</v>
      </c>
      <c r="E121" s="623">
        <v>0</v>
      </c>
      <c r="F121" s="623">
        <v>0</v>
      </c>
      <c r="G121" s="122"/>
      <c r="H121" s="125"/>
    </row>
    <row r="122" spans="1:8" ht="16.5" thickTop="1" thickBot="1">
      <c r="A122" s="626" t="s">
        <v>348</v>
      </c>
      <c r="B122" s="619">
        <v>0</v>
      </c>
      <c r="C122" s="619">
        <v>0</v>
      </c>
      <c r="D122" s="619">
        <v>0</v>
      </c>
      <c r="E122" s="619">
        <v>0</v>
      </c>
      <c r="F122" s="619">
        <v>0</v>
      </c>
      <c r="G122" s="122"/>
      <c r="H122" s="125"/>
    </row>
    <row r="123" spans="1:8" ht="16.5" thickTop="1" thickBot="1">
      <c r="A123" s="627" t="s">
        <v>557</v>
      </c>
      <c r="B123" s="621">
        <v>0</v>
      </c>
      <c r="C123" s="621">
        <v>0</v>
      </c>
      <c r="D123" s="621">
        <v>0</v>
      </c>
      <c r="E123" s="621">
        <v>0</v>
      </c>
      <c r="F123" s="621">
        <v>0</v>
      </c>
      <c r="G123" s="122"/>
      <c r="H123" s="125"/>
    </row>
    <row r="124" spans="1:8" ht="15" thickTop="1">
      <c r="A124" s="628" t="s">
        <v>558</v>
      </c>
      <c r="B124" s="623">
        <v>0</v>
      </c>
      <c r="C124" s="623">
        <v>0</v>
      </c>
      <c r="D124" s="623">
        <v>0</v>
      </c>
      <c r="E124" s="623">
        <v>0</v>
      </c>
      <c r="F124" s="623">
        <v>0</v>
      </c>
      <c r="G124" s="122"/>
      <c r="H124" s="125"/>
    </row>
    <row r="125" spans="1:8" ht="14.25">
      <c r="A125" s="628" t="s">
        <v>559</v>
      </c>
      <c r="B125" s="623">
        <v>0</v>
      </c>
      <c r="C125" s="623">
        <v>0</v>
      </c>
      <c r="D125" s="623">
        <v>0</v>
      </c>
      <c r="E125" s="623">
        <v>0</v>
      </c>
      <c r="F125" s="623">
        <v>0</v>
      </c>
      <c r="G125" s="122"/>
      <c r="H125" s="125"/>
    </row>
    <row r="126" spans="1:8" ht="14.25">
      <c r="A126" s="628" t="s">
        <v>560</v>
      </c>
      <c r="B126" s="623">
        <v>0</v>
      </c>
      <c r="C126" s="623">
        <v>0</v>
      </c>
      <c r="D126" s="623">
        <v>0</v>
      </c>
      <c r="E126" s="623">
        <v>0</v>
      </c>
      <c r="F126" s="623">
        <v>0</v>
      </c>
      <c r="G126" s="122"/>
      <c r="H126" s="125"/>
    </row>
    <row r="127" spans="1:8" ht="14.25">
      <c r="A127" s="628" t="s">
        <v>561</v>
      </c>
      <c r="B127" s="623">
        <v>0</v>
      </c>
      <c r="C127" s="623">
        <v>0</v>
      </c>
      <c r="D127" s="623">
        <v>0</v>
      </c>
      <c r="E127" s="623">
        <v>0</v>
      </c>
      <c r="F127" s="623">
        <v>0</v>
      </c>
      <c r="G127" s="122"/>
      <c r="H127" s="125"/>
    </row>
    <row r="128" spans="1:8" ht="14.25">
      <c r="A128" s="628" t="s">
        <v>562</v>
      </c>
      <c r="B128" s="623">
        <v>0</v>
      </c>
      <c r="C128" s="623">
        <v>0</v>
      </c>
      <c r="D128" s="623">
        <v>0</v>
      </c>
      <c r="E128" s="623">
        <v>0</v>
      </c>
      <c r="F128" s="623">
        <v>0</v>
      </c>
      <c r="G128" s="122"/>
      <c r="H128" s="125"/>
    </row>
    <row r="129" spans="1:8" ht="15" thickBot="1">
      <c r="A129" s="628" t="s">
        <v>1326</v>
      </c>
      <c r="B129" s="623">
        <v>0</v>
      </c>
      <c r="C129" s="623">
        <v>0</v>
      </c>
      <c r="D129" s="623">
        <v>0</v>
      </c>
      <c r="E129" s="623">
        <v>0</v>
      </c>
      <c r="F129" s="623">
        <v>0</v>
      </c>
      <c r="G129" s="122"/>
      <c r="H129" s="125"/>
    </row>
    <row r="130" spans="1:8" ht="16.5" thickTop="1" thickBot="1">
      <c r="A130" s="627" t="s">
        <v>349</v>
      </c>
      <c r="B130" s="621">
        <v>3366067.9824200002</v>
      </c>
      <c r="C130" s="621">
        <v>615411.75507000007</v>
      </c>
      <c r="D130" s="621">
        <v>0</v>
      </c>
      <c r="E130" s="621">
        <v>0</v>
      </c>
      <c r="F130" s="621">
        <v>3981479.7374899997</v>
      </c>
      <c r="G130" s="122"/>
      <c r="H130" s="125"/>
    </row>
    <row r="131" spans="1:8" ht="15" thickTop="1">
      <c r="A131" s="628" t="s">
        <v>350</v>
      </c>
      <c r="B131" s="623">
        <v>0</v>
      </c>
      <c r="C131" s="623">
        <v>0</v>
      </c>
      <c r="D131" s="623">
        <v>0</v>
      </c>
      <c r="E131" s="623">
        <v>0</v>
      </c>
      <c r="F131" s="623">
        <v>0</v>
      </c>
      <c r="G131" s="122"/>
      <c r="H131" s="125"/>
    </row>
    <row r="132" spans="1:8" ht="14.25">
      <c r="A132" s="628" t="s">
        <v>351</v>
      </c>
      <c r="B132" s="623">
        <v>0</v>
      </c>
      <c r="C132" s="623">
        <v>0</v>
      </c>
      <c r="D132" s="623">
        <v>0</v>
      </c>
      <c r="E132" s="623">
        <v>0</v>
      </c>
      <c r="F132" s="623">
        <v>0</v>
      </c>
      <c r="G132" s="122"/>
      <c r="H132" s="125"/>
    </row>
    <row r="133" spans="1:8" ht="14.25">
      <c r="A133" s="628" t="s">
        <v>352</v>
      </c>
      <c r="B133" s="623">
        <v>0</v>
      </c>
      <c r="C133" s="623">
        <v>0</v>
      </c>
      <c r="D133" s="623">
        <v>0</v>
      </c>
      <c r="E133" s="623">
        <v>0</v>
      </c>
      <c r="F133" s="623">
        <v>0</v>
      </c>
      <c r="G133" s="122"/>
      <c r="H133" s="125"/>
    </row>
    <row r="134" spans="1:8" ht="14.25">
      <c r="A134" s="628" t="s">
        <v>353</v>
      </c>
      <c r="B134" s="623">
        <v>359324.55952999997</v>
      </c>
      <c r="C134" s="623">
        <v>3483.0823999999998</v>
      </c>
      <c r="D134" s="623">
        <v>0</v>
      </c>
      <c r="E134" s="623">
        <v>0</v>
      </c>
      <c r="F134" s="623">
        <v>362807.64192999998</v>
      </c>
      <c r="G134" s="122"/>
      <c r="H134" s="125"/>
    </row>
    <row r="135" spans="1:8" ht="14.25">
      <c r="A135" s="628" t="s">
        <v>354</v>
      </c>
      <c r="B135" s="623">
        <v>1294678.7527399999</v>
      </c>
      <c r="C135" s="623">
        <v>0</v>
      </c>
      <c r="D135" s="623">
        <v>0</v>
      </c>
      <c r="E135" s="623">
        <v>0</v>
      </c>
      <c r="F135" s="623">
        <v>1294678.7527399999</v>
      </c>
      <c r="G135" s="122"/>
      <c r="H135" s="125"/>
    </row>
    <row r="136" spans="1:8" ht="14.25">
      <c r="A136" s="628" t="s">
        <v>355</v>
      </c>
      <c r="B136" s="623">
        <v>1417332.02746</v>
      </c>
      <c r="C136" s="623">
        <v>29086.400000000001</v>
      </c>
      <c r="D136" s="623">
        <v>0</v>
      </c>
      <c r="E136" s="623">
        <v>0</v>
      </c>
      <c r="F136" s="623">
        <v>1446418.4274600002</v>
      </c>
      <c r="G136" s="122"/>
      <c r="H136" s="125"/>
    </row>
    <row r="137" spans="1:8" ht="14.25">
      <c r="A137" s="628" t="s">
        <v>356</v>
      </c>
      <c r="B137" s="623">
        <v>173918.02377999999</v>
      </c>
      <c r="C137" s="623">
        <v>574068.66413000005</v>
      </c>
      <c r="D137" s="623">
        <v>0</v>
      </c>
      <c r="E137" s="623">
        <v>0</v>
      </c>
      <c r="F137" s="623">
        <v>747986.68790999998</v>
      </c>
      <c r="G137" s="122"/>
      <c r="H137" s="125"/>
    </row>
    <row r="138" spans="1:8" ht="15" thickBot="1">
      <c r="A138" s="628" t="s">
        <v>357</v>
      </c>
      <c r="B138" s="623">
        <v>120814.61890999999</v>
      </c>
      <c r="C138" s="623">
        <v>8773.6085399999993</v>
      </c>
      <c r="D138" s="623">
        <v>0</v>
      </c>
      <c r="E138" s="623">
        <v>0</v>
      </c>
      <c r="F138" s="623">
        <v>129588.22745000001</v>
      </c>
      <c r="G138" s="122"/>
      <c r="H138" s="125"/>
    </row>
    <row r="139" spans="1:8" ht="16.5" thickTop="1" thickBot="1">
      <c r="A139" s="627" t="s">
        <v>358</v>
      </c>
      <c r="B139" s="621">
        <v>230313.08611999999</v>
      </c>
      <c r="C139" s="621">
        <v>3033.9881399999999</v>
      </c>
      <c r="D139" s="621">
        <v>0</v>
      </c>
      <c r="E139" s="621">
        <v>0</v>
      </c>
      <c r="F139" s="621">
        <v>233347.07425999999</v>
      </c>
      <c r="G139" s="122"/>
      <c r="H139" s="125"/>
    </row>
    <row r="140" spans="1:8" ht="15" thickTop="1">
      <c r="A140" s="628" t="s">
        <v>291</v>
      </c>
      <c r="B140" s="623">
        <v>0</v>
      </c>
      <c r="C140" s="623">
        <v>0</v>
      </c>
      <c r="D140" s="623">
        <v>0</v>
      </c>
      <c r="E140" s="623">
        <v>0</v>
      </c>
      <c r="F140" s="623">
        <v>0</v>
      </c>
      <c r="G140" s="122"/>
      <c r="H140" s="125"/>
    </row>
    <row r="141" spans="1:8" ht="14.25">
      <c r="A141" s="628" t="s">
        <v>293</v>
      </c>
      <c r="B141" s="623">
        <v>44819.560239999999</v>
      </c>
      <c r="C141" s="623">
        <v>2862.02153</v>
      </c>
      <c r="D141" s="623">
        <v>0</v>
      </c>
      <c r="E141" s="623">
        <v>0</v>
      </c>
      <c r="F141" s="623">
        <v>47681.581770000004</v>
      </c>
      <c r="G141" s="122"/>
      <c r="H141" s="125"/>
    </row>
    <row r="142" spans="1:8" ht="14.25">
      <c r="A142" s="628" t="s">
        <v>359</v>
      </c>
      <c r="B142" s="623">
        <v>182890.37495</v>
      </c>
      <c r="C142" s="623">
        <v>69.002399999999994</v>
      </c>
      <c r="D142" s="623">
        <v>0</v>
      </c>
      <c r="E142" s="623">
        <v>0</v>
      </c>
      <c r="F142" s="623">
        <v>182959.37735</v>
      </c>
      <c r="G142" s="122"/>
      <c r="H142" s="125"/>
    </row>
    <row r="143" spans="1:8" ht="14.25">
      <c r="A143" s="628" t="s">
        <v>320</v>
      </c>
      <c r="B143" s="623">
        <v>2603.1509300000002</v>
      </c>
      <c r="C143" s="623">
        <v>102.96421000000001</v>
      </c>
      <c r="D143" s="623">
        <v>0</v>
      </c>
      <c r="E143" s="623">
        <v>0</v>
      </c>
      <c r="F143" s="623">
        <v>2706.1151400000003</v>
      </c>
      <c r="G143" s="122"/>
      <c r="H143" s="125"/>
    </row>
    <row r="144" spans="1:8" ht="15" thickBot="1">
      <c r="A144" s="628" t="s">
        <v>360</v>
      </c>
      <c r="B144" s="623">
        <v>0</v>
      </c>
      <c r="C144" s="623">
        <v>0</v>
      </c>
      <c r="D144" s="623">
        <v>0</v>
      </c>
      <c r="E144" s="623">
        <v>0</v>
      </c>
      <c r="F144" s="623">
        <v>0</v>
      </c>
      <c r="G144" s="122"/>
      <c r="H144" s="125"/>
    </row>
    <row r="145" spans="1:8" ht="16.5" thickTop="1" thickBot="1">
      <c r="A145" s="627" t="s">
        <v>361</v>
      </c>
      <c r="B145" s="621">
        <v>91247.523450000008</v>
      </c>
      <c r="C145" s="621">
        <v>3000.5399500000003</v>
      </c>
      <c r="D145" s="621">
        <v>0</v>
      </c>
      <c r="E145" s="621">
        <v>0</v>
      </c>
      <c r="F145" s="621">
        <v>94248.063399999999</v>
      </c>
      <c r="G145" s="122"/>
      <c r="H145" s="125"/>
    </row>
    <row r="146" spans="1:8" ht="15" thickTop="1">
      <c r="A146" s="628" t="s">
        <v>362</v>
      </c>
      <c r="B146" s="623">
        <v>0</v>
      </c>
      <c r="C146" s="623">
        <v>0</v>
      </c>
      <c r="D146" s="623">
        <v>0</v>
      </c>
      <c r="E146" s="623">
        <v>0</v>
      </c>
      <c r="F146" s="623">
        <v>0</v>
      </c>
      <c r="G146" s="122"/>
      <c r="H146" s="125"/>
    </row>
    <row r="147" spans="1:8" ht="14.25">
      <c r="A147" s="628" t="s">
        <v>363</v>
      </c>
      <c r="B147" s="623">
        <v>0</v>
      </c>
      <c r="C147" s="623">
        <v>0</v>
      </c>
      <c r="D147" s="623">
        <v>0</v>
      </c>
      <c r="E147" s="623">
        <v>0</v>
      </c>
      <c r="F147" s="623">
        <v>0</v>
      </c>
      <c r="G147" s="122"/>
      <c r="H147" s="125"/>
    </row>
    <row r="148" spans="1:8" ht="14.25">
      <c r="A148" s="628" t="s">
        <v>364</v>
      </c>
      <c r="B148" s="623">
        <v>19615.160820000001</v>
      </c>
      <c r="C148" s="623">
        <v>616.98815999999999</v>
      </c>
      <c r="D148" s="623">
        <v>0</v>
      </c>
      <c r="E148" s="623">
        <v>0</v>
      </c>
      <c r="F148" s="623">
        <v>20232.148980000002</v>
      </c>
      <c r="G148" s="122"/>
      <c r="H148" s="125"/>
    </row>
    <row r="149" spans="1:8" ht="14.25">
      <c r="A149" s="628" t="s">
        <v>365</v>
      </c>
      <c r="B149" s="623">
        <v>47562.230320000002</v>
      </c>
      <c r="C149" s="623">
        <v>1975.44093</v>
      </c>
      <c r="D149" s="623">
        <v>0</v>
      </c>
      <c r="E149" s="623">
        <v>0</v>
      </c>
      <c r="F149" s="623">
        <v>49537.671249999999</v>
      </c>
      <c r="G149" s="122"/>
      <c r="H149" s="125"/>
    </row>
    <row r="150" spans="1:8" ht="15" thickBot="1">
      <c r="A150" s="628" t="s">
        <v>366</v>
      </c>
      <c r="B150" s="623">
        <v>24070.132309999997</v>
      </c>
      <c r="C150" s="623">
        <v>408.11086</v>
      </c>
      <c r="D150" s="623">
        <v>0</v>
      </c>
      <c r="E150" s="623">
        <v>0</v>
      </c>
      <c r="F150" s="623">
        <v>24478.243170000002</v>
      </c>
      <c r="G150" s="122"/>
      <c r="H150" s="125"/>
    </row>
    <row r="151" spans="1:8" ht="16.5" thickTop="1" thickBot="1">
      <c r="A151" s="627" t="s">
        <v>367</v>
      </c>
      <c r="B151" s="621">
        <v>118865.04969</v>
      </c>
      <c r="C151" s="621">
        <v>0</v>
      </c>
      <c r="D151" s="621">
        <v>0</v>
      </c>
      <c r="E151" s="621">
        <v>0</v>
      </c>
      <c r="F151" s="621">
        <v>118865.04969</v>
      </c>
      <c r="G151" s="122"/>
      <c r="H151" s="125"/>
    </row>
    <row r="152" spans="1:8" ht="15" thickTop="1">
      <c r="A152" s="628" t="s">
        <v>368</v>
      </c>
      <c r="B152" s="623">
        <v>0</v>
      </c>
      <c r="C152" s="623">
        <v>0</v>
      </c>
      <c r="D152" s="623">
        <v>0</v>
      </c>
      <c r="E152" s="623">
        <v>0</v>
      </c>
      <c r="F152" s="623">
        <v>0</v>
      </c>
      <c r="G152" s="122"/>
      <c r="H152" s="125"/>
    </row>
    <row r="153" spans="1:8" ht="14.25">
      <c r="A153" s="628" t="s">
        <v>369</v>
      </c>
      <c r="B153" s="623">
        <v>0</v>
      </c>
      <c r="C153" s="623">
        <v>0</v>
      </c>
      <c r="D153" s="623">
        <v>0</v>
      </c>
      <c r="E153" s="623">
        <v>0</v>
      </c>
      <c r="F153" s="623">
        <v>0</v>
      </c>
      <c r="G153" s="122"/>
      <c r="H153" s="125"/>
    </row>
    <row r="154" spans="1:8" ht="14.25">
      <c r="A154" s="628" t="s">
        <v>370</v>
      </c>
      <c r="B154" s="623">
        <v>111868.61348999999</v>
      </c>
      <c r="C154" s="623">
        <v>0</v>
      </c>
      <c r="D154" s="623">
        <v>0</v>
      </c>
      <c r="E154" s="623">
        <v>0</v>
      </c>
      <c r="F154" s="623">
        <v>111868.61348999999</v>
      </c>
      <c r="G154" s="122"/>
      <c r="H154" s="125"/>
    </row>
    <row r="155" spans="1:8" ht="15" thickBot="1">
      <c r="A155" s="628" t="s">
        <v>371</v>
      </c>
      <c r="B155" s="623">
        <v>6996.4362000000001</v>
      </c>
      <c r="C155" s="623">
        <v>0</v>
      </c>
      <c r="D155" s="623">
        <v>0</v>
      </c>
      <c r="E155" s="623">
        <v>0</v>
      </c>
      <c r="F155" s="623">
        <v>6996.4362000000001</v>
      </c>
      <c r="G155" s="122"/>
      <c r="H155" s="125"/>
    </row>
    <row r="156" spans="1:8" ht="16.5" thickTop="1" thickBot="1">
      <c r="A156" s="627" t="s">
        <v>372</v>
      </c>
      <c r="B156" s="621">
        <v>0</v>
      </c>
      <c r="C156" s="621">
        <v>32841.840799999998</v>
      </c>
      <c r="D156" s="621">
        <v>0</v>
      </c>
      <c r="E156" s="621">
        <v>0</v>
      </c>
      <c r="F156" s="621">
        <v>32841.840799999998</v>
      </c>
      <c r="G156" s="122"/>
      <c r="H156" s="125"/>
    </row>
    <row r="157" spans="1:8" ht="15" thickTop="1">
      <c r="A157" s="628" t="s">
        <v>373</v>
      </c>
      <c r="B157" s="623">
        <v>0</v>
      </c>
      <c r="C157" s="623">
        <v>31798.309719999997</v>
      </c>
      <c r="D157" s="623">
        <v>0</v>
      </c>
      <c r="E157" s="623">
        <v>0</v>
      </c>
      <c r="F157" s="623">
        <v>31798.309719999997</v>
      </c>
      <c r="G157" s="122"/>
      <c r="H157" s="125"/>
    </row>
    <row r="158" spans="1:8" ht="14.25">
      <c r="A158" s="628" t="s">
        <v>374</v>
      </c>
      <c r="B158" s="623">
        <v>0</v>
      </c>
      <c r="C158" s="623">
        <v>0</v>
      </c>
      <c r="D158" s="623">
        <v>0</v>
      </c>
      <c r="E158" s="623">
        <v>0</v>
      </c>
      <c r="F158" s="623">
        <v>0</v>
      </c>
      <c r="G158" s="122"/>
      <c r="H158" s="125"/>
    </row>
    <row r="159" spans="1:8" ht="14.25">
      <c r="A159" s="628" t="s">
        <v>375</v>
      </c>
      <c r="B159" s="623">
        <v>0</v>
      </c>
      <c r="C159" s="623">
        <v>3039.0631200000003</v>
      </c>
      <c r="D159" s="623">
        <v>0</v>
      </c>
      <c r="E159" s="623">
        <v>0</v>
      </c>
      <c r="F159" s="623">
        <v>3039.0631200000003</v>
      </c>
      <c r="G159" s="122"/>
      <c r="H159" s="125"/>
    </row>
    <row r="160" spans="1:8" ht="14.25">
      <c r="A160" s="628" t="s">
        <v>376</v>
      </c>
      <c r="B160" s="623">
        <v>0</v>
      </c>
      <c r="C160" s="623">
        <v>28759.246600000002</v>
      </c>
      <c r="D160" s="623">
        <v>0</v>
      </c>
      <c r="E160" s="623">
        <v>0</v>
      </c>
      <c r="F160" s="623">
        <v>28759.246600000002</v>
      </c>
      <c r="G160" s="122"/>
      <c r="H160" s="125"/>
    </row>
    <row r="161" spans="1:8" ht="14.25">
      <c r="A161" s="628" t="s">
        <v>377</v>
      </c>
      <c r="B161" s="623">
        <v>0</v>
      </c>
      <c r="C161" s="623">
        <v>0</v>
      </c>
      <c r="D161" s="623">
        <v>0</v>
      </c>
      <c r="E161" s="623">
        <v>0</v>
      </c>
      <c r="F161" s="623">
        <v>0</v>
      </c>
      <c r="G161" s="122"/>
      <c r="H161" s="125"/>
    </row>
    <row r="162" spans="1:8" ht="14.25">
      <c r="A162" s="628" t="s">
        <v>378</v>
      </c>
      <c r="B162" s="623">
        <v>0</v>
      </c>
      <c r="C162" s="623">
        <v>0</v>
      </c>
      <c r="D162" s="623">
        <v>0</v>
      </c>
      <c r="E162" s="623">
        <v>0</v>
      </c>
      <c r="F162" s="623">
        <v>0</v>
      </c>
      <c r="G162" s="122"/>
      <c r="H162" s="125"/>
    </row>
    <row r="163" spans="1:8" ht="14.25">
      <c r="A163" s="628" t="s">
        <v>379</v>
      </c>
      <c r="B163" s="623">
        <v>0</v>
      </c>
      <c r="C163" s="623">
        <v>0</v>
      </c>
      <c r="D163" s="623">
        <v>0</v>
      </c>
      <c r="E163" s="623">
        <v>0</v>
      </c>
      <c r="F163" s="623">
        <v>0</v>
      </c>
      <c r="G163" s="122"/>
      <c r="H163" s="125"/>
    </row>
    <row r="164" spans="1:8" ht="14.25">
      <c r="A164" s="628" t="s">
        <v>380</v>
      </c>
      <c r="B164" s="625">
        <v>0</v>
      </c>
      <c r="C164" s="625">
        <v>1043.53108</v>
      </c>
      <c r="D164" s="625">
        <v>0</v>
      </c>
      <c r="E164" s="625">
        <v>0</v>
      </c>
      <c r="F164" s="625">
        <v>1043.53108</v>
      </c>
      <c r="G164" s="122"/>
      <c r="H164" s="125"/>
    </row>
    <row r="165" spans="1:8" ht="15">
      <c r="A165" s="1001" t="s">
        <v>381</v>
      </c>
      <c r="B165" s="1000">
        <v>1201486.9812</v>
      </c>
      <c r="C165" s="1000">
        <v>0</v>
      </c>
      <c r="D165" s="1000">
        <v>0</v>
      </c>
      <c r="E165" s="1000">
        <v>0</v>
      </c>
      <c r="F165" s="1000">
        <v>1201486.9812</v>
      </c>
      <c r="G165" s="122"/>
      <c r="H165" s="125"/>
    </row>
    <row r="166" spans="1:8" ht="15">
      <c r="A166" s="632" t="s">
        <v>382</v>
      </c>
      <c r="B166" s="625">
        <v>1058357.5140499999</v>
      </c>
      <c r="C166" s="625">
        <v>0</v>
      </c>
      <c r="D166" s="625">
        <v>0</v>
      </c>
      <c r="E166" s="625">
        <v>0</v>
      </c>
      <c r="F166" s="625">
        <v>1058357.5140499999</v>
      </c>
      <c r="G166" s="122"/>
      <c r="H166" s="125"/>
    </row>
    <row r="167" spans="1:8" ht="14.25">
      <c r="A167" s="628" t="s">
        <v>383</v>
      </c>
      <c r="B167" s="625">
        <v>1058357.5140499999</v>
      </c>
      <c r="C167" s="625">
        <v>0</v>
      </c>
      <c r="D167" s="625">
        <v>0</v>
      </c>
      <c r="E167" s="625">
        <v>0</v>
      </c>
      <c r="F167" s="625">
        <v>1058357.5140499999</v>
      </c>
      <c r="G167" s="122"/>
      <c r="H167" s="125"/>
    </row>
    <row r="168" spans="1:8" ht="14.25">
      <c r="A168" s="628" t="s">
        <v>384</v>
      </c>
      <c r="B168" s="625">
        <v>0</v>
      </c>
      <c r="C168" s="625">
        <v>0</v>
      </c>
      <c r="D168" s="625">
        <v>0</v>
      </c>
      <c r="E168" s="625">
        <v>0</v>
      </c>
      <c r="F168" s="625">
        <v>0</v>
      </c>
      <c r="G168" s="122"/>
      <c r="H168" s="125"/>
    </row>
    <row r="169" spans="1:8" ht="14.25">
      <c r="A169" s="628" t="s">
        <v>385</v>
      </c>
      <c r="B169" s="625">
        <v>0</v>
      </c>
      <c r="C169" s="625">
        <v>0</v>
      </c>
      <c r="D169" s="625">
        <v>0</v>
      </c>
      <c r="E169" s="625">
        <v>0</v>
      </c>
      <c r="F169" s="625">
        <v>0</v>
      </c>
      <c r="G169" s="122"/>
      <c r="H169" s="125"/>
    </row>
    <row r="170" spans="1:8" ht="15">
      <c r="A170" s="632" t="s">
        <v>386</v>
      </c>
      <c r="B170" s="625">
        <v>1618.1573999999998</v>
      </c>
      <c r="C170" s="625">
        <v>0</v>
      </c>
      <c r="D170" s="625">
        <v>0</v>
      </c>
      <c r="E170" s="625">
        <v>0</v>
      </c>
      <c r="F170" s="625">
        <v>1618.1573999999998</v>
      </c>
      <c r="G170" s="122"/>
      <c r="H170" s="125"/>
    </row>
    <row r="171" spans="1:8" ht="14.25">
      <c r="A171" s="628" t="s">
        <v>387</v>
      </c>
      <c r="B171" s="625">
        <v>0</v>
      </c>
      <c r="C171" s="625">
        <v>0</v>
      </c>
      <c r="D171" s="625">
        <v>0</v>
      </c>
      <c r="E171" s="625">
        <v>0</v>
      </c>
      <c r="F171" s="625">
        <v>0</v>
      </c>
      <c r="G171" s="122"/>
      <c r="H171" s="125"/>
    </row>
    <row r="172" spans="1:8" ht="14.25">
      <c r="A172" s="628" t="s">
        <v>388</v>
      </c>
      <c r="B172" s="625">
        <v>2</v>
      </c>
      <c r="C172" s="625">
        <v>0</v>
      </c>
      <c r="D172" s="625">
        <v>0</v>
      </c>
      <c r="E172" s="625">
        <v>0</v>
      </c>
      <c r="F172" s="625">
        <v>2</v>
      </c>
      <c r="G172" s="122"/>
      <c r="H172" s="125"/>
    </row>
    <row r="173" spans="1:8" ht="14.25">
      <c r="A173" s="628" t="s">
        <v>389</v>
      </c>
      <c r="B173" s="625">
        <v>1616.1573999999998</v>
      </c>
      <c r="C173" s="625">
        <v>0</v>
      </c>
      <c r="D173" s="625">
        <v>0</v>
      </c>
      <c r="E173" s="625">
        <v>0</v>
      </c>
      <c r="F173" s="625">
        <v>1616.1573999999998</v>
      </c>
      <c r="G173" s="122"/>
      <c r="H173" s="125"/>
    </row>
    <row r="174" spans="1:8" ht="15">
      <c r="A174" s="632" t="s">
        <v>390</v>
      </c>
      <c r="B174" s="625">
        <v>0</v>
      </c>
      <c r="C174" s="625">
        <v>0</v>
      </c>
      <c r="D174" s="625">
        <v>0</v>
      </c>
      <c r="E174" s="625">
        <v>0</v>
      </c>
      <c r="F174" s="625">
        <v>0</v>
      </c>
      <c r="G174" s="122"/>
      <c r="H174" s="125"/>
    </row>
    <row r="175" spans="1:8" ht="14.25">
      <c r="A175" s="628" t="s">
        <v>391</v>
      </c>
      <c r="B175" s="625">
        <v>0</v>
      </c>
      <c r="C175" s="625">
        <v>0</v>
      </c>
      <c r="D175" s="625">
        <v>0</v>
      </c>
      <c r="E175" s="625">
        <v>0</v>
      </c>
      <c r="F175" s="625">
        <v>0</v>
      </c>
      <c r="G175" s="122"/>
      <c r="H175" s="125"/>
    </row>
    <row r="176" spans="1:8" ht="15">
      <c r="A176" s="632" t="s">
        <v>392</v>
      </c>
      <c r="B176" s="625">
        <v>80595.956059999997</v>
      </c>
      <c r="C176" s="625">
        <v>0</v>
      </c>
      <c r="D176" s="625">
        <v>0</v>
      </c>
      <c r="E176" s="625">
        <v>0</v>
      </c>
      <c r="F176" s="625">
        <v>80595.956059999997</v>
      </c>
      <c r="G176" s="122"/>
      <c r="H176" s="125"/>
    </row>
    <row r="177" spans="1:8" ht="14.25">
      <c r="A177" s="628" t="s">
        <v>393</v>
      </c>
      <c r="B177" s="625">
        <v>47931.889630000005</v>
      </c>
      <c r="C177" s="625">
        <v>0</v>
      </c>
      <c r="D177" s="625">
        <v>0</v>
      </c>
      <c r="E177" s="625">
        <v>0</v>
      </c>
      <c r="F177" s="625">
        <v>47931.889630000005</v>
      </c>
      <c r="G177" s="122"/>
      <c r="H177" s="125"/>
    </row>
    <row r="178" spans="1:8" ht="14.25">
      <c r="A178" s="628" t="s">
        <v>394</v>
      </c>
      <c r="B178" s="625">
        <v>32664.066429999999</v>
      </c>
      <c r="C178" s="625">
        <v>0</v>
      </c>
      <c r="D178" s="625">
        <v>0</v>
      </c>
      <c r="E178" s="625">
        <v>0</v>
      </c>
      <c r="F178" s="625">
        <v>32664.066429999999</v>
      </c>
      <c r="G178" s="122"/>
      <c r="H178" s="125"/>
    </row>
    <row r="179" spans="1:8" ht="14.25">
      <c r="A179" s="628" t="s">
        <v>395</v>
      </c>
      <c r="B179" s="625">
        <v>0</v>
      </c>
      <c r="C179" s="625">
        <v>0</v>
      </c>
      <c r="D179" s="625">
        <v>0</v>
      </c>
      <c r="E179" s="625">
        <v>0</v>
      </c>
      <c r="F179" s="625">
        <v>0</v>
      </c>
      <c r="G179" s="122"/>
      <c r="H179" s="125"/>
    </row>
    <row r="180" spans="1:8" ht="15">
      <c r="A180" s="632" t="s">
        <v>396</v>
      </c>
      <c r="B180" s="625">
        <v>60915.353689999996</v>
      </c>
      <c r="C180" s="625">
        <v>0</v>
      </c>
      <c r="D180" s="625">
        <v>0</v>
      </c>
      <c r="E180" s="625">
        <v>0</v>
      </c>
      <c r="F180" s="625">
        <v>60915.353689999996</v>
      </c>
      <c r="G180" s="122"/>
      <c r="H180" s="125"/>
    </row>
    <row r="181" spans="1:8" ht="14.25">
      <c r="A181" s="628" t="s">
        <v>397</v>
      </c>
      <c r="B181" s="625">
        <v>-11183.40654</v>
      </c>
      <c r="C181" s="625">
        <v>0</v>
      </c>
      <c r="D181" s="625">
        <v>0</v>
      </c>
      <c r="E181" s="625">
        <v>0</v>
      </c>
      <c r="F181" s="625">
        <v>-11183.40654</v>
      </c>
      <c r="G181" s="122"/>
      <c r="H181" s="125"/>
    </row>
    <row r="182" spans="1:8" ht="14.25">
      <c r="A182" s="628" t="s">
        <v>398</v>
      </c>
      <c r="B182" s="625">
        <v>72098.76023</v>
      </c>
      <c r="C182" s="625">
        <v>0</v>
      </c>
      <c r="D182" s="625">
        <v>0</v>
      </c>
      <c r="E182" s="625">
        <v>0</v>
      </c>
      <c r="F182" s="625">
        <v>72098.76023</v>
      </c>
      <c r="G182" s="122"/>
      <c r="H182" s="125"/>
    </row>
    <row r="183" spans="1:8" ht="15">
      <c r="A183" s="673" t="s">
        <v>399</v>
      </c>
      <c r="B183" s="1000">
        <v>5008401.1292399997</v>
      </c>
      <c r="C183" s="1000">
        <v>654292.51436000003</v>
      </c>
      <c r="D183" s="1000">
        <v>0</v>
      </c>
      <c r="E183" s="1000">
        <v>0</v>
      </c>
      <c r="F183" s="1000">
        <v>5662693.6436000001</v>
      </c>
      <c r="G183" s="122"/>
      <c r="H183" s="125"/>
    </row>
    <row r="184" spans="1:8" ht="15">
      <c r="A184" s="673" t="s">
        <v>400</v>
      </c>
      <c r="B184" s="1000">
        <v>583.89639</v>
      </c>
      <c r="C184" s="1000">
        <v>0</v>
      </c>
      <c r="D184" s="1000">
        <v>0</v>
      </c>
      <c r="E184" s="1000">
        <v>0</v>
      </c>
      <c r="F184" s="1000">
        <v>583.89639</v>
      </c>
      <c r="G184" s="122"/>
      <c r="H184" s="125"/>
    </row>
    <row r="185" spans="1:8" ht="15">
      <c r="A185" s="632" t="s">
        <v>401</v>
      </c>
      <c r="B185" s="625">
        <v>0</v>
      </c>
      <c r="C185" s="625">
        <v>0</v>
      </c>
      <c r="D185" s="625">
        <v>0</v>
      </c>
      <c r="E185" s="625">
        <v>0</v>
      </c>
      <c r="F185" s="625">
        <v>0</v>
      </c>
      <c r="G185" s="122"/>
      <c r="H185" s="125"/>
    </row>
    <row r="186" spans="1:8" ht="14.25">
      <c r="A186" s="628" t="s">
        <v>402</v>
      </c>
      <c r="B186" s="625">
        <v>0</v>
      </c>
      <c r="C186" s="625">
        <v>0</v>
      </c>
      <c r="D186" s="625">
        <v>0</v>
      </c>
      <c r="E186" s="625">
        <v>0</v>
      </c>
      <c r="F186" s="625">
        <v>0</v>
      </c>
      <c r="G186" s="122"/>
      <c r="H186" s="125"/>
    </row>
    <row r="187" spans="1:8" ht="14.25">
      <c r="A187" s="628" t="s">
        <v>403</v>
      </c>
      <c r="B187" s="625">
        <v>0</v>
      </c>
      <c r="C187" s="625">
        <v>0</v>
      </c>
      <c r="D187" s="625">
        <v>0</v>
      </c>
      <c r="E187" s="625">
        <v>0</v>
      </c>
      <c r="F187" s="625">
        <v>0</v>
      </c>
      <c r="G187" s="122"/>
      <c r="H187" s="125"/>
    </row>
    <row r="188" spans="1:8" ht="14.25">
      <c r="A188" s="628" t="s">
        <v>404</v>
      </c>
      <c r="B188" s="625">
        <v>0</v>
      </c>
      <c r="C188" s="625">
        <v>0</v>
      </c>
      <c r="D188" s="625">
        <v>0</v>
      </c>
      <c r="E188" s="625">
        <v>0</v>
      </c>
      <c r="F188" s="625">
        <v>0</v>
      </c>
      <c r="G188" s="122"/>
      <c r="H188" s="125"/>
    </row>
    <row r="189" spans="1:8" ht="14.25">
      <c r="A189" s="628" t="s">
        <v>405</v>
      </c>
      <c r="B189" s="625">
        <v>0</v>
      </c>
      <c r="C189" s="625">
        <v>0</v>
      </c>
      <c r="D189" s="625">
        <v>0</v>
      </c>
      <c r="E189" s="625">
        <v>0</v>
      </c>
      <c r="F189" s="625">
        <v>0</v>
      </c>
      <c r="G189" s="122"/>
      <c r="H189" s="125"/>
    </row>
    <row r="190" spans="1:8" ht="14.25">
      <c r="A190" s="628" t="s">
        <v>406</v>
      </c>
      <c r="B190" s="625">
        <v>0</v>
      </c>
      <c r="C190" s="625">
        <v>0</v>
      </c>
      <c r="D190" s="625">
        <v>0</v>
      </c>
      <c r="E190" s="625">
        <v>0</v>
      </c>
      <c r="F190" s="625">
        <v>0</v>
      </c>
      <c r="G190" s="122"/>
      <c r="H190" s="125"/>
    </row>
    <row r="191" spans="1:8" ht="15">
      <c r="A191" s="632" t="s">
        <v>407</v>
      </c>
      <c r="B191" s="625">
        <v>0</v>
      </c>
      <c r="C191" s="625">
        <v>0</v>
      </c>
      <c r="D191" s="625">
        <v>0</v>
      </c>
      <c r="E191" s="625">
        <v>0</v>
      </c>
      <c r="F191" s="625">
        <v>0</v>
      </c>
      <c r="G191" s="122"/>
      <c r="H191" s="125"/>
    </row>
    <row r="192" spans="1:8" ht="14.25">
      <c r="A192" s="628" t="s">
        <v>408</v>
      </c>
      <c r="B192" s="625">
        <v>0</v>
      </c>
      <c r="C192" s="625">
        <v>0</v>
      </c>
      <c r="D192" s="625">
        <v>0</v>
      </c>
      <c r="E192" s="625">
        <v>0</v>
      </c>
      <c r="F192" s="625">
        <v>0</v>
      </c>
      <c r="G192" s="122"/>
      <c r="H192" s="125"/>
    </row>
    <row r="193" spans="1:8" ht="14.25">
      <c r="A193" s="628" t="s">
        <v>409</v>
      </c>
      <c r="B193" s="625">
        <v>0</v>
      </c>
      <c r="C193" s="625">
        <v>0</v>
      </c>
      <c r="D193" s="625">
        <v>0</v>
      </c>
      <c r="E193" s="625">
        <v>0</v>
      </c>
      <c r="F193" s="625">
        <v>0</v>
      </c>
      <c r="G193" s="122"/>
      <c r="H193" s="125"/>
    </row>
    <row r="194" spans="1:8" ht="14.25">
      <c r="A194" s="628" t="s">
        <v>410</v>
      </c>
      <c r="B194" s="625">
        <v>0</v>
      </c>
      <c r="C194" s="625">
        <v>0</v>
      </c>
      <c r="D194" s="625">
        <v>0</v>
      </c>
      <c r="E194" s="625">
        <v>0</v>
      </c>
      <c r="F194" s="625">
        <v>0</v>
      </c>
      <c r="G194" s="122"/>
      <c r="H194" s="125"/>
    </row>
    <row r="195" spans="1:8" ht="14.25">
      <c r="A195" s="628" t="s">
        <v>411</v>
      </c>
      <c r="B195" s="625">
        <v>0</v>
      </c>
      <c r="C195" s="625">
        <v>0</v>
      </c>
      <c r="D195" s="625">
        <v>0</v>
      </c>
      <c r="E195" s="625">
        <v>0</v>
      </c>
      <c r="F195" s="625">
        <v>0</v>
      </c>
      <c r="G195" s="122"/>
      <c r="H195" s="125"/>
    </row>
    <row r="196" spans="1:8" ht="14.25">
      <c r="A196" s="628" t="s">
        <v>412</v>
      </c>
      <c r="B196" s="625">
        <v>0</v>
      </c>
      <c r="C196" s="625">
        <v>0</v>
      </c>
      <c r="D196" s="625">
        <v>0</v>
      </c>
      <c r="E196" s="625">
        <v>0</v>
      </c>
      <c r="F196" s="625">
        <v>0</v>
      </c>
      <c r="G196" s="122"/>
      <c r="H196" s="125"/>
    </row>
    <row r="197" spans="1:8" ht="15">
      <c r="A197" s="632" t="s">
        <v>413</v>
      </c>
      <c r="B197" s="625">
        <v>0</v>
      </c>
      <c r="C197" s="625">
        <v>0</v>
      </c>
      <c r="D197" s="625">
        <v>0</v>
      </c>
      <c r="E197" s="625">
        <v>0</v>
      </c>
      <c r="F197" s="625">
        <v>0</v>
      </c>
      <c r="G197" s="122"/>
      <c r="H197" s="125"/>
    </row>
    <row r="198" spans="1:8" ht="15">
      <c r="A198" s="632" t="s">
        <v>414</v>
      </c>
      <c r="B198" s="625">
        <v>0</v>
      </c>
      <c r="C198" s="625">
        <v>0</v>
      </c>
      <c r="D198" s="625">
        <v>0</v>
      </c>
      <c r="E198" s="625">
        <v>0</v>
      </c>
      <c r="F198" s="625">
        <v>0</v>
      </c>
      <c r="G198" s="122"/>
      <c r="H198" s="125"/>
    </row>
    <row r="199" spans="1:8" ht="14.25">
      <c r="A199" s="628" t="s">
        <v>415</v>
      </c>
      <c r="B199" s="625">
        <v>0</v>
      </c>
      <c r="C199" s="625">
        <v>0</v>
      </c>
      <c r="D199" s="625">
        <v>0</v>
      </c>
      <c r="E199" s="625">
        <v>0</v>
      </c>
      <c r="F199" s="625">
        <v>0</v>
      </c>
      <c r="G199" s="122"/>
      <c r="H199" s="125"/>
    </row>
    <row r="200" spans="1:8" ht="14.25">
      <c r="A200" s="628" t="s">
        <v>416</v>
      </c>
      <c r="B200" s="625">
        <v>0</v>
      </c>
      <c r="C200" s="625">
        <v>0</v>
      </c>
      <c r="D200" s="625">
        <v>0</v>
      </c>
      <c r="E200" s="625">
        <v>0</v>
      </c>
      <c r="F200" s="625">
        <v>0</v>
      </c>
      <c r="H200" s="125"/>
    </row>
    <row r="201" spans="1:8" ht="14.25">
      <c r="A201" s="628" t="s">
        <v>417</v>
      </c>
      <c r="B201" s="625">
        <v>0</v>
      </c>
      <c r="C201" s="625">
        <v>0</v>
      </c>
      <c r="D201" s="625">
        <v>0</v>
      </c>
      <c r="E201" s="625">
        <v>0</v>
      </c>
      <c r="F201" s="625">
        <v>0</v>
      </c>
      <c r="H201" s="125"/>
    </row>
    <row r="202" spans="1:8" ht="14.25">
      <c r="A202" s="628" t="s">
        <v>418</v>
      </c>
      <c r="B202" s="625">
        <v>0</v>
      </c>
      <c r="C202" s="625">
        <v>0</v>
      </c>
      <c r="D202" s="625">
        <v>0</v>
      </c>
      <c r="E202" s="625">
        <v>0</v>
      </c>
      <c r="F202" s="625">
        <v>0</v>
      </c>
      <c r="H202" s="125"/>
    </row>
    <row r="203" spans="1:8" ht="15">
      <c r="A203" s="632" t="s">
        <v>419</v>
      </c>
      <c r="B203" s="625">
        <v>583.89639</v>
      </c>
      <c r="C203" s="625">
        <v>0</v>
      </c>
      <c r="D203" s="625">
        <v>0</v>
      </c>
      <c r="E203" s="625">
        <v>0</v>
      </c>
      <c r="F203" s="625">
        <v>583.89639</v>
      </c>
      <c r="H203" s="125"/>
    </row>
    <row r="204" spans="1:8" ht="15">
      <c r="A204" s="1001" t="s">
        <v>420</v>
      </c>
      <c r="B204" s="1000">
        <v>5845989.4622299997</v>
      </c>
      <c r="C204" s="1000">
        <v>2287630.3818100002</v>
      </c>
      <c r="D204" s="1000">
        <v>0</v>
      </c>
      <c r="E204" s="1000">
        <v>0</v>
      </c>
      <c r="F204" s="1000">
        <v>8133619.8440399999</v>
      </c>
      <c r="H204" s="125"/>
    </row>
    <row r="205" spans="1:8" ht="15">
      <c r="A205" s="632" t="s">
        <v>421</v>
      </c>
      <c r="B205" s="625">
        <v>415485.94063999999</v>
      </c>
      <c r="C205" s="625">
        <v>0</v>
      </c>
      <c r="D205" s="625">
        <v>0</v>
      </c>
      <c r="E205" s="625">
        <v>0</v>
      </c>
      <c r="F205" s="625">
        <v>415485.94063999999</v>
      </c>
      <c r="H205" s="125"/>
    </row>
    <row r="206" spans="1:8" ht="14.25">
      <c r="A206" s="628" t="s">
        <v>422</v>
      </c>
      <c r="B206" s="625">
        <v>0</v>
      </c>
      <c r="C206" s="625">
        <v>0</v>
      </c>
      <c r="D206" s="625">
        <v>0</v>
      </c>
      <c r="E206" s="625">
        <v>0</v>
      </c>
      <c r="F206" s="625">
        <v>0</v>
      </c>
      <c r="H206" s="125"/>
    </row>
    <row r="207" spans="1:8" ht="14.25">
      <c r="A207" s="628" t="s">
        <v>423</v>
      </c>
      <c r="B207" s="625">
        <v>0</v>
      </c>
      <c r="C207" s="625">
        <v>0</v>
      </c>
      <c r="D207" s="625">
        <v>0</v>
      </c>
      <c r="E207" s="625">
        <v>0</v>
      </c>
      <c r="F207" s="625">
        <v>0</v>
      </c>
      <c r="H207" s="125"/>
    </row>
    <row r="208" spans="1:8" ht="14.25">
      <c r="A208" s="628" t="s">
        <v>424</v>
      </c>
      <c r="B208" s="625">
        <v>415485.94063999999</v>
      </c>
      <c r="C208" s="625">
        <v>0</v>
      </c>
      <c r="D208" s="625">
        <v>0</v>
      </c>
      <c r="E208" s="625">
        <v>0</v>
      </c>
      <c r="F208" s="625">
        <v>415485.94063999999</v>
      </c>
      <c r="H208" s="125"/>
    </row>
    <row r="209" spans="1:8" ht="15">
      <c r="A209" s="632" t="s">
        <v>425</v>
      </c>
      <c r="B209" s="625">
        <v>222562.14358999999</v>
      </c>
      <c r="C209" s="625">
        <v>0</v>
      </c>
      <c r="D209" s="625">
        <v>0</v>
      </c>
      <c r="E209" s="625">
        <v>0</v>
      </c>
      <c r="F209" s="625">
        <v>222562.14358999999</v>
      </c>
      <c r="H209" s="125"/>
    </row>
    <row r="210" spans="1:8" ht="14.25">
      <c r="A210" s="628" t="s">
        <v>426</v>
      </c>
      <c r="B210" s="625">
        <v>0</v>
      </c>
      <c r="C210" s="625">
        <v>0</v>
      </c>
      <c r="D210" s="625">
        <v>0</v>
      </c>
      <c r="E210" s="625">
        <v>0</v>
      </c>
      <c r="F210" s="625">
        <v>0</v>
      </c>
      <c r="H210" s="125"/>
    </row>
    <row r="211" spans="1:8" ht="14.25">
      <c r="A211" s="628" t="s">
        <v>427</v>
      </c>
      <c r="B211" s="625">
        <v>222404.36841</v>
      </c>
      <c r="C211" s="625">
        <v>0</v>
      </c>
      <c r="D211" s="625">
        <v>0</v>
      </c>
      <c r="E211" s="625">
        <v>0</v>
      </c>
      <c r="F211" s="625">
        <v>222404.36841</v>
      </c>
      <c r="H211" s="125"/>
    </row>
    <row r="212" spans="1:8" ht="14.25">
      <c r="A212" s="628" t="s">
        <v>428</v>
      </c>
      <c r="B212" s="625">
        <v>0</v>
      </c>
      <c r="C212" s="625">
        <v>0</v>
      </c>
      <c r="D212" s="625">
        <v>0</v>
      </c>
      <c r="E212" s="625">
        <v>0</v>
      </c>
      <c r="F212" s="625">
        <v>0</v>
      </c>
      <c r="H212" s="125"/>
    </row>
    <row r="213" spans="1:8" ht="14.25">
      <c r="A213" s="628" t="s">
        <v>429</v>
      </c>
      <c r="B213" s="625">
        <v>0</v>
      </c>
      <c r="C213" s="625">
        <v>0</v>
      </c>
      <c r="D213" s="625">
        <v>0</v>
      </c>
      <c r="E213" s="625">
        <v>0</v>
      </c>
      <c r="F213" s="625">
        <v>0</v>
      </c>
      <c r="H213" s="125"/>
    </row>
    <row r="214" spans="1:8" ht="14.25">
      <c r="A214" s="628" t="s">
        <v>430</v>
      </c>
      <c r="B214" s="625">
        <v>157.77518000000001</v>
      </c>
      <c r="C214" s="625">
        <v>0</v>
      </c>
      <c r="D214" s="625">
        <v>0</v>
      </c>
      <c r="E214" s="625">
        <v>0</v>
      </c>
      <c r="F214" s="625">
        <v>157.77518000000001</v>
      </c>
      <c r="H214" s="125"/>
    </row>
    <row r="215" spans="1:8" ht="15">
      <c r="A215" s="632" t="s">
        <v>431</v>
      </c>
      <c r="B215" s="625">
        <v>0</v>
      </c>
      <c r="C215" s="625">
        <v>300.75721999999996</v>
      </c>
      <c r="D215" s="625">
        <v>0</v>
      </c>
      <c r="E215" s="625">
        <v>0</v>
      </c>
      <c r="F215" s="625">
        <v>300.75721999999996</v>
      </c>
      <c r="H215" s="125"/>
    </row>
    <row r="216" spans="1:8" ht="14.25">
      <c r="A216" s="628" t="s">
        <v>432</v>
      </c>
      <c r="B216" s="625">
        <v>0</v>
      </c>
      <c r="C216" s="625">
        <v>300.75721999999996</v>
      </c>
      <c r="D216" s="625">
        <v>0</v>
      </c>
      <c r="E216" s="625">
        <v>0</v>
      </c>
      <c r="F216" s="625">
        <v>300.75721999999996</v>
      </c>
      <c r="H216" s="125"/>
    </row>
    <row r="217" spans="1:8" ht="14.25">
      <c r="A217" s="628" t="s">
        <v>433</v>
      </c>
      <c r="B217" s="625">
        <v>0</v>
      </c>
      <c r="C217" s="625">
        <v>0</v>
      </c>
      <c r="D217" s="625">
        <v>0</v>
      </c>
      <c r="E217" s="625">
        <v>0</v>
      </c>
      <c r="F217" s="625">
        <v>0</v>
      </c>
      <c r="H217" s="125"/>
    </row>
    <row r="218" spans="1:8" ht="15">
      <c r="A218" s="632" t="s">
        <v>434</v>
      </c>
      <c r="B218" s="625">
        <v>0</v>
      </c>
      <c r="C218" s="625">
        <v>0</v>
      </c>
      <c r="D218" s="625">
        <v>0</v>
      </c>
      <c r="E218" s="625">
        <v>0</v>
      </c>
      <c r="F218" s="625">
        <v>0</v>
      </c>
      <c r="H218" s="125"/>
    </row>
    <row r="219" spans="1:8" ht="14.25">
      <c r="A219" s="628" t="s">
        <v>435</v>
      </c>
      <c r="B219" s="625">
        <v>0</v>
      </c>
      <c r="C219" s="625">
        <v>0</v>
      </c>
      <c r="D219" s="625">
        <v>0</v>
      </c>
      <c r="E219" s="625">
        <v>0</v>
      </c>
      <c r="F219" s="625">
        <v>0</v>
      </c>
      <c r="H219" s="125"/>
    </row>
    <row r="220" spans="1:8" ht="14.25">
      <c r="A220" s="628" t="s">
        <v>436</v>
      </c>
      <c r="B220" s="625">
        <v>0</v>
      </c>
      <c r="C220" s="625">
        <v>0</v>
      </c>
      <c r="D220" s="625">
        <v>0</v>
      </c>
      <c r="E220" s="625">
        <v>0</v>
      </c>
      <c r="F220" s="625">
        <v>0</v>
      </c>
      <c r="H220" s="125"/>
    </row>
    <row r="221" spans="1:8" ht="15">
      <c r="A221" s="632" t="s">
        <v>437</v>
      </c>
      <c r="B221" s="625">
        <v>3514071.3271500003</v>
      </c>
      <c r="C221" s="625">
        <v>1364735.4903499999</v>
      </c>
      <c r="D221" s="625">
        <v>0</v>
      </c>
      <c r="E221" s="625">
        <v>0</v>
      </c>
      <c r="F221" s="625">
        <v>4878806.8174999999</v>
      </c>
      <c r="H221" s="125"/>
    </row>
    <row r="222" spans="1:8" ht="14.25">
      <c r="A222" s="628" t="s">
        <v>438</v>
      </c>
      <c r="B222" s="625">
        <v>1079053.94539</v>
      </c>
      <c r="C222" s="625">
        <v>780573.91888999997</v>
      </c>
      <c r="D222" s="625">
        <v>0</v>
      </c>
      <c r="E222" s="625">
        <v>0</v>
      </c>
      <c r="F222" s="625">
        <v>1859627.8642799999</v>
      </c>
      <c r="H222" s="125"/>
    </row>
    <row r="223" spans="1:8" ht="14.25">
      <c r="A223" s="628" t="s">
        <v>439</v>
      </c>
      <c r="B223" s="625">
        <v>0</v>
      </c>
      <c r="C223" s="625">
        <v>0</v>
      </c>
      <c r="D223" s="625">
        <v>0</v>
      </c>
      <c r="E223" s="625">
        <v>0</v>
      </c>
      <c r="F223" s="625">
        <v>0</v>
      </c>
      <c r="H223" s="125"/>
    </row>
    <row r="224" spans="1:8" ht="14.25">
      <c r="A224" s="628" t="s">
        <v>440</v>
      </c>
      <c r="B224" s="625">
        <v>1175855.0179900001</v>
      </c>
      <c r="C224" s="625">
        <v>389971.63017999998</v>
      </c>
      <c r="D224" s="625">
        <v>0</v>
      </c>
      <c r="E224" s="625">
        <v>0</v>
      </c>
      <c r="F224" s="625">
        <v>1565826.6481700002</v>
      </c>
      <c r="H224" s="125"/>
    </row>
    <row r="225" spans="1:8" ht="14.25">
      <c r="A225" s="628" t="s">
        <v>441</v>
      </c>
      <c r="B225" s="625">
        <v>0</v>
      </c>
      <c r="C225" s="625">
        <v>0</v>
      </c>
      <c r="D225" s="625">
        <v>0</v>
      </c>
      <c r="E225" s="625">
        <v>0</v>
      </c>
      <c r="F225" s="625">
        <v>0</v>
      </c>
      <c r="H225" s="125"/>
    </row>
    <row r="226" spans="1:8" ht="14.25">
      <c r="A226" s="628" t="s">
        <v>442</v>
      </c>
      <c r="B226" s="625">
        <v>0</v>
      </c>
      <c r="C226" s="625">
        <v>0</v>
      </c>
      <c r="D226" s="625">
        <v>0</v>
      </c>
      <c r="E226" s="625">
        <v>0</v>
      </c>
      <c r="F226" s="625">
        <v>0</v>
      </c>
      <c r="H226" s="125"/>
    </row>
    <row r="227" spans="1:8" ht="14.25">
      <c r="A227" s="628" t="s">
        <v>443</v>
      </c>
      <c r="B227" s="625">
        <v>0</v>
      </c>
      <c r="C227" s="625">
        <v>0</v>
      </c>
      <c r="D227" s="625">
        <v>0</v>
      </c>
      <c r="E227" s="625">
        <v>0</v>
      </c>
      <c r="F227" s="625">
        <v>0</v>
      </c>
      <c r="H227" s="125"/>
    </row>
    <row r="228" spans="1:8" ht="14.25">
      <c r="A228" s="628" t="s">
        <v>444</v>
      </c>
      <c r="B228" s="625">
        <v>0</v>
      </c>
      <c r="C228" s="625">
        <v>0</v>
      </c>
      <c r="D228" s="625">
        <v>0</v>
      </c>
      <c r="E228" s="625">
        <v>0</v>
      </c>
      <c r="F228" s="625">
        <v>0</v>
      </c>
      <c r="H228" s="125"/>
    </row>
    <row r="229" spans="1:8" ht="14.25">
      <c r="A229" s="628" t="s">
        <v>445</v>
      </c>
      <c r="B229" s="625">
        <v>0</v>
      </c>
      <c r="C229" s="625">
        <v>0</v>
      </c>
      <c r="D229" s="625">
        <v>0</v>
      </c>
      <c r="E229" s="625">
        <v>0</v>
      </c>
      <c r="F229" s="625">
        <v>0</v>
      </c>
      <c r="H229" s="125"/>
    </row>
    <row r="230" spans="1:8" ht="14.25">
      <c r="A230" s="628" t="s">
        <v>446</v>
      </c>
      <c r="B230" s="625">
        <v>1259162.3637699999</v>
      </c>
      <c r="C230" s="625">
        <v>194189.94128</v>
      </c>
      <c r="D230" s="625">
        <v>0</v>
      </c>
      <c r="E230" s="625">
        <v>0</v>
      </c>
      <c r="F230" s="625">
        <v>1453352.3050499998</v>
      </c>
      <c r="H230" s="125"/>
    </row>
    <row r="231" spans="1:8" ht="15">
      <c r="A231" s="632" t="s">
        <v>447</v>
      </c>
      <c r="B231" s="625">
        <v>987132.82448000007</v>
      </c>
      <c r="C231" s="625">
        <v>922594.13424000004</v>
      </c>
      <c r="D231" s="625">
        <v>0</v>
      </c>
      <c r="E231" s="625">
        <v>0</v>
      </c>
      <c r="F231" s="625">
        <v>1909726.95872</v>
      </c>
      <c r="H231" s="125"/>
    </row>
    <row r="232" spans="1:8" ht="14.25">
      <c r="A232" s="628" t="s">
        <v>448</v>
      </c>
      <c r="B232" s="625">
        <v>101472.10298000001</v>
      </c>
      <c r="C232" s="625">
        <v>85667.789310000007</v>
      </c>
      <c r="D232" s="625">
        <v>0</v>
      </c>
      <c r="E232" s="625">
        <v>0</v>
      </c>
      <c r="F232" s="625">
        <v>187139.89228999999</v>
      </c>
      <c r="H232" s="125"/>
    </row>
    <row r="233" spans="1:8" ht="14.25">
      <c r="A233" s="628" t="s">
        <v>449</v>
      </c>
      <c r="B233" s="625">
        <v>237856.15537999998</v>
      </c>
      <c r="C233" s="625">
        <v>686.5</v>
      </c>
      <c r="D233" s="625">
        <v>0</v>
      </c>
      <c r="E233" s="625">
        <v>0</v>
      </c>
      <c r="F233" s="625">
        <v>238542.65537999998</v>
      </c>
      <c r="H233" s="125"/>
    </row>
    <row r="234" spans="1:8" ht="14.25">
      <c r="A234" s="628" t="s">
        <v>450</v>
      </c>
      <c r="B234" s="625">
        <v>249275.72931999998</v>
      </c>
      <c r="C234" s="625">
        <v>67245.254809999999</v>
      </c>
      <c r="D234" s="625">
        <v>0</v>
      </c>
      <c r="E234" s="625">
        <v>0</v>
      </c>
      <c r="F234" s="625">
        <v>316520.98413</v>
      </c>
      <c r="H234" s="125"/>
    </row>
    <row r="235" spans="1:8" ht="14.25">
      <c r="A235" s="628" t="s">
        <v>451</v>
      </c>
      <c r="B235" s="625">
        <v>17772.31279</v>
      </c>
      <c r="C235" s="625">
        <v>3115.99908</v>
      </c>
      <c r="D235" s="625">
        <v>0</v>
      </c>
      <c r="E235" s="625">
        <v>0</v>
      </c>
      <c r="F235" s="625">
        <v>20888.311870000001</v>
      </c>
      <c r="H235" s="125"/>
    </row>
    <row r="236" spans="1:8" ht="14.25">
      <c r="A236" s="628" t="s">
        <v>452</v>
      </c>
      <c r="B236" s="625">
        <v>0</v>
      </c>
      <c r="C236" s="625">
        <v>0</v>
      </c>
      <c r="D236" s="625">
        <v>0</v>
      </c>
      <c r="E236" s="625">
        <v>0</v>
      </c>
      <c r="F236" s="625">
        <v>0</v>
      </c>
      <c r="H236" s="125"/>
    </row>
    <row r="237" spans="1:8" ht="14.25">
      <c r="A237" s="628" t="s">
        <v>453</v>
      </c>
      <c r="B237" s="625">
        <v>380756.52400999999</v>
      </c>
      <c r="C237" s="625">
        <v>765878.59103999997</v>
      </c>
      <c r="D237" s="625">
        <v>0</v>
      </c>
      <c r="E237" s="625">
        <v>0</v>
      </c>
      <c r="F237" s="625">
        <v>1146635.1150499999</v>
      </c>
      <c r="H237" s="125"/>
    </row>
    <row r="238" spans="1:8" ht="15">
      <c r="A238" s="632" t="s">
        <v>454</v>
      </c>
      <c r="B238" s="625">
        <v>298039.53672999999</v>
      </c>
      <c r="C238" s="625">
        <v>0</v>
      </c>
      <c r="D238" s="625">
        <v>0</v>
      </c>
      <c r="E238" s="625">
        <v>0</v>
      </c>
      <c r="F238" s="625">
        <v>298039.53672999999</v>
      </c>
      <c r="H238" s="125"/>
    </row>
    <row r="239" spans="1:8" ht="14.25">
      <c r="A239" s="628" t="s">
        <v>455</v>
      </c>
      <c r="B239" s="625">
        <v>274093.38254000002</v>
      </c>
      <c r="C239" s="625">
        <v>0</v>
      </c>
      <c r="D239" s="625">
        <v>0</v>
      </c>
      <c r="E239" s="625">
        <v>0</v>
      </c>
      <c r="F239" s="625">
        <v>274093.38254000002</v>
      </c>
      <c r="H239" s="125"/>
    </row>
    <row r="240" spans="1:8" ht="14.25">
      <c r="A240" s="628" t="s">
        <v>456</v>
      </c>
      <c r="B240" s="625">
        <v>23946.154190000001</v>
      </c>
      <c r="C240" s="625">
        <v>0</v>
      </c>
      <c r="D240" s="625">
        <v>0</v>
      </c>
      <c r="E240" s="625">
        <v>0</v>
      </c>
      <c r="F240" s="625">
        <v>23946.154190000001</v>
      </c>
      <c r="H240" s="125"/>
    </row>
    <row r="241" spans="1:8" ht="15">
      <c r="A241" s="632" t="s">
        <v>457</v>
      </c>
      <c r="B241" s="625">
        <v>408697.68964</v>
      </c>
      <c r="C241" s="625">
        <v>0</v>
      </c>
      <c r="D241" s="625">
        <v>0</v>
      </c>
      <c r="E241" s="625">
        <v>0</v>
      </c>
      <c r="F241" s="625">
        <v>408697.68964</v>
      </c>
      <c r="H241" s="125"/>
    </row>
    <row r="242" spans="1:8" ht="14.25">
      <c r="A242" s="628" t="s">
        <v>455</v>
      </c>
      <c r="B242" s="625">
        <v>400837.07775</v>
      </c>
      <c r="C242" s="625">
        <v>0</v>
      </c>
      <c r="D242" s="625">
        <v>0</v>
      </c>
      <c r="E242" s="625">
        <v>0</v>
      </c>
      <c r="F242" s="625">
        <v>400837.07775</v>
      </c>
      <c r="H242" s="125"/>
    </row>
    <row r="243" spans="1:8" ht="14.25">
      <c r="A243" s="628" t="s">
        <v>456</v>
      </c>
      <c r="B243" s="625">
        <v>7860.6118899999992</v>
      </c>
      <c r="C243" s="625">
        <v>0</v>
      </c>
      <c r="D243" s="625">
        <v>0</v>
      </c>
      <c r="E243" s="625">
        <v>0</v>
      </c>
      <c r="F243" s="625">
        <v>7860.6118899999992</v>
      </c>
      <c r="H243" s="125"/>
    </row>
    <row r="244" spans="1:8" ht="15">
      <c r="A244" s="632" t="s">
        <v>458</v>
      </c>
      <c r="B244" s="636">
        <v>298039.53672999999</v>
      </c>
      <c r="C244" s="636">
        <v>0</v>
      </c>
      <c r="D244" s="636">
        <v>0</v>
      </c>
      <c r="E244" s="636">
        <v>0</v>
      </c>
      <c r="F244" s="636">
        <v>298039.53672999999</v>
      </c>
      <c r="H244" s="125"/>
    </row>
    <row r="245" spans="1:8" ht="15">
      <c r="A245" s="632" t="s">
        <v>459</v>
      </c>
      <c r="B245" s="636">
        <v>408697.68964</v>
      </c>
      <c r="C245" s="636">
        <v>0</v>
      </c>
      <c r="D245" s="636">
        <v>0</v>
      </c>
      <c r="E245" s="636">
        <v>0</v>
      </c>
      <c r="F245" s="636">
        <v>408697.68964</v>
      </c>
      <c r="H245" s="125"/>
    </row>
    <row r="246" spans="1:8" ht="15">
      <c r="A246" s="1002" t="s">
        <v>460</v>
      </c>
      <c r="B246" s="1000">
        <v>846636.65737999999</v>
      </c>
      <c r="C246" s="1000">
        <v>26085.46773</v>
      </c>
      <c r="D246" s="1000">
        <v>0</v>
      </c>
      <c r="E246" s="1000">
        <v>0</v>
      </c>
      <c r="F246" s="1000">
        <v>872722.12511000002</v>
      </c>
      <c r="H246" s="125"/>
    </row>
    <row r="247" spans="1:8" ht="14.25">
      <c r="A247" s="664" t="s">
        <v>461</v>
      </c>
      <c r="B247" s="625">
        <v>557.32525999999996</v>
      </c>
      <c r="C247" s="625">
        <v>4.8096000000000005</v>
      </c>
      <c r="D247" s="625">
        <v>0</v>
      </c>
      <c r="E247" s="625">
        <v>0</v>
      </c>
      <c r="F247" s="625">
        <v>562.13486</v>
      </c>
      <c r="H247" s="125"/>
    </row>
    <row r="248" spans="1:8" ht="14.25">
      <c r="A248" s="664" t="s">
        <v>462</v>
      </c>
      <c r="B248" s="625">
        <v>2123.7252100000001</v>
      </c>
      <c r="C248" s="625">
        <v>43.415239999999997</v>
      </c>
      <c r="D248" s="625">
        <v>0</v>
      </c>
      <c r="E248" s="625">
        <v>0</v>
      </c>
      <c r="F248" s="625">
        <v>2167.1404500000003</v>
      </c>
      <c r="H248" s="125"/>
    </row>
    <row r="249" spans="1:8" ht="14.25">
      <c r="A249" s="664" t="s">
        <v>463</v>
      </c>
      <c r="B249" s="625">
        <v>826951.02928999998</v>
      </c>
      <c r="C249" s="625">
        <v>21619.1885</v>
      </c>
      <c r="D249" s="625">
        <v>0</v>
      </c>
      <c r="E249" s="625">
        <v>0</v>
      </c>
      <c r="F249" s="625">
        <v>848570.21778999991</v>
      </c>
      <c r="H249" s="125"/>
    </row>
    <row r="250" spans="1:8" ht="14.25">
      <c r="A250" s="664" t="s">
        <v>464</v>
      </c>
      <c r="B250" s="625">
        <v>7131.7770300000002</v>
      </c>
      <c r="C250" s="625">
        <v>2677.08628</v>
      </c>
      <c r="D250" s="625">
        <v>0</v>
      </c>
      <c r="E250" s="625">
        <v>0</v>
      </c>
      <c r="F250" s="625">
        <v>9808.8633100000006</v>
      </c>
      <c r="H250" s="125"/>
    </row>
    <row r="251" spans="1:8" ht="14.25">
      <c r="A251" s="664" t="s">
        <v>465</v>
      </c>
      <c r="B251" s="625">
        <v>5354.3736600000002</v>
      </c>
      <c r="C251" s="625">
        <v>721.72766000000001</v>
      </c>
      <c r="D251" s="625">
        <v>0</v>
      </c>
      <c r="E251" s="625">
        <v>0</v>
      </c>
      <c r="F251" s="625">
        <v>6076.1013200000007</v>
      </c>
      <c r="H251" s="125"/>
    </row>
    <row r="252" spans="1:8" ht="14.25">
      <c r="A252" s="664" t="s">
        <v>466</v>
      </c>
      <c r="B252" s="625">
        <v>301.73748999999998</v>
      </c>
      <c r="C252" s="625">
        <v>110.82549</v>
      </c>
      <c r="D252" s="625">
        <v>0</v>
      </c>
      <c r="E252" s="625">
        <v>0</v>
      </c>
      <c r="F252" s="625">
        <v>412.56297999999998</v>
      </c>
      <c r="H252" s="125"/>
    </row>
    <row r="253" spans="1:8" ht="14.25">
      <c r="A253" s="664" t="s">
        <v>467</v>
      </c>
      <c r="B253" s="625">
        <v>2776.63789</v>
      </c>
      <c r="C253" s="625">
        <v>388.67273999999998</v>
      </c>
      <c r="D253" s="625">
        <v>0</v>
      </c>
      <c r="E253" s="625">
        <v>0</v>
      </c>
      <c r="F253" s="625">
        <v>3165.3106299999999</v>
      </c>
      <c r="H253" s="125"/>
    </row>
    <row r="254" spans="1:8" ht="14.25">
      <c r="A254" s="629" t="s">
        <v>468</v>
      </c>
      <c r="B254" s="623">
        <v>101.45496</v>
      </c>
      <c r="C254" s="623">
        <v>509.37928999999997</v>
      </c>
      <c r="D254" s="623">
        <v>0</v>
      </c>
      <c r="E254" s="623">
        <v>0</v>
      </c>
      <c r="F254" s="623">
        <v>610.83425</v>
      </c>
      <c r="H254" s="125"/>
    </row>
    <row r="255" spans="1:8" ht="14.25">
      <c r="A255" s="629" t="s">
        <v>469</v>
      </c>
      <c r="B255" s="623">
        <v>0</v>
      </c>
      <c r="C255" s="623">
        <v>0</v>
      </c>
      <c r="D255" s="623">
        <v>0</v>
      </c>
      <c r="E255" s="623">
        <v>0</v>
      </c>
      <c r="F255" s="623">
        <v>0</v>
      </c>
      <c r="H255" s="125"/>
    </row>
    <row r="256" spans="1:8" ht="14.25">
      <c r="A256" s="629" t="s">
        <v>470</v>
      </c>
      <c r="B256" s="623">
        <v>1332.1430399999999</v>
      </c>
      <c r="C256" s="623">
        <v>1.69875</v>
      </c>
      <c r="D256" s="623">
        <v>0</v>
      </c>
      <c r="E256" s="623">
        <v>0</v>
      </c>
      <c r="F256" s="623">
        <v>1333.8417899999999</v>
      </c>
      <c r="H256" s="125"/>
    </row>
    <row r="257" spans="1:8" ht="15" thickBot="1">
      <c r="A257" s="629" t="s">
        <v>471</v>
      </c>
      <c r="B257" s="623">
        <v>6.4535499999999999</v>
      </c>
      <c r="C257" s="623">
        <v>8.66418</v>
      </c>
      <c r="D257" s="623">
        <v>0</v>
      </c>
      <c r="E257" s="623">
        <v>0</v>
      </c>
      <c r="F257" s="623">
        <v>15.11773</v>
      </c>
      <c r="H257" s="125"/>
    </row>
    <row r="258" spans="1:8" ht="16.5" thickTop="1" thickBot="1">
      <c r="A258" s="637" t="s">
        <v>472</v>
      </c>
      <c r="B258" s="621">
        <v>-146372.8573</v>
      </c>
      <c r="C258" s="621">
        <v>-32522.648719999997</v>
      </c>
      <c r="D258" s="621">
        <v>0</v>
      </c>
      <c r="E258" s="621">
        <v>0</v>
      </c>
      <c r="F258" s="621">
        <v>-178895.50602</v>
      </c>
      <c r="H258" s="125"/>
    </row>
    <row r="259" spans="1:8" ht="15" thickTop="1">
      <c r="A259" s="629" t="s">
        <v>473</v>
      </c>
      <c r="B259" s="623">
        <v>0</v>
      </c>
      <c r="C259" s="623">
        <v>0</v>
      </c>
      <c r="D259" s="623">
        <v>0</v>
      </c>
      <c r="E259" s="623">
        <v>0</v>
      </c>
      <c r="F259" s="623">
        <v>0</v>
      </c>
      <c r="H259" s="125"/>
    </row>
    <row r="260" spans="1:8" ht="14.25">
      <c r="A260" s="629" t="s">
        <v>474</v>
      </c>
      <c r="B260" s="623">
        <v>0</v>
      </c>
      <c r="C260" s="623">
        <v>0</v>
      </c>
      <c r="D260" s="623">
        <v>0</v>
      </c>
      <c r="E260" s="623">
        <v>0</v>
      </c>
      <c r="F260" s="623">
        <v>0</v>
      </c>
      <c r="H260" s="125"/>
    </row>
    <row r="261" spans="1:8" ht="14.25">
      <c r="A261" s="629" t="s">
        <v>475</v>
      </c>
      <c r="B261" s="623">
        <v>-138498.59662999999</v>
      </c>
      <c r="C261" s="623">
        <v>-29546.47091</v>
      </c>
      <c r="D261" s="623">
        <v>0</v>
      </c>
      <c r="E261" s="623">
        <v>0</v>
      </c>
      <c r="F261" s="623">
        <v>-168045.06753999999</v>
      </c>
      <c r="H261" s="125"/>
    </row>
    <row r="262" spans="1:8" ht="14.25">
      <c r="A262" s="629" t="s">
        <v>476</v>
      </c>
      <c r="B262" s="623">
        <v>-1544.50047</v>
      </c>
      <c r="C262" s="623">
        <v>-919.02839000000006</v>
      </c>
      <c r="D262" s="623">
        <v>0</v>
      </c>
      <c r="E262" s="623">
        <v>0</v>
      </c>
      <c r="F262" s="623">
        <v>-2463.5288599999999</v>
      </c>
      <c r="H262" s="125"/>
    </row>
    <row r="263" spans="1:8" ht="14.25">
      <c r="A263" s="629" t="s">
        <v>477</v>
      </c>
      <c r="B263" s="623">
        <v>-6329.7602000000006</v>
      </c>
      <c r="C263" s="623">
        <v>0</v>
      </c>
      <c r="D263" s="623">
        <v>0</v>
      </c>
      <c r="E263" s="623">
        <v>0</v>
      </c>
      <c r="F263" s="623">
        <v>-6329.7602000000006</v>
      </c>
      <c r="H263" s="125"/>
    </row>
    <row r="264" spans="1:8" ht="14.25">
      <c r="A264" s="629" t="s">
        <v>478</v>
      </c>
      <c r="B264" s="623">
        <v>0</v>
      </c>
      <c r="C264" s="623">
        <v>-2057.1494199999997</v>
      </c>
      <c r="D264" s="623">
        <v>0</v>
      </c>
      <c r="E264" s="623">
        <v>0</v>
      </c>
      <c r="F264" s="623">
        <v>-2057.1494199999997</v>
      </c>
      <c r="H264" s="125"/>
    </row>
    <row r="265" spans="1:8" ht="15" thickBot="1">
      <c r="A265" s="629" t="s">
        <v>563</v>
      </c>
      <c r="B265" s="623">
        <v>0</v>
      </c>
      <c r="C265" s="623">
        <v>0</v>
      </c>
      <c r="D265" s="623">
        <v>0</v>
      </c>
      <c r="E265" s="623">
        <v>0</v>
      </c>
      <c r="F265" s="623">
        <v>0</v>
      </c>
      <c r="H265" s="125"/>
    </row>
    <row r="266" spans="1:8" ht="16.5" thickTop="1" thickBot="1">
      <c r="A266" s="639" t="s">
        <v>479</v>
      </c>
      <c r="B266" s="619">
        <v>700263.80008000007</v>
      </c>
      <c r="C266" s="619">
        <v>-6437.1809899999998</v>
      </c>
      <c r="D266" s="619">
        <v>0</v>
      </c>
      <c r="E266" s="619">
        <v>0</v>
      </c>
      <c r="F266" s="619">
        <v>693826.61909000005</v>
      </c>
      <c r="H266" s="125"/>
    </row>
    <row r="267" spans="1:8" ht="16.5" thickTop="1" thickBot="1">
      <c r="A267" s="637" t="s">
        <v>480</v>
      </c>
      <c r="B267" s="621">
        <v>24907.646579999997</v>
      </c>
      <c r="C267" s="621">
        <v>1249.9958899999999</v>
      </c>
      <c r="D267" s="621">
        <v>0</v>
      </c>
      <c r="E267" s="621">
        <v>0</v>
      </c>
      <c r="F267" s="621">
        <v>26157.642469999999</v>
      </c>
      <c r="H267" s="125"/>
    </row>
    <row r="268" spans="1:8" ht="15" thickTop="1">
      <c r="A268" s="629" t="s">
        <v>481</v>
      </c>
      <c r="B268" s="623">
        <v>10410.149529999999</v>
      </c>
      <c r="C268" s="623">
        <v>598.97060999999997</v>
      </c>
      <c r="D268" s="623">
        <v>0</v>
      </c>
      <c r="E268" s="623">
        <v>0</v>
      </c>
      <c r="F268" s="623">
        <v>11009.120140000001</v>
      </c>
      <c r="H268" s="125"/>
    </row>
    <row r="269" spans="1:8" ht="14.25">
      <c r="A269" s="629" t="s">
        <v>482</v>
      </c>
      <c r="B269" s="623">
        <v>3491.1964700000003</v>
      </c>
      <c r="C269" s="623">
        <v>495.61021</v>
      </c>
      <c r="D269" s="623">
        <v>0</v>
      </c>
      <c r="E269" s="623">
        <v>0</v>
      </c>
      <c r="F269" s="623">
        <v>3986.8066800000001</v>
      </c>
      <c r="H269" s="125"/>
    </row>
    <row r="270" spans="1:8" ht="14.25">
      <c r="A270" s="629" t="s">
        <v>483</v>
      </c>
      <c r="B270" s="623">
        <v>1201.63681</v>
      </c>
      <c r="C270" s="623">
        <v>80.570700000000002</v>
      </c>
      <c r="D270" s="623">
        <v>0</v>
      </c>
      <c r="E270" s="623">
        <v>0</v>
      </c>
      <c r="F270" s="623">
        <v>1282.20751</v>
      </c>
      <c r="H270" s="125"/>
    </row>
    <row r="271" spans="1:8" ht="14.25">
      <c r="A271" s="629" t="s">
        <v>484</v>
      </c>
      <c r="B271" s="623">
        <v>961.09233999999992</v>
      </c>
      <c r="C271" s="623">
        <v>0.4</v>
      </c>
      <c r="D271" s="623">
        <v>0</v>
      </c>
      <c r="E271" s="623">
        <v>0</v>
      </c>
      <c r="F271" s="623">
        <v>961.49234000000001</v>
      </c>
      <c r="H271" s="125"/>
    </row>
    <row r="272" spans="1:8" ht="14.25">
      <c r="A272" s="629" t="s">
        <v>485</v>
      </c>
      <c r="B272" s="623">
        <v>8843.57143</v>
      </c>
      <c r="C272" s="623">
        <v>74.444369999999992</v>
      </c>
      <c r="D272" s="623">
        <v>0</v>
      </c>
      <c r="E272" s="623">
        <v>0</v>
      </c>
      <c r="F272" s="623">
        <v>8918.015800000001</v>
      </c>
      <c r="H272" s="125"/>
    </row>
    <row r="273" spans="1:8" ht="15" thickBot="1">
      <c r="A273" s="629" t="s">
        <v>486</v>
      </c>
      <c r="B273" s="623">
        <v>0</v>
      </c>
      <c r="C273" s="623">
        <v>0</v>
      </c>
      <c r="D273" s="623">
        <v>0</v>
      </c>
      <c r="E273" s="623">
        <v>0</v>
      </c>
      <c r="F273" s="623">
        <v>0</v>
      </c>
      <c r="H273" s="125"/>
    </row>
    <row r="274" spans="1:8" ht="16.5" thickTop="1" thickBot="1">
      <c r="A274" s="637" t="s">
        <v>487</v>
      </c>
      <c r="B274" s="621">
        <v>-22030.873100000001</v>
      </c>
      <c r="C274" s="621">
        <v>-2451.9481299999998</v>
      </c>
      <c r="D274" s="621">
        <v>0</v>
      </c>
      <c r="E274" s="621">
        <v>0</v>
      </c>
      <c r="F274" s="621">
        <v>-24482.821230000001</v>
      </c>
      <c r="H274" s="125"/>
    </row>
    <row r="275" spans="1:8" ht="15" thickTop="1">
      <c r="A275" s="629" t="s">
        <v>481</v>
      </c>
      <c r="B275" s="623">
        <v>-4567.3135400000001</v>
      </c>
      <c r="C275" s="623">
        <v>-1801.5692799999999</v>
      </c>
      <c r="D275" s="623">
        <v>0</v>
      </c>
      <c r="E275" s="623">
        <v>0</v>
      </c>
      <c r="F275" s="623">
        <v>-6368.8828200000007</v>
      </c>
      <c r="H275" s="125"/>
    </row>
    <row r="276" spans="1:8" ht="14.25">
      <c r="A276" s="629" t="s">
        <v>488</v>
      </c>
      <c r="B276" s="623">
        <v>-1414.4953500000001</v>
      </c>
      <c r="C276" s="623">
        <v>0</v>
      </c>
      <c r="D276" s="623">
        <v>0</v>
      </c>
      <c r="E276" s="623">
        <v>0</v>
      </c>
      <c r="F276" s="623">
        <v>-1414.4953500000001</v>
      </c>
      <c r="H276" s="125"/>
    </row>
    <row r="277" spans="1:8" ht="14.25">
      <c r="A277" s="629" t="s">
        <v>489</v>
      </c>
      <c r="B277" s="623">
        <v>0</v>
      </c>
      <c r="C277" s="623">
        <v>-24.869029999999999</v>
      </c>
      <c r="D277" s="623">
        <v>0</v>
      </c>
      <c r="E277" s="623">
        <v>0</v>
      </c>
      <c r="F277" s="623">
        <v>-24.869029999999999</v>
      </c>
      <c r="H277" s="125"/>
    </row>
    <row r="278" spans="1:8" ht="14.25">
      <c r="A278" s="629" t="s">
        <v>490</v>
      </c>
      <c r="B278" s="623">
        <v>0</v>
      </c>
      <c r="C278" s="623">
        <v>0</v>
      </c>
      <c r="D278" s="623">
        <v>0</v>
      </c>
      <c r="E278" s="623">
        <v>0</v>
      </c>
      <c r="F278" s="623">
        <v>0</v>
      </c>
      <c r="H278" s="125"/>
    </row>
    <row r="279" spans="1:8" ht="14.25">
      <c r="A279" s="629" t="s">
        <v>491</v>
      </c>
      <c r="B279" s="623">
        <v>-16049.06421</v>
      </c>
      <c r="C279" s="623">
        <v>-625.50981999999999</v>
      </c>
      <c r="D279" s="623">
        <v>0</v>
      </c>
      <c r="E279" s="623">
        <v>0</v>
      </c>
      <c r="F279" s="623">
        <v>-16674.57403</v>
      </c>
      <c r="H279" s="125"/>
    </row>
    <row r="280" spans="1:8" ht="15" thickBot="1">
      <c r="A280" s="629" t="s">
        <v>492</v>
      </c>
      <c r="B280" s="623">
        <v>0</v>
      </c>
      <c r="C280" s="623">
        <v>0</v>
      </c>
      <c r="D280" s="623">
        <v>0</v>
      </c>
      <c r="E280" s="623">
        <v>0</v>
      </c>
      <c r="F280" s="623">
        <v>0</v>
      </c>
      <c r="H280" s="125"/>
    </row>
    <row r="281" spans="1:8" ht="16.5" thickTop="1" thickBot="1">
      <c r="A281" s="637" t="s">
        <v>493</v>
      </c>
      <c r="B281" s="621">
        <v>703140.57355999993</v>
      </c>
      <c r="C281" s="621">
        <v>-7639.1332300000004</v>
      </c>
      <c r="D281" s="621">
        <v>0</v>
      </c>
      <c r="E281" s="621">
        <v>0</v>
      </c>
      <c r="F281" s="621">
        <v>695501.44033000001</v>
      </c>
      <c r="H281" s="125"/>
    </row>
    <row r="282" spans="1:8" ht="15.75" thickTop="1">
      <c r="A282" s="640" t="s">
        <v>494</v>
      </c>
      <c r="B282" s="623">
        <v>162252.81933000003</v>
      </c>
      <c r="C282" s="623">
        <v>35661.830649999996</v>
      </c>
      <c r="D282" s="623">
        <v>0</v>
      </c>
      <c r="E282" s="623">
        <v>0</v>
      </c>
      <c r="F282" s="623">
        <v>197914.64997999999</v>
      </c>
      <c r="H282" s="125"/>
    </row>
    <row r="283" spans="1:8" ht="14.25">
      <c r="A283" s="629" t="s">
        <v>495</v>
      </c>
      <c r="B283" s="623">
        <v>9894.5207899999987</v>
      </c>
      <c r="C283" s="623">
        <v>1892.0960500000001</v>
      </c>
      <c r="D283" s="623">
        <v>0</v>
      </c>
      <c r="E283" s="623">
        <v>0</v>
      </c>
      <c r="F283" s="623">
        <v>11786.616840000001</v>
      </c>
      <c r="H283" s="125"/>
    </row>
    <row r="284" spans="1:8" ht="14.25">
      <c r="A284" s="629" t="s">
        <v>496</v>
      </c>
      <c r="B284" s="623">
        <v>152358.29853999999</v>
      </c>
      <c r="C284" s="623">
        <v>33769.734600000003</v>
      </c>
      <c r="D284" s="623">
        <v>0</v>
      </c>
      <c r="E284" s="623">
        <v>0</v>
      </c>
      <c r="F284" s="623">
        <v>186128.03313999998</v>
      </c>
      <c r="H284" s="125"/>
    </row>
    <row r="285" spans="1:8" ht="14.25">
      <c r="A285" s="629" t="s">
        <v>497</v>
      </c>
      <c r="B285" s="623">
        <v>0</v>
      </c>
      <c r="C285" s="623">
        <v>0</v>
      </c>
      <c r="D285" s="623">
        <v>0</v>
      </c>
      <c r="E285" s="623">
        <v>0</v>
      </c>
      <c r="F285" s="623">
        <v>0</v>
      </c>
      <c r="H285" s="125"/>
    </row>
    <row r="286" spans="1:8" ht="14.25">
      <c r="A286" s="629" t="s">
        <v>498</v>
      </c>
      <c r="B286" s="623">
        <v>0</v>
      </c>
      <c r="C286" s="623">
        <v>0</v>
      </c>
      <c r="D286" s="623">
        <v>0</v>
      </c>
      <c r="E286" s="623">
        <v>0</v>
      </c>
      <c r="F286" s="623">
        <v>0</v>
      </c>
      <c r="H286" s="125"/>
    </row>
    <row r="287" spans="1:8" ht="14.25">
      <c r="A287" s="629" t="s">
        <v>499</v>
      </c>
      <c r="B287" s="623">
        <v>0</v>
      </c>
      <c r="C287" s="623">
        <v>0</v>
      </c>
      <c r="D287" s="623">
        <v>0</v>
      </c>
      <c r="E287" s="623">
        <v>0</v>
      </c>
      <c r="F287" s="623">
        <v>0</v>
      </c>
      <c r="H287" s="125"/>
    </row>
    <row r="288" spans="1:8" ht="14.25">
      <c r="A288" s="629" t="s">
        <v>500</v>
      </c>
      <c r="B288" s="623">
        <v>0</v>
      </c>
      <c r="C288" s="623">
        <v>0</v>
      </c>
      <c r="D288" s="623">
        <v>0</v>
      </c>
      <c r="E288" s="623">
        <v>0</v>
      </c>
      <c r="F288" s="623">
        <v>0</v>
      </c>
      <c r="H288" s="125"/>
    </row>
    <row r="289" spans="1:8" ht="14.25">
      <c r="A289" s="629" t="s">
        <v>501</v>
      </c>
      <c r="B289" s="623">
        <v>0</v>
      </c>
      <c r="C289" s="623">
        <v>0</v>
      </c>
      <c r="D289" s="623">
        <v>0</v>
      </c>
      <c r="E289" s="623">
        <v>0</v>
      </c>
      <c r="F289" s="623">
        <v>0</v>
      </c>
      <c r="H289" s="125"/>
    </row>
    <row r="290" spans="1:8" ht="15">
      <c r="A290" s="640" t="s">
        <v>502</v>
      </c>
      <c r="B290" s="623">
        <v>-208274.67106999998</v>
      </c>
      <c r="C290" s="623">
        <v>-37471.895950000006</v>
      </c>
      <c r="D290" s="623">
        <v>0</v>
      </c>
      <c r="E290" s="623">
        <v>0</v>
      </c>
      <c r="F290" s="623">
        <v>-245746.56702000002</v>
      </c>
      <c r="H290" s="125"/>
    </row>
    <row r="291" spans="1:8" ht="14.25">
      <c r="A291" s="629" t="s">
        <v>503</v>
      </c>
      <c r="B291" s="623">
        <v>-201358.72375</v>
      </c>
      <c r="C291" s="623">
        <v>-35070.81983</v>
      </c>
      <c r="D291" s="623">
        <v>0</v>
      </c>
      <c r="E291" s="623">
        <v>0</v>
      </c>
      <c r="F291" s="623">
        <v>-236429.54358000003</v>
      </c>
      <c r="H291" s="125"/>
    </row>
    <row r="292" spans="1:8" ht="14.25">
      <c r="A292" s="629" t="s">
        <v>504</v>
      </c>
      <c r="B292" s="623">
        <v>-4.5456499999999993</v>
      </c>
      <c r="C292" s="623">
        <v>-0.7404400000000001</v>
      </c>
      <c r="D292" s="623">
        <v>0</v>
      </c>
      <c r="E292" s="623">
        <v>0</v>
      </c>
      <c r="F292" s="623">
        <v>-5.2860899999999997</v>
      </c>
      <c r="H292" s="125"/>
    </row>
    <row r="293" spans="1:8" ht="14.25">
      <c r="A293" s="629" t="s">
        <v>505</v>
      </c>
      <c r="B293" s="623">
        <v>-2.1733500000000001</v>
      </c>
      <c r="C293" s="623">
        <v>0</v>
      </c>
      <c r="D293" s="623">
        <v>0</v>
      </c>
      <c r="E293" s="623">
        <v>0</v>
      </c>
      <c r="F293" s="623">
        <v>-2.1733500000000001</v>
      </c>
      <c r="H293" s="125"/>
    </row>
    <row r="294" spans="1:8" ht="14.25">
      <c r="A294" s="629" t="s">
        <v>506</v>
      </c>
      <c r="B294" s="623">
        <v>-6909.2283200000002</v>
      </c>
      <c r="C294" s="623">
        <v>-2400.3356800000001</v>
      </c>
      <c r="D294" s="623">
        <v>0</v>
      </c>
      <c r="E294" s="623">
        <v>0</v>
      </c>
      <c r="F294" s="623">
        <v>-9309.5640000000003</v>
      </c>
      <c r="H294" s="125"/>
    </row>
    <row r="295" spans="1:8" ht="14.25">
      <c r="A295" s="629" t="s">
        <v>507</v>
      </c>
      <c r="B295" s="623">
        <v>0</v>
      </c>
      <c r="C295" s="623">
        <v>0</v>
      </c>
      <c r="D295" s="623">
        <v>0</v>
      </c>
      <c r="E295" s="623">
        <v>0</v>
      </c>
      <c r="F295" s="623">
        <v>0</v>
      </c>
      <c r="H295" s="125"/>
    </row>
    <row r="296" spans="1:8" ht="15" thickBot="1">
      <c r="A296" s="629" t="s">
        <v>508</v>
      </c>
      <c r="B296" s="623">
        <v>0</v>
      </c>
      <c r="C296" s="623">
        <v>0</v>
      </c>
      <c r="D296" s="623">
        <v>0</v>
      </c>
      <c r="E296" s="623">
        <v>0</v>
      </c>
      <c r="F296" s="623">
        <v>0</v>
      </c>
      <c r="H296" s="125"/>
    </row>
    <row r="297" spans="1:8" ht="16.5" thickTop="1" thickBot="1">
      <c r="A297" s="639" t="s">
        <v>509</v>
      </c>
      <c r="B297" s="619">
        <v>657118.72182000009</v>
      </c>
      <c r="C297" s="619">
        <v>-9449.1985299999997</v>
      </c>
      <c r="D297" s="619">
        <v>0</v>
      </c>
      <c r="E297" s="619">
        <v>0</v>
      </c>
      <c r="F297" s="619">
        <v>647669.52328999992</v>
      </c>
      <c r="H297" s="125"/>
    </row>
    <row r="298" spans="1:8" ht="16.5" thickTop="1" thickBot="1">
      <c r="A298" s="637" t="s">
        <v>510</v>
      </c>
      <c r="B298" s="621">
        <v>-513966.7046</v>
      </c>
      <c r="C298" s="621">
        <v>-2776.8781099999997</v>
      </c>
      <c r="D298" s="621">
        <v>0</v>
      </c>
      <c r="E298" s="621">
        <v>0</v>
      </c>
      <c r="F298" s="621">
        <v>-516743.58270999999</v>
      </c>
      <c r="H298" s="125"/>
    </row>
    <row r="299" spans="1:8" ht="15" thickTop="1">
      <c r="A299" s="629" t="s">
        <v>511</v>
      </c>
      <c r="B299" s="623">
        <v>-358955.46472000005</v>
      </c>
      <c r="C299" s="623">
        <v>-149.66541000000001</v>
      </c>
      <c r="D299" s="623">
        <v>0</v>
      </c>
      <c r="E299" s="623">
        <v>0</v>
      </c>
      <c r="F299" s="623">
        <v>-359105.13013000001</v>
      </c>
      <c r="H299" s="125"/>
    </row>
    <row r="300" spans="1:8" ht="14.25">
      <c r="A300" s="629" t="s">
        <v>512</v>
      </c>
      <c r="B300" s="623">
        <v>-30971.433639999999</v>
      </c>
      <c r="C300" s="623">
        <v>-18.03199</v>
      </c>
      <c r="D300" s="623">
        <v>0</v>
      </c>
      <c r="E300" s="623">
        <v>0</v>
      </c>
      <c r="F300" s="623">
        <v>-30989.465629999999</v>
      </c>
      <c r="H300" s="125"/>
    </row>
    <row r="301" spans="1:8" ht="14.25">
      <c r="A301" s="629" t="s">
        <v>513</v>
      </c>
      <c r="B301" s="623">
        <v>-1797.5508200000002</v>
      </c>
      <c r="C301" s="623">
        <v>-1816.18487</v>
      </c>
      <c r="D301" s="623">
        <v>0</v>
      </c>
      <c r="E301" s="623">
        <v>0</v>
      </c>
      <c r="F301" s="623">
        <v>-3613.73569</v>
      </c>
      <c r="H301" s="125"/>
    </row>
    <row r="302" spans="1:8" ht="14.25">
      <c r="A302" s="629" t="s">
        <v>514</v>
      </c>
      <c r="B302" s="623">
        <v>-17780.28844</v>
      </c>
      <c r="C302" s="623">
        <v>-106.50581</v>
      </c>
      <c r="D302" s="623">
        <v>0</v>
      </c>
      <c r="E302" s="623">
        <v>0</v>
      </c>
      <c r="F302" s="623">
        <v>-17886.794249999999</v>
      </c>
      <c r="H302" s="125"/>
    </row>
    <row r="303" spans="1:8" ht="14.25">
      <c r="A303" s="629" t="s">
        <v>515</v>
      </c>
      <c r="B303" s="623">
        <v>-14615.21341</v>
      </c>
      <c r="C303" s="623">
        <v>0</v>
      </c>
      <c r="D303" s="623">
        <v>0</v>
      </c>
      <c r="E303" s="623">
        <v>0</v>
      </c>
      <c r="F303" s="623">
        <v>-14615.21341</v>
      </c>
      <c r="H303" s="125"/>
    </row>
    <row r="304" spans="1:8" ht="14.25">
      <c r="A304" s="629" t="s">
        <v>516</v>
      </c>
      <c r="B304" s="623">
        <v>-9044.0826899999993</v>
      </c>
      <c r="C304" s="623">
        <v>0</v>
      </c>
      <c r="D304" s="623">
        <v>0</v>
      </c>
      <c r="E304" s="623">
        <v>0</v>
      </c>
      <c r="F304" s="623">
        <v>-9044.0826899999993</v>
      </c>
      <c r="H304" s="125"/>
    </row>
    <row r="305" spans="1:8" ht="14.25">
      <c r="A305" s="629" t="s">
        <v>517</v>
      </c>
      <c r="B305" s="623">
        <v>-16433.006010000001</v>
      </c>
      <c r="C305" s="623">
        <v>0</v>
      </c>
      <c r="D305" s="623">
        <v>0</v>
      </c>
      <c r="E305" s="623">
        <v>0</v>
      </c>
      <c r="F305" s="623">
        <v>-16433.006010000001</v>
      </c>
      <c r="H305" s="125"/>
    </row>
    <row r="306" spans="1:8" ht="14.25">
      <c r="A306" s="629" t="s">
        <v>518</v>
      </c>
      <c r="B306" s="623">
        <v>-8675.1431999999986</v>
      </c>
      <c r="C306" s="623">
        <v>0</v>
      </c>
      <c r="D306" s="623">
        <v>0</v>
      </c>
      <c r="E306" s="623">
        <v>0</v>
      </c>
      <c r="F306" s="623">
        <v>-8675.1431999999986</v>
      </c>
      <c r="H306" s="125"/>
    </row>
    <row r="307" spans="1:8" ht="15" thickBot="1">
      <c r="A307" s="629" t="s">
        <v>519</v>
      </c>
      <c r="B307" s="623">
        <v>-55694.521670000002</v>
      </c>
      <c r="C307" s="623">
        <v>-686.49003000000005</v>
      </c>
      <c r="D307" s="623">
        <v>0</v>
      </c>
      <c r="E307" s="623">
        <v>0</v>
      </c>
      <c r="F307" s="623">
        <v>-56381.011700000003</v>
      </c>
      <c r="H307" s="125"/>
    </row>
    <row r="308" spans="1:8" ht="16.5" thickTop="1" thickBot="1">
      <c r="A308" s="637" t="s">
        <v>520</v>
      </c>
      <c r="B308" s="621">
        <v>143152.01722000001</v>
      </c>
      <c r="C308" s="621">
        <v>-12226.076640000001</v>
      </c>
      <c r="D308" s="621">
        <v>0</v>
      </c>
      <c r="E308" s="621">
        <v>0</v>
      </c>
      <c r="F308" s="621">
        <v>130925.94057999999</v>
      </c>
      <c r="H308" s="125"/>
    </row>
    <row r="309" spans="1:8" ht="15.75" thickTop="1">
      <c r="A309" s="640" t="s">
        <v>521</v>
      </c>
      <c r="B309" s="623">
        <v>34.007959999999997</v>
      </c>
      <c r="C309" s="623">
        <v>0</v>
      </c>
      <c r="D309" s="623">
        <v>0</v>
      </c>
      <c r="E309" s="623">
        <v>0</v>
      </c>
      <c r="F309" s="623">
        <v>34.007959999999997</v>
      </c>
      <c r="H309" s="125"/>
    </row>
    <row r="310" spans="1:8" ht="14.25">
      <c r="A310" s="629" t="s">
        <v>522</v>
      </c>
      <c r="B310" s="623">
        <v>33.982660000000003</v>
      </c>
      <c r="C310" s="623">
        <v>0</v>
      </c>
      <c r="D310" s="623">
        <v>0</v>
      </c>
      <c r="E310" s="623">
        <v>0</v>
      </c>
      <c r="F310" s="623">
        <v>33.982660000000003</v>
      </c>
      <c r="H310" s="125"/>
    </row>
    <row r="311" spans="1:8" ht="14.25">
      <c r="A311" s="629" t="s">
        <v>523</v>
      </c>
      <c r="B311" s="623">
        <v>2.53E-2</v>
      </c>
      <c r="C311" s="623">
        <v>0</v>
      </c>
      <c r="D311" s="623">
        <v>0</v>
      </c>
      <c r="E311" s="623">
        <v>0</v>
      </c>
      <c r="F311" s="623">
        <v>2.53E-2</v>
      </c>
      <c r="H311" s="125"/>
    </row>
    <row r="312" spans="1:8" ht="15">
      <c r="A312" s="640" t="s">
        <v>524</v>
      </c>
      <c r="B312" s="623">
        <v>-0.12351000000000001</v>
      </c>
      <c r="C312" s="623">
        <v>0</v>
      </c>
      <c r="D312" s="623">
        <v>0</v>
      </c>
      <c r="E312" s="623">
        <v>0</v>
      </c>
      <c r="F312" s="623">
        <v>-0.12351000000000001</v>
      </c>
      <c r="H312" s="125"/>
    </row>
    <row r="313" spans="1:8" ht="14.25">
      <c r="A313" s="629" t="s">
        <v>525</v>
      </c>
      <c r="B313" s="623">
        <v>-0.12351000000000001</v>
      </c>
      <c r="C313" s="623">
        <v>0</v>
      </c>
      <c r="D313" s="623">
        <v>0</v>
      </c>
      <c r="E313" s="623">
        <v>0</v>
      </c>
      <c r="F313" s="623">
        <v>-0.12351000000000001</v>
      </c>
      <c r="H313" s="125"/>
    </row>
    <row r="314" spans="1:8" ht="15" thickBot="1">
      <c r="A314" s="629" t="s">
        <v>526</v>
      </c>
      <c r="B314" s="623">
        <v>0</v>
      </c>
      <c r="C314" s="623">
        <v>0</v>
      </c>
      <c r="D314" s="623">
        <v>0</v>
      </c>
      <c r="E314" s="623">
        <v>0</v>
      </c>
      <c r="F314" s="623">
        <v>0</v>
      </c>
      <c r="H314" s="125"/>
    </row>
    <row r="315" spans="1:8" ht="16.5" thickTop="1" thickBot="1">
      <c r="A315" s="637" t="s">
        <v>527</v>
      </c>
      <c r="B315" s="621">
        <v>143185.90166999999</v>
      </c>
      <c r="C315" s="621">
        <v>-12226.076640000001</v>
      </c>
      <c r="D315" s="621">
        <v>0</v>
      </c>
      <c r="E315" s="621">
        <v>0</v>
      </c>
      <c r="F315" s="621">
        <v>130959.82503000001</v>
      </c>
      <c r="H315" s="125"/>
    </row>
    <row r="316" spans="1:8" ht="15.75" thickTop="1" thickBot="1">
      <c r="A316" s="629" t="s">
        <v>528</v>
      </c>
      <c r="B316" s="623">
        <v>-2705.0073399999997</v>
      </c>
      <c r="C316" s="623">
        <v>0</v>
      </c>
      <c r="D316" s="623">
        <v>0</v>
      </c>
      <c r="E316" s="623">
        <v>0</v>
      </c>
      <c r="F316" s="623">
        <v>-2705.0073399999997</v>
      </c>
      <c r="H316" s="125"/>
    </row>
    <row r="317" spans="1:8" ht="16.5" thickTop="1" thickBot="1">
      <c r="A317" s="637" t="s">
        <v>529</v>
      </c>
      <c r="B317" s="621">
        <v>140480.89433000001</v>
      </c>
      <c r="C317" s="621">
        <v>-12226.076640000001</v>
      </c>
      <c r="D317" s="621">
        <v>0</v>
      </c>
      <c r="E317" s="621">
        <v>0</v>
      </c>
      <c r="F317" s="621">
        <v>128254.81769</v>
      </c>
      <c r="H317" s="125"/>
    </row>
    <row r="318" spans="1:8" ht="15.75" thickTop="1" thickBot="1">
      <c r="A318" s="629" t="s">
        <v>530</v>
      </c>
      <c r="B318" s="623">
        <v>1219.64203</v>
      </c>
      <c r="C318" s="623">
        <v>0</v>
      </c>
      <c r="D318" s="623">
        <v>0</v>
      </c>
      <c r="E318" s="623">
        <v>0</v>
      </c>
      <c r="F318" s="623">
        <v>1219.64203</v>
      </c>
      <c r="H318" s="125"/>
    </row>
    <row r="319" spans="1:8" ht="16.5" thickTop="1" thickBot="1">
      <c r="A319" s="637" t="s">
        <v>531</v>
      </c>
      <c r="B319" s="621">
        <v>141700.53636000003</v>
      </c>
      <c r="C319" s="621">
        <v>-12226.076640000001</v>
      </c>
      <c r="D319" s="621">
        <v>0</v>
      </c>
      <c r="E319" s="621">
        <v>0</v>
      </c>
      <c r="F319" s="621">
        <v>129474.45972</v>
      </c>
      <c r="H319" s="125"/>
    </row>
    <row r="320" spans="1:8" ht="15.75" thickTop="1" thickBot="1">
      <c r="A320" s="629" t="s">
        <v>532</v>
      </c>
      <c r="B320" s="623">
        <v>0</v>
      </c>
      <c r="C320" s="623">
        <v>0</v>
      </c>
      <c r="D320" s="623">
        <v>0</v>
      </c>
      <c r="E320" s="623">
        <v>0</v>
      </c>
      <c r="F320" s="623">
        <v>0</v>
      </c>
      <c r="H320" s="125"/>
    </row>
    <row r="321" spans="1:8" ht="16.5" thickTop="1" thickBot="1">
      <c r="A321" s="637" t="s">
        <v>533</v>
      </c>
      <c r="B321" s="621">
        <v>141700.53636000003</v>
      </c>
      <c r="C321" s="621">
        <v>-12226.076640000001</v>
      </c>
      <c r="D321" s="621">
        <v>0</v>
      </c>
      <c r="E321" s="621">
        <v>0</v>
      </c>
      <c r="F321" s="621">
        <v>129474.45972</v>
      </c>
      <c r="H321" s="125"/>
    </row>
    <row r="322" spans="1:8" ht="16.5" thickTop="1" thickBot="1">
      <c r="A322" s="640" t="s">
        <v>534</v>
      </c>
      <c r="B322" s="623">
        <v>-57375.699399999998</v>
      </c>
      <c r="C322" s="623">
        <v>0</v>
      </c>
      <c r="D322" s="623">
        <v>0</v>
      </c>
      <c r="E322" s="623">
        <v>0</v>
      </c>
      <c r="F322" s="623">
        <v>-57375.699399999998</v>
      </c>
      <c r="H322" s="125"/>
    </row>
    <row r="323" spans="1:8" ht="16.5" thickTop="1" thickBot="1">
      <c r="A323" s="637" t="s">
        <v>535</v>
      </c>
      <c r="B323" s="641">
        <v>84324.836960000001</v>
      </c>
      <c r="C323" s="641">
        <v>-12226.076640000001</v>
      </c>
      <c r="D323" s="641">
        <v>0</v>
      </c>
      <c r="E323" s="641">
        <v>0</v>
      </c>
      <c r="F323" s="641">
        <v>72098.760319999987</v>
      </c>
      <c r="H323" s="125"/>
    </row>
    <row r="324" spans="1:8" ht="5.25" customHeight="1" thickTop="1" thickBot="1">
      <c r="A324" s="659"/>
      <c r="B324" s="660"/>
      <c r="C324" s="660"/>
      <c r="D324" s="660"/>
      <c r="E324" s="660"/>
      <c r="F324" s="660"/>
      <c r="H324" s="125"/>
    </row>
    <row r="325" spans="1:8" ht="12" thickTop="1"/>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653"/>
  <sheetViews>
    <sheetView zoomScaleNormal="100" workbookViewId="0">
      <selection activeCell="A4" sqref="A4:J4"/>
    </sheetView>
  </sheetViews>
  <sheetFormatPr defaultColWidth="11.42578125" defaultRowHeight="11.25"/>
  <cols>
    <col min="1" max="1" width="102.85546875" style="120" customWidth="1"/>
    <col min="2" max="4" width="10.85546875" style="122" customWidth="1"/>
    <col min="5" max="5" width="9.140625" style="122" customWidth="1"/>
    <col min="6" max="6" width="9.140625" style="550" bestFit="1" customWidth="1"/>
    <col min="7" max="7" width="10.85546875" style="122" customWidth="1"/>
    <col min="8" max="8" width="8" style="122" customWidth="1"/>
    <col min="9" max="9" width="9.140625" style="122" customWidth="1"/>
    <col min="10" max="10" width="18.42578125" style="122" bestFit="1" customWidth="1"/>
    <col min="11" max="256" width="9.140625" style="122" customWidth="1"/>
    <col min="257" max="257" width="60.5703125" style="122" customWidth="1"/>
    <col min="258" max="261" width="9.85546875" style="122" customWidth="1"/>
    <col min="262" max="262" width="9.140625" style="122" bestFit="1" customWidth="1"/>
    <col min="263" max="263" width="9.42578125" style="122" customWidth="1"/>
    <col min="264" max="265" width="11.5703125" style="122" bestFit="1" customWidth="1"/>
    <col min="266" max="266" width="14.5703125" style="122" bestFit="1" customWidth="1"/>
    <col min="267" max="512" width="9.140625" style="122" customWidth="1"/>
    <col min="513" max="513" width="60.5703125" style="122" customWidth="1"/>
    <col min="514" max="517" width="9.85546875" style="122" customWidth="1"/>
    <col min="518" max="518" width="9.140625" style="122" bestFit="1" customWidth="1"/>
    <col min="519" max="519" width="9.42578125" style="122" customWidth="1"/>
    <col min="520" max="521" width="11.5703125" style="122" bestFit="1" customWidth="1"/>
    <col min="522" max="522" width="14.5703125" style="122" bestFit="1" customWidth="1"/>
    <col min="523" max="768" width="9.140625" style="122" customWidth="1"/>
    <col min="769" max="769" width="60.5703125" style="122" customWidth="1"/>
    <col min="770" max="773" width="9.85546875" style="122" customWidth="1"/>
    <col min="774" max="774" width="9.140625" style="122" bestFit="1" customWidth="1"/>
    <col min="775" max="775" width="9.42578125" style="122" customWidth="1"/>
    <col min="776" max="777" width="11.5703125" style="122" bestFit="1" customWidth="1"/>
    <col min="778" max="778" width="14.5703125" style="122" bestFit="1" customWidth="1"/>
    <col min="779" max="1024" width="9.140625" style="122" customWidth="1"/>
    <col min="1025" max="1025" width="60.5703125" style="122" customWidth="1"/>
    <col min="1026" max="1029" width="9.85546875" style="122" customWidth="1"/>
    <col min="1030" max="1030" width="9.140625" style="122" bestFit="1" customWidth="1"/>
    <col min="1031" max="1031" width="9.42578125" style="122" customWidth="1"/>
    <col min="1032" max="1033" width="11.5703125" style="122" bestFit="1" customWidth="1"/>
    <col min="1034" max="1034" width="14.5703125" style="122" bestFit="1" customWidth="1"/>
    <col min="1035" max="1280" width="9.140625" style="122" customWidth="1"/>
    <col min="1281" max="1281" width="60.5703125" style="122" customWidth="1"/>
    <col min="1282" max="1285" width="9.85546875" style="122" customWidth="1"/>
    <col min="1286" max="1286" width="9.140625" style="122" bestFit="1" customWidth="1"/>
    <col min="1287" max="1287" width="9.42578125" style="122" customWidth="1"/>
    <col min="1288" max="1289" width="11.5703125" style="122" bestFit="1" customWidth="1"/>
    <col min="1290" max="1290" width="14.5703125" style="122" bestFit="1" customWidth="1"/>
    <col min="1291" max="1536" width="9.140625" style="122" customWidth="1"/>
    <col min="1537" max="1537" width="60.5703125" style="122" customWidth="1"/>
    <col min="1538" max="1541" width="9.85546875" style="122" customWidth="1"/>
    <col min="1542" max="1542" width="9.140625" style="122" bestFit="1" customWidth="1"/>
    <col min="1543" max="1543" width="9.42578125" style="122" customWidth="1"/>
    <col min="1544" max="1545" width="11.5703125" style="122" bestFit="1" customWidth="1"/>
    <col min="1546" max="1546" width="14.5703125" style="122" bestFit="1" customWidth="1"/>
    <col min="1547" max="1792" width="9.140625" style="122" customWidth="1"/>
    <col min="1793" max="1793" width="60.5703125" style="122" customWidth="1"/>
    <col min="1794" max="1797" width="9.85546875" style="122" customWidth="1"/>
    <col min="1798" max="1798" width="9.140625" style="122" bestFit="1" customWidth="1"/>
    <col min="1799" max="1799" width="9.42578125" style="122" customWidth="1"/>
    <col min="1800" max="1801" width="11.5703125" style="122" bestFit="1" customWidth="1"/>
    <col min="1802" max="1802" width="14.5703125" style="122" bestFit="1" customWidth="1"/>
    <col min="1803" max="2048" width="9.140625" style="122" customWidth="1"/>
    <col min="2049" max="2049" width="60.5703125" style="122" customWidth="1"/>
    <col min="2050" max="2053" width="9.85546875" style="122" customWidth="1"/>
    <col min="2054" max="2054" width="9.140625" style="122" bestFit="1" customWidth="1"/>
    <col min="2055" max="2055" width="9.42578125" style="122" customWidth="1"/>
    <col min="2056" max="2057" width="11.5703125" style="122" bestFit="1" customWidth="1"/>
    <col min="2058" max="2058" width="14.5703125" style="122" bestFit="1" customWidth="1"/>
    <col min="2059" max="2304" width="9.140625" style="122" customWidth="1"/>
    <col min="2305" max="2305" width="60.5703125" style="122" customWidth="1"/>
    <col min="2306" max="2309" width="9.85546875" style="122" customWidth="1"/>
    <col min="2310" max="2310" width="9.140625" style="122" bestFit="1" customWidth="1"/>
    <col min="2311" max="2311" width="9.42578125" style="122" customWidth="1"/>
    <col min="2312" max="2313" width="11.5703125" style="122" bestFit="1" customWidth="1"/>
    <col min="2314" max="2314" width="14.5703125" style="122" bestFit="1" customWidth="1"/>
    <col min="2315" max="2560" width="9.140625" style="122" customWidth="1"/>
    <col min="2561" max="2561" width="60.5703125" style="122" customWidth="1"/>
    <col min="2562" max="2565" width="9.85546875" style="122" customWidth="1"/>
    <col min="2566" max="2566" width="9.140625" style="122" bestFit="1" customWidth="1"/>
    <col min="2567" max="2567" width="9.42578125" style="122" customWidth="1"/>
    <col min="2568" max="2569" width="11.5703125" style="122" bestFit="1" customWidth="1"/>
    <col min="2570" max="2570" width="14.5703125" style="122" bestFit="1" customWidth="1"/>
    <col min="2571" max="2816" width="9.140625" style="122" customWidth="1"/>
    <col min="2817" max="2817" width="60.5703125" style="122" customWidth="1"/>
    <col min="2818" max="2821" width="9.85546875" style="122" customWidth="1"/>
    <col min="2822" max="2822" width="9.140625" style="122" bestFit="1" customWidth="1"/>
    <col min="2823" max="2823" width="9.42578125" style="122" customWidth="1"/>
    <col min="2824" max="2825" width="11.5703125" style="122" bestFit="1" customWidth="1"/>
    <col min="2826" max="2826" width="14.5703125" style="122" bestFit="1" customWidth="1"/>
    <col min="2827" max="3072" width="9.140625" style="122" customWidth="1"/>
    <col min="3073" max="3073" width="60.5703125" style="122" customWidth="1"/>
    <col min="3074" max="3077" width="9.85546875" style="122" customWidth="1"/>
    <col min="3078" max="3078" width="9.140625" style="122" bestFit="1" customWidth="1"/>
    <col min="3079" max="3079" width="9.42578125" style="122" customWidth="1"/>
    <col min="3080" max="3081" width="11.5703125" style="122" bestFit="1" customWidth="1"/>
    <col min="3082" max="3082" width="14.5703125" style="122" bestFit="1" customWidth="1"/>
    <col min="3083" max="3328" width="9.140625" style="122" customWidth="1"/>
    <col min="3329" max="3329" width="60.5703125" style="122" customWidth="1"/>
    <col min="3330" max="3333" width="9.85546875" style="122" customWidth="1"/>
    <col min="3334" max="3334" width="9.140625" style="122" bestFit="1" customWidth="1"/>
    <col min="3335" max="3335" width="9.42578125" style="122" customWidth="1"/>
    <col min="3336" max="3337" width="11.5703125" style="122" bestFit="1" customWidth="1"/>
    <col min="3338" max="3338" width="14.5703125" style="122" bestFit="1" customWidth="1"/>
    <col min="3339" max="3584" width="9.140625" style="122" customWidth="1"/>
    <col min="3585" max="3585" width="60.5703125" style="122" customWidth="1"/>
    <col min="3586" max="3589" width="9.85546875" style="122" customWidth="1"/>
    <col min="3590" max="3590" width="9.140625" style="122" bestFit="1" customWidth="1"/>
    <col min="3591" max="3591" width="9.42578125" style="122" customWidth="1"/>
    <col min="3592" max="3593" width="11.5703125" style="122" bestFit="1" customWidth="1"/>
    <col min="3594" max="3594" width="14.5703125" style="122" bestFit="1" customWidth="1"/>
    <col min="3595" max="3840" width="9.140625" style="122" customWidth="1"/>
    <col min="3841" max="3841" width="60.5703125" style="122" customWidth="1"/>
    <col min="3842" max="3845" width="9.85546875" style="122" customWidth="1"/>
    <col min="3846" max="3846" width="9.140625" style="122" bestFit="1" customWidth="1"/>
    <col min="3847" max="3847" width="9.42578125" style="122" customWidth="1"/>
    <col min="3848" max="3849" width="11.5703125" style="122" bestFit="1" customWidth="1"/>
    <col min="3850" max="3850" width="14.5703125" style="122" bestFit="1" customWidth="1"/>
    <col min="3851" max="4096" width="9.140625" style="122" customWidth="1"/>
    <col min="4097" max="4097" width="60.5703125" style="122" customWidth="1"/>
    <col min="4098" max="4101" width="9.85546875" style="122" customWidth="1"/>
    <col min="4102" max="4102" width="9.140625" style="122" bestFit="1" customWidth="1"/>
    <col min="4103" max="4103" width="9.42578125" style="122" customWidth="1"/>
    <col min="4104" max="4105" width="11.5703125" style="122" bestFit="1" customWidth="1"/>
    <col min="4106" max="4106" width="14.5703125" style="122" bestFit="1" customWidth="1"/>
    <col min="4107" max="4352" width="9.140625" style="122" customWidth="1"/>
    <col min="4353" max="4353" width="60.5703125" style="122" customWidth="1"/>
    <col min="4354" max="4357" width="9.85546875" style="122" customWidth="1"/>
    <col min="4358" max="4358" width="9.140625" style="122" bestFit="1" customWidth="1"/>
    <col min="4359" max="4359" width="9.42578125" style="122" customWidth="1"/>
    <col min="4360" max="4361" width="11.5703125" style="122" bestFit="1" customWidth="1"/>
    <col min="4362" max="4362" width="14.5703125" style="122" bestFit="1" customWidth="1"/>
    <col min="4363" max="4608" width="9.140625" style="122" customWidth="1"/>
    <col min="4609" max="4609" width="60.5703125" style="122" customWidth="1"/>
    <col min="4610" max="4613" width="9.85546875" style="122" customWidth="1"/>
    <col min="4614" max="4614" width="9.140625" style="122" bestFit="1" customWidth="1"/>
    <col min="4615" max="4615" width="9.42578125" style="122" customWidth="1"/>
    <col min="4616" max="4617" width="11.5703125" style="122" bestFit="1" customWidth="1"/>
    <col min="4618" max="4618" width="14.5703125" style="122" bestFit="1" customWidth="1"/>
    <col min="4619" max="4864" width="9.140625" style="122" customWidth="1"/>
    <col min="4865" max="4865" width="60.5703125" style="122" customWidth="1"/>
    <col min="4866" max="4869" width="9.85546875" style="122" customWidth="1"/>
    <col min="4870" max="4870" width="9.140625" style="122" bestFit="1" customWidth="1"/>
    <col min="4871" max="4871" width="9.42578125" style="122" customWidth="1"/>
    <col min="4872" max="4873" width="11.5703125" style="122" bestFit="1" customWidth="1"/>
    <col min="4874" max="4874" width="14.5703125" style="122" bestFit="1" customWidth="1"/>
    <col min="4875" max="5120" width="9.140625" style="122" customWidth="1"/>
    <col min="5121" max="5121" width="60.5703125" style="122" customWidth="1"/>
    <col min="5122" max="5125" width="9.85546875" style="122" customWidth="1"/>
    <col min="5126" max="5126" width="9.140625" style="122" bestFit="1" customWidth="1"/>
    <col min="5127" max="5127" width="9.42578125" style="122" customWidth="1"/>
    <col min="5128" max="5129" width="11.5703125" style="122" bestFit="1" customWidth="1"/>
    <col min="5130" max="5130" width="14.5703125" style="122" bestFit="1" customWidth="1"/>
    <col min="5131" max="5376" width="9.140625" style="122" customWidth="1"/>
    <col min="5377" max="5377" width="60.5703125" style="122" customWidth="1"/>
    <col min="5378" max="5381" width="9.85546875" style="122" customWidth="1"/>
    <col min="5382" max="5382" width="9.140625" style="122" bestFit="1" customWidth="1"/>
    <col min="5383" max="5383" width="9.42578125" style="122" customWidth="1"/>
    <col min="5384" max="5385" width="11.5703125" style="122" bestFit="1" customWidth="1"/>
    <col min="5386" max="5386" width="14.5703125" style="122" bestFit="1" customWidth="1"/>
    <col min="5387" max="5632" width="9.140625" style="122" customWidth="1"/>
    <col min="5633" max="5633" width="60.5703125" style="122" customWidth="1"/>
    <col min="5634" max="5637" width="9.85546875" style="122" customWidth="1"/>
    <col min="5638" max="5638" width="9.140625" style="122" bestFit="1" customWidth="1"/>
    <col min="5639" max="5639" width="9.42578125" style="122" customWidth="1"/>
    <col min="5640" max="5641" width="11.5703125" style="122" bestFit="1" customWidth="1"/>
    <col min="5642" max="5642" width="14.5703125" style="122" bestFit="1" customWidth="1"/>
    <col min="5643" max="5888" width="9.140625" style="122" customWidth="1"/>
    <col min="5889" max="5889" width="60.5703125" style="122" customWidth="1"/>
    <col min="5890" max="5893" width="9.85546875" style="122" customWidth="1"/>
    <col min="5894" max="5894" width="9.140625" style="122" bestFit="1" customWidth="1"/>
    <col min="5895" max="5895" width="9.42578125" style="122" customWidth="1"/>
    <col min="5896" max="5897" width="11.5703125" style="122" bestFit="1" customWidth="1"/>
    <col min="5898" max="5898" width="14.5703125" style="122" bestFit="1" customWidth="1"/>
    <col min="5899" max="6144" width="9.140625" style="122" customWidth="1"/>
    <col min="6145" max="6145" width="60.5703125" style="122" customWidth="1"/>
    <col min="6146" max="6149" width="9.85546875" style="122" customWidth="1"/>
    <col min="6150" max="6150" width="9.140625" style="122" bestFit="1" customWidth="1"/>
    <col min="6151" max="6151" width="9.42578125" style="122" customWidth="1"/>
    <col min="6152" max="6153" width="11.5703125" style="122" bestFit="1" customWidth="1"/>
    <col min="6154" max="6154" width="14.5703125" style="122" bestFit="1" customWidth="1"/>
    <col min="6155" max="6400" width="9.140625" style="122" customWidth="1"/>
    <col min="6401" max="6401" width="60.5703125" style="122" customWidth="1"/>
    <col min="6402" max="6405" width="9.85546875" style="122" customWidth="1"/>
    <col min="6406" max="6406" width="9.140625" style="122" bestFit="1" customWidth="1"/>
    <col min="6407" max="6407" width="9.42578125" style="122" customWidth="1"/>
    <col min="6408" max="6409" width="11.5703125" style="122" bestFit="1" customWidth="1"/>
    <col min="6410" max="6410" width="14.5703125" style="122" bestFit="1" customWidth="1"/>
    <col min="6411" max="6656" width="9.140625" style="122" customWidth="1"/>
    <col min="6657" max="6657" width="60.5703125" style="122" customWidth="1"/>
    <col min="6658" max="6661" width="9.85546875" style="122" customWidth="1"/>
    <col min="6662" max="6662" width="9.140625" style="122" bestFit="1" customWidth="1"/>
    <col min="6663" max="6663" width="9.42578125" style="122" customWidth="1"/>
    <col min="6664" max="6665" width="11.5703125" style="122" bestFit="1" customWidth="1"/>
    <col min="6666" max="6666" width="14.5703125" style="122" bestFit="1" customWidth="1"/>
    <col min="6667" max="6912" width="9.140625" style="122" customWidth="1"/>
    <col min="6913" max="6913" width="60.5703125" style="122" customWidth="1"/>
    <col min="6914" max="6917" width="9.85546875" style="122" customWidth="1"/>
    <col min="6918" max="6918" width="9.140625" style="122" bestFit="1" customWidth="1"/>
    <col min="6919" max="6919" width="9.42578125" style="122" customWidth="1"/>
    <col min="6920" max="6921" width="11.5703125" style="122" bestFit="1" customWidth="1"/>
    <col min="6922" max="6922" width="14.5703125" style="122" bestFit="1" customWidth="1"/>
    <col min="6923" max="7168" width="9.140625" style="122" customWidth="1"/>
    <col min="7169" max="7169" width="60.5703125" style="122" customWidth="1"/>
    <col min="7170" max="7173" width="9.85546875" style="122" customWidth="1"/>
    <col min="7174" max="7174" width="9.140625" style="122" bestFit="1" customWidth="1"/>
    <col min="7175" max="7175" width="9.42578125" style="122" customWidth="1"/>
    <col min="7176" max="7177" width="11.5703125" style="122" bestFit="1" customWidth="1"/>
    <col min="7178" max="7178" width="14.5703125" style="122" bestFit="1" customWidth="1"/>
    <col min="7179" max="7424" width="9.140625" style="122" customWidth="1"/>
    <col min="7425" max="7425" width="60.5703125" style="122" customWidth="1"/>
    <col min="7426" max="7429" width="9.85546875" style="122" customWidth="1"/>
    <col min="7430" max="7430" width="9.140625" style="122" bestFit="1" customWidth="1"/>
    <col min="7431" max="7431" width="9.42578125" style="122" customWidth="1"/>
    <col min="7432" max="7433" width="11.5703125" style="122" bestFit="1" customWidth="1"/>
    <col min="7434" max="7434" width="14.5703125" style="122" bestFit="1" customWidth="1"/>
    <col min="7435" max="7680" width="9.140625" style="122" customWidth="1"/>
    <col min="7681" max="7681" width="60.5703125" style="122" customWidth="1"/>
    <col min="7682" max="7685" width="9.85546875" style="122" customWidth="1"/>
    <col min="7686" max="7686" width="9.140625" style="122" bestFit="1" customWidth="1"/>
    <col min="7687" max="7687" width="9.42578125" style="122" customWidth="1"/>
    <col min="7688" max="7689" width="11.5703125" style="122" bestFit="1" customWidth="1"/>
    <col min="7690" max="7690" width="14.5703125" style="122" bestFit="1" customWidth="1"/>
    <col min="7691" max="7936" width="9.140625" style="122" customWidth="1"/>
    <col min="7937" max="7937" width="60.5703125" style="122" customWidth="1"/>
    <col min="7938" max="7941" width="9.85546875" style="122" customWidth="1"/>
    <col min="7942" max="7942" width="9.140625" style="122" bestFit="1" customWidth="1"/>
    <col min="7943" max="7943" width="9.42578125" style="122" customWidth="1"/>
    <col min="7944" max="7945" width="11.5703125" style="122" bestFit="1" customWidth="1"/>
    <col min="7946" max="7946" width="14.5703125" style="122" bestFit="1" customWidth="1"/>
    <col min="7947" max="8192" width="9.140625" style="122" customWidth="1"/>
    <col min="8193" max="8193" width="60.5703125" style="122" customWidth="1"/>
    <col min="8194" max="8197" width="9.85546875" style="122" customWidth="1"/>
    <col min="8198" max="8198" width="9.140625" style="122" bestFit="1" customWidth="1"/>
    <col min="8199" max="8199" width="9.42578125" style="122" customWidth="1"/>
    <col min="8200" max="8201" width="11.5703125" style="122" bestFit="1" customWidth="1"/>
    <col min="8202" max="8202" width="14.5703125" style="122" bestFit="1" customWidth="1"/>
    <col min="8203" max="8448" width="9.140625" style="122" customWidth="1"/>
    <col min="8449" max="8449" width="60.5703125" style="122" customWidth="1"/>
    <col min="8450" max="8453" width="9.85546875" style="122" customWidth="1"/>
    <col min="8454" max="8454" width="9.140625" style="122" bestFit="1" customWidth="1"/>
    <col min="8455" max="8455" width="9.42578125" style="122" customWidth="1"/>
    <col min="8456" max="8457" width="11.5703125" style="122" bestFit="1" customWidth="1"/>
    <col min="8458" max="8458" width="14.5703125" style="122" bestFit="1" customWidth="1"/>
    <col min="8459" max="8704" width="9.140625" style="122" customWidth="1"/>
    <col min="8705" max="8705" width="60.5703125" style="122" customWidth="1"/>
    <col min="8706" max="8709" width="9.85546875" style="122" customWidth="1"/>
    <col min="8710" max="8710" width="9.140625" style="122" bestFit="1" customWidth="1"/>
    <col min="8711" max="8711" width="9.42578125" style="122" customWidth="1"/>
    <col min="8712" max="8713" width="11.5703125" style="122" bestFit="1" customWidth="1"/>
    <col min="8714" max="8714" width="14.5703125" style="122" bestFit="1" customWidth="1"/>
    <col min="8715" max="8960" width="9.140625" style="122" customWidth="1"/>
    <col min="8961" max="8961" width="60.5703125" style="122" customWidth="1"/>
    <col min="8962" max="8965" width="9.85546875" style="122" customWidth="1"/>
    <col min="8966" max="8966" width="9.140625" style="122" bestFit="1" customWidth="1"/>
    <col min="8967" max="8967" width="9.42578125" style="122" customWidth="1"/>
    <col min="8968" max="8969" width="11.5703125" style="122" bestFit="1" customWidth="1"/>
    <col min="8970" max="8970" width="14.5703125" style="122" bestFit="1" customWidth="1"/>
    <col min="8971" max="9216" width="9.140625" style="122" customWidth="1"/>
    <col min="9217" max="9217" width="60.5703125" style="122" customWidth="1"/>
    <col min="9218" max="9221" width="9.85546875" style="122" customWidth="1"/>
    <col min="9222" max="9222" width="9.140625" style="122" bestFit="1" customWidth="1"/>
    <col min="9223" max="9223" width="9.42578125" style="122" customWidth="1"/>
    <col min="9224" max="9225" width="11.5703125" style="122" bestFit="1" customWidth="1"/>
    <col min="9226" max="9226" width="14.5703125" style="122" bestFit="1" customWidth="1"/>
    <col min="9227" max="9472" width="9.140625" style="122" customWidth="1"/>
    <col min="9473" max="9473" width="60.5703125" style="122" customWidth="1"/>
    <col min="9474" max="9477" width="9.85546875" style="122" customWidth="1"/>
    <col min="9478" max="9478" width="9.140625" style="122" bestFit="1" customWidth="1"/>
    <col min="9479" max="9479" width="9.42578125" style="122" customWidth="1"/>
    <col min="9480" max="9481" width="11.5703125" style="122" bestFit="1" customWidth="1"/>
    <col min="9482" max="9482" width="14.5703125" style="122" bestFit="1" customWidth="1"/>
    <col min="9483" max="9728" width="9.140625" style="122" customWidth="1"/>
    <col min="9729" max="9729" width="60.5703125" style="122" customWidth="1"/>
    <col min="9730" max="9733" width="9.85546875" style="122" customWidth="1"/>
    <col min="9734" max="9734" width="9.140625" style="122" bestFit="1" customWidth="1"/>
    <col min="9735" max="9735" width="9.42578125" style="122" customWidth="1"/>
    <col min="9736" max="9737" width="11.5703125" style="122" bestFit="1" customWidth="1"/>
    <col min="9738" max="9738" width="14.5703125" style="122" bestFit="1" customWidth="1"/>
    <col min="9739" max="9984" width="9.140625" style="122" customWidth="1"/>
    <col min="9985" max="9985" width="60.5703125" style="122" customWidth="1"/>
    <col min="9986" max="9989" width="9.85546875" style="122" customWidth="1"/>
    <col min="9990" max="9990" width="9.140625" style="122" bestFit="1" customWidth="1"/>
    <col min="9991" max="9991" width="9.42578125" style="122" customWidth="1"/>
    <col min="9992" max="9993" width="11.5703125" style="122" bestFit="1" customWidth="1"/>
    <col min="9994" max="9994" width="14.5703125" style="122" bestFit="1" customWidth="1"/>
    <col min="9995" max="10240" width="9.140625" style="122" customWidth="1"/>
    <col min="10241" max="10241" width="60.5703125" style="122" customWidth="1"/>
    <col min="10242" max="10245" width="9.85546875" style="122" customWidth="1"/>
    <col min="10246" max="10246" width="9.140625" style="122" bestFit="1" customWidth="1"/>
    <col min="10247" max="10247" width="9.42578125" style="122" customWidth="1"/>
    <col min="10248" max="10249" width="11.5703125" style="122" bestFit="1" customWidth="1"/>
    <col min="10250" max="10250" width="14.5703125" style="122" bestFit="1" customWidth="1"/>
    <col min="10251" max="10496" width="9.140625" style="122" customWidth="1"/>
    <col min="10497" max="10497" width="60.5703125" style="122" customWidth="1"/>
    <col min="10498" max="10501" width="9.85546875" style="122" customWidth="1"/>
    <col min="10502" max="10502" width="9.140625" style="122" bestFit="1" customWidth="1"/>
    <col min="10503" max="10503" width="9.42578125" style="122" customWidth="1"/>
    <col min="10504" max="10505" width="11.5703125" style="122" bestFit="1" customWidth="1"/>
    <col min="10506" max="10506" width="14.5703125" style="122" bestFit="1" customWidth="1"/>
    <col min="10507" max="10752" width="9.140625" style="122" customWidth="1"/>
    <col min="10753" max="10753" width="60.5703125" style="122" customWidth="1"/>
    <col min="10754" max="10757" width="9.85546875" style="122" customWidth="1"/>
    <col min="10758" max="10758" width="9.140625" style="122" bestFit="1" customWidth="1"/>
    <col min="10759" max="10759" width="9.42578125" style="122" customWidth="1"/>
    <col min="10760" max="10761" width="11.5703125" style="122" bestFit="1" customWidth="1"/>
    <col min="10762" max="10762" width="14.5703125" style="122" bestFit="1" customWidth="1"/>
    <col min="10763" max="11008" width="9.140625" style="122" customWidth="1"/>
    <col min="11009" max="11009" width="60.5703125" style="122" customWidth="1"/>
    <col min="11010" max="11013" width="9.85546875" style="122" customWidth="1"/>
    <col min="11014" max="11014" width="9.140625" style="122" bestFit="1" customWidth="1"/>
    <col min="11015" max="11015" width="9.42578125" style="122" customWidth="1"/>
    <col min="11016" max="11017" width="11.5703125" style="122" bestFit="1" customWidth="1"/>
    <col min="11018" max="11018" width="14.5703125" style="122" bestFit="1" customWidth="1"/>
    <col min="11019" max="11264" width="9.140625" style="122" customWidth="1"/>
    <col min="11265" max="11265" width="60.5703125" style="122" customWidth="1"/>
    <col min="11266" max="11269" width="9.85546875" style="122" customWidth="1"/>
    <col min="11270" max="11270" width="9.140625" style="122" bestFit="1" customWidth="1"/>
    <col min="11271" max="11271" width="9.42578125" style="122" customWidth="1"/>
    <col min="11272" max="11273" width="11.5703125" style="122" bestFit="1" customWidth="1"/>
    <col min="11274" max="11274" width="14.5703125" style="122" bestFit="1" customWidth="1"/>
    <col min="11275" max="11520" width="9.140625" style="122" customWidth="1"/>
    <col min="11521" max="11521" width="60.5703125" style="122" customWidth="1"/>
    <col min="11522" max="11525" width="9.85546875" style="122" customWidth="1"/>
    <col min="11526" max="11526" width="9.140625" style="122" bestFit="1" customWidth="1"/>
    <col min="11527" max="11527" width="9.42578125" style="122" customWidth="1"/>
    <col min="11528" max="11529" width="11.5703125" style="122" bestFit="1" customWidth="1"/>
    <col min="11530" max="11530" width="14.5703125" style="122" bestFit="1" customWidth="1"/>
    <col min="11531" max="11776" width="9.140625" style="122" customWidth="1"/>
    <col min="11777" max="11777" width="60.5703125" style="122" customWidth="1"/>
    <col min="11778" max="11781" width="9.85546875" style="122" customWidth="1"/>
    <col min="11782" max="11782" width="9.140625" style="122" bestFit="1" customWidth="1"/>
    <col min="11783" max="11783" width="9.42578125" style="122" customWidth="1"/>
    <col min="11784" max="11785" width="11.5703125" style="122" bestFit="1" customWidth="1"/>
    <col min="11786" max="11786" width="14.5703125" style="122" bestFit="1" customWidth="1"/>
    <col min="11787" max="12032" width="9.140625" style="122" customWidth="1"/>
    <col min="12033" max="12033" width="60.5703125" style="122" customWidth="1"/>
    <col min="12034" max="12037" width="9.85546875" style="122" customWidth="1"/>
    <col min="12038" max="12038" width="9.140625" style="122" bestFit="1" customWidth="1"/>
    <col min="12039" max="12039" width="9.42578125" style="122" customWidth="1"/>
    <col min="12040" max="12041" width="11.5703125" style="122" bestFit="1" customWidth="1"/>
    <col min="12042" max="12042" width="14.5703125" style="122" bestFit="1" customWidth="1"/>
    <col min="12043" max="12288" width="9.140625" style="122" customWidth="1"/>
    <col min="12289" max="12289" width="60.5703125" style="122" customWidth="1"/>
    <col min="12290" max="12293" width="9.85546875" style="122" customWidth="1"/>
    <col min="12294" max="12294" width="9.140625" style="122" bestFit="1" customWidth="1"/>
    <col min="12295" max="12295" width="9.42578125" style="122" customWidth="1"/>
    <col min="12296" max="12297" width="11.5703125" style="122" bestFit="1" customWidth="1"/>
    <col min="12298" max="12298" width="14.5703125" style="122" bestFit="1" customWidth="1"/>
    <col min="12299" max="12544" width="9.140625" style="122" customWidth="1"/>
    <col min="12545" max="12545" width="60.5703125" style="122" customWidth="1"/>
    <col min="12546" max="12549" width="9.85546875" style="122" customWidth="1"/>
    <col min="12550" max="12550" width="9.140625" style="122" bestFit="1" customWidth="1"/>
    <col min="12551" max="12551" width="9.42578125" style="122" customWidth="1"/>
    <col min="12552" max="12553" width="11.5703125" style="122" bestFit="1" customWidth="1"/>
    <col min="12554" max="12554" width="14.5703125" style="122" bestFit="1" customWidth="1"/>
    <col min="12555" max="12800" width="9.140625" style="122" customWidth="1"/>
    <col min="12801" max="12801" width="60.5703125" style="122" customWidth="1"/>
    <col min="12802" max="12805" width="9.85546875" style="122" customWidth="1"/>
    <col min="12806" max="12806" width="9.140625" style="122" bestFit="1" customWidth="1"/>
    <col min="12807" max="12807" width="9.42578125" style="122" customWidth="1"/>
    <col min="12808" max="12809" width="11.5703125" style="122" bestFit="1" customWidth="1"/>
    <col min="12810" max="12810" width="14.5703125" style="122" bestFit="1" customWidth="1"/>
    <col min="12811" max="13056" width="9.140625" style="122" customWidth="1"/>
    <col min="13057" max="13057" width="60.5703125" style="122" customWidth="1"/>
    <col min="13058" max="13061" width="9.85546875" style="122" customWidth="1"/>
    <col min="13062" max="13062" width="9.140625" style="122" bestFit="1" customWidth="1"/>
    <col min="13063" max="13063" width="9.42578125" style="122" customWidth="1"/>
    <col min="13064" max="13065" width="11.5703125" style="122" bestFit="1" customWidth="1"/>
    <col min="13066" max="13066" width="14.5703125" style="122" bestFit="1" customWidth="1"/>
    <col min="13067" max="13312" width="9.140625" style="122" customWidth="1"/>
    <col min="13313" max="13313" width="60.5703125" style="122" customWidth="1"/>
    <col min="13314" max="13317" width="9.85546875" style="122" customWidth="1"/>
    <col min="13318" max="13318" width="9.140625" style="122" bestFit="1" customWidth="1"/>
    <col min="13319" max="13319" width="9.42578125" style="122" customWidth="1"/>
    <col min="13320" max="13321" width="11.5703125" style="122" bestFit="1" customWidth="1"/>
    <col min="13322" max="13322" width="14.5703125" style="122" bestFit="1" customWidth="1"/>
    <col min="13323" max="13568" width="9.140625" style="122" customWidth="1"/>
    <col min="13569" max="13569" width="60.5703125" style="122" customWidth="1"/>
    <col min="13570" max="13573" width="9.85546875" style="122" customWidth="1"/>
    <col min="13574" max="13574" width="9.140625" style="122" bestFit="1" customWidth="1"/>
    <col min="13575" max="13575" width="9.42578125" style="122" customWidth="1"/>
    <col min="13576" max="13577" width="11.5703125" style="122" bestFit="1" customWidth="1"/>
    <col min="13578" max="13578" width="14.5703125" style="122" bestFit="1" customWidth="1"/>
    <col min="13579" max="13824" width="9.140625" style="122" customWidth="1"/>
    <col min="13825" max="13825" width="60.5703125" style="122" customWidth="1"/>
    <col min="13826" max="13829" width="9.85546875" style="122" customWidth="1"/>
    <col min="13830" max="13830" width="9.140625" style="122" bestFit="1" customWidth="1"/>
    <col min="13831" max="13831" width="9.42578125" style="122" customWidth="1"/>
    <col min="13832" max="13833" width="11.5703125" style="122" bestFit="1" customWidth="1"/>
    <col min="13834" max="13834" width="14.5703125" style="122" bestFit="1" customWidth="1"/>
    <col min="13835" max="14080" width="9.140625" style="122" customWidth="1"/>
    <col min="14081" max="14081" width="60.5703125" style="122" customWidth="1"/>
    <col min="14082" max="14085" width="9.85546875" style="122" customWidth="1"/>
    <col min="14086" max="14086" width="9.140625" style="122" bestFit="1" customWidth="1"/>
    <col min="14087" max="14087" width="9.42578125" style="122" customWidth="1"/>
    <col min="14088" max="14089" width="11.5703125" style="122" bestFit="1" customWidth="1"/>
    <col min="14090" max="14090" width="14.5703125" style="122" bestFit="1" customWidth="1"/>
    <col min="14091" max="14336" width="9.140625" style="122" customWidth="1"/>
    <col min="14337" max="14337" width="60.5703125" style="122" customWidth="1"/>
    <col min="14338" max="14341" width="9.85546875" style="122" customWidth="1"/>
    <col min="14342" max="14342" width="9.140625" style="122" bestFit="1" customWidth="1"/>
    <col min="14343" max="14343" width="9.42578125" style="122" customWidth="1"/>
    <col min="14344" max="14345" width="11.5703125" style="122" bestFit="1" customWidth="1"/>
    <col min="14346" max="14346" width="14.5703125" style="122" bestFit="1" customWidth="1"/>
    <col min="14347" max="14592" width="9.140625" style="122" customWidth="1"/>
    <col min="14593" max="14593" width="60.5703125" style="122" customWidth="1"/>
    <col min="14594" max="14597" width="9.85546875" style="122" customWidth="1"/>
    <col min="14598" max="14598" width="9.140625" style="122" bestFit="1" customWidth="1"/>
    <col min="14599" max="14599" width="9.42578125" style="122" customWidth="1"/>
    <col min="14600" max="14601" width="11.5703125" style="122" bestFit="1" customWidth="1"/>
    <col min="14602" max="14602" width="14.5703125" style="122" bestFit="1" customWidth="1"/>
    <col min="14603" max="14848" width="9.140625" style="122" customWidth="1"/>
    <col min="14849" max="14849" width="60.5703125" style="122" customWidth="1"/>
    <col min="14850" max="14853" width="9.85546875" style="122" customWidth="1"/>
    <col min="14854" max="14854" width="9.140625" style="122" bestFit="1" customWidth="1"/>
    <col min="14855" max="14855" width="9.42578125" style="122" customWidth="1"/>
    <col min="14856" max="14857" width="11.5703125" style="122" bestFit="1" customWidth="1"/>
    <col min="14858" max="14858" width="14.5703125" style="122" bestFit="1" customWidth="1"/>
    <col min="14859" max="15104" width="9.140625" style="122" customWidth="1"/>
    <col min="15105" max="15105" width="60.5703125" style="122" customWidth="1"/>
    <col min="15106" max="15109" width="9.85546875" style="122" customWidth="1"/>
    <col min="15110" max="15110" width="9.140625" style="122" bestFit="1" customWidth="1"/>
    <col min="15111" max="15111" width="9.42578125" style="122" customWidth="1"/>
    <col min="15112" max="15113" width="11.5703125" style="122" bestFit="1" customWidth="1"/>
    <col min="15114" max="15114" width="14.5703125" style="122" bestFit="1" customWidth="1"/>
    <col min="15115" max="15360" width="9.140625" style="122" customWidth="1"/>
    <col min="15361" max="15361" width="60.5703125" style="122" customWidth="1"/>
    <col min="15362" max="15365" width="9.85546875" style="122" customWidth="1"/>
    <col min="15366" max="15366" width="9.140625" style="122" bestFit="1" customWidth="1"/>
    <col min="15367" max="15367" width="9.42578125" style="122" customWidth="1"/>
    <col min="15368" max="15369" width="11.5703125" style="122" bestFit="1" customWidth="1"/>
    <col min="15370" max="15370" width="14.5703125" style="122" bestFit="1" customWidth="1"/>
    <col min="15371" max="15616" width="9.140625" style="122" customWidth="1"/>
    <col min="15617" max="15617" width="60.5703125" style="122" customWidth="1"/>
    <col min="15618" max="15621" width="9.85546875" style="122" customWidth="1"/>
    <col min="15622" max="15622" width="9.140625" style="122" bestFit="1" customWidth="1"/>
    <col min="15623" max="15623" width="9.42578125" style="122" customWidth="1"/>
    <col min="15624" max="15625" width="11.5703125" style="122" bestFit="1" customWidth="1"/>
    <col min="15626" max="15626" width="14.5703125" style="122" bestFit="1" customWidth="1"/>
    <col min="15627" max="15872" width="9.140625" style="122" customWidth="1"/>
    <col min="15873" max="15873" width="60.5703125" style="122" customWidth="1"/>
    <col min="15874" max="15877" width="9.85546875" style="122" customWidth="1"/>
    <col min="15878" max="15878" width="9.140625" style="122" bestFit="1" customWidth="1"/>
    <col min="15879" max="15879" width="9.42578125" style="122" customWidth="1"/>
    <col min="15880" max="15881" width="11.5703125" style="122" bestFit="1" customWidth="1"/>
    <col min="15882" max="15882" width="14.5703125" style="122" bestFit="1" customWidth="1"/>
    <col min="15883" max="16128" width="9.140625" style="122" customWidth="1"/>
    <col min="16129" max="16129" width="60.5703125" style="122" customWidth="1"/>
    <col min="16130" max="16133" width="9.85546875" style="122" customWidth="1"/>
    <col min="16134" max="16134" width="9.140625" style="122" bestFit="1" customWidth="1"/>
    <col min="16135" max="16135" width="9.42578125" style="122" customWidth="1"/>
    <col min="16136" max="16137" width="11.5703125" style="122" bestFit="1" customWidth="1"/>
    <col min="16138" max="16138" width="14.5703125" style="122" bestFit="1" customWidth="1"/>
    <col min="16139" max="16384" width="9.140625" style="122" customWidth="1"/>
  </cols>
  <sheetData>
    <row r="1" spans="1:10" s="118" customFormat="1" ht="3.75" customHeight="1">
      <c r="A1" s="420"/>
      <c r="B1" s="548"/>
      <c r="C1" s="548"/>
      <c r="D1" s="548"/>
      <c r="E1" s="548"/>
      <c r="F1" s="548"/>
      <c r="G1" s="548"/>
      <c r="H1" s="548"/>
      <c r="I1" s="548"/>
      <c r="J1" s="548"/>
    </row>
    <row r="2" spans="1:10" s="118" customFormat="1" ht="34.5" customHeight="1">
      <c r="A2" s="1480" t="s">
        <v>548</v>
      </c>
      <c r="B2" s="1480"/>
      <c r="C2" s="1480"/>
      <c r="D2" s="1480"/>
      <c r="E2" s="1480"/>
      <c r="F2" s="1480"/>
      <c r="G2" s="1480"/>
      <c r="H2" s="1480"/>
      <c r="I2" s="1480"/>
      <c r="J2" s="1480"/>
    </row>
    <row r="3" spans="1:10" s="118" customFormat="1" ht="18">
      <c r="A3" s="1480" t="s">
        <v>1031</v>
      </c>
      <c r="B3" s="1480"/>
      <c r="C3" s="1480"/>
      <c r="D3" s="1480"/>
      <c r="E3" s="1480"/>
      <c r="F3" s="1480"/>
      <c r="G3" s="1480"/>
      <c r="H3" s="1480"/>
      <c r="I3" s="1480"/>
      <c r="J3" s="1480"/>
    </row>
    <row r="4" spans="1:10" s="118" customFormat="1" ht="18">
      <c r="A4" s="1480" t="s">
        <v>1411</v>
      </c>
      <c r="B4" s="1480"/>
      <c r="C4" s="1480"/>
      <c r="D4" s="1480"/>
      <c r="E4" s="1480"/>
      <c r="F4" s="1480"/>
      <c r="G4" s="1480"/>
      <c r="H4" s="1480"/>
      <c r="I4" s="1480"/>
      <c r="J4" s="1480"/>
    </row>
    <row r="5" spans="1:10" s="119" customFormat="1" ht="18">
      <c r="A5" s="1520" t="s">
        <v>556</v>
      </c>
      <c r="B5" s="1520"/>
      <c r="C5" s="1520"/>
      <c r="D5" s="1520"/>
      <c r="E5" s="1520"/>
      <c r="F5" s="1520"/>
      <c r="G5" s="1520"/>
      <c r="H5" s="1520"/>
      <c r="I5" s="1520"/>
      <c r="J5" s="1520"/>
    </row>
    <row r="6" spans="1:10" ht="6" hidden="1" customHeight="1">
      <c r="A6" s="548"/>
      <c r="B6" s="548"/>
      <c r="C6" s="548"/>
      <c r="D6" s="548"/>
      <c r="E6" s="548"/>
      <c r="F6" s="122"/>
    </row>
    <row r="7" spans="1:10" ht="2.25" customHeight="1" thickBot="1">
      <c r="A7" s="548"/>
      <c r="B7" s="549"/>
      <c r="C7" s="549"/>
      <c r="D7" s="549"/>
      <c r="E7" s="549"/>
      <c r="F7" s="122"/>
    </row>
    <row r="8" spans="1:10" s="121" customFormat="1" ht="21.75" customHeight="1" thickTop="1" thickBot="1">
      <c r="A8" s="843"/>
      <c r="B8" s="843" t="s">
        <v>171</v>
      </c>
      <c r="C8" s="843" t="s">
        <v>173</v>
      </c>
      <c r="D8" s="843" t="s">
        <v>175</v>
      </c>
      <c r="E8" s="843" t="s">
        <v>177</v>
      </c>
      <c r="F8" s="843" t="s">
        <v>179</v>
      </c>
      <c r="G8" s="843" t="s">
        <v>181</v>
      </c>
      <c r="H8" s="843" t="s">
        <v>183</v>
      </c>
      <c r="I8" s="843" t="s">
        <v>185</v>
      </c>
      <c r="J8" s="843" t="s">
        <v>564</v>
      </c>
    </row>
    <row r="9" spans="1:10" ht="25.5" customHeight="1" thickTop="1" thickBot="1">
      <c r="A9" s="626" t="s">
        <v>240</v>
      </c>
      <c r="B9" s="619">
        <v>761925.56084000005</v>
      </c>
      <c r="C9" s="619">
        <v>2173284.0014800001</v>
      </c>
      <c r="D9" s="619">
        <v>1300541.75067</v>
      </c>
      <c r="E9" s="619">
        <v>58539.273209999999</v>
      </c>
      <c r="F9" s="619">
        <v>301235.06649</v>
      </c>
      <c r="G9" s="619">
        <v>265678.12864000001</v>
      </c>
      <c r="H9" s="619">
        <v>32554.43795</v>
      </c>
      <c r="I9" s="619">
        <v>768935.42441999994</v>
      </c>
      <c r="J9" s="619">
        <v>5662693.6436999999</v>
      </c>
    </row>
    <row r="10" spans="1:10" ht="16.5" thickTop="1" thickBot="1">
      <c r="A10" s="627" t="s">
        <v>241</v>
      </c>
      <c r="B10" s="621">
        <v>27495.222750000001</v>
      </c>
      <c r="C10" s="621">
        <v>46455.687439999994</v>
      </c>
      <c r="D10" s="621">
        <v>67139.031129999988</v>
      </c>
      <c r="E10" s="621">
        <v>4349.7685599999995</v>
      </c>
      <c r="F10" s="621">
        <v>18843.168030000001</v>
      </c>
      <c r="G10" s="621">
        <v>10594.58143</v>
      </c>
      <c r="H10" s="621">
        <v>456.16932000000003</v>
      </c>
      <c r="I10" s="621">
        <v>110508.32593000001</v>
      </c>
      <c r="J10" s="621">
        <v>285841.95458999998</v>
      </c>
    </row>
    <row r="11" spans="1:10" ht="15" thickTop="1">
      <c r="A11" s="628" t="s">
        <v>242</v>
      </c>
      <c r="B11" s="623">
        <v>5011.2084400000003</v>
      </c>
      <c r="C11" s="623">
        <v>19629.290280000001</v>
      </c>
      <c r="D11" s="623">
        <v>18088.833440000002</v>
      </c>
      <c r="E11" s="623">
        <v>1721.9239700000001</v>
      </c>
      <c r="F11" s="623">
        <v>4491.8733200000006</v>
      </c>
      <c r="G11" s="623">
        <v>1118.47343</v>
      </c>
      <c r="H11" s="623">
        <v>205.22476</v>
      </c>
      <c r="I11" s="623">
        <v>9688.0262500000008</v>
      </c>
      <c r="J11" s="623">
        <v>59954.853889999999</v>
      </c>
    </row>
    <row r="12" spans="1:10" ht="14.25">
      <c r="A12" s="628" t="s">
        <v>243</v>
      </c>
      <c r="B12" s="623">
        <v>1573.67842</v>
      </c>
      <c r="C12" s="623">
        <v>15256.756539999998</v>
      </c>
      <c r="D12" s="623">
        <v>309.04077000000001</v>
      </c>
      <c r="E12" s="623">
        <v>37.686550000000004</v>
      </c>
      <c r="F12" s="623">
        <v>78.916269999999997</v>
      </c>
      <c r="G12" s="623">
        <v>158.24937</v>
      </c>
      <c r="H12" s="623">
        <v>2.538E-2</v>
      </c>
      <c r="I12" s="623">
        <v>7712.5915999999997</v>
      </c>
      <c r="J12" s="623">
        <v>25126.944899999999</v>
      </c>
    </row>
    <row r="13" spans="1:10" ht="14.25">
      <c r="A13" s="628" t="s">
        <v>244</v>
      </c>
      <c r="B13" s="623">
        <v>20910.335890000002</v>
      </c>
      <c r="C13" s="623">
        <v>11569.640619999998</v>
      </c>
      <c r="D13" s="623">
        <v>48741.156920000001</v>
      </c>
      <c r="E13" s="623">
        <v>2590.1580400000003</v>
      </c>
      <c r="F13" s="623">
        <v>14272.378439999999</v>
      </c>
      <c r="G13" s="623">
        <v>9317.8586300000006</v>
      </c>
      <c r="H13" s="623">
        <v>250.91917999999998</v>
      </c>
      <c r="I13" s="623">
        <v>93107.708079999997</v>
      </c>
      <c r="J13" s="623">
        <v>200760.15580000001</v>
      </c>
    </row>
    <row r="14" spans="1:10" ht="14.25">
      <c r="A14" s="628" t="s">
        <v>245</v>
      </c>
      <c r="B14" s="623">
        <v>0</v>
      </c>
      <c r="C14" s="623">
        <v>0</v>
      </c>
      <c r="D14" s="623">
        <v>0</v>
      </c>
      <c r="E14" s="623">
        <v>0</v>
      </c>
      <c r="F14" s="623">
        <v>0</v>
      </c>
      <c r="G14" s="623">
        <v>0</v>
      </c>
      <c r="H14" s="623">
        <v>0</v>
      </c>
      <c r="I14" s="623">
        <v>0</v>
      </c>
      <c r="J14" s="623">
        <v>0</v>
      </c>
    </row>
    <row r="15" spans="1:10" ht="14.25">
      <c r="A15" s="628" t="s">
        <v>246</v>
      </c>
      <c r="B15" s="623">
        <v>0</v>
      </c>
      <c r="C15" s="623">
        <v>0</v>
      </c>
      <c r="D15" s="623">
        <v>0</v>
      </c>
      <c r="E15" s="623">
        <v>0</v>
      </c>
      <c r="F15" s="623">
        <v>0</v>
      </c>
      <c r="G15" s="623">
        <v>0</v>
      </c>
      <c r="H15" s="623">
        <v>0</v>
      </c>
      <c r="I15" s="623">
        <v>0</v>
      </c>
      <c r="J15" s="623">
        <v>0</v>
      </c>
    </row>
    <row r="16" spans="1:10" ht="14.25">
      <c r="A16" s="628" t="s">
        <v>247</v>
      </c>
      <c r="B16" s="623">
        <v>0</v>
      </c>
      <c r="C16" s="623">
        <v>0</v>
      </c>
      <c r="D16" s="623">
        <v>0</v>
      </c>
      <c r="E16" s="623">
        <v>0</v>
      </c>
      <c r="F16" s="623">
        <v>0</v>
      </c>
      <c r="G16" s="623">
        <v>0</v>
      </c>
      <c r="H16" s="623">
        <v>0</v>
      </c>
      <c r="I16" s="623">
        <v>0</v>
      </c>
      <c r="J16" s="623">
        <v>0</v>
      </c>
    </row>
    <row r="17" spans="1:10" ht="14.25">
      <c r="A17" s="628" t="s">
        <v>248</v>
      </c>
      <c r="B17" s="623">
        <v>0</v>
      </c>
      <c r="C17" s="623">
        <v>0</v>
      </c>
      <c r="D17" s="623">
        <v>0</v>
      </c>
      <c r="E17" s="623">
        <v>0</v>
      </c>
      <c r="F17" s="623">
        <v>0</v>
      </c>
      <c r="G17" s="623">
        <v>0</v>
      </c>
      <c r="H17" s="623">
        <v>0</v>
      </c>
      <c r="I17" s="623">
        <v>0</v>
      </c>
      <c r="J17" s="623">
        <v>0</v>
      </c>
    </row>
    <row r="18" spans="1:10" ht="15" thickBot="1">
      <c r="A18" s="628" t="s">
        <v>249</v>
      </c>
      <c r="B18" s="623">
        <v>0</v>
      </c>
      <c r="C18" s="623">
        <v>0</v>
      </c>
      <c r="D18" s="623">
        <v>0</v>
      </c>
      <c r="E18" s="623">
        <v>0</v>
      </c>
      <c r="F18" s="623">
        <v>0</v>
      </c>
      <c r="G18" s="623">
        <v>0</v>
      </c>
      <c r="H18" s="623">
        <v>0</v>
      </c>
      <c r="I18" s="623">
        <v>0</v>
      </c>
      <c r="J18" s="623">
        <v>0</v>
      </c>
    </row>
    <row r="19" spans="1:10" ht="16.5" thickTop="1" thickBot="1">
      <c r="A19" s="627" t="s">
        <v>250</v>
      </c>
      <c r="B19" s="621">
        <v>168.76910000000001</v>
      </c>
      <c r="C19" s="621">
        <v>51864.734969999998</v>
      </c>
      <c r="D19" s="621">
        <v>464.43371000000002</v>
      </c>
      <c r="E19" s="621">
        <v>677.39235999999994</v>
      </c>
      <c r="F19" s="621">
        <v>1342.4073700000001</v>
      </c>
      <c r="G19" s="621">
        <v>2287.3089</v>
      </c>
      <c r="H19" s="621">
        <v>633.14456999999993</v>
      </c>
      <c r="I19" s="621">
        <v>41931.128060000003</v>
      </c>
      <c r="J19" s="621">
        <v>99369.319040000002</v>
      </c>
    </row>
    <row r="20" spans="1:10" ht="15" thickTop="1">
      <c r="A20" s="628" t="s">
        <v>251</v>
      </c>
      <c r="B20" s="623">
        <v>0</v>
      </c>
      <c r="C20" s="623">
        <v>0</v>
      </c>
      <c r="D20" s="623">
        <v>0</v>
      </c>
      <c r="E20" s="623">
        <v>0</v>
      </c>
      <c r="F20" s="623">
        <v>0</v>
      </c>
      <c r="G20" s="623">
        <v>0</v>
      </c>
      <c r="H20" s="623">
        <v>0</v>
      </c>
      <c r="I20" s="623">
        <v>0</v>
      </c>
      <c r="J20" s="623">
        <v>0</v>
      </c>
    </row>
    <row r="21" spans="1:10" ht="14.25">
      <c r="A21" s="628" t="s">
        <v>252</v>
      </c>
      <c r="B21" s="623">
        <v>159.69998000000001</v>
      </c>
      <c r="C21" s="623">
        <v>36407.227749999998</v>
      </c>
      <c r="D21" s="623">
        <v>291.99392</v>
      </c>
      <c r="E21" s="623">
        <v>3.9681500000000001</v>
      </c>
      <c r="F21" s="623">
        <v>0</v>
      </c>
      <c r="G21" s="623">
        <v>2153.9586200000003</v>
      </c>
      <c r="H21" s="623">
        <v>2.21712</v>
      </c>
      <c r="I21" s="623">
        <v>17698.640480000002</v>
      </c>
      <c r="J21" s="623">
        <v>56717.706020000005</v>
      </c>
    </row>
    <row r="22" spans="1:10" ht="14.25">
      <c r="A22" s="628" t="s">
        <v>253</v>
      </c>
      <c r="B22" s="623">
        <v>0</v>
      </c>
      <c r="C22" s="623">
        <v>0</v>
      </c>
      <c r="D22" s="623">
        <v>0</v>
      </c>
      <c r="E22" s="623">
        <v>0</v>
      </c>
      <c r="F22" s="623">
        <v>0</v>
      </c>
      <c r="G22" s="623">
        <v>0</v>
      </c>
      <c r="H22" s="623">
        <v>0</v>
      </c>
      <c r="I22" s="623">
        <v>0</v>
      </c>
      <c r="J22" s="623">
        <v>0</v>
      </c>
    </row>
    <row r="23" spans="1:10" ht="14.25">
      <c r="A23" s="628" t="s">
        <v>254</v>
      </c>
      <c r="B23" s="623">
        <v>0</v>
      </c>
      <c r="C23" s="623">
        <v>0</v>
      </c>
      <c r="D23" s="623">
        <v>0</v>
      </c>
      <c r="E23" s="623">
        <v>0</v>
      </c>
      <c r="F23" s="623">
        <v>0</v>
      </c>
      <c r="G23" s="623">
        <v>0</v>
      </c>
      <c r="H23" s="623">
        <v>0</v>
      </c>
      <c r="I23" s="623">
        <v>0</v>
      </c>
      <c r="J23" s="623">
        <v>0</v>
      </c>
    </row>
    <row r="24" spans="1:10" ht="14.25">
      <c r="A24" s="628" t="s">
        <v>255</v>
      </c>
      <c r="B24" s="623">
        <v>9.0691200000000016</v>
      </c>
      <c r="C24" s="623">
        <v>10746.851699999999</v>
      </c>
      <c r="D24" s="623">
        <v>146.94226999999998</v>
      </c>
      <c r="E24" s="623">
        <v>666.24680000000001</v>
      </c>
      <c r="F24" s="623">
        <v>1342.4073700000001</v>
      </c>
      <c r="G24" s="623">
        <v>133.35028</v>
      </c>
      <c r="H24" s="623">
        <v>630.92704000000003</v>
      </c>
      <c r="I24" s="623">
        <v>15085.246869999999</v>
      </c>
      <c r="J24" s="623">
        <v>28761.041450000001</v>
      </c>
    </row>
    <row r="25" spans="1:10" ht="14.25">
      <c r="A25" s="628" t="s">
        <v>256</v>
      </c>
      <c r="B25" s="623">
        <v>0</v>
      </c>
      <c r="C25" s="623">
        <v>4707.3000999999995</v>
      </c>
      <c r="D25" s="623">
        <v>25.497520000000002</v>
      </c>
      <c r="E25" s="623">
        <v>7.1774100000000001</v>
      </c>
      <c r="F25" s="623">
        <v>0</v>
      </c>
      <c r="G25" s="623">
        <v>0</v>
      </c>
      <c r="H25" s="623">
        <v>4.0999999999999999E-4</v>
      </c>
      <c r="I25" s="623">
        <v>9140.7431199999992</v>
      </c>
      <c r="J25" s="623">
        <v>13880.718560000001</v>
      </c>
    </row>
    <row r="26" spans="1:10" ht="14.25">
      <c r="A26" s="628" t="s">
        <v>257</v>
      </c>
      <c r="B26" s="623">
        <v>0</v>
      </c>
      <c r="C26" s="623">
        <v>3.3554200000000001</v>
      </c>
      <c r="D26" s="623">
        <v>0</v>
      </c>
      <c r="E26" s="623">
        <v>0</v>
      </c>
      <c r="F26" s="623">
        <v>0</v>
      </c>
      <c r="G26" s="623">
        <v>0</v>
      </c>
      <c r="H26" s="623">
        <v>0</v>
      </c>
      <c r="I26" s="623">
        <v>6.4975899999999998</v>
      </c>
      <c r="J26" s="623">
        <v>9.8530099999999994</v>
      </c>
    </row>
    <row r="27" spans="1:10" ht="15" thickBot="1">
      <c r="A27" s="628" t="s">
        <v>258</v>
      </c>
      <c r="B27" s="623">
        <v>0</v>
      </c>
      <c r="C27" s="623">
        <v>0</v>
      </c>
      <c r="D27" s="623">
        <v>0</v>
      </c>
      <c r="E27" s="623">
        <v>0</v>
      </c>
      <c r="F27" s="623">
        <v>0</v>
      </c>
      <c r="G27" s="623">
        <v>0</v>
      </c>
      <c r="H27" s="623">
        <v>0</v>
      </c>
      <c r="I27" s="623">
        <v>0</v>
      </c>
      <c r="J27" s="623">
        <v>0</v>
      </c>
    </row>
    <row r="28" spans="1:10" ht="16.5" thickTop="1" thickBot="1">
      <c r="A28" s="627" t="s">
        <v>259</v>
      </c>
      <c r="B28" s="621">
        <v>703334.24887999997</v>
      </c>
      <c r="C28" s="621">
        <v>1990155.5495999998</v>
      </c>
      <c r="D28" s="621">
        <v>1139276.57278</v>
      </c>
      <c r="E28" s="621">
        <v>46121.649990000005</v>
      </c>
      <c r="F28" s="621">
        <v>274308.21779999998</v>
      </c>
      <c r="G28" s="621">
        <v>246776.81708000001</v>
      </c>
      <c r="H28" s="621">
        <v>29050.507879999997</v>
      </c>
      <c r="I28" s="621">
        <v>595262.93264000001</v>
      </c>
      <c r="J28" s="621">
        <v>5024286.4966499992</v>
      </c>
    </row>
    <row r="29" spans="1:10" ht="15.75" thickTop="1">
      <c r="A29" s="632" t="s">
        <v>260</v>
      </c>
      <c r="B29" s="623">
        <v>696326.75373</v>
      </c>
      <c r="C29" s="623">
        <v>2031001.11711</v>
      </c>
      <c r="D29" s="623">
        <v>1170498.47309</v>
      </c>
      <c r="E29" s="623">
        <v>44176.680789999999</v>
      </c>
      <c r="F29" s="623">
        <v>277860.04723999999</v>
      </c>
      <c r="G29" s="623">
        <v>247776.00422</v>
      </c>
      <c r="H29" s="623">
        <v>30629.359710000001</v>
      </c>
      <c r="I29" s="623">
        <v>613688.45825999998</v>
      </c>
      <c r="J29" s="623">
        <v>5111956.8941500001</v>
      </c>
    </row>
    <row r="30" spans="1:10" ht="14.25">
      <c r="A30" s="628" t="s">
        <v>261</v>
      </c>
      <c r="B30" s="623">
        <v>649778.51824</v>
      </c>
      <c r="C30" s="623">
        <v>2020667.8570300001</v>
      </c>
      <c r="D30" s="623">
        <v>1166183.34451</v>
      </c>
      <c r="E30" s="623">
        <v>23959.424460000002</v>
      </c>
      <c r="F30" s="623">
        <v>277159.71109</v>
      </c>
      <c r="G30" s="623">
        <v>234257.53143</v>
      </c>
      <c r="H30" s="623">
        <v>29997.281309999998</v>
      </c>
      <c r="I30" s="623">
        <v>613688.45825999998</v>
      </c>
      <c r="J30" s="623">
        <v>5015692.1263300003</v>
      </c>
    </row>
    <row r="31" spans="1:10" ht="14.25">
      <c r="A31" s="628" t="s">
        <v>262</v>
      </c>
      <c r="B31" s="623">
        <v>46548.235489999999</v>
      </c>
      <c r="C31" s="623">
        <v>10333.26008</v>
      </c>
      <c r="D31" s="623">
        <v>4315.1285800000005</v>
      </c>
      <c r="E31" s="623">
        <v>20217.256329999997</v>
      </c>
      <c r="F31" s="623">
        <v>700.33614999999998</v>
      </c>
      <c r="G31" s="623">
        <v>13518.47279</v>
      </c>
      <c r="H31" s="623">
        <v>632.07839999999999</v>
      </c>
      <c r="I31" s="623">
        <v>0</v>
      </c>
      <c r="J31" s="623">
        <v>96264.767819999994</v>
      </c>
    </row>
    <row r="32" spans="1:10" ht="14.25">
      <c r="A32" s="628" t="s">
        <v>263</v>
      </c>
      <c r="B32" s="623">
        <v>0</v>
      </c>
      <c r="C32" s="623">
        <v>0</v>
      </c>
      <c r="D32" s="623">
        <v>0</v>
      </c>
      <c r="E32" s="623">
        <v>0</v>
      </c>
      <c r="F32" s="623">
        <v>0</v>
      </c>
      <c r="G32" s="623">
        <v>0</v>
      </c>
      <c r="H32" s="623">
        <v>0</v>
      </c>
      <c r="I32" s="623">
        <v>0</v>
      </c>
      <c r="J32" s="623">
        <v>0</v>
      </c>
    </row>
    <row r="33" spans="1:10" ht="15">
      <c r="A33" s="632" t="s">
        <v>264</v>
      </c>
      <c r="B33" s="623">
        <v>10599.41891</v>
      </c>
      <c r="C33" s="623">
        <v>8357.9028400000007</v>
      </c>
      <c r="D33" s="623">
        <v>10677.92085</v>
      </c>
      <c r="E33" s="623">
        <v>1887.15977</v>
      </c>
      <c r="F33" s="623">
        <v>1978.818</v>
      </c>
      <c r="G33" s="623">
        <v>2560.78685</v>
      </c>
      <c r="H33" s="623">
        <v>627.99504999999999</v>
      </c>
      <c r="I33" s="623">
        <v>9529.2983800000002</v>
      </c>
      <c r="J33" s="623">
        <v>46219.300649999997</v>
      </c>
    </row>
    <row r="34" spans="1:10" ht="14.25">
      <c r="A34" s="628" t="s">
        <v>265</v>
      </c>
      <c r="B34" s="623">
        <v>10218.732199999999</v>
      </c>
      <c r="C34" s="623">
        <v>8139.9953499999992</v>
      </c>
      <c r="D34" s="623">
        <v>10426.1636</v>
      </c>
      <c r="E34" s="623">
        <v>778.14404999999999</v>
      </c>
      <c r="F34" s="623">
        <v>1952.5112900000001</v>
      </c>
      <c r="G34" s="623">
        <v>2307.6873100000003</v>
      </c>
      <c r="H34" s="623">
        <v>545.68732999999997</v>
      </c>
      <c r="I34" s="623">
        <v>9529.2983800000002</v>
      </c>
      <c r="J34" s="623">
        <v>43898.219509999995</v>
      </c>
    </row>
    <row r="35" spans="1:10" ht="14.25">
      <c r="A35" s="628" t="s">
        <v>266</v>
      </c>
      <c r="B35" s="623">
        <v>380.68671000000001</v>
      </c>
      <c r="C35" s="623">
        <v>217.90749</v>
      </c>
      <c r="D35" s="623">
        <v>251.75725</v>
      </c>
      <c r="E35" s="623">
        <v>1109.0157199999999</v>
      </c>
      <c r="F35" s="623">
        <v>26.306709999999999</v>
      </c>
      <c r="G35" s="623">
        <v>253.09954000000002</v>
      </c>
      <c r="H35" s="623">
        <v>82.307720000000003</v>
      </c>
      <c r="I35" s="623">
        <v>0</v>
      </c>
      <c r="J35" s="623">
        <v>2321.0811400000002</v>
      </c>
    </row>
    <row r="36" spans="1:10" ht="14.25">
      <c r="A36" s="628" t="s">
        <v>267</v>
      </c>
      <c r="B36" s="623">
        <v>0</v>
      </c>
      <c r="C36" s="623">
        <v>0</v>
      </c>
      <c r="D36" s="623">
        <v>0</v>
      </c>
      <c r="E36" s="623">
        <v>0</v>
      </c>
      <c r="F36" s="623">
        <v>0</v>
      </c>
      <c r="G36" s="623">
        <v>0</v>
      </c>
      <c r="H36" s="623">
        <v>0</v>
      </c>
      <c r="I36" s="623">
        <v>0</v>
      </c>
      <c r="J36" s="623">
        <v>0</v>
      </c>
    </row>
    <row r="37" spans="1:10" ht="15">
      <c r="A37" s="632" t="s">
        <v>268</v>
      </c>
      <c r="B37" s="623">
        <v>10674.810519999999</v>
      </c>
      <c r="C37" s="623">
        <v>7721.80206</v>
      </c>
      <c r="D37" s="623">
        <v>14857.90661</v>
      </c>
      <c r="E37" s="623">
        <v>1701.7506799999999</v>
      </c>
      <c r="F37" s="623">
        <v>5967.9121500000001</v>
      </c>
      <c r="G37" s="623">
        <v>4621.7214299999996</v>
      </c>
      <c r="H37" s="623">
        <v>0</v>
      </c>
      <c r="I37" s="623">
        <v>55.706120000000006</v>
      </c>
      <c r="J37" s="623">
        <v>45601.609570000001</v>
      </c>
    </row>
    <row r="38" spans="1:10" ht="14.25">
      <c r="A38" s="628" t="s">
        <v>269</v>
      </c>
      <c r="B38" s="623">
        <v>7550.5338400000001</v>
      </c>
      <c r="C38" s="623">
        <v>6977.4106600000005</v>
      </c>
      <c r="D38" s="623">
        <v>14857.90661</v>
      </c>
      <c r="E38" s="623">
        <v>1238.9192800000001</v>
      </c>
      <c r="F38" s="623">
        <v>5912.6925899999997</v>
      </c>
      <c r="G38" s="623">
        <v>3311.2053999999998</v>
      </c>
      <c r="H38" s="623">
        <v>0</v>
      </c>
      <c r="I38" s="623">
        <v>55.706120000000006</v>
      </c>
      <c r="J38" s="623">
        <v>39904.374499999998</v>
      </c>
    </row>
    <row r="39" spans="1:10" ht="14.25">
      <c r="A39" s="628" t="s">
        <v>270</v>
      </c>
      <c r="B39" s="623">
        <v>3124.2766799999999</v>
      </c>
      <c r="C39" s="623">
        <v>744.39139999999998</v>
      </c>
      <c r="D39" s="623">
        <v>0</v>
      </c>
      <c r="E39" s="623">
        <v>462.83140000000003</v>
      </c>
      <c r="F39" s="623">
        <v>55.219559999999994</v>
      </c>
      <c r="G39" s="623">
        <v>1310.51603</v>
      </c>
      <c r="H39" s="623">
        <v>0</v>
      </c>
      <c r="I39" s="623">
        <v>0</v>
      </c>
      <c r="J39" s="623">
        <v>5697.2350700000006</v>
      </c>
    </row>
    <row r="40" spans="1:10" ht="14.25">
      <c r="A40" s="628" t="s">
        <v>271</v>
      </c>
      <c r="B40" s="623">
        <v>0</v>
      </c>
      <c r="C40" s="623">
        <v>0</v>
      </c>
      <c r="D40" s="623">
        <v>0</v>
      </c>
      <c r="E40" s="623">
        <v>0</v>
      </c>
      <c r="F40" s="623">
        <v>0</v>
      </c>
      <c r="G40" s="623">
        <v>0</v>
      </c>
      <c r="H40" s="623">
        <v>0</v>
      </c>
      <c r="I40" s="623">
        <v>0</v>
      </c>
      <c r="J40" s="623">
        <v>0</v>
      </c>
    </row>
    <row r="41" spans="1:10" ht="15">
      <c r="A41" s="632" t="s">
        <v>272</v>
      </c>
      <c r="B41" s="623">
        <v>15119.645699999999</v>
      </c>
      <c r="C41" s="623">
        <v>26227.490229999999</v>
      </c>
      <c r="D41" s="623">
        <v>12345.393800000002</v>
      </c>
      <c r="E41" s="623">
        <v>1386.49045</v>
      </c>
      <c r="F41" s="623">
        <v>4752.8667000000005</v>
      </c>
      <c r="G41" s="623">
        <v>4262.3848499999995</v>
      </c>
      <c r="H41" s="623">
        <v>381.11721999999997</v>
      </c>
      <c r="I41" s="623">
        <v>8181.7770499999997</v>
      </c>
      <c r="J41" s="623">
        <v>72657.165999999997</v>
      </c>
    </row>
    <row r="42" spans="1:10" ht="14.25">
      <c r="A42" s="628" t="s">
        <v>273</v>
      </c>
      <c r="B42" s="623">
        <v>14154.673929999999</v>
      </c>
      <c r="C42" s="623">
        <v>26077.025140000002</v>
      </c>
      <c r="D42" s="623">
        <v>12266.530909999999</v>
      </c>
      <c r="E42" s="623">
        <v>497.14594</v>
      </c>
      <c r="F42" s="623">
        <v>4729.1522599999998</v>
      </c>
      <c r="G42" s="623">
        <v>3869.3471099999997</v>
      </c>
      <c r="H42" s="623">
        <v>337.73352</v>
      </c>
      <c r="I42" s="623">
        <v>8181.7770499999997</v>
      </c>
      <c r="J42" s="623">
        <v>70113.385859999995</v>
      </c>
    </row>
    <row r="43" spans="1:10" ht="14.25">
      <c r="A43" s="628" t="s">
        <v>274</v>
      </c>
      <c r="B43" s="623">
        <v>808.32601999999997</v>
      </c>
      <c r="C43" s="623">
        <v>98.122119999999995</v>
      </c>
      <c r="D43" s="623">
        <v>33.615809999999996</v>
      </c>
      <c r="E43" s="623">
        <v>827.05790000000002</v>
      </c>
      <c r="F43" s="623">
        <v>14.158700000000001</v>
      </c>
      <c r="G43" s="623">
        <v>353.74036000000001</v>
      </c>
      <c r="H43" s="623">
        <v>9.0090599999999998</v>
      </c>
      <c r="I43" s="623">
        <v>0</v>
      </c>
      <c r="J43" s="623">
        <v>2144.02997</v>
      </c>
    </row>
    <row r="44" spans="1:10" ht="14.25">
      <c r="A44" s="628" t="s">
        <v>275</v>
      </c>
      <c r="B44" s="623">
        <v>152.59643</v>
      </c>
      <c r="C44" s="623">
        <v>48.272069999999999</v>
      </c>
      <c r="D44" s="623">
        <v>37.96987</v>
      </c>
      <c r="E44" s="623">
        <v>11.48771</v>
      </c>
      <c r="F44" s="623">
        <v>6.72525</v>
      </c>
      <c r="G44" s="623">
        <v>36.027320000000003</v>
      </c>
      <c r="H44" s="623">
        <v>34.120959999999997</v>
      </c>
      <c r="I44" s="623">
        <v>0</v>
      </c>
      <c r="J44" s="623">
        <v>327.19961000000001</v>
      </c>
    </row>
    <row r="45" spans="1:10" ht="14.25">
      <c r="A45" s="628" t="s">
        <v>276</v>
      </c>
      <c r="B45" s="623">
        <v>4.0493199999999998</v>
      </c>
      <c r="C45" s="623">
        <v>1.19818</v>
      </c>
      <c r="D45" s="623">
        <v>3.4748899999999998</v>
      </c>
      <c r="E45" s="623">
        <v>50.798900000000003</v>
      </c>
      <c r="F45" s="623">
        <v>1.12242</v>
      </c>
      <c r="G45" s="623">
        <v>3.27006</v>
      </c>
      <c r="H45" s="623">
        <v>0.25368000000000002</v>
      </c>
      <c r="I45" s="623">
        <v>0</v>
      </c>
      <c r="J45" s="623">
        <v>64.167450000000002</v>
      </c>
    </row>
    <row r="46" spans="1:10" ht="14.25">
      <c r="A46" s="628" t="s">
        <v>277</v>
      </c>
      <c r="B46" s="623">
        <v>0</v>
      </c>
      <c r="C46" s="623">
        <v>2.4360900000000001</v>
      </c>
      <c r="D46" s="623">
        <v>3.8023200000000004</v>
      </c>
      <c r="E46" s="623">
        <v>0</v>
      </c>
      <c r="F46" s="623">
        <v>1.70807</v>
      </c>
      <c r="G46" s="623">
        <v>0</v>
      </c>
      <c r="H46" s="623">
        <v>0</v>
      </c>
      <c r="I46" s="623">
        <v>0</v>
      </c>
      <c r="J46" s="623">
        <v>7.9464799999999993</v>
      </c>
    </row>
    <row r="47" spans="1:10" ht="14.25">
      <c r="A47" s="629" t="s">
        <v>278</v>
      </c>
      <c r="B47" s="623">
        <v>0</v>
      </c>
      <c r="C47" s="623">
        <v>0.43663000000000002</v>
      </c>
      <c r="D47" s="623">
        <v>0</v>
      </c>
      <c r="E47" s="623">
        <v>0</v>
      </c>
      <c r="F47" s="623">
        <v>0</v>
      </c>
      <c r="G47" s="623">
        <v>0</v>
      </c>
      <c r="H47" s="623">
        <v>0</v>
      </c>
      <c r="I47" s="623">
        <v>0</v>
      </c>
      <c r="J47" s="623">
        <v>0.43663000000000002</v>
      </c>
    </row>
    <row r="48" spans="1:10" ht="15">
      <c r="A48" s="640" t="s">
        <v>279</v>
      </c>
      <c r="B48" s="623">
        <v>-29386.379980000002</v>
      </c>
      <c r="C48" s="623">
        <v>-83152.762640000001</v>
      </c>
      <c r="D48" s="623">
        <v>-69103.121569999988</v>
      </c>
      <c r="E48" s="623">
        <v>-3030.4317000000001</v>
      </c>
      <c r="F48" s="623">
        <v>-16251.426289999999</v>
      </c>
      <c r="G48" s="623">
        <v>-12444.08027</v>
      </c>
      <c r="H48" s="623">
        <v>-2587.9641000000001</v>
      </c>
      <c r="I48" s="623">
        <v>-36192.30717</v>
      </c>
      <c r="J48" s="623">
        <v>-252148.47372000001</v>
      </c>
    </row>
    <row r="49" spans="1:10" ht="14.25">
      <c r="A49" s="628" t="s">
        <v>280</v>
      </c>
      <c r="B49" s="623">
        <v>-4959.9298600000002</v>
      </c>
      <c r="C49" s="623">
        <v>-11481.05638</v>
      </c>
      <c r="D49" s="623">
        <v>-17713.535399999997</v>
      </c>
      <c r="E49" s="623">
        <v>-212.70344</v>
      </c>
      <c r="F49" s="623">
        <v>-571.01149999999996</v>
      </c>
      <c r="G49" s="623">
        <v>-1506.8332</v>
      </c>
      <c r="H49" s="623">
        <v>-475.05740999999995</v>
      </c>
      <c r="I49" s="623">
        <v>-2668.1874900000003</v>
      </c>
      <c r="J49" s="623">
        <v>-39588.314680000003</v>
      </c>
    </row>
    <row r="50" spans="1:10" ht="14.25">
      <c r="A50" s="628" t="s">
        <v>281</v>
      </c>
      <c r="B50" s="623">
        <v>-727.01859999999999</v>
      </c>
      <c r="C50" s="623">
        <v>-204.15791000000002</v>
      </c>
      <c r="D50" s="623">
        <v>-57.459960000000002</v>
      </c>
      <c r="E50" s="623">
        <v>-182.64061999999998</v>
      </c>
      <c r="F50" s="623">
        <v>-2.9068299999999998</v>
      </c>
      <c r="G50" s="623">
        <v>-539.09</v>
      </c>
      <c r="H50" s="623">
        <v>-15.84032</v>
      </c>
      <c r="I50" s="623">
        <v>0</v>
      </c>
      <c r="J50" s="623">
        <v>-1729.1142399999999</v>
      </c>
    </row>
    <row r="51" spans="1:10" ht="14.25">
      <c r="A51" s="628" t="s">
        <v>282</v>
      </c>
      <c r="B51" s="623">
        <v>-6290.4218000000001</v>
      </c>
      <c r="C51" s="623">
        <v>-4960.4841100000003</v>
      </c>
      <c r="D51" s="623">
        <v>-7944.7731199999998</v>
      </c>
      <c r="E51" s="623">
        <v>-419.68531999999999</v>
      </c>
      <c r="F51" s="623">
        <v>-1737.76929</v>
      </c>
      <c r="G51" s="623">
        <v>-1121.51819</v>
      </c>
      <c r="H51" s="623">
        <v>-381.18016</v>
      </c>
      <c r="I51" s="623">
        <v>-8371.9085400000004</v>
      </c>
      <c r="J51" s="623">
        <v>-31227.740530000003</v>
      </c>
    </row>
    <row r="52" spans="1:10" ht="14.25">
      <c r="A52" s="628" t="s">
        <v>283</v>
      </c>
      <c r="B52" s="623">
        <v>-236.16770000000002</v>
      </c>
      <c r="C52" s="623">
        <v>-145.31314</v>
      </c>
      <c r="D52" s="623">
        <v>-58.058129999999998</v>
      </c>
      <c r="E52" s="623">
        <v>-385.93208000000004</v>
      </c>
      <c r="F52" s="623">
        <v>-5.2613400000000006</v>
      </c>
      <c r="G52" s="623">
        <v>-107.66391</v>
      </c>
      <c r="H52" s="623">
        <v>-61.696210000000001</v>
      </c>
      <c r="I52" s="623">
        <v>0</v>
      </c>
      <c r="J52" s="623">
        <v>-1000.0925100000001</v>
      </c>
    </row>
    <row r="53" spans="1:10" ht="14.25">
      <c r="A53" s="628" t="s">
        <v>284</v>
      </c>
      <c r="B53" s="623">
        <v>-4274.36517</v>
      </c>
      <c r="C53" s="623">
        <v>-5761.2998600000001</v>
      </c>
      <c r="D53" s="623">
        <v>-12965.482380000001</v>
      </c>
      <c r="E53" s="623">
        <v>-809.83328000000006</v>
      </c>
      <c r="F53" s="623">
        <v>-5800.0867900000003</v>
      </c>
      <c r="G53" s="623">
        <v>-1774.53125</v>
      </c>
      <c r="H53" s="623">
        <v>0</v>
      </c>
      <c r="I53" s="623">
        <v>-55.706120000000006</v>
      </c>
      <c r="J53" s="623">
        <v>-31441.30485</v>
      </c>
    </row>
    <row r="54" spans="1:10" ht="14.25">
      <c r="A54" s="628" t="s">
        <v>285</v>
      </c>
      <c r="B54" s="623">
        <v>-1946.5978500000001</v>
      </c>
      <c r="C54" s="623">
        <v>-554.71653000000003</v>
      </c>
      <c r="D54" s="623">
        <v>0</v>
      </c>
      <c r="E54" s="623">
        <v>-227.08295999999999</v>
      </c>
      <c r="F54" s="623">
        <v>-55.219559999999994</v>
      </c>
      <c r="G54" s="623">
        <v>-709.00472000000002</v>
      </c>
      <c r="H54" s="623">
        <v>0</v>
      </c>
      <c r="I54" s="623">
        <v>0</v>
      </c>
      <c r="J54" s="623">
        <v>-3492.6216199999999</v>
      </c>
    </row>
    <row r="55" spans="1:10" ht="14.25">
      <c r="A55" s="628" t="s">
        <v>286</v>
      </c>
      <c r="B55" s="623">
        <v>-10951.879000000001</v>
      </c>
      <c r="C55" s="623">
        <v>-53949.510999999999</v>
      </c>
      <c r="D55" s="623">
        <v>-30005.190999999999</v>
      </c>
      <c r="E55" s="623">
        <v>-792.55399999999997</v>
      </c>
      <c r="F55" s="623">
        <v>-7084.08</v>
      </c>
      <c r="G55" s="623">
        <v>-3140.74197</v>
      </c>
      <c r="H55" s="623">
        <v>-1654.19</v>
      </c>
      <c r="I55" s="623">
        <v>-23096.504960000002</v>
      </c>
      <c r="J55" s="623">
        <v>-130674.65193000001</v>
      </c>
    </row>
    <row r="56" spans="1:10" ht="14.25">
      <c r="A56" s="628" t="s">
        <v>287</v>
      </c>
      <c r="B56" s="623">
        <v>0</v>
      </c>
      <c r="C56" s="623">
        <v>-6096.2237100000002</v>
      </c>
      <c r="D56" s="623">
        <v>-358.62157999999999</v>
      </c>
      <c r="E56" s="623">
        <v>0</v>
      </c>
      <c r="F56" s="623">
        <v>-995.09097999999994</v>
      </c>
      <c r="G56" s="623">
        <v>-3544.6970299999998</v>
      </c>
      <c r="H56" s="623">
        <v>0</v>
      </c>
      <c r="I56" s="623">
        <v>-2000.0000600000001</v>
      </c>
      <c r="J56" s="623">
        <v>-12994.63336</v>
      </c>
    </row>
    <row r="57" spans="1:10" ht="14.25">
      <c r="A57" s="628" t="s">
        <v>288</v>
      </c>
      <c r="B57" s="623">
        <v>0</v>
      </c>
      <c r="C57" s="623">
        <v>0</v>
      </c>
      <c r="D57" s="623">
        <v>0</v>
      </c>
      <c r="E57" s="623">
        <v>0</v>
      </c>
      <c r="F57" s="623">
        <v>0</v>
      </c>
      <c r="G57" s="623">
        <v>0</v>
      </c>
      <c r="H57" s="623">
        <v>0</v>
      </c>
      <c r="I57" s="623">
        <v>0</v>
      </c>
      <c r="J57" s="623">
        <v>0</v>
      </c>
    </row>
    <row r="58" spans="1:10" ht="15" thickBot="1">
      <c r="A58" s="628" t="s">
        <v>289</v>
      </c>
      <c r="B58" s="623">
        <v>0</v>
      </c>
      <c r="C58" s="623">
        <v>0</v>
      </c>
      <c r="D58" s="623">
        <v>0</v>
      </c>
      <c r="E58" s="623">
        <v>0</v>
      </c>
      <c r="F58" s="623">
        <v>0</v>
      </c>
      <c r="G58" s="623">
        <v>0</v>
      </c>
      <c r="H58" s="623">
        <v>0</v>
      </c>
      <c r="I58" s="623">
        <v>0</v>
      </c>
      <c r="J58" s="623">
        <v>0</v>
      </c>
    </row>
    <row r="59" spans="1:10" ht="16.5" thickTop="1" thickBot="1">
      <c r="A59" s="627" t="s">
        <v>290</v>
      </c>
      <c r="B59" s="621">
        <v>5164.5228200000001</v>
      </c>
      <c r="C59" s="621">
        <v>22211.56839</v>
      </c>
      <c r="D59" s="621">
        <v>13580.256150000001</v>
      </c>
      <c r="E59" s="621">
        <v>1974.1763500000002</v>
      </c>
      <c r="F59" s="621">
        <v>894.90616</v>
      </c>
      <c r="G59" s="621">
        <v>940.81193999999994</v>
      </c>
      <c r="H59" s="621">
        <v>548.19217000000003</v>
      </c>
      <c r="I59" s="621">
        <v>4488.3341900000005</v>
      </c>
      <c r="J59" s="621">
        <v>49802.768170000003</v>
      </c>
    </row>
    <row r="60" spans="1:10" ht="15" thickTop="1">
      <c r="A60" s="628" t="s">
        <v>291</v>
      </c>
      <c r="B60" s="623">
        <v>0</v>
      </c>
      <c r="C60" s="623">
        <v>0</v>
      </c>
      <c r="D60" s="623">
        <v>0</v>
      </c>
      <c r="E60" s="623">
        <v>0</v>
      </c>
      <c r="F60" s="623">
        <v>0</v>
      </c>
      <c r="G60" s="623">
        <v>0</v>
      </c>
      <c r="H60" s="623">
        <v>0</v>
      </c>
      <c r="I60" s="623">
        <v>0</v>
      </c>
      <c r="J60" s="623">
        <v>0</v>
      </c>
    </row>
    <row r="61" spans="1:10" ht="14.25">
      <c r="A61" s="628" t="s">
        <v>292</v>
      </c>
      <c r="B61" s="623">
        <v>2583.76973</v>
      </c>
      <c r="C61" s="623">
        <v>20880.564760000001</v>
      </c>
      <c r="D61" s="623">
        <v>12578.368980000001</v>
      </c>
      <c r="E61" s="623">
        <v>201.01148999999998</v>
      </c>
      <c r="F61" s="623">
        <v>365.24268000000001</v>
      </c>
      <c r="G61" s="623">
        <v>474.47159000000005</v>
      </c>
      <c r="H61" s="623">
        <v>62.876359999999998</v>
      </c>
      <c r="I61" s="623">
        <v>3391.10023</v>
      </c>
      <c r="J61" s="623">
        <v>40537.40582</v>
      </c>
    </row>
    <row r="62" spans="1:10" ht="14.25">
      <c r="A62" s="628" t="s">
        <v>293</v>
      </c>
      <c r="B62" s="623">
        <v>2661.2798900000003</v>
      </c>
      <c r="C62" s="623">
        <v>1723.47354</v>
      </c>
      <c r="D62" s="623">
        <v>1378.7185900000002</v>
      </c>
      <c r="E62" s="623">
        <v>3901.4675899999997</v>
      </c>
      <c r="F62" s="623">
        <v>1075.6632099999999</v>
      </c>
      <c r="G62" s="623">
        <v>1123.2156100000002</v>
      </c>
      <c r="H62" s="623">
        <v>500.29131000000001</v>
      </c>
      <c r="I62" s="623">
        <v>1427.3444199999999</v>
      </c>
      <c r="J62" s="623">
        <v>13791.454159999999</v>
      </c>
    </row>
    <row r="63" spans="1:10" ht="14.25">
      <c r="A63" s="628" t="s">
        <v>294</v>
      </c>
      <c r="B63" s="623">
        <v>0</v>
      </c>
      <c r="C63" s="623">
        <v>0</v>
      </c>
      <c r="D63" s="623">
        <v>0</v>
      </c>
      <c r="E63" s="623">
        <v>0</v>
      </c>
      <c r="F63" s="623">
        <v>0</v>
      </c>
      <c r="G63" s="623">
        <v>0</v>
      </c>
      <c r="H63" s="623">
        <v>0</v>
      </c>
      <c r="I63" s="623">
        <v>0</v>
      </c>
      <c r="J63" s="623">
        <v>0</v>
      </c>
    </row>
    <row r="64" spans="1:10" ht="15" thickBot="1">
      <c r="A64" s="628" t="s">
        <v>295</v>
      </c>
      <c r="B64" s="623">
        <v>-80.526800000000009</v>
      </c>
      <c r="C64" s="623">
        <v>-392.46990999999997</v>
      </c>
      <c r="D64" s="623">
        <v>-376.83141999999998</v>
      </c>
      <c r="E64" s="623">
        <v>-2128.3027299999999</v>
      </c>
      <c r="F64" s="623">
        <v>-545.99973</v>
      </c>
      <c r="G64" s="623">
        <v>-656.87526000000003</v>
      </c>
      <c r="H64" s="623">
        <v>-14.9755</v>
      </c>
      <c r="I64" s="623">
        <v>-330.11046000000005</v>
      </c>
      <c r="J64" s="623">
        <v>-4526.0918099999999</v>
      </c>
    </row>
    <row r="65" spans="1:10" ht="16.5" thickTop="1" thickBot="1">
      <c r="A65" s="627" t="s">
        <v>296</v>
      </c>
      <c r="B65" s="621">
        <v>894.70531000000005</v>
      </c>
      <c r="C65" s="621">
        <v>71.372740000000007</v>
      </c>
      <c r="D65" s="621">
        <v>4.0000000000000001E-3</v>
      </c>
      <c r="E65" s="621">
        <v>172.38910999999999</v>
      </c>
      <c r="F65" s="621">
        <v>1E-3</v>
      </c>
      <c r="G65" s="621">
        <v>674.50747000000001</v>
      </c>
      <c r="H65" s="621">
        <v>0</v>
      </c>
      <c r="I65" s="621">
        <v>0</v>
      </c>
      <c r="J65" s="621">
        <v>1812.9796299999998</v>
      </c>
    </row>
    <row r="66" spans="1:10" ht="15" thickTop="1">
      <c r="A66" s="628" t="s">
        <v>297</v>
      </c>
      <c r="B66" s="623">
        <v>0</v>
      </c>
      <c r="C66" s="623">
        <v>0</v>
      </c>
      <c r="D66" s="623">
        <v>0</v>
      </c>
      <c r="E66" s="623">
        <v>0</v>
      </c>
      <c r="F66" s="623">
        <v>0</v>
      </c>
      <c r="G66" s="623">
        <v>0</v>
      </c>
      <c r="H66" s="623">
        <v>0</v>
      </c>
      <c r="I66" s="623">
        <v>0</v>
      </c>
      <c r="J66" s="623">
        <v>0</v>
      </c>
    </row>
    <row r="67" spans="1:10" ht="14.25">
      <c r="A67" s="628" t="s">
        <v>298</v>
      </c>
      <c r="B67" s="623">
        <v>1447.10707</v>
      </c>
      <c r="C67" s="623">
        <v>95.161320000000003</v>
      </c>
      <c r="D67" s="623">
        <v>188.38211999999999</v>
      </c>
      <c r="E67" s="623">
        <v>447.83297999999996</v>
      </c>
      <c r="F67" s="623">
        <v>243.34889999999999</v>
      </c>
      <c r="G67" s="623">
        <v>1367.1266499999999</v>
      </c>
      <c r="H67" s="623">
        <v>0</v>
      </c>
      <c r="I67" s="623">
        <v>0</v>
      </c>
      <c r="J67" s="623">
        <v>3788.9590400000002</v>
      </c>
    </row>
    <row r="68" spans="1:10" ht="14.25">
      <c r="A68" s="628" t="s">
        <v>299</v>
      </c>
      <c r="B68" s="623">
        <v>86.395099999999999</v>
      </c>
      <c r="C68" s="623">
        <v>0</v>
      </c>
      <c r="D68" s="623">
        <v>100.04275</v>
      </c>
      <c r="E68" s="623">
        <v>2E-3</v>
      </c>
      <c r="F68" s="623">
        <v>0</v>
      </c>
      <c r="G68" s="623">
        <v>409.85446999999999</v>
      </c>
      <c r="H68" s="623">
        <v>0</v>
      </c>
      <c r="I68" s="623">
        <v>36.027239999999999</v>
      </c>
      <c r="J68" s="623">
        <v>632.32156000000009</v>
      </c>
    </row>
    <row r="69" spans="1:10" ht="14.25">
      <c r="A69" s="628" t="s">
        <v>300</v>
      </c>
      <c r="B69" s="623">
        <v>0</v>
      </c>
      <c r="C69" s="623">
        <v>1E-3</v>
      </c>
      <c r="D69" s="623">
        <v>0</v>
      </c>
      <c r="E69" s="623">
        <v>0</v>
      </c>
      <c r="F69" s="623">
        <v>0</v>
      </c>
      <c r="G69" s="623">
        <v>0</v>
      </c>
      <c r="H69" s="623">
        <v>0</v>
      </c>
      <c r="I69" s="623">
        <v>0</v>
      </c>
      <c r="J69" s="623">
        <v>1E-3</v>
      </c>
    </row>
    <row r="70" spans="1:10" ht="15" thickBot="1">
      <c r="A70" s="628" t="s">
        <v>301</v>
      </c>
      <c r="B70" s="623">
        <v>-638.79686000000004</v>
      </c>
      <c r="C70" s="623">
        <v>-23.789580000000001</v>
      </c>
      <c r="D70" s="623">
        <v>-288.42086999999998</v>
      </c>
      <c r="E70" s="623">
        <v>-275.44587000000001</v>
      </c>
      <c r="F70" s="623">
        <v>-243.34789999999998</v>
      </c>
      <c r="G70" s="623">
        <v>-1102.4736499999999</v>
      </c>
      <c r="H70" s="623">
        <v>0</v>
      </c>
      <c r="I70" s="623">
        <v>-36.027239999999999</v>
      </c>
      <c r="J70" s="623">
        <v>-2608.30197</v>
      </c>
    </row>
    <row r="71" spans="1:10" ht="16.5" thickTop="1" thickBot="1">
      <c r="A71" s="627" t="s">
        <v>302</v>
      </c>
      <c r="B71" s="621">
        <v>15057.04255</v>
      </c>
      <c r="C71" s="621">
        <v>24671.788980000001</v>
      </c>
      <c r="D71" s="621">
        <v>1897.7941899999998</v>
      </c>
      <c r="E71" s="621">
        <v>110.30371000000001</v>
      </c>
      <c r="F71" s="621">
        <v>76.260000000000005</v>
      </c>
      <c r="G71" s="621">
        <v>460.78879000000001</v>
      </c>
      <c r="H71" s="621">
        <v>10.976000000000001</v>
      </c>
      <c r="I71" s="621">
        <v>602.29999999999995</v>
      </c>
      <c r="J71" s="621">
        <v>42887.254219999995</v>
      </c>
    </row>
    <row r="72" spans="1:10" ht="15" thickTop="1">
      <c r="A72" s="628" t="s">
        <v>251</v>
      </c>
      <c r="B72" s="623">
        <v>0</v>
      </c>
      <c r="C72" s="623">
        <v>0</v>
      </c>
      <c r="D72" s="623">
        <v>0</v>
      </c>
      <c r="E72" s="623">
        <v>0</v>
      </c>
      <c r="F72" s="623">
        <v>0</v>
      </c>
      <c r="G72" s="623">
        <v>0</v>
      </c>
      <c r="H72" s="623">
        <v>0</v>
      </c>
      <c r="I72" s="623">
        <v>0</v>
      </c>
      <c r="J72" s="623">
        <v>0</v>
      </c>
    </row>
    <row r="73" spans="1:10" ht="14.25">
      <c r="A73" s="628" t="s">
        <v>252</v>
      </c>
      <c r="B73" s="623">
        <v>10099.35455</v>
      </c>
      <c r="C73" s="623">
        <v>19860</v>
      </c>
      <c r="D73" s="623">
        <v>0</v>
      </c>
      <c r="E73" s="623">
        <v>0</v>
      </c>
      <c r="F73" s="623">
        <v>0</v>
      </c>
      <c r="G73" s="623">
        <v>0</v>
      </c>
      <c r="H73" s="623">
        <v>0</v>
      </c>
      <c r="I73" s="623">
        <v>0</v>
      </c>
      <c r="J73" s="623">
        <v>29959.35455</v>
      </c>
    </row>
    <row r="74" spans="1:10" ht="14.25">
      <c r="A74" s="628" t="s">
        <v>253</v>
      </c>
      <c r="B74" s="623">
        <v>0</v>
      </c>
      <c r="C74" s="623">
        <v>0</v>
      </c>
      <c r="D74" s="623">
        <v>0</v>
      </c>
      <c r="E74" s="623">
        <v>0</v>
      </c>
      <c r="F74" s="623">
        <v>0</v>
      </c>
      <c r="G74" s="623">
        <v>0</v>
      </c>
      <c r="H74" s="623">
        <v>0</v>
      </c>
      <c r="I74" s="623">
        <v>0</v>
      </c>
      <c r="J74" s="623">
        <v>0</v>
      </c>
    </row>
    <row r="75" spans="1:10" ht="14.25">
      <c r="A75" s="628" t="s">
        <v>254</v>
      </c>
      <c r="B75" s="623">
        <v>0</v>
      </c>
      <c r="C75" s="623">
        <v>0</v>
      </c>
      <c r="D75" s="623">
        <v>0</v>
      </c>
      <c r="E75" s="623">
        <v>0</v>
      </c>
      <c r="F75" s="623">
        <v>0</v>
      </c>
      <c r="G75" s="623">
        <v>0</v>
      </c>
      <c r="H75" s="623">
        <v>0</v>
      </c>
      <c r="I75" s="623">
        <v>0</v>
      </c>
      <c r="J75" s="623">
        <v>0</v>
      </c>
    </row>
    <row r="76" spans="1:10" ht="14.25">
      <c r="A76" s="628" t="s">
        <v>303</v>
      </c>
      <c r="B76" s="623">
        <v>0</v>
      </c>
      <c r="C76" s="623">
        <v>323.8723</v>
      </c>
      <c r="D76" s="623">
        <v>495.6</v>
      </c>
      <c r="E76" s="623">
        <v>0</v>
      </c>
      <c r="F76" s="623">
        <v>0</v>
      </c>
      <c r="G76" s="623">
        <v>466.34740999999997</v>
      </c>
      <c r="H76" s="623">
        <v>2.2496</v>
      </c>
      <c r="I76" s="623">
        <v>602.29999999999995</v>
      </c>
      <c r="J76" s="623">
        <v>1890.36931</v>
      </c>
    </row>
    <row r="77" spans="1:10" ht="14.25">
      <c r="A77" s="628" t="s">
        <v>304</v>
      </c>
      <c r="B77" s="623">
        <v>175.54104999999998</v>
      </c>
      <c r="C77" s="623">
        <v>53.508000000000003</v>
      </c>
      <c r="D77" s="623">
        <v>125.98922</v>
      </c>
      <c r="E77" s="623">
        <v>109.83722999999999</v>
      </c>
      <c r="F77" s="623">
        <v>76.260000000000005</v>
      </c>
      <c r="G77" s="623">
        <v>328.01837</v>
      </c>
      <c r="H77" s="623">
        <v>12.603540000000001</v>
      </c>
      <c r="I77" s="623">
        <v>0</v>
      </c>
      <c r="J77" s="623">
        <v>881.75741000000005</v>
      </c>
    </row>
    <row r="78" spans="1:10" ht="14.25">
      <c r="A78" s="628" t="s">
        <v>256</v>
      </c>
      <c r="B78" s="623">
        <v>4880.7049999999999</v>
      </c>
      <c r="C78" s="623">
        <v>4152.61744</v>
      </c>
      <c r="D78" s="623">
        <v>1300.0068600000002</v>
      </c>
      <c r="E78" s="623">
        <v>0.46648000000000001</v>
      </c>
      <c r="F78" s="623">
        <v>0</v>
      </c>
      <c r="G78" s="623">
        <v>101.6</v>
      </c>
      <c r="H78" s="623">
        <v>0</v>
      </c>
      <c r="I78" s="623">
        <v>0</v>
      </c>
      <c r="J78" s="623">
        <v>10435.395779999999</v>
      </c>
    </row>
    <row r="79" spans="1:10" ht="14.25">
      <c r="A79" s="628" t="s">
        <v>305</v>
      </c>
      <c r="B79" s="623">
        <v>0</v>
      </c>
      <c r="C79" s="623">
        <v>284.19223999999997</v>
      </c>
      <c r="D79" s="623">
        <v>30.270889999999998</v>
      </c>
      <c r="E79" s="623">
        <v>0</v>
      </c>
      <c r="F79" s="623">
        <v>0</v>
      </c>
      <c r="G79" s="623">
        <v>0</v>
      </c>
      <c r="H79" s="623">
        <v>0</v>
      </c>
      <c r="I79" s="623">
        <v>0</v>
      </c>
      <c r="J79" s="623">
        <v>314.46312999999998</v>
      </c>
    </row>
    <row r="80" spans="1:10" ht="15" thickBot="1">
      <c r="A80" s="628" t="s">
        <v>306</v>
      </c>
      <c r="B80" s="623">
        <v>-98.558050000000009</v>
      </c>
      <c r="C80" s="623">
        <v>-2.4009999999999998</v>
      </c>
      <c r="D80" s="623">
        <v>-54.072780000000002</v>
      </c>
      <c r="E80" s="623">
        <v>0</v>
      </c>
      <c r="F80" s="623">
        <v>0</v>
      </c>
      <c r="G80" s="623">
        <v>-435.17698999999999</v>
      </c>
      <c r="H80" s="623">
        <v>-3.8771399999999998</v>
      </c>
      <c r="I80" s="623">
        <v>0</v>
      </c>
      <c r="J80" s="623">
        <v>-594.08596</v>
      </c>
    </row>
    <row r="81" spans="1:10" ht="16.5" thickTop="1" thickBot="1">
      <c r="A81" s="627" t="s">
        <v>307</v>
      </c>
      <c r="B81" s="621">
        <v>7102.2834599999996</v>
      </c>
      <c r="C81" s="621">
        <v>29866.733250000001</v>
      </c>
      <c r="D81" s="621">
        <v>68442.045440000002</v>
      </c>
      <c r="E81" s="621">
        <v>5006.02826</v>
      </c>
      <c r="F81" s="621">
        <v>5138.0857300000007</v>
      </c>
      <c r="G81" s="621">
        <v>3409.7676900000001</v>
      </c>
      <c r="H81" s="621">
        <v>1564.9894899999999</v>
      </c>
      <c r="I81" s="621">
        <v>12047.38049</v>
      </c>
      <c r="J81" s="621">
        <v>132577.31380999999</v>
      </c>
    </row>
    <row r="82" spans="1:10" ht="15" thickTop="1">
      <c r="A82" s="628" t="s">
        <v>308</v>
      </c>
      <c r="B82" s="623">
        <v>148.40985000000001</v>
      </c>
      <c r="C82" s="623">
        <v>1447.0838100000001</v>
      </c>
      <c r="D82" s="623">
        <v>11382.450699999999</v>
      </c>
      <c r="E82" s="623">
        <v>1803.92912</v>
      </c>
      <c r="F82" s="623">
        <v>0</v>
      </c>
      <c r="G82" s="623">
        <v>733.55200000000002</v>
      </c>
      <c r="H82" s="623">
        <v>359</v>
      </c>
      <c r="I82" s="623">
        <v>0</v>
      </c>
      <c r="J82" s="623">
        <v>15874.42548</v>
      </c>
    </row>
    <row r="83" spans="1:10" ht="14.25">
      <c r="A83" s="628" t="s">
        <v>309</v>
      </c>
      <c r="B83" s="623">
        <v>671.98788000000002</v>
      </c>
      <c r="C83" s="623">
        <v>12325.245429999999</v>
      </c>
      <c r="D83" s="623">
        <v>28691.704229999999</v>
      </c>
      <c r="E83" s="623">
        <v>2002.4276399999999</v>
      </c>
      <c r="F83" s="623">
        <v>0</v>
      </c>
      <c r="G83" s="623">
        <v>722.38943999999992</v>
      </c>
      <c r="H83" s="623">
        <v>524.82543999999996</v>
      </c>
      <c r="I83" s="623">
        <v>1918.7041899999999</v>
      </c>
      <c r="J83" s="623">
        <v>46857.284249999997</v>
      </c>
    </row>
    <row r="84" spans="1:10" ht="14.25">
      <c r="A84" s="628" t="s">
        <v>310</v>
      </c>
      <c r="B84" s="623">
        <v>1788.13994</v>
      </c>
      <c r="C84" s="623">
        <v>4374.29522</v>
      </c>
      <c r="D84" s="623">
        <v>4210.6035199999997</v>
      </c>
      <c r="E84" s="623">
        <v>360.92748</v>
      </c>
      <c r="F84" s="623">
        <v>1653.77304</v>
      </c>
      <c r="G84" s="623">
        <v>856.55488000000003</v>
      </c>
      <c r="H84" s="623">
        <v>87.20729</v>
      </c>
      <c r="I84" s="623">
        <v>1970.6933600000002</v>
      </c>
      <c r="J84" s="623">
        <v>15302.194730000001</v>
      </c>
    </row>
    <row r="85" spans="1:10" ht="14.25">
      <c r="A85" s="628" t="s">
        <v>311</v>
      </c>
      <c r="B85" s="623">
        <v>1301.06078</v>
      </c>
      <c r="C85" s="623">
        <v>3082.5983700000002</v>
      </c>
      <c r="D85" s="623">
        <v>7885.0039699999998</v>
      </c>
      <c r="E85" s="623">
        <v>520.63648999999998</v>
      </c>
      <c r="F85" s="623">
        <v>1053.7961200000002</v>
      </c>
      <c r="G85" s="623">
        <v>405.53833000000003</v>
      </c>
      <c r="H85" s="623">
        <v>84.701359999999994</v>
      </c>
      <c r="I85" s="623">
        <v>3536.0265899999999</v>
      </c>
      <c r="J85" s="623">
        <v>17869.362010000001</v>
      </c>
    </row>
    <row r="86" spans="1:10" ht="14.25">
      <c r="A86" s="628" t="s">
        <v>312</v>
      </c>
      <c r="B86" s="623">
        <v>1488.42039</v>
      </c>
      <c r="C86" s="623">
        <v>3755.6140599999999</v>
      </c>
      <c r="D86" s="623">
        <v>12053.028029999999</v>
      </c>
      <c r="E86" s="623">
        <v>155.25464000000002</v>
      </c>
      <c r="F86" s="623">
        <v>1000.67925</v>
      </c>
      <c r="G86" s="623">
        <v>476.16904</v>
      </c>
      <c r="H86" s="623">
        <v>270.44506000000001</v>
      </c>
      <c r="I86" s="623">
        <v>2568.5225499999997</v>
      </c>
      <c r="J86" s="623">
        <v>21768.133020000001</v>
      </c>
    </row>
    <row r="87" spans="1:10" ht="14.25">
      <c r="A87" s="628" t="s">
        <v>313</v>
      </c>
      <c r="B87" s="623">
        <v>1704.2646200000001</v>
      </c>
      <c r="C87" s="623">
        <v>4881.8963600000006</v>
      </c>
      <c r="D87" s="623">
        <v>4205.3149899999999</v>
      </c>
      <c r="E87" s="623">
        <v>162.85289</v>
      </c>
      <c r="F87" s="623">
        <v>1429.8373200000001</v>
      </c>
      <c r="G87" s="623">
        <v>215.56399999999999</v>
      </c>
      <c r="H87" s="623">
        <v>236.95582999999999</v>
      </c>
      <c r="I87" s="623">
        <v>2053.4338000000002</v>
      </c>
      <c r="J87" s="623">
        <v>14890.11981</v>
      </c>
    </row>
    <row r="88" spans="1:10" ht="14.25">
      <c r="A88" s="628" t="s">
        <v>314</v>
      </c>
      <c r="B88" s="623">
        <v>0</v>
      </c>
      <c r="C88" s="623">
        <v>0</v>
      </c>
      <c r="D88" s="623">
        <v>0</v>
      </c>
      <c r="E88" s="623">
        <v>0</v>
      </c>
      <c r="F88" s="623">
        <v>0</v>
      </c>
      <c r="G88" s="623">
        <v>0</v>
      </c>
      <c r="H88" s="623">
        <v>1.8545099999999999</v>
      </c>
      <c r="I88" s="623">
        <v>0</v>
      </c>
      <c r="J88" s="623">
        <v>1.8545099999999999</v>
      </c>
    </row>
    <row r="89" spans="1:10" ht="14.25">
      <c r="A89" s="628" t="s">
        <v>315</v>
      </c>
      <c r="B89" s="623">
        <v>0</v>
      </c>
      <c r="C89" s="623">
        <v>0</v>
      </c>
      <c r="D89" s="623">
        <v>0</v>
      </c>
      <c r="E89" s="623">
        <v>0</v>
      </c>
      <c r="F89" s="623">
        <v>0</v>
      </c>
      <c r="G89" s="623">
        <v>0</v>
      </c>
      <c r="H89" s="623">
        <v>0</v>
      </c>
      <c r="I89" s="623">
        <v>0</v>
      </c>
      <c r="J89" s="623">
        <v>0</v>
      </c>
    </row>
    <row r="90" spans="1:10" ht="15" thickBot="1">
      <c r="A90" s="628" t="s">
        <v>316</v>
      </c>
      <c r="B90" s="623">
        <v>0</v>
      </c>
      <c r="C90" s="623">
        <v>0</v>
      </c>
      <c r="D90" s="623">
        <v>13.94</v>
      </c>
      <c r="E90" s="623">
        <v>0</v>
      </c>
      <c r="F90" s="623">
        <v>0</v>
      </c>
      <c r="G90" s="623">
        <v>0</v>
      </c>
      <c r="H90" s="623">
        <v>0</v>
      </c>
      <c r="I90" s="623">
        <v>0</v>
      </c>
      <c r="J90" s="623">
        <v>13.94</v>
      </c>
    </row>
    <row r="91" spans="1:10" ht="16.5" thickTop="1" thickBot="1">
      <c r="A91" s="627" t="s">
        <v>317</v>
      </c>
      <c r="B91" s="621">
        <v>2708.7659700000004</v>
      </c>
      <c r="C91" s="621">
        <v>7986.5661100000007</v>
      </c>
      <c r="D91" s="621">
        <v>9741.6132699999998</v>
      </c>
      <c r="E91" s="621">
        <v>127.56487</v>
      </c>
      <c r="F91" s="621">
        <v>632.0204</v>
      </c>
      <c r="G91" s="621">
        <v>533.54534000000001</v>
      </c>
      <c r="H91" s="621">
        <v>290.45852000000002</v>
      </c>
      <c r="I91" s="621">
        <v>4095.0231100000001</v>
      </c>
      <c r="J91" s="621">
        <v>26115.55759</v>
      </c>
    </row>
    <row r="92" spans="1:10" ht="15" thickTop="1">
      <c r="A92" s="628" t="s">
        <v>318</v>
      </c>
      <c r="B92" s="623">
        <v>204.00882999999999</v>
      </c>
      <c r="C92" s="623">
        <v>2092.1932499999998</v>
      </c>
      <c r="D92" s="623">
        <v>898.29433999999992</v>
      </c>
      <c r="E92" s="623">
        <v>42.17868</v>
      </c>
      <c r="F92" s="623">
        <v>363.27251000000001</v>
      </c>
      <c r="G92" s="623">
        <v>0</v>
      </c>
      <c r="H92" s="623">
        <v>14.97992</v>
      </c>
      <c r="I92" s="623">
        <v>193.80110000000002</v>
      </c>
      <c r="J92" s="623">
        <v>3808.7286300000001</v>
      </c>
    </row>
    <row r="93" spans="1:10" ht="14.25">
      <c r="A93" s="628" t="s">
        <v>319</v>
      </c>
      <c r="B93" s="623">
        <v>1247.4711499999999</v>
      </c>
      <c r="C93" s="623">
        <v>2000.9210600000001</v>
      </c>
      <c r="D93" s="623">
        <v>5772.5558799999999</v>
      </c>
      <c r="E93" s="623">
        <v>0</v>
      </c>
      <c r="F93" s="623">
        <v>40.976709999999997</v>
      </c>
      <c r="G93" s="623">
        <v>317.05607000000003</v>
      </c>
      <c r="H93" s="623">
        <v>145.87097</v>
      </c>
      <c r="I93" s="623">
        <v>133.06229999999999</v>
      </c>
      <c r="J93" s="623">
        <v>9657.9141400000008</v>
      </c>
    </row>
    <row r="94" spans="1:10" ht="14.25">
      <c r="A94" s="628" t="s">
        <v>320</v>
      </c>
      <c r="B94" s="623">
        <v>0.34923999999999999</v>
      </c>
      <c r="C94" s="623">
        <v>3216.5049700000004</v>
      </c>
      <c r="D94" s="623">
        <v>0</v>
      </c>
      <c r="E94" s="623">
        <v>0</v>
      </c>
      <c r="F94" s="623">
        <v>2.5169999999999999</v>
      </c>
      <c r="G94" s="623">
        <v>0</v>
      </c>
      <c r="H94" s="623">
        <v>6.2699999999999995E-3</v>
      </c>
      <c r="I94" s="623">
        <v>46.892440000000001</v>
      </c>
      <c r="J94" s="623">
        <v>3266.2699199999997</v>
      </c>
    </row>
    <row r="95" spans="1:10" ht="14.25">
      <c r="A95" s="628" t="s">
        <v>321</v>
      </c>
      <c r="B95" s="623">
        <v>1256.9367500000001</v>
      </c>
      <c r="C95" s="623">
        <v>676.94682999999998</v>
      </c>
      <c r="D95" s="623">
        <v>3070.76305</v>
      </c>
      <c r="E95" s="623">
        <v>85.386189999999999</v>
      </c>
      <c r="F95" s="623">
        <v>225.25417999999999</v>
      </c>
      <c r="G95" s="623">
        <v>216.48926999999998</v>
      </c>
      <c r="H95" s="623">
        <v>129.60136</v>
      </c>
      <c r="I95" s="623">
        <v>3721.2672699999998</v>
      </c>
      <c r="J95" s="623">
        <v>9382.6449000000011</v>
      </c>
    </row>
    <row r="96" spans="1:10" ht="15" thickBot="1">
      <c r="A96" s="664" t="s">
        <v>322</v>
      </c>
      <c r="B96" s="625">
        <v>0</v>
      </c>
      <c r="C96" s="625">
        <v>0</v>
      </c>
      <c r="D96" s="625">
        <v>0</v>
      </c>
      <c r="E96" s="625">
        <v>0</v>
      </c>
      <c r="F96" s="625">
        <v>0</v>
      </c>
      <c r="G96" s="625">
        <v>0</v>
      </c>
      <c r="H96" s="625">
        <v>0</v>
      </c>
      <c r="I96" s="625">
        <v>0</v>
      </c>
      <c r="J96" s="625">
        <v>0</v>
      </c>
    </row>
    <row r="97" spans="1:10" ht="16.5" thickTop="1" thickBot="1">
      <c r="A97" s="627" t="s">
        <v>323</v>
      </c>
      <c r="B97" s="621">
        <v>0</v>
      </c>
      <c r="C97" s="621">
        <v>0</v>
      </c>
      <c r="D97" s="621">
        <v>0</v>
      </c>
      <c r="E97" s="621">
        <v>0</v>
      </c>
      <c r="F97" s="621">
        <v>0</v>
      </c>
      <c r="G97" s="621">
        <v>0</v>
      </c>
      <c r="H97" s="621">
        <v>0</v>
      </c>
      <c r="I97" s="621">
        <v>0</v>
      </c>
      <c r="J97" s="621">
        <v>0</v>
      </c>
    </row>
    <row r="98" spans="1:10" ht="15" thickTop="1">
      <c r="A98" s="628" t="s">
        <v>324</v>
      </c>
      <c r="B98" s="623">
        <v>0</v>
      </c>
      <c r="C98" s="623">
        <v>0</v>
      </c>
      <c r="D98" s="623">
        <v>0</v>
      </c>
      <c r="E98" s="623">
        <v>0</v>
      </c>
      <c r="F98" s="623">
        <v>0</v>
      </c>
      <c r="G98" s="623">
        <v>0</v>
      </c>
      <c r="H98" s="623">
        <v>0</v>
      </c>
      <c r="I98" s="623">
        <v>0</v>
      </c>
      <c r="J98" s="623">
        <v>0</v>
      </c>
    </row>
    <row r="99" spans="1:10" ht="14.25">
      <c r="A99" s="628" t="s">
        <v>325</v>
      </c>
      <c r="B99" s="623">
        <v>0</v>
      </c>
      <c r="C99" s="623">
        <v>0</v>
      </c>
      <c r="D99" s="623">
        <v>0</v>
      </c>
      <c r="E99" s="623">
        <v>0</v>
      </c>
      <c r="F99" s="623">
        <v>0</v>
      </c>
      <c r="G99" s="623">
        <v>0</v>
      </c>
      <c r="H99" s="623">
        <v>0</v>
      </c>
      <c r="I99" s="623">
        <v>0</v>
      </c>
      <c r="J99" s="623">
        <v>0</v>
      </c>
    </row>
    <row r="100" spans="1:10" ht="14.25">
      <c r="A100" s="628" t="s">
        <v>326</v>
      </c>
      <c r="B100" s="623">
        <v>0</v>
      </c>
      <c r="C100" s="623">
        <v>0</v>
      </c>
      <c r="D100" s="623">
        <v>0</v>
      </c>
      <c r="E100" s="623">
        <v>0</v>
      </c>
      <c r="F100" s="623">
        <v>0</v>
      </c>
      <c r="G100" s="623">
        <v>0</v>
      </c>
      <c r="H100" s="623">
        <v>0</v>
      </c>
      <c r="I100" s="623">
        <v>0</v>
      </c>
      <c r="J100" s="623">
        <v>0</v>
      </c>
    </row>
    <row r="101" spans="1:10" ht="14.25">
      <c r="A101" s="628" t="s">
        <v>327</v>
      </c>
      <c r="B101" s="623">
        <v>0</v>
      </c>
      <c r="C101" s="623">
        <v>0</v>
      </c>
      <c r="D101" s="623">
        <v>0</v>
      </c>
      <c r="E101" s="623">
        <v>0</v>
      </c>
      <c r="F101" s="623">
        <v>0</v>
      </c>
      <c r="G101" s="623">
        <v>0</v>
      </c>
      <c r="H101" s="623">
        <v>0</v>
      </c>
      <c r="I101" s="623">
        <v>0</v>
      </c>
      <c r="J101" s="623">
        <v>0</v>
      </c>
    </row>
    <row r="102" spans="1:10" ht="14.25">
      <c r="A102" s="628" t="s">
        <v>328</v>
      </c>
      <c r="B102" s="623">
        <v>0</v>
      </c>
      <c r="C102" s="623">
        <v>0</v>
      </c>
      <c r="D102" s="623">
        <v>0</v>
      </c>
      <c r="E102" s="623">
        <v>0</v>
      </c>
      <c r="F102" s="623">
        <v>0</v>
      </c>
      <c r="G102" s="623">
        <v>0</v>
      </c>
      <c r="H102" s="623">
        <v>0</v>
      </c>
      <c r="I102" s="623">
        <v>0</v>
      </c>
      <c r="J102" s="623">
        <v>0</v>
      </c>
    </row>
    <row r="103" spans="1:10" ht="15" thickBot="1">
      <c r="A103" s="664" t="s">
        <v>329</v>
      </c>
      <c r="B103" s="625">
        <v>0</v>
      </c>
      <c r="C103" s="625">
        <v>0</v>
      </c>
      <c r="D103" s="625">
        <v>0</v>
      </c>
      <c r="E103" s="625">
        <v>0</v>
      </c>
      <c r="F103" s="625">
        <v>0</v>
      </c>
      <c r="G103" s="625">
        <v>0</v>
      </c>
      <c r="H103" s="625">
        <v>0</v>
      </c>
      <c r="I103" s="625">
        <v>0</v>
      </c>
      <c r="J103" s="625">
        <v>0</v>
      </c>
    </row>
    <row r="104" spans="1:10" ht="16.5" thickTop="1" thickBot="1">
      <c r="A104" s="626" t="s">
        <v>330</v>
      </c>
      <c r="B104" s="619">
        <v>685035.37196999998</v>
      </c>
      <c r="C104" s="619">
        <v>1796308.86362</v>
      </c>
      <c r="D104" s="619">
        <v>847671.00764999993</v>
      </c>
      <c r="E104" s="619">
        <v>39563.834619999994</v>
      </c>
      <c r="F104" s="619">
        <v>241770.06641999999</v>
      </c>
      <c r="G104" s="619">
        <v>213703.70215999999</v>
      </c>
      <c r="H104" s="619">
        <v>27457.60728</v>
      </c>
      <c r="I104" s="619">
        <v>609696.20867999992</v>
      </c>
      <c r="J104" s="619">
        <v>4461206.6623999998</v>
      </c>
    </row>
    <row r="105" spans="1:10" ht="16.5" thickTop="1" thickBot="1">
      <c r="A105" s="627" t="s">
        <v>331</v>
      </c>
      <c r="B105" s="621">
        <v>0</v>
      </c>
      <c r="C105" s="621">
        <v>0</v>
      </c>
      <c r="D105" s="621">
        <v>304.32330999999999</v>
      </c>
      <c r="E105" s="621">
        <v>120.57344999999999</v>
      </c>
      <c r="F105" s="621">
        <v>0</v>
      </c>
      <c r="G105" s="621">
        <v>0</v>
      </c>
      <c r="H105" s="621">
        <v>0</v>
      </c>
      <c r="I105" s="621">
        <v>0</v>
      </c>
      <c r="J105" s="621">
        <v>424.89676000000003</v>
      </c>
    </row>
    <row r="106" spans="1:10" ht="15" thickTop="1">
      <c r="A106" s="628" t="s">
        <v>332</v>
      </c>
      <c r="B106" s="623">
        <v>0</v>
      </c>
      <c r="C106" s="623">
        <v>0</v>
      </c>
      <c r="D106" s="623">
        <v>304.32330999999999</v>
      </c>
      <c r="E106" s="623">
        <v>120.57344999999999</v>
      </c>
      <c r="F106" s="623">
        <v>0</v>
      </c>
      <c r="G106" s="623">
        <v>0</v>
      </c>
      <c r="H106" s="623">
        <v>0</v>
      </c>
      <c r="I106" s="623">
        <v>0</v>
      </c>
      <c r="J106" s="623">
        <v>424.89676000000003</v>
      </c>
    </row>
    <row r="107" spans="1:10" ht="14.25">
      <c r="A107" s="628" t="s">
        <v>333</v>
      </c>
      <c r="B107" s="623">
        <v>0</v>
      </c>
      <c r="C107" s="623">
        <v>0</v>
      </c>
      <c r="D107" s="623">
        <v>0</v>
      </c>
      <c r="E107" s="623">
        <v>0</v>
      </c>
      <c r="F107" s="623">
        <v>0</v>
      </c>
      <c r="G107" s="623">
        <v>0</v>
      </c>
      <c r="H107" s="623">
        <v>0</v>
      </c>
      <c r="I107" s="623">
        <v>0</v>
      </c>
      <c r="J107" s="623">
        <v>0</v>
      </c>
    </row>
    <row r="108" spans="1:10" ht="14.25">
      <c r="A108" s="628" t="s">
        <v>334</v>
      </c>
      <c r="B108" s="623">
        <v>0</v>
      </c>
      <c r="C108" s="623">
        <v>0</v>
      </c>
      <c r="D108" s="623">
        <v>304.32330999999999</v>
      </c>
      <c r="E108" s="623">
        <v>120.57344999999999</v>
      </c>
      <c r="F108" s="623">
        <v>0</v>
      </c>
      <c r="G108" s="623">
        <v>0</v>
      </c>
      <c r="H108" s="623">
        <v>0</v>
      </c>
      <c r="I108" s="623">
        <v>0</v>
      </c>
      <c r="J108" s="623">
        <v>424.89676000000003</v>
      </c>
    </row>
    <row r="109" spans="1:10" ht="14.25">
      <c r="A109" s="628" t="s">
        <v>335</v>
      </c>
      <c r="B109" s="623">
        <v>0</v>
      </c>
      <c r="C109" s="623">
        <v>0</v>
      </c>
      <c r="D109" s="623">
        <v>0</v>
      </c>
      <c r="E109" s="623">
        <v>0</v>
      </c>
      <c r="F109" s="623">
        <v>0</v>
      </c>
      <c r="G109" s="623">
        <v>0</v>
      </c>
      <c r="H109" s="623">
        <v>0</v>
      </c>
      <c r="I109" s="623">
        <v>0</v>
      </c>
      <c r="J109" s="623">
        <v>0</v>
      </c>
    </row>
    <row r="110" spans="1:10" ht="14.25">
      <c r="A110" s="628" t="s">
        <v>336</v>
      </c>
      <c r="B110" s="623">
        <v>0</v>
      </c>
      <c r="C110" s="623">
        <v>0</v>
      </c>
      <c r="D110" s="623">
        <v>0</v>
      </c>
      <c r="E110" s="623">
        <v>0</v>
      </c>
      <c r="F110" s="623">
        <v>0</v>
      </c>
      <c r="G110" s="623">
        <v>0</v>
      </c>
      <c r="H110" s="623">
        <v>0</v>
      </c>
      <c r="I110" s="623">
        <v>0</v>
      </c>
      <c r="J110" s="623">
        <v>0</v>
      </c>
    </row>
    <row r="111" spans="1:10" ht="14.25">
      <c r="A111" s="628" t="s">
        <v>337</v>
      </c>
      <c r="B111" s="623">
        <v>0</v>
      </c>
      <c r="C111" s="623">
        <v>0</v>
      </c>
      <c r="D111" s="623">
        <v>0</v>
      </c>
      <c r="E111" s="623">
        <v>0</v>
      </c>
      <c r="F111" s="623">
        <v>0</v>
      </c>
      <c r="G111" s="623">
        <v>0</v>
      </c>
      <c r="H111" s="623">
        <v>0</v>
      </c>
      <c r="I111" s="623">
        <v>0</v>
      </c>
      <c r="J111" s="623">
        <v>0</v>
      </c>
    </row>
    <row r="112" spans="1:10" ht="14.25">
      <c r="A112" s="629" t="s">
        <v>338</v>
      </c>
      <c r="B112" s="623">
        <v>0</v>
      </c>
      <c r="C112" s="623">
        <v>0</v>
      </c>
      <c r="D112" s="623">
        <v>0</v>
      </c>
      <c r="E112" s="623">
        <v>0</v>
      </c>
      <c r="F112" s="623">
        <v>0</v>
      </c>
      <c r="G112" s="623">
        <v>0</v>
      </c>
      <c r="H112" s="623">
        <v>0</v>
      </c>
      <c r="I112" s="623">
        <v>0</v>
      </c>
      <c r="J112" s="623">
        <v>0</v>
      </c>
    </row>
    <row r="113" spans="1:10" ht="14.25">
      <c r="A113" s="629" t="s">
        <v>339</v>
      </c>
      <c r="B113" s="623">
        <v>0</v>
      </c>
      <c r="C113" s="623">
        <v>0</v>
      </c>
      <c r="D113" s="623">
        <v>0</v>
      </c>
      <c r="E113" s="623">
        <v>0</v>
      </c>
      <c r="F113" s="623">
        <v>0</v>
      </c>
      <c r="G113" s="623">
        <v>0</v>
      </c>
      <c r="H113" s="623">
        <v>0</v>
      </c>
      <c r="I113" s="623">
        <v>0</v>
      </c>
      <c r="J113" s="623">
        <v>0</v>
      </c>
    </row>
    <row r="114" spans="1:10" ht="14.25">
      <c r="A114" s="629" t="s">
        <v>340</v>
      </c>
      <c r="B114" s="623">
        <v>0</v>
      </c>
      <c r="C114" s="623">
        <v>0</v>
      </c>
      <c r="D114" s="623">
        <v>0</v>
      </c>
      <c r="E114" s="623">
        <v>0</v>
      </c>
      <c r="F114" s="623">
        <v>0</v>
      </c>
      <c r="G114" s="623">
        <v>0</v>
      </c>
      <c r="H114" s="623">
        <v>0</v>
      </c>
      <c r="I114" s="623">
        <v>0</v>
      </c>
      <c r="J114" s="623">
        <v>0</v>
      </c>
    </row>
    <row r="115" spans="1:10" ht="14.25">
      <c r="A115" s="629" t="s">
        <v>341</v>
      </c>
      <c r="B115" s="623">
        <v>0</v>
      </c>
      <c r="C115" s="623">
        <v>0</v>
      </c>
      <c r="D115" s="623">
        <v>0</v>
      </c>
      <c r="E115" s="623">
        <v>0</v>
      </c>
      <c r="F115" s="623">
        <v>0</v>
      </c>
      <c r="G115" s="623">
        <v>0</v>
      </c>
      <c r="H115" s="623">
        <v>0</v>
      </c>
      <c r="I115" s="623">
        <v>0</v>
      </c>
      <c r="J115" s="623">
        <v>0</v>
      </c>
    </row>
    <row r="116" spans="1:10" ht="14.25">
      <c r="A116" s="629" t="s">
        <v>342</v>
      </c>
      <c r="B116" s="623">
        <v>0</v>
      </c>
      <c r="C116" s="623">
        <v>0</v>
      </c>
      <c r="D116" s="623">
        <v>0</v>
      </c>
      <c r="E116" s="623">
        <v>0</v>
      </c>
      <c r="F116" s="623">
        <v>0</v>
      </c>
      <c r="G116" s="623">
        <v>0</v>
      </c>
      <c r="H116" s="623">
        <v>0</v>
      </c>
      <c r="I116" s="623">
        <v>0</v>
      </c>
      <c r="J116" s="623">
        <v>0</v>
      </c>
    </row>
    <row r="117" spans="1:10" ht="14.25">
      <c r="A117" s="629" t="s">
        <v>343</v>
      </c>
      <c r="B117" s="623">
        <v>0</v>
      </c>
      <c r="C117" s="623">
        <v>0</v>
      </c>
      <c r="D117" s="623">
        <v>0</v>
      </c>
      <c r="E117" s="623">
        <v>0</v>
      </c>
      <c r="F117" s="623">
        <v>0</v>
      </c>
      <c r="G117" s="623">
        <v>0</v>
      </c>
      <c r="H117" s="623">
        <v>0</v>
      </c>
      <c r="I117" s="623">
        <v>0</v>
      </c>
      <c r="J117" s="623">
        <v>0</v>
      </c>
    </row>
    <row r="118" spans="1:10" ht="14.25">
      <c r="A118" s="629" t="s">
        <v>344</v>
      </c>
      <c r="B118" s="623">
        <v>0</v>
      </c>
      <c r="C118" s="623">
        <v>0</v>
      </c>
      <c r="D118" s="623">
        <v>0</v>
      </c>
      <c r="E118" s="623">
        <v>0</v>
      </c>
      <c r="F118" s="623">
        <v>0</v>
      </c>
      <c r="G118" s="623">
        <v>0</v>
      </c>
      <c r="H118" s="623">
        <v>0</v>
      </c>
      <c r="I118" s="623">
        <v>0</v>
      </c>
      <c r="J118" s="623">
        <v>0</v>
      </c>
    </row>
    <row r="119" spans="1:10" ht="14.25">
      <c r="A119" s="629" t="s">
        <v>345</v>
      </c>
      <c r="B119" s="623">
        <v>0</v>
      </c>
      <c r="C119" s="623">
        <v>0</v>
      </c>
      <c r="D119" s="623">
        <v>0</v>
      </c>
      <c r="E119" s="623">
        <v>0</v>
      </c>
      <c r="F119" s="623">
        <v>0</v>
      </c>
      <c r="G119" s="623">
        <v>0</v>
      </c>
      <c r="H119" s="623">
        <v>0</v>
      </c>
      <c r="I119" s="623">
        <v>0</v>
      </c>
      <c r="J119" s="623">
        <v>0</v>
      </c>
    </row>
    <row r="120" spans="1:10" ht="14.25">
      <c r="A120" s="628" t="s">
        <v>346</v>
      </c>
      <c r="B120" s="623">
        <v>0</v>
      </c>
      <c r="C120" s="623">
        <v>0</v>
      </c>
      <c r="D120" s="623">
        <v>0</v>
      </c>
      <c r="E120" s="623">
        <v>0</v>
      </c>
      <c r="F120" s="623">
        <v>0</v>
      </c>
      <c r="G120" s="623">
        <v>0</v>
      </c>
      <c r="H120" s="623">
        <v>0</v>
      </c>
      <c r="I120" s="623">
        <v>0</v>
      </c>
      <c r="J120" s="623">
        <v>0</v>
      </c>
    </row>
    <row r="121" spans="1:10" ht="15" thickBot="1">
      <c r="A121" s="628" t="s">
        <v>347</v>
      </c>
      <c r="B121" s="623">
        <v>0</v>
      </c>
      <c r="C121" s="623">
        <v>0</v>
      </c>
      <c r="D121" s="623">
        <v>0</v>
      </c>
      <c r="E121" s="623">
        <v>0</v>
      </c>
      <c r="F121" s="623">
        <v>0</v>
      </c>
      <c r="G121" s="623">
        <v>0</v>
      </c>
      <c r="H121" s="623">
        <v>0</v>
      </c>
      <c r="I121" s="623">
        <v>0</v>
      </c>
      <c r="J121" s="623">
        <v>0</v>
      </c>
    </row>
    <row r="122" spans="1:10" ht="16.5" thickTop="1" thickBot="1">
      <c r="A122" s="626" t="s">
        <v>348</v>
      </c>
      <c r="B122" s="619">
        <v>0</v>
      </c>
      <c r="C122" s="619">
        <v>0</v>
      </c>
      <c r="D122" s="619">
        <v>0</v>
      </c>
      <c r="E122" s="619">
        <v>0</v>
      </c>
      <c r="F122" s="619">
        <v>0</v>
      </c>
      <c r="G122" s="619">
        <v>0</v>
      </c>
      <c r="H122" s="619">
        <v>0</v>
      </c>
      <c r="I122" s="619">
        <v>0</v>
      </c>
      <c r="J122" s="619">
        <v>0</v>
      </c>
    </row>
    <row r="123" spans="1:10" ht="16.5" thickTop="1" thickBot="1">
      <c r="A123" s="627" t="s">
        <v>557</v>
      </c>
      <c r="B123" s="621">
        <v>0</v>
      </c>
      <c r="C123" s="621">
        <v>0</v>
      </c>
      <c r="D123" s="621">
        <v>0</v>
      </c>
      <c r="E123" s="621">
        <v>0</v>
      </c>
      <c r="F123" s="621">
        <v>0</v>
      </c>
      <c r="G123" s="621">
        <v>0</v>
      </c>
      <c r="H123" s="621">
        <v>0</v>
      </c>
      <c r="I123" s="621">
        <v>0</v>
      </c>
      <c r="J123" s="621">
        <v>0</v>
      </c>
    </row>
    <row r="124" spans="1:10" ht="15" thickTop="1">
      <c r="A124" s="628" t="s">
        <v>558</v>
      </c>
      <c r="B124" s="623">
        <v>0</v>
      </c>
      <c r="C124" s="623">
        <v>0</v>
      </c>
      <c r="D124" s="623">
        <v>0</v>
      </c>
      <c r="E124" s="623">
        <v>0</v>
      </c>
      <c r="F124" s="623">
        <v>0</v>
      </c>
      <c r="G124" s="623">
        <v>0</v>
      </c>
      <c r="H124" s="623">
        <v>0</v>
      </c>
      <c r="I124" s="623">
        <v>0</v>
      </c>
      <c r="J124" s="623">
        <v>0</v>
      </c>
    </row>
    <row r="125" spans="1:10" ht="14.25">
      <c r="A125" s="628" t="s">
        <v>559</v>
      </c>
      <c r="B125" s="623">
        <v>0</v>
      </c>
      <c r="C125" s="623">
        <v>0</v>
      </c>
      <c r="D125" s="623">
        <v>0</v>
      </c>
      <c r="E125" s="623">
        <v>0</v>
      </c>
      <c r="F125" s="623">
        <v>0</v>
      </c>
      <c r="G125" s="623">
        <v>0</v>
      </c>
      <c r="H125" s="623">
        <v>0</v>
      </c>
      <c r="I125" s="623">
        <v>0</v>
      </c>
      <c r="J125" s="623">
        <v>0</v>
      </c>
    </row>
    <row r="126" spans="1:10" ht="14.25">
      <c r="A126" s="628" t="s">
        <v>560</v>
      </c>
      <c r="B126" s="623">
        <v>0</v>
      </c>
      <c r="C126" s="623">
        <v>0</v>
      </c>
      <c r="D126" s="623">
        <v>0</v>
      </c>
      <c r="E126" s="623">
        <v>0</v>
      </c>
      <c r="F126" s="623">
        <v>0</v>
      </c>
      <c r="G126" s="623">
        <v>0</v>
      </c>
      <c r="H126" s="623">
        <v>0</v>
      </c>
      <c r="I126" s="623">
        <v>0</v>
      </c>
      <c r="J126" s="623">
        <v>0</v>
      </c>
    </row>
    <row r="127" spans="1:10" ht="14.25">
      <c r="A127" s="628" t="s">
        <v>561</v>
      </c>
      <c r="B127" s="623">
        <v>0</v>
      </c>
      <c r="C127" s="623">
        <v>0</v>
      </c>
      <c r="D127" s="623">
        <v>0</v>
      </c>
      <c r="E127" s="623">
        <v>0</v>
      </c>
      <c r="F127" s="623">
        <v>0</v>
      </c>
      <c r="G127" s="623">
        <v>0</v>
      </c>
      <c r="H127" s="623">
        <v>0</v>
      </c>
      <c r="I127" s="623">
        <v>0</v>
      </c>
      <c r="J127" s="623">
        <v>0</v>
      </c>
    </row>
    <row r="128" spans="1:10" ht="14.25">
      <c r="A128" s="628" t="s">
        <v>562</v>
      </c>
      <c r="B128" s="623">
        <v>0</v>
      </c>
      <c r="C128" s="623">
        <v>0</v>
      </c>
      <c r="D128" s="623">
        <v>0</v>
      </c>
      <c r="E128" s="623">
        <v>0</v>
      </c>
      <c r="F128" s="623">
        <v>0</v>
      </c>
      <c r="G128" s="623">
        <v>0</v>
      </c>
      <c r="H128" s="623">
        <v>0</v>
      </c>
      <c r="I128" s="623">
        <v>0</v>
      </c>
      <c r="J128" s="623">
        <v>0</v>
      </c>
    </row>
    <row r="129" spans="1:10" ht="15" thickBot="1">
      <c r="A129" s="628" t="s">
        <v>1326</v>
      </c>
      <c r="B129" s="623">
        <v>0</v>
      </c>
      <c r="C129" s="623">
        <v>0</v>
      </c>
      <c r="D129" s="623">
        <v>0</v>
      </c>
      <c r="E129" s="623">
        <v>0</v>
      </c>
      <c r="F129" s="623">
        <v>0</v>
      </c>
      <c r="G129" s="623">
        <v>0</v>
      </c>
      <c r="H129" s="623">
        <v>0</v>
      </c>
      <c r="I129" s="623">
        <v>0</v>
      </c>
      <c r="J129" s="623">
        <v>0</v>
      </c>
    </row>
    <row r="130" spans="1:10" ht="16.5" thickTop="1" thickBot="1">
      <c r="A130" s="627" t="s">
        <v>349</v>
      </c>
      <c r="B130" s="621">
        <v>524785.12904999999</v>
      </c>
      <c r="C130" s="621">
        <v>1633078.6844200001</v>
      </c>
      <c r="D130" s="621">
        <v>790906.08852999995</v>
      </c>
      <c r="E130" s="621">
        <v>33554.785889999999</v>
      </c>
      <c r="F130" s="621">
        <v>228105.76027</v>
      </c>
      <c r="G130" s="621">
        <v>194415.16744999998</v>
      </c>
      <c r="H130" s="621">
        <v>26442.17065</v>
      </c>
      <c r="I130" s="621">
        <v>550191.95123000001</v>
      </c>
      <c r="J130" s="621">
        <v>3981479.7374899997</v>
      </c>
    </row>
    <row r="131" spans="1:10" ht="15" thickTop="1">
      <c r="A131" s="628" t="s">
        <v>350</v>
      </c>
      <c r="B131" s="623">
        <v>0</v>
      </c>
      <c r="C131" s="623">
        <v>0</v>
      </c>
      <c r="D131" s="623">
        <v>0</v>
      </c>
      <c r="E131" s="623">
        <v>0</v>
      </c>
      <c r="F131" s="623">
        <v>0</v>
      </c>
      <c r="G131" s="623">
        <v>0</v>
      </c>
      <c r="H131" s="623">
        <v>0</v>
      </c>
      <c r="I131" s="623">
        <v>0</v>
      </c>
      <c r="J131" s="623">
        <v>0</v>
      </c>
    </row>
    <row r="132" spans="1:10" ht="14.25">
      <c r="A132" s="628" t="s">
        <v>351</v>
      </c>
      <c r="B132" s="623">
        <v>0</v>
      </c>
      <c r="C132" s="623">
        <v>0</v>
      </c>
      <c r="D132" s="623">
        <v>0</v>
      </c>
      <c r="E132" s="623">
        <v>0</v>
      </c>
      <c r="F132" s="623">
        <v>0</v>
      </c>
      <c r="G132" s="623">
        <v>0</v>
      </c>
      <c r="H132" s="623">
        <v>0</v>
      </c>
      <c r="I132" s="623">
        <v>0</v>
      </c>
      <c r="J132" s="623">
        <v>0</v>
      </c>
    </row>
    <row r="133" spans="1:10" ht="14.25">
      <c r="A133" s="628" t="s">
        <v>352</v>
      </c>
      <c r="B133" s="623">
        <v>0</v>
      </c>
      <c r="C133" s="623">
        <v>0</v>
      </c>
      <c r="D133" s="623">
        <v>0</v>
      </c>
      <c r="E133" s="623">
        <v>0</v>
      </c>
      <c r="F133" s="623">
        <v>0</v>
      </c>
      <c r="G133" s="623">
        <v>0</v>
      </c>
      <c r="H133" s="623">
        <v>0</v>
      </c>
      <c r="I133" s="623">
        <v>0</v>
      </c>
      <c r="J133" s="623">
        <v>0</v>
      </c>
    </row>
    <row r="134" spans="1:10" ht="14.25">
      <c r="A134" s="628" t="s">
        <v>353</v>
      </c>
      <c r="B134" s="623">
        <v>131221.32139</v>
      </c>
      <c r="C134" s="623">
        <v>127710.33335</v>
      </c>
      <c r="D134" s="623">
        <v>0</v>
      </c>
      <c r="E134" s="623">
        <v>12655.403839999999</v>
      </c>
      <c r="F134" s="623">
        <v>37730.683349999999</v>
      </c>
      <c r="G134" s="623">
        <v>47762.400000000001</v>
      </c>
      <c r="H134" s="623">
        <v>5727.5</v>
      </c>
      <c r="I134" s="623">
        <v>0</v>
      </c>
      <c r="J134" s="623">
        <v>362807.64192999998</v>
      </c>
    </row>
    <row r="135" spans="1:10" ht="14.25">
      <c r="A135" s="628" t="s">
        <v>354</v>
      </c>
      <c r="B135" s="623">
        <v>226633.26150999998</v>
      </c>
      <c r="C135" s="623">
        <v>428706.11911999999</v>
      </c>
      <c r="D135" s="623">
        <v>461300.85506999999</v>
      </c>
      <c r="E135" s="623">
        <v>9600</v>
      </c>
      <c r="F135" s="623">
        <v>36057.031670000004</v>
      </c>
      <c r="G135" s="623">
        <v>77284.667669999995</v>
      </c>
      <c r="H135" s="623">
        <v>3978.8002099999999</v>
      </c>
      <c r="I135" s="623">
        <v>51118.017490000006</v>
      </c>
      <c r="J135" s="623">
        <v>1294678.7527399999</v>
      </c>
    </row>
    <row r="136" spans="1:10" ht="14.25">
      <c r="A136" s="628" t="s">
        <v>355</v>
      </c>
      <c r="B136" s="623">
        <v>0</v>
      </c>
      <c r="C136" s="623">
        <v>842191.52029999997</v>
      </c>
      <c r="D136" s="623">
        <v>92937.924939999997</v>
      </c>
      <c r="E136" s="623">
        <v>3603.4</v>
      </c>
      <c r="F136" s="623">
        <v>113622.96827</v>
      </c>
      <c r="G136" s="623">
        <v>343</v>
      </c>
      <c r="H136" s="623">
        <v>0</v>
      </c>
      <c r="I136" s="623">
        <v>393719.61394999997</v>
      </c>
      <c r="J136" s="623">
        <v>1446418.4274600002</v>
      </c>
    </row>
    <row r="137" spans="1:10" ht="14.25">
      <c r="A137" s="628" t="s">
        <v>356</v>
      </c>
      <c r="B137" s="623">
        <v>160467.97431999998</v>
      </c>
      <c r="C137" s="623">
        <v>166526.5</v>
      </c>
      <c r="D137" s="623">
        <v>215477.20816000001</v>
      </c>
      <c r="E137" s="623">
        <v>7171.8624600000003</v>
      </c>
      <c r="F137" s="623">
        <v>29948.99698</v>
      </c>
      <c r="G137" s="623">
        <v>66500.427620000002</v>
      </c>
      <c r="H137" s="623">
        <v>16352.249810000001</v>
      </c>
      <c r="I137" s="623">
        <v>85541.468560000008</v>
      </c>
      <c r="J137" s="623">
        <v>747986.68790999998</v>
      </c>
    </row>
    <row r="138" spans="1:10" ht="15" thickBot="1">
      <c r="A138" s="628" t="s">
        <v>357</v>
      </c>
      <c r="B138" s="623">
        <v>6462.5718299999999</v>
      </c>
      <c r="C138" s="623">
        <v>67944.211650000012</v>
      </c>
      <c r="D138" s="623">
        <v>21190.10036</v>
      </c>
      <c r="E138" s="623">
        <v>524.11959000000002</v>
      </c>
      <c r="F138" s="623">
        <v>10746.08</v>
      </c>
      <c r="G138" s="623">
        <v>2524.6721600000001</v>
      </c>
      <c r="H138" s="623">
        <v>383.62063000000001</v>
      </c>
      <c r="I138" s="623">
        <v>19812.85123</v>
      </c>
      <c r="J138" s="623">
        <v>129588.22745000001</v>
      </c>
    </row>
    <row r="139" spans="1:10" ht="16.5" thickTop="1" thickBot="1">
      <c r="A139" s="627" t="s">
        <v>358</v>
      </c>
      <c r="B139" s="621">
        <v>13288.89788</v>
      </c>
      <c r="C139" s="621">
        <v>108817.51318000001</v>
      </c>
      <c r="D139" s="621">
        <v>43971.169560000002</v>
      </c>
      <c r="E139" s="621">
        <v>2885.7043900000003</v>
      </c>
      <c r="F139" s="621">
        <v>10629.382320000001</v>
      </c>
      <c r="G139" s="621">
        <v>6443.3444400000008</v>
      </c>
      <c r="H139" s="621">
        <v>766.59385999999995</v>
      </c>
      <c r="I139" s="621">
        <v>46544.468630000003</v>
      </c>
      <c r="J139" s="621">
        <v>233347.07425999999</v>
      </c>
    </row>
    <row r="140" spans="1:10" ht="15" thickTop="1">
      <c r="A140" s="628" t="s">
        <v>291</v>
      </c>
      <c r="B140" s="623">
        <v>0</v>
      </c>
      <c r="C140" s="623">
        <v>0</v>
      </c>
      <c r="D140" s="623">
        <v>0</v>
      </c>
      <c r="E140" s="623">
        <v>0</v>
      </c>
      <c r="F140" s="623">
        <v>0</v>
      </c>
      <c r="G140" s="623">
        <v>0</v>
      </c>
      <c r="H140" s="623">
        <v>0</v>
      </c>
      <c r="I140" s="623">
        <v>0</v>
      </c>
      <c r="J140" s="623">
        <v>0</v>
      </c>
    </row>
    <row r="141" spans="1:10" ht="14.25">
      <c r="A141" s="628" t="s">
        <v>293</v>
      </c>
      <c r="B141" s="623">
        <v>3194.424</v>
      </c>
      <c r="C141" s="623">
        <v>27258.899570000001</v>
      </c>
      <c r="D141" s="623">
        <v>6807.0780500000001</v>
      </c>
      <c r="E141" s="623">
        <v>2182.0675200000001</v>
      </c>
      <c r="F141" s="623">
        <v>2359.1611200000002</v>
      </c>
      <c r="G141" s="623">
        <v>1360.8071499999999</v>
      </c>
      <c r="H141" s="623">
        <v>221.38934</v>
      </c>
      <c r="I141" s="623">
        <v>4297.7550199999996</v>
      </c>
      <c r="J141" s="623">
        <v>47681.581770000004</v>
      </c>
    </row>
    <row r="142" spans="1:10" ht="14.25">
      <c r="A142" s="628" t="s">
        <v>359</v>
      </c>
      <c r="B142" s="623">
        <v>10087.183150000001</v>
      </c>
      <c r="C142" s="623">
        <v>79719.876980000001</v>
      </c>
      <c r="D142" s="623">
        <v>37144.631139999998</v>
      </c>
      <c r="E142" s="623">
        <v>700.94124999999997</v>
      </c>
      <c r="F142" s="623">
        <v>7445.2419400000008</v>
      </c>
      <c r="G142" s="623">
        <v>5082.1873299999997</v>
      </c>
      <c r="H142" s="623">
        <v>545.20452</v>
      </c>
      <c r="I142" s="623">
        <v>42234.111039999996</v>
      </c>
      <c r="J142" s="623">
        <v>182959.37735</v>
      </c>
    </row>
    <row r="143" spans="1:10" ht="14.25">
      <c r="A143" s="628" t="s">
        <v>320</v>
      </c>
      <c r="B143" s="623">
        <v>7.2907299999999999</v>
      </c>
      <c r="C143" s="623">
        <v>1838.7366299999999</v>
      </c>
      <c r="D143" s="623">
        <v>19.460369999999998</v>
      </c>
      <c r="E143" s="623">
        <v>2.6956199999999999</v>
      </c>
      <c r="F143" s="623">
        <v>824.97925999999995</v>
      </c>
      <c r="G143" s="623">
        <v>0.34995999999999999</v>
      </c>
      <c r="H143" s="623">
        <v>0</v>
      </c>
      <c r="I143" s="623">
        <v>12.60257</v>
      </c>
      <c r="J143" s="623">
        <v>2706.1151400000003</v>
      </c>
    </row>
    <row r="144" spans="1:10" ht="15" thickBot="1">
      <c r="A144" s="628" t="s">
        <v>360</v>
      </c>
      <c r="B144" s="623">
        <v>0</v>
      </c>
      <c r="C144" s="623">
        <v>0</v>
      </c>
      <c r="D144" s="623">
        <v>0</v>
      </c>
      <c r="E144" s="623">
        <v>0</v>
      </c>
      <c r="F144" s="623">
        <v>0</v>
      </c>
      <c r="G144" s="623">
        <v>0</v>
      </c>
      <c r="H144" s="623">
        <v>0</v>
      </c>
      <c r="I144" s="623">
        <v>0</v>
      </c>
      <c r="J144" s="623">
        <v>0</v>
      </c>
    </row>
    <row r="145" spans="1:10" ht="16.5" thickTop="1" thickBot="1">
      <c r="A145" s="627" t="s">
        <v>361</v>
      </c>
      <c r="B145" s="621">
        <v>9086.2590299999993</v>
      </c>
      <c r="C145" s="621">
        <v>54412.666020000004</v>
      </c>
      <c r="D145" s="621">
        <v>12489.42625</v>
      </c>
      <c r="E145" s="621">
        <v>265.16440999999998</v>
      </c>
      <c r="F145" s="621">
        <v>3034.9238300000002</v>
      </c>
      <c r="G145" s="621">
        <v>1750.99227</v>
      </c>
      <c r="H145" s="621">
        <v>248.84277</v>
      </c>
      <c r="I145" s="621">
        <v>12959.78882</v>
      </c>
      <c r="J145" s="621">
        <v>94248.063399999999</v>
      </c>
    </row>
    <row r="146" spans="1:10" ht="15" thickTop="1">
      <c r="A146" s="628" t="s">
        <v>362</v>
      </c>
      <c r="B146" s="623">
        <v>0</v>
      </c>
      <c r="C146" s="623">
        <v>0</v>
      </c>
      <c r="D146" s="623">
        <v>0</v>
      </c>
      <c r="E146" s="623">
        <v>0</v>
      </c>
      <c r="F146" s="623">
        <v>0</v>
      </c>
      <c r="G146" s="623">
        <v>0</v>
      </c>
      <c r="H146" s="623">
        <v>0</v>
      </c>
      <c r="I146" s="623">
        <v>0</v>
      </c>
      <c r="J146" s="623">
        <v>0</v>
      </c>
    </row>
    <row r="147" spans="1:10" ht="14.25">
      <c r="A147" s="628" t="s">
        <v>363</v>
      </c>
      <c r="B147" s="623">
        <v>0</v>
      </c>
      <c r="C147" s="623">
        <v>0</v>
      </c>
      <c r="D147" s="623">
        <v>0</v>
      </c>
      <c r="E147" s="623">
        <v>0</v>
      </c>
      <c r="F147" s="623">
        <v>0</v>
      </c>
      <c r="G147" s="623">
        <v>0</v>
      </c>
      <c r="H147" s="623">
        <v>0</v>
      </c>
      <c r="I147" s="623">
        <v>0</v>
      </c>
      <c r="J147" s="623">
        <v>0</v>
      </c>
    </row>
    <row r="148" spans="1:10" ht="14.25">
      <c r="A148" s="628" t="s">
        <v>364</v>
      </c>
      <c r="B148" s="623">
        <v>6258.1291300000003</v>
      </c>
      <c r="C148" s="623">
        <v>8268.6210599999995</v>
      </c>
      <c r="D148" s="623">
        <v>0</v>
      </c>
      <c r="E148" s="623">
        <v>0</v>
      </c>
      <c r="F148" s="623">
        <v>0</v>
      </c>
      <c r="G148" s="623">
        <v>0</v>
      </c>
      <c r="H148" s="623">
        <v>0</v>
      </c>
      <c r="I148" s="623">
        <v>5705.3987900000002</v>
      </c>
      <c r="J148" s="623">
        <v>20232.148980000002</v>
      </c>
    </row>
    <row r="149" spans="1:10" ht="14.25">
      <c r="A149" s="628" t="s">
        <v>365</v>
      </c>
      <c r="B149" s="623">
        <v>2828.1298999999999</v>
      </c>
      <c r="C149" s="623">
        <v>22249.698179999999</v>
      </c>
      <c r="D149" s="623">
        <v>12489.42625</v>
      </c>
      <c r="E149" s="623">
        <v>265.16440999999998</v>
      </c>
      <c r="F149" s="623">
        <v>3034.9238300000002</v>
      </c>
      <c r="G149" s="623">
        <v>1750.99227</v>
      </c>
      <c r="H149" s="623">
        <v>248.84277</v>
      </c>
      <c r="I149" s="623">
        <v>6670.4936399999997</v>
      </c>
      <c r="J149" s="623">
        <v>49537.671249999999</v>
      </c>
    </row>
    <row r="150" spans="1:10" ht="15" thickBot="1">
      <c r="A150" s="628" t="s">
        <v>366</v>
      </c>
      <c r="B150" s="623">
        <v>0</v>
      </c>
      <c r="C150" s="623">
        <v>23894.34678</v>
      </c>
      <c r="D150" s="623">
        <v>0</v>
      </c>
      <c r="E150" s="623">
        <v>0</v>
      </c>
      <c r="F150" s="623">
        <v>0</v>
      </c>
      <c r="G150" s="623">
        <v>0</v>
      </c>
      <c r="H150" s="623">
        <v>0</v>
      </c>
      <c r="I150" s="623">
        <v>583.89639</v>
      </c>
      <c r="J150" s="623">
        <v>24478.243170000002</v>
      </c>
    </row>
    <row r="151" spans="1:10" ht="16.5" thickTop="1" thickBot="1">
      <c r="A151" s="627" t="s">
        <v>367</v>
      </c>
      <c r="B151" s="621">
        <v>118865.04969</v>
      </c>
      <c r="C151" s="621">
        <v>0</v>
      </c>
      <c r="D151" s="621">
        <v>0</v>
      </c>
      <c r="E151" s="621">
        <v>0</v>
      </c>
      <c r="F151" s="621">
        <v>0</v>
      </c>
      <c r="G151" s="621">
        <v>0</v>
      </c>
      <c r="H151" s="621">
        <v>0</v>
      </c>
      <c r="I151" s="621">
        <v>0</v>
      </c>
      <c r="J151" s="621">
        <v>118865.04969</v>
      </c>
    </row>
    <row r="152" spans="1:10" ht="15" thickTop="1">
      <c r="A152" s="628" t="s">
        <v>368</v>
      </c>
      <c r="B152" s="623">
        <v>0</v>
      </c>
      <c r="C152" s="623">
        <v>0</v>
      </c>
      <c r="D152" s="623">
        <v>0</v>
      </c>
      <c r="E152" s="623">
        <v>0</v>
      </c>
      <c r="F152" s="623">
        <v>0</v>
      </c>
      <c r="G152" s="623">
        <v>0</v>
      </c>
      <c r="H152" s="623">
        <v>0</v>
      </c>
      <c r="I152" s="623">
        <v>0</v>
      </c>
      <c r="J152" s="623">
        <v>0</v>
      </c>
    </row>
    <row r="153" spans="1:10" ht="14.25">
      <c r="A153" s="628" t="s">
        <v>369</v>
      </c>
      <c r="B153" s="623">
        <v>0</v>
      </c>
      <c r="C153" s="623">
        <v>0</v>
      </c>
      <c r="D153" s="623">
        <v>0</v>
      </c>
      <c r="E153" s="623">
        <v>0</v>
      </c>
      <c r="F153" s="623">
        <v>0</v>
      </c>
      <c r="G153" s="623">
        <v>0</v>
      </c>
      <c r="H153" s="623">
        <v>0</v>
      </c>
      <c r="I153" s="623">
        <v>0</v>
      </c>
      <c r="J153" s="623">
        <v>0</v>
      </c>
    </row>
    <row r="154" spans="1:10" ht="14.25">
      <c r="A154" s="628" t="s">
        <v>370</v>
      </c>
      <c r="B154" s="623">
        <v>111868.61348999999</v>
      </c>
      <c r="C154" s="623">
        <v>0</v>
      </c>
      <c r="D154" s="623">
        <v>0</v>
      </c>
      <c r="E154" s="623">
        <v>0</v>
      </c>
      <c r="F154" s="623">
        <v>0</v>
      </c>
      <c r="G154" s="623">
        <v>0</v>
      </c>
      <c r="H154" s="623">
        <v>0</v>
      </c>
      <c r="I154" s="623">
        <v>0</v>
      </c>
      <c r="J154" s="623">
        <v>111868.61348999999</v>
      </c>
    </row>
    <row r="155" spans="1:10" ht="15" thickBot="1">
      <c r="A155" s="628" t="s">
        <v>371</v>
      </c>
      <c r="B155" s="623">
        <v>6996.4362000000001</v>
      </c>
      <c r="C155" s="623">
        <v>0</v>
      </c>
      <c r="D155" s="623">
        <v>0</v>
      </c>
      <c r="E155" s="623">
        <v>0</v>
      </c>
      <c r="F155" s="623">
        <v>0</v>
      </c>
      <c r="G155" s="623">
        <v>0</v>
      </c>
      <c r="H155" s="623">
        <v>0</v>
      </c>
      <c r="I155" s="623">
        <v>0</v>
      </c>
      <c r="J155" s="623">
        <v>6996.4362000000001</v>
      </c>
    </row>
    <row r="156" spans="1:10" ht="16.5" thickTop="1" thickBot="1">
      <c r="A156" s="627" t="s">
        <v>372</v>
      </c>
      <c r="B156" s="621">
        <v>19010.036319999999</v>
      </c>
      <c r="C156" s="621">
        <v>0</v>
      </c>
      <c r="D156" s="621">
        <v>0</v>
      </c>
      <c r="E156" s="621">
        <v>2737.6064799999999</v>
      </c>
      <c r="F156" s="621">
        <v>0</v>
      </c>
      <c r="G156" s="621">
        <v>11094.198</v>
      </c>
      <c r="H156" s="621">
        <v>0</v>
      </c>
      <c r="I156" s="621">
        <v>0</v>
      </c>
      <c r="J156" s="621">
        <v>32841.840799999998</v>
      </c>
    </row>
    <row r="157" spans="1:10" ht="15" thickTop="1">
      <c r="A157" s="628" t="s">
        <v>373</v>
      </c>
      <c r="B157" s="623">
        <v>18469.246600000002</v>
      </c>
      <c r="C157" s="623">
        <v>0</v>
      </c>
      <c r="D157" s="623">
        <v>0</v>
      </c>
      <c r="E157" s="623">
        <v>2737.6064799999999</v>
      </c>
      <c r="F157" s="623">
        <v>0</v>
      </c>
      <c r="G157" s="623">
        <v>10591.45664</v>
      </c>
      <c r="H157" s="623">
        <v>0</v>
      </c>
      <c r="I157" s="623">
        <v>0</v>
      </c>
      <c r="J157" s="623">
        <v>31798.309719999997</v>
      </c>
    </row>
    <row r="158" spans="1:10" ht="14.25">
      <c r="A158" s="628" t="s">
        <v>374</v>
      </c>
      <c r="B158" s="623">
        <v>0</v>
      </c>
      <c r="C158" s="623">
        <v>0</v>
      </c>
      <c r="D158" s="623">
        <v>0</v>
      </c>
      <c r="E158" s="623">
        <v>0</v>
      </c>
      <c r="F158" s="623">
        <v>0</v>
      </c>
      <c r="G158" s="623">
        <v>0</v>
      </c>
      <c r="H158" s="623">
        <v>0</v>
      </c>
      <c r="I158" s="623">
        <v>0</v>
      </c>
      <c r="J158" s="623">
        <v>0</v>
      </c>
    </row>
    <row r="159" spans="1:10" ht="14.25">
      <c r="A159" s="628" t="s">
        <v>375</v>
      </c>
      <c r="B159" s="623">
        <v>0</v>
      </c>
      <c r="C159" s="623">
        <v>0</v>
      </c>
      <c r="D159" s="623">
        <v>0</v>
      </c>
      <c r="E159" s="623">
        <v>2737.6064799999999</v>
      </c>
      <c r="F159" s="623">
        <v>0</v>
      </c>
      <c r="G159" s="623">
        <v>301.45663999999999</v>
      </c>
      <c r="H159" s="623">
        <v>0</v>
      </c>
      <c r="I159" s="623">
        <v>0</v>
      </c>
      <c r="J159" s="623">
        <v>3039.0631200000003</v>
      </c>
    </row>
    <row r="160" spans="1:10" ht="14.25">
      <c r="A160" s="628" t="s">
        <v>376</v>
      </c>
      <c r="B160" s="623">
        <v>18469.246600000002</v>
      </c>
      <c r="C160" s="623">
        <v>0</v>
      </c>
      <c r="D160" s="623">
        <v>0</v>
      </c>
      <c r="E160" s="623">
        <v>0</v>
      </c>
      <c r="F160" s="623">
        <v>0</v>
      </c>
      <c r="G160" s="623">
        <v>10290</v>
      </c>
      <c r="H160" s="623">
        <v>0</v>
      </c>
      <c r="I160" s="623">
        <v>0</v>
      </c>
      <c r="J160" s="623">
        <v>28759.246600000002</v>
      </c>
    </row>
    <row r="161" spans="1:10" ht="14.25">
      <c r="A161" s="628" t="s">
        <v>377</v>
      </c>
      <c r="B161" s="623">
        <v>0</v>
      </c>
      <c r="C161" s="623">
        <v>0</v>
      </c>
      <c r="D161" s="623">
        <v>0</v>
      </c>
      <c r="E161" s="623">
        <v>0</v>
      </c>
      <c r="F161" s="623">
        <v>0</v>
      </c>
      <c r="G161" s="623">
        <v>0</v>
      </c>
      <c r="H161" s="623">
        <v>0</v>
      </c>
      <c r="I161" s="623">
        <v>0</v>
      </c>
      <c r="J161" s="623">
        <v>0</v>
      </c>
    </row>
    <row r="162" spans="1:10" ht="14.25">
      <c r="A162" s="628" t="s">
        <v>378</v>
      </c>
      <c r="B162" s="623">
        <v>0</v>
      </c>
      <c r="C162" s="623">
        <v>0</v>
      </c>
      <c r="D162" s="623">
        <v>0</v>
      </c>
      <c r="E162" s="623">
        <v>0</v>
      </c>
      <c r="F162" s="623">
        <v>0</v>
      </c>
      <c r="G162" s="623">
        <v>0</v>
      </c>
      <c r="H162" s="623">
        <v>0</v>
      </c>
      <c r="I162" s="623">
        <v>0</v>
      </c>
      <c r="J162" s="623">
        <v>0</v>
      </c>
    </row>
    <row r="163" spans="1:10" ht="14.25">
      <c r="A163" s="628" t="s">
        <v>379</v>
      </c>
      <c r="B163" s="623">
        <v>0</v>
      </c>
      <c r="C163" s="623">
        <v>0</v>
      </c>
      <c r="D163" s="623">
        <v>0</v>
      </c>
      <c r="E163" s="623">
        <v>0</v>
      </c>
      <c r="F163" s="623">
        <v>0</v>
      </c>
      <c r="G163" s="623">
        <v>0</v>
      </c>
      <c r="H163" s="623">
        <v>0</v>
      </c>
      <c r="I163" s="623">
        <v>0</v>
      </c>
      <c r="J163" s="623">
        <v>0</v>
      </c>
    </row>
    <row r="164" spans="1:10" ht="15" thickBot="1">
      <c r="A164" s="628" t="s">
        <v>380</v>
      </c>
      <c r="B164" s="623">
        <v>540.78971999999999</v>
      </c>
      <c r="C164" s="623">
        <v>0</v>
      </c>
      <c r="D164" s="623">
        <v>0</v>
      </c>
      <c r="E164" s="623">
        <v>0</v>
      </c>
      <c r="F164" s="625">
        <v>0</v>
      </c>
      <c r="G164" s="625">
        <v>502.74135999999999</v>
      </c>
      <c r="H164" s="625">
        <v>0</v>
      </c>
      <c r="I164" s="625">
        <v>0</v>
      </c>
      <c r="J164" s="625">
        <v>1043.53108</v>
      </c>
    </row>
    <row r="165" spans="1:10" ht="16.5" thickTop="1" thickBot="1">
      <c r="A165" s="627" t="s">
        <v>381</v>
      </c>
      <c r="B165" s="621">
        <v>76890.188869999998</v>
      </c>
      <c r="C165" s="621">
        <v>376975.13786000002</v>
      </c>
      <c r="D165" s="621">
        <v>452870.74301999999</v>
      </c>
      <c r="E165" s="621">
        <v>18975.438590000002</v>
      </c>
      <c r="F165" s="621">
        <v>59465.000070000002</v>
      </c>
      <c r="G165" s="621">
        <v>51974.426479999995</v>
      </c>
      <c r="H165" s="621">
        <v>5096.8306700000003</v>
      </c>
      <c r="I165" s="621">
        <v>159239.21563999998</v>
      </c>
      <c r="J165" s="621">
        <v>1201486.9812</v>
      </c>
    </row>
    <row r="166" spans="1:10" ht="15.75" thickTop="1">
      <c r="A166" s="632" t="s">
        <v>382</v>
      </c>
      <c r="B166" s="623">
        <v>64824.66418</v>
      </c>
      <c r="C166" s="623">
        <v>316711.37385000003</v>
      </c>
      <c r="D166" s="623">
        <v>407058.16892000003</v>
      </c>
      <c r="E166" s="623">
        <v>23522.267960000001</v>
      </c>
      <c r="F166" s="623">
        <v>50473.421649999997</v>
      </c>
      <c r="G166" s="623">
        <v>55997.683870000001</v>
      </c>
      <c r="H166" s="623">
        <v>4861.7885199999992</v>
      </c>
      <c r="I166" s="623">
        <v>134908.14509999999</v>
      </c>
      <c r="J166" s="623">
        <v>1058357.5140499999</v>
      </c>
    </row>
    <row r="167" spans="1:10" ht="14.25">
      <c r="A167" s="628" t="s">
        <v>383</v>
      </c>
      <c r="B167" s="623">
        <v>64824.66418</v>
      </c>
      <c r="C167" s="623">
        <v>316711.37385000003</v>
      </c>
      <c r="D167" s="623">
        <v>407058.16892000003</v>
      </c>
      <c r="E167" s="623">
        <v>23522.267960000001</v>
      </c>
      <c r="F167" s="623">
        <v>50473.421649999997</v>
      </c>
      <c r="G167" s="623">
        <v>55997.683870000001</v>
      </c>
      <c r="H167" s="623">
        <v>4861.7885199999992</v>
      </c>
      <c r="I167" s="623">
        <v>134908.14509999999</v>
      </c>
      <c r="J167" s="623">
        <v>1058357.5140499999</v>
      </c>
    </row>
    <row r="168" spans="1:10" ht="14.25">
      <c r="A168" s="628" t="s">
        <v>384</v>
      </c>
      <c r="B168" s="623">
        <v>0</v>
      </c>
      <c r="C168" s="623">
        <v>0</v>
      </c>
      <c r="D168" s="623">
        <v>0</v>
      </c>
      <c r="E168" s="623">
        <v>0</v>
      </c>
      <c r="F168" s="623">
        <v>0</v>
      </c>
      <c r="G168" s="623">
        <v>0</v>
      </c>
      <c r="H168" s="623">
        <v>0</v>
      </c>
      <c r="I168" s="623">
        <v>0</v>
      </c>
      <c r="J168" s="623">
        <v>0</v>
      </c>
    </row>
    <row r="169" spans="1:10" ht="14.25">
      <c r="A169" s="628" t="s">
        <v>385</v>
      </c>
      <c r="B169" s="623">
        <v>0</v>
      </c>
      <c r="C169" s="623">
        <v>0</v>
      </c>
      <c r="D169" s="623">
        <v>0</v>
      </c>
      <c r="E169" s="623">
        <v>0</v>
      </c>
      <c r="F169" s="623">
        <v>0</v>
      </c>
      <c r="G169" s="623">
        <v>0</v>
      </c>
      <c r="H169" s="623">
        <v>0</v>
      </c>
      <c r="I169" s="623">
        <v>0</v>
      </c>
      <c r="J169" s="623">
        <v>0</v>
      </c>
    </row>
    <row r="170" spans="1:10" ht="15">
      <c r="A170" s="632" t="s">
        <v>386</v>
      </c>
      <c r="B170" s="623">
        <v>1591.7623999999998</v>
      </c>
      <c r="C170" s="623">
        <v>0</v>
      </c>
      <c r="D170" s="623">
        <v>0</v>
      </c>
      <c r="E170" s="623">
        <v>0</v>
      </c>
      <c r="F170" s="623">
        <v>0</v>
      </c>
      <c r="G170" s="623">
        <v>0</v>
      </c>
      <c r="H170" s="623">
        <v>26.395</v>
      </c>
      <c r="I170" s="623">
        <v>0</v>
      </c>
      <c r="J170" s="623">
        <v>1618.1573999999998</v>
      </c>
    </row>
    <row r="171" spans="1:10" ht="14.25">
      <c r="A171" s="628" t="s">
        <v>387</v>
      </c>
      <c r="B171" s="623">
        <v>0</v>
      </c>
      <c r="C171" s="623">
        <v>0</v>
      </c>
      <c r="D171" s="623">
        <v>0</v>
      </c>
      <c r="E171" s="623">
        <v>0</v>
      </c>
      <c r="F171" s="623">
        <v>0</v>
      </c>
      <c r="G171" s="623">
        <v>0</v>
      </c>
      <c r="H171" s="623">
        <v>0</v>
      </c>
      <c r="I171" s="623">
        <v>0</v>
      </c>
      <c r="J171" s="623">
        <v>0</v>
      </c>
    </row>
    <row r="172" spans="1:10" ht="14.25">
      <c r="A172" s="628" t="s">
        <v>388</v>
      </c>
      <c r="B172" s="623">
        <v>0</v>
      </c>
      <c r="C172" s="623">
        <v>0</v>
      </c>
      <c r="D172" s="623">
        <v>0</v>
      </c>
      <c r="E172" s="623">
        <v>0</v>
      </c>
      <c r="F172" s="623">
        <v>0</v>
      </c>
      <c r="G172" s="623">
        <v>0</v>
      </c>
      <c r="H172" s="623">
        <v>2</v>
      </c>
      <c r="I172" s="623">
        <v>0</v>
      </c>
      <c r="J172" s="623">
        <v>2</v>
      </c>
    </row>
    <row r="173" spans="1:10" ht="14.25">
      <c r="A173" s="628" t="s">
        <v>389</v>
      </c>
      <c r="B173" s="623">
        <v>1591.7623999999998</v>
      </c>
      <c r="C173" s="623">
        <v>0</v>
      </c>
      <c r="D173" s="623">
        <v>0</v>
      </c>
      <c r="E173" s="623">
        <v>0</v>
      </c>
      <c r="F173" s="623">
        <v>0</v>
      </c>
      <c r="G173" s="623">
        <v>0</v>
      </c>
      <c r="H173" s="623">
        <v>24.395</v>
      </c>
      <c r="I173" s="623">
        <v>0</v>
      </c>
      <c r="J173" s="623">
        <v>1616.1573999999998</v>
      </c>
    </row>
    <row r="174" spans="1:10" ht="15">
      <c r="A174" s="632" t="s">
        <v>390</v>
      </c>
      <c r="B174" s="623">
        <v>0</v>
      </c>
      <c r="C174" s="623">
        <v>0</v>
      </c>
      <c r="D174" s="623">
        <v>0</v>
      </c>
      <c r="E174" s="623">
        <v>0</v>
      </c>
      <c r="F174" s="623">
        <v>0</v>
      </c>
      <c r="G174" s="623">
        <v>0</v>
      </c>
      <c r="H174" s="623">
        <v>0</v>
      </c>
      <c r="I174" s="623">
        <v>0</v>
      </c>
      <c r="J174" s="623">
        <v>0</v>
      </c>
    </row>
    <row r="175" spans="1:10" ht="14.25">
      <c r="A175" s="628" t="s">
        <v>391</v>
      </c>
      <c r="B175" s="623">
        <v>0</v>
      </c>
      <c r="C175" s="623">
        <v>0</v>
      </c>
      <c r="D175" s="623">
        <v>0</v>
      </c>
      <c r="E175" s="623">
        <v>0</v>
      </c>
      <c r="F175" s="623">
        <v>0</v>
      </c>
      <c r="G175" s="623">
        <v>0</v>
      </c>
      <c r="H175" s="623">
        <v>0</v>
      </c>
      <c r="I175" s="623">
        <v>0</v>
      </c>
      <c r="J175" s="623">
        <v>0</v>
      </c>
    </row>
    <row r="176" spans="1:10" ht="15">
      <c r="A176" s="632" t="s">
        <v>392</v>
      </c>
      <c r="B176" s="623">
        <v>6472.9252900000001</v>
      </c>
      <c r="C176" s="623">
        <v>28750.840479999999</v>
      </c>
      <c r="D176" s="623">
        <v>29090.232940000002</v>
      </c>
      <c r="E176" s="623">
        <v>221.38994</v>
      </c>
      <c r="F176" s="623">
        <v>5815.8815500000001</v>
      </c>
      <c r="G176" s="623">
        <v>700.99540000000002</v>
      </c>
      <c r="H176" s="623">
        <v>539.91705000000002</v>
      </c>
      <c r="I176" s="623">
        <v>9003.7734099999998</v>
      </c>
      <c r="J176" s="623">
        <v>80595.956059999997</v>
      </c>
    </row>
    <row r="177" spans="1:10" ht="14.25">
      <c r="A177" s="628" t="s">
        <v>393</v>
      </c>
      <c r="B177" s="623">
        <v>5252.3254200000001</v>
      </c>
      <c r="C177" s="623">
        <v>14375.420239999999</v>
      </c>
      <c r="D177" s="623">
        <v>16572.60411</v>
      </c>
      <c r="E177" s="623">
        <v>215.79397</v>
      </c>
      <c r="F177" s="623">
        <v>4952.9772199999998</v>
      </c>
      <c r="G177" s="623">
        <v>449.1087</v>
      </c>
      <c r="H177" s="623">
        <v>525.46368000000007</v>
      </c>
      <c r="I177" s="623">
        <v>5588.1962899999999</v>
      </c>
      <c r="J177" s="623">
        <v>47931.889630000005</v>
      </c>
    </row>
    <row r="178" spans="1:10" ht="14.25">
      <c r="A178" s="628" t="s">
        <v>394</v>
      </c>
      <c r="B178" s="623">
        <v>1220.59987</v>
      </c>
      <c r="C178" s="623">
        <v>14375.420239999999</v>
      </c>
      <c r="D178" s="623">
        <v>12517.62883</v>
      </c>
      <c r="E178" s="623">
        <v>5.5959700000000003</v>
      </c>
      <c r="F178" s="623">
        <v>862.90432999999996</v>
      </c>
      <c r="G178" s="623">
        <v>251.88670000000002</v>
      </c>
      <c r="H178" s="623">
        <v>14.453370000000001</v>
      </c>
      <c r="I178" s="623">
        <v>3415.5771199999999</v>
      </c>
      <c r="J178" s="623">
        <v>32664.066429999999</v>
      </c>
    </row>
    <row r="179" spans="1:10" ht="14.25">
      <c r="A179" s="628" t="s">
        <v>395</v>
      </c>
      <c r="B179" s="623">
        <v>0</v>
      </c>
      <c r="C179" s="623">
        <v>0</v>
      </c>
      <c r="D179" s="623">
        <v>0</v>
      </c>
      <c r="E179" s="623">
        <v>0</v>
      </c>
      <c r="F179" s="623">
        <v>0</v>
      </c>
      <c r="G179" s="623">
        <v>0</v>
      </c>
      <c r="H179" s="623">
        <v>0</v>
      </c>
      <c r="I179" s="623">
        <v>0</v>
      </c>
      <c r="J179" s="623">
        <v>0</v>
      </c>
    </row>
    <row r="180" spans="1:10" ht="15">
      <c r="A180" s="632" t="s">
        <v>396</v>
      </c>
      <c r="B180" s="623">
        <v>4000.837</v>
      </c>
      <c r="C180" s="623">
        <v>31512.92353</v>
      </c>
      <c r="D180" s="623">
        <v>16722.34116</v>
      </c>
      <c r="E180" s="623">
        <v>-4768.2193099999995</v>
      </c>
      <c r="F180" s="623">
        <v>3175.6968700000002</v>
      </c>
      <c r="G180" s="623">
        <v>-4724.2527900000005</v>
      </c>
      <c r="H180" s="623">
        <v>-331.26990000000001</v>
      </c>
      <c r="I180" s="623">
        <v>15327.297130000001</v>
      </c>
      <c r="J180" s="623">
        <v>60915.353689999996</v>
      </c>
    </row>
    <row r="181" spans="1:10" ht="14.25">
      <c r="A181" s="628" t="s">
        <v>397</v>
      </c>
      <c r="B181" s="623">
        <v>1700.8729699999999</v>
      </c>
      <c r="C181" s="623">
        <v>0</v>
      </c>
      <c r="D181" s="623">
        <v>0</v>
      </c>
      <c r="E181" s="623">
        <v>-5081.7193699999998</v>
      </c>
      <c r="F181" s="623">
        <v>0</v>
      </c>
      <c r="G181" s="623">
        <v>-7121.1878399999996</v>
      </c>
      <c r="H181" s="623">
        <v>-681.37235999999996</v>
      </c>
      <c r="I181" s="623">
        <v>5.9999999999999995E-5</v>
      </c>
      <c r="J181" s="623">
        <v>-11183.40654</v>
      </c>
    </row>
    <row r="182" spans="1:10" ht="15" thickBot="1">
      <c r="A182" s="665" t="s">
        <v>398</v>
      </c>
      <c r="B182" s="623">
        <v>2299.9640299999996</v>
      </c>
      <c r="C182" s="623">
        <v>31512.92353</v>
      </c>
      <c r="D182" s="623">
        <v>16722.34116</v>
      </c>
      <c r="E182" s="623">
        <v>313.50006000000002</v>
      </c>
      <c r="F182" s="623">
        <v>3175.6968700000002</v>
      </c>
      <c r="G182" s="623">
        <v>2396.9350499999996</v>
      </c>
      <c r="H182" s="623">
        <v>350.10246000000001</v>
      </c>
      <c r="I182" s="623">
        <v>15327.297070000001</v>
      </c>
      <c r="J182" s="623">
        <v>72098.76023</v>
      </c>
    </row>
    <row r="183" spans="1:10" ht="16.5" thickTop="1" thickBot="1">
      <c r="A183" s="626" t="s">
        <v>399</v>
      </c>
      <c r="B183" s="619">
        <v>761925.56084000005</v>
      </c>
      <c r="C183" s="619">
        <v>2173284.0014800001</v>
      </c>
      <c r="D183" s="619">
        <v>1300541.75067</v>
      </c>
      <c r="E183" s="619">
        <v>58539.273209999999</v>
      </c>
      <c r="F183" s="619">
        <v>301235.06649</v>
      </c>
      <c r="G183" s="619">
        <v>265678.12864000001</v>
      </c>
      <c r="H183" s="619">
        <v>32554.43795</v>
      </c>
      <c r="I183" s="619">
        <v>768935.42432000011</v>
      </c>
      <c r="J183" s="619">
        <v>5662693.6436000001</v>
      </c>
    </row>
    <row r="184" spans="1:10" ht="16.5" thickTop="1" thickBot="1">
      <c r="A184" s="627" t="s">
        <v>400</v>
      </c>
      <c r="B184" s="621">
        <v>0</v>
      </c>
      <c r="C184" s="621">
        <v>0</v>
      </c>
      <c r="D184" s="621">
        <v>0</v>
      </c>
      <c r="E184" s="621">
        <v>0</v>
      </c>
      <c r="F184" s="621">
        <v>0</v>
      </c>
      <c r="G184" s="621">
        <v>0</v>
      </c>
      <c r="H184" s="621">
        <v>0</v>
      </c>
      <c r="I184" s="621">
        <v>583.89639</v>
      </c>
      <c r="J184" s="621">
        <v>583.89639</v>
      </c>
    </row>
    <row r="185" spans="1:10" ht="15.75" thickTop="1">
      <c r="A185" s="632" t="s">
        <v>401</v>
      </c>
      <c r="B185" s="623">
        <v>0</v>
      </c>
      <c r="C185" s="623">
        <v>0</v>
      </c>
      <c r="D185" s="623">
        <v>0</v>
      </c>
      <c r="E185" s="623">
        <v>0</v>
      </c>
      <c r="F185" s="623">
        <v>0</v>
      </c>
      <c r="G185" s="623">
        <v>0</v>
      </c>
      <c r="H185" s="623">
        <v>0</v>
      </c>
      <c r="I185" s="623">
        <v>0</v>
      </c>
      <c r="J185" s="623">
        <v>0</v>
      </c>
    </row>
    <row r="186" spans="1:10" ht="14.25">
      <c r="A186" s="628" t="s">
        <v>402</v>
      </c>
      <c r="B186" s="623">
        <v>0</v>
      </c>
      <c r="C186" s="623">
        <v>0</v>
      </c>
      <c r="D186" s="623">
        <v>0</v>
      </c>
      <c r="E186" s="623">
        <v>0</v>
      </c>
      <c r="F186" s="623">
        <v>0</v>
      </c>
      <c r="G186" s="623">
        <v>0</v>
      </c>
      <c r="H186" s="623">
        <v>0</v>
      </c>
      <c r="I186" s="623">
        <v>0</v>
      </c>
      <c r="J186" s="623">
        <v>0</v>
      </c>
    </row>
    <row r="187" spans="1:10" ht="14.25">
      <c r="A187" s="628" t="s">
        <v>403</v>
      </c>
      <c r="B187" s="623">
        <v>0</v>
      </c>
      <c r="C187" s="623">
        <v>0</v>
      </c>
      <c r="D187" s="623">
        <v>0</v>
      </c>
      <c r="E187" s="623">
        <v>0</v>
      </c>
      <c r="F187" s="623">
        <v>0</v>
      </c>
      <c r="G187" s="623">
        <v>0</v>
      </c>
      <c r="H187" s="623">
        <v>0</v>
      </c>
      <c r="I187" s="623">
        <v>0</v>
      </c>
      <c r="J187" s="623">
        <v>0</v>
      </c>
    </row>
    <row r="188" spans="1:10" ht="14.25">
      <c r="A188" s="628" t="s">
        <v>404</v>
      </c>
      <c r="B188" s="623">
        <v>0</v>
      </c>
      <c r="C188" s="623">
        <v>0</v>
      </c>
      <c r="D188" s="623">
        <v>0</v>
      </c>
      <c r="E188" s="623">
        <v>0</v>
      </c>
      <c r="F188" s="623">
        <v>0</v>
      </c>
      <c r="G188" s="623">
        <v>0</v>
      </c>
      <c r="H188" s="623">
        <v>0</v>
      </c>
      <c r="I188" s="623">
        <v>0</v>
      </c>
      <c r="J188" s="623">
        <v>0</v>
      </c>
    </row>
    <row r="189" spans="1:10" ht="14.25">
      <c r="A189" s="628" t="s">
        <v>405</v>
      </c>
      <c r="B189" s="623">
        <v>0</v>
      </c>
      <c r="C189" s="623">
        <v>0</v>
      </c>
      <c r="D189" s="623">
        <v>0</v>
      </c>
      <c r="E189" s="623">
        <v>0</v>
      </c>
      <c r="F189" s="623">
        <v>0</v>
      </c>
      <c r="G189" s="623">
        <v>0</v>
      </c>
      <c r="H189" s="623">
        <v>0</v>
      </c>
      <c r="I189" s="623">
        <v>0</v>
      </c>
      <c r="J189" s="623">
        <v>0</v>
      </c>
    </row>
    <row r="190" spans="1:10" ht="14.25">
      <c r="A190" s="628" t="s">
        <v>406</v>
      </c>
      <c r="B190" s="623">
        <v>0</v>
      </c>
      <c r="C190" s="623">
        <v>0</v>
      </c>
      <c r="D190" s="623">
        <v>0</v>
      </c>
      <c r="E190" s="623">
        <v>0</v>
      </c>
      <c r="F190" s="623">
        <v>0</v>
      </c>
      <c r="G190" s="623">
        <v>0</v>
      </c>
      <c r="H190" s="623">
        <v>0</v>
      </c>
      <c r="I190" s="623">
        <v>0</v>
      </c>
      <c r="J190" s="623">
        <v>0</v>
      </c>
    </row>
    <row r="191" spans="1:10" ht="15">
      <c r="A191" s="632" t="s">
        <v>407</v>
      </c>
      <c r="B191" s="623">
        <v>0</v>
      </c>
      <c r="C191" s="623">
        <v>0</v>
      </c>
      <c r="D191" s="623">
        <v>0</v>
      </c>
      <c r="E191" s="623">
        <v>0</v>
      </c>
      <c r="F191" s="623">
        <v>0</v>
      </c>
      <c r="G191" s="623">
        <v>0</v>
      </c>
      <c r="H191" s="623">
        <v>0</v>
      </c>
      <c r="I191" s="623">
        <v>0</v>
      </c>
      <c r="J191" s="623">
        <v>0</v>
      </c>
    </row>
    <row r="192" spans="1:10" ht="14.25">
      <c r="A192" s="628" t="s">
        <v>408</v>
      </c>
      <c r="B192" s="623">
        <v>0</v>
      </c>
      <c r="C192" s="623">
        <v>0</v>
      </c>
      <c r="D192" s="623">
        <v>0</v>
      </c>
      <c r="E192" s="623">
        <v>0</v>
      </c>
      <c r="F192" s="623">
        <v>0</v>
      </c>
      <c r="G192" s="623">
        <v>0</v>
      </c>
      <c r="H192" s="623">
        <v>0</v>
      </c>
      <c r="I192" s="623">
        <v>0</v>
      </c>
      <c r="J192" s="623">
        <v>0</v>
      </c>
    </row>
    <row r="193" spans="1:10" ht="14.25">
      <c r="A193" s="628" t="s">
        <v>409</v>
      </c>
      <c r="B193" s="623">
        <v>0</v>
      </c>
      <c r="C193" s="623">
        <v>0</v>
      </c>
      <c r="D193" s="623">
        <v>0</v>
      </c>
      <c r="E193" s="623">
        <v>0</v>
      </c>
      <c r="F193" s="623">
        <v>0</v>
      </c>
      <c r="G193" s="623">
        <v>0</v>
      </c>
      <c r="H193" s="623">
        <v>0</v>
      </c>
      <c r="I193" s="623">
        <v>0</v>
      </c>
      <c r="J193" s="623">
        <v>0</v>
      </c>
    </row>
    <row r="194" spans="1:10" ht="14.25">
      <c r="A194" s="628" t="s">
        <v>410</v>
      </c>
      <c r="B194" s="623">
        <v>0</v>
      </c>
      <c r="C194" s="623">
        <v>0</v>
      </c>
      <c r="D194" s="623">
        <v>0</v>
      </c>
      <c r="E194" s="623">
        <v>0</v>
      </c>
      <c r="F194" s="623">
        <v>0</v>
      </c>
      <c r="G194" s="623">
        <v>0</v>
      </c>
      <c r="H194" s="623">
        <v>0</v>
      </c>
      <c r="I194" s="623">
        <v>0</v>
      </c>
      <c r="J194" s="623">
        <v>0</v>
      </c>
    </row>
    <row r="195" spans="1:10" ht="14.25">
      <c r="A195" s="628" t="s">
        <v>411</v>
      </c>
      <c r="B195" s="623">
        <v>0</v>
      </c>
      <c r="C195" s="623">
        <v>0</v>
      </c>
      <c r="D195" s="623">
        <v>0</v>
      </c>
      <c r="E195" s="623">
        <v>0</v>
      </c>
      <c r="F195" s="623">
        <v>0</v>
      </c>
      <c r="G195" s="623">
        <v>0</v>
      </c>
      <c r="H195" s="623">
        <v>0</v>
      </c>
      <c r="I195" s="623">
        <v>0</v>
      </c>
      <c r="J195" s="623">
        <v>0</v>
      </c>
    </row>
    <row r="196" spans="1:10" ht="14.25">
      <c r="A196" s="628" t="s">
        <v>412</v>
      </c>
      <c r="B196" s="623">
        <v>0</v>
      </c>
      <c r="C196" s="623">
        <v>0</v>
      </c>
      <c r="D196" s="623">
        <v>0</v>
      </c>
      <c r="E196" s="623">
        <v>0</v>
      </c>
      <c r="F196" s="623">
        <v>0</v>
      </c>
      <c r="G196" s="623">
        <v>0</v>
      </c>
      <c r="H196" s="623">
        <v>0</v>
      </c>
      <c r="I196" s="623">
        <v>0</v>
      </c>
      <c r="J196" s="623">
        <v>0</v>
      </c>
    </row>
    <row r="197" spans="1:10" ht="15">
      <c r="A197" s="632" t="s">
        <v>413</v>
      </c>
      <c r="B197" s="623">
        <v>0</v>
      </c>
      <c r="C197" s="623">
        <v>0</v>
      </c>
      <c r="D197" s="623">
        <v>0</v>
      </c>
      <c r="E197" s="623">
        <v>0</v>
      </c>
      <c r="F197" s="623">
        <v>0</v>
      </c>
      <c r="G197" s="623">
        <v>0</v>
      </c>
      <c r="H197" s="623">
        <v>0</v>
      </c>
      <c r="I197" s="623">
        <v>0</v>
      </c>
      <c r="J197" s="623">
        <v>0</v>
      </c>
    </row>
    <row r="198" spans="1:10" ht="15">
      <c r="A198" s="632" t="s">
        <v>414</v>
      </c>
      <c r="B198" s="623">
        <v>0</v>
      </c>
      <c r="C198" s="623">
        <v>0</v>
      </c>
      <c r="D198" s="623">
        <v>0</v>
      </c>
      <c r="E198" s="623">
        <v>0</v>
      </c>
      <c r="F198" s="623">
        <v>0</v>
      </c>
      <c r="G198" s="623">
        <v>0</v>
      </c>
      <c r="H198" s="623">
        <v>0</v>
      </c>
      <c r="I198" s="623">
        <v>0</v>
      </c>
      <c r="J198" s="623">
        <v>0</v>
      </c>
    </row>
    <row r="199" spans="1:10" ht="14.25">
      <c r="A199" s="628" t="s">
        <v>415</v>
      </c>
      <c r="B199" s="623">
        <v>0</v>
      </c>
      <c r="C199" s="623">
        <v>0</v>
      </c>
      <c r="D199" s="623">
        <v>0</v>
      </c>
      <c r="E199" s="623">
        <v>0</v>
      </c>
      <c r="F199" s="623">
        <v>0</v>
      </c>
      <c r="G199" s="623">
        <v>0</v>
      </c>
      <c r="H199" s="623">
        <v>0</v>
      </c>
      <c r="I199" s="623">
        <v>0</v>
      </c>
      <c r="J199" s="623">
        <v>0</v>
      </c>
    </row>
    <row r="200" spans="1:10" ht="14.25">
      <c r="A200" s="628" t="s">
        <v>416</v>
      </c>
      <c r="B200" s="623">
        <v>0</v>
      </c>
      <c r="C200" s="623">
        <v>0</v>
      </c>
      <c r="D200" s="623">
        <v>0</v>
      </c>
      <c r="E200" s="623">
        <v>0</v>
      </c>
      <c r="F200" s="623">
        <v>0</v>
      </c>
      <c r="G200" s="623">
        <v>0</v>
      </c>
      <c r="H200" s="623">
        <v>0</v>
      </c>
      <c r="I200" s="623">
        <v>0</v>
      </c>
      <c r="J200" s="623">
        <v>0</v>
      </c>
    </row>
    <row r="201" spans="1:10" ht="14.25">
      <c r="A201" s="628" t="s">
        <v>417</v>
      </c>
      <c r="B201" s="623">
        <v>0</v>
      </c>
      <c r="C201" s="623">
        <v>0</v>
      </c>
      <c r="D201" s="623">
        <v>0</v>
      </c>
      <c r="E201" s="623">
        <v>0</v>
      </c>
      <c r="F201" s="623">
        <v>0</v>
      </c>
      <c r="G201" s="623">
        <v>0</v>
      </c>
      <c r="H201" s="623">
        <v>0</v>
      </c>
      <c r="I201" s="623">
        <v>0</v>
      </c>
      <c r="J201" s="623">
        <v>0</v>
      </c>
    </row>
    <row r="202" spans="1:10" ht="14.25">
      <c r="A202" s="628" t="s">
        <v>418</v>
      </c>
      <c r="B202" s="623">
        <v>0</v>
      </c>
      <c r="C202" s="623">
        <v>0</v>
      </c>
      <c r="D202" s="623">
        <v>0</v>
      </c>
      <c r="E202" s="623">
        <v>0</v>
      </c>
      <c r="F202" s="623">
        <v>0</v>
      </c>
      <c r="G202" s="623">
        <v>0</v>
      </c>
      <c r="H202" s="623">
        <v>0</v>
      </c>
      <c r="I202" s="623">
        <v>0</v>
      </c>
      <c r="J202" s="623">
        <v>0</v>
      </c>
    </row>
    <row r="203" spans="1:10" ht="15.75" thickBot="1">
      <c r="A203" s="632" t="s">
        <v>419</v>
      </c>
      <c r="B203" s="623">
        <v>0</v>
      </c>
      <c r="C203" s="623">
        <v>0</v>
      </c>
      <c r="D203" s="623">
        <v>0</v>
      </c>
      <c r="E203" s="623">
        <v>0</v>
      </c>
      <c r="F203" s="623">
        <v>0</v>
      </c>
      <c r="G203" s="623">
        <v>0</v>
      </c>
      <c r="H203" s="623">
        <v>0</v>
      </c>
      <c r="I203" s="623">
        <v>583.89639</v>
      </c>
      <c r="J203" s="623">
        <v>583.89639</v>
      </c>
    </row>
    <row r="204" spans="1:10" ht="16.5" thickTop="1" thickBot="1">
      <c r="A204" s="627" t="s">
        <v>420</v>
      </c>
      <c r="B204" s="621">
        <v>1483232.7739300001</v>
      </c>
      <c r="C204" s="621">
        <v>2388398.0347600002</v>
      </c>
      <c r="D204" s="621">
        <v>1802672.6702100001</v>
      </c>
      <c r="E204" s="621">
        <v>313550.11310000002</v>
      </c>
      <c r="F204" s="621">
        <v>173329.33234999998</v>
      </c>
      <c r="G204" s="621">
        <v>1484418.08816</v>
      </c>
      <c r="H204" s="621">
        <v>3146.77565</v>
      </c>
      <c r="I204" s="621">
        <v>484872.05588</v>
      </c>
      <c r="J204" s="621">
        <v>8133619.8440399999</v>
      </c>
    </row>
    <row r="205" spans="1:10" ht="15.75" thickTop="1">
      <c r="A205" s="632" t="s">
        <v>421</v>
      </c>
      <c r="B205" s="623">
        <v>2.0991999999999997</v>
      </c>
      <c r="C205" s="623">
        <v>187777.37195</v>
      </c>
      <c r="D205" s="623">
        <v>10698.041300000001</v>
      </c>
      <c r="E205" s="623">
        <v>579.71961999999996</v>
      </c>
      <c r="F205" s="623">
        <v>36037.566899999998</v>
      </c>
      <c r="G205" s="623">
        <v>6.7828999999999997</v>
      </c>
      <c r="H205" s="623">
        <v>0</v>
      </c>
      <c r="I205" s="623">
        <v>180384.35877000002</v>
      </c>
      <c r="J205" s="623">
        <v>415485.94063999999</v>
      </c>
    </row>
    <row r="206" spans="1:10" ht="14.25">
      <c r="A206" s="628" t="s">
        <v>422</v>
      </c>
      <c r="B206" s="623">
        <v>0</v>
      </c>
      <c r="C206" s="623">
        <v>0</v>
      </c>
      <c r="D206" s="623">
        <v>0</v>
      </c>
      <c r="E206" s="623">
        <v>0</v>
      </c>
      <c r="F206" s="623">
        <v>0</v>
      </c>
      <c r="G206" s="623">
        <v>0</v>
      </c>
      <c r="H206" s="623">
        <v>0</v>
      </c>
      <c r="I206" s="623">
        <v>0</v>
      </c>
      <c r="J206" s="623">
        <v>0</v>
      </c>
    </row>
    <row r="207" spans="1:10" ht="14.25">
      <c r="A207" s="628" t="s">
        <v>423</v>
      </c>
      <c r="B207" s="623">
        <v>0</v>
      </c>
      <c r="C207" s="623">
        <v>0</v>
      </c>
      <c r="D207" s="623">
        <v>0</v>
      </c>
      <c r="E207" s="623">
        <v>0</v>
      </c>
      <c r="F207" s="623">
        <v>0</v>
      </c>
      <c r="G207" s="623">
        <v>0</v>
      </c>
      <c r="H207" s="623">
        <v>0</v>
      </c>
      <c r="I207" s="623">
        <v>0</v>
      </c>
      <c r="J207" s="623">
        <v>0</v>
      </c>
    </row>
    <row r="208" spans="1:10" ht="14.25">
      <c r="A208" s="628" t="s">
        <v>424</v>
      </c>
      <c r="B208" s="623">
        <v>2.0991999999999997</v>
      </c>
      <c r="C208" s="623">
        <v>187777.37195</v>
      </c>
      <c r="D208" s="623">
        <v>10698.041300000001</v>
      </c>
      <c r="E208" s="623">
        <v>579.71961999999996</v>
      </c>
      <c r="F208" s="623">
        <v>36037.566899999998</v>
      </c>
      <c r="G208" s="623">
        <v>6.7828999999999997</v>
      </c>
      <c r="H208" s="623">
        <v>0</v>
      </c>
      <c r="I208" s="623">
        <v>180384.35877000002</v>
      </c>
      <c r="J208" s="623">
        <v>415485.94063999999</v>
      </c>
    </row>
    <row r="209" spans="1:10" ht="15">
      <c r="A209" s="632" t="s">
        <v>425</v>
      </c>
      <c r="B209" s="623">
        <v>5759.5428200000006</v>
      </c>
      <c r="C209" s="623">
        <v>0</v>
      </c>
      <c r="D209" s="623">
        <v>0</v>
      </c>
      <c r="E209" s="623">
        <v>157.77518000000001</v>
      </c>
      <c r="F209" s="623">
        <v>0</v>
      </c>
      <c r="G209" s="623">
        <v>216644.82558999999</v>
      </c>
      <c r="H209" s="623">
        <v>0</v>
      </c>
      <c r="I209" s="623">
        <v>0</v>
      </c>
      <c r="J209" s="623">
        <v>222562.14358999999</v>
      </c>
    </row>
    <row r="210" spans="1:10" ht="14.25">
      <c r="A210" s="628" t="s">
        <v>426</v>
      </c>
      <c r="B210" s="623">
        <v>0</v>
      </c>
      <c r="C210" s="623">
        <v>0</v>
      </c>
      <c r="D210" s="623">
        <v>0</v>
      </c>
      <c r="E210" s="623">
        <v>0</v>
      </c>
      <c r="F210" s="623">
        <v>0</v>
      </c>
      <c r="G210" s="623">
        <v>0</v>
      </c>
      <c r="H210" s="623">
        <v>0</v>
      </c>
      <c r="I210" s="623">
        <v>0</v>
      </c>
      <c r="J210" s="623">
        <v>0</v>
      </c>
    </row>
    <row r="211" spans="1:10" ht="14.25">
      <c r="A211" s="628" t="s">
        <v>427</v>
      </c>
      <c r="B211" s="623">
        <v>5759.5428200000006</v>
      </c>
      <c r="C211" s="623">
        <v>0</v>
      </c>
      <c r="D211" s="623">
        <v>0</v>
      </c>
      <c r="E211" s="623">
        <v>0</v>
      </c>
      <c r="F211" s="623">
        <v>0</v>
      </c>
      <c r="G211" s="623">
        <v>216644.82558999999</v>
      </c>
      <c r="H211" s="623">
        <v>0</v>
      </c>
      <c r="I211" s="623">
        <v>0</v>
      </c>
      <c r="J211" s="623">
        <v>222404.36841</v>
      </c>
    </row>
    <row r="212" spans="1:10" ht="14.25">
      <c r="A212" s="628" t="s">
        <v>428</v>
      </c>
      <c r="B212" s="623">
        <v>0</v>
      </c>
      <c r="C212" s="623">
        <v>0</v>
      </c>
      <c r="D212" s="623">
        <v>0</v>
      </c>
      <c r="E212" s="623">
        <v>0</v>
      </c>
      <c r="F212" s="623">
        <v>0</v>
      </c>
      <c r="G212" s="623">
        <v>0</v>
      </c>
      <c r="H212" s="623">
        <v>0</v>
      </c>
      <c r="I212" s="623">
        <v>0</v>
      </c>
      <c r="J212" s="623">
        <v>0</v>
      </c>
    </row>
    <row r="213" spans="1:10" ht="14.25">
      <c r="A213" s="628" t="s">
        <v>429</v>
      </c>
      <c r="B213" s="623">
        <v>0</v>
      </c>
      <c r="C213" s="623">
        <v>0</v>
      </c>
      <c r="D213" s="623">
        <v>0</v>
      </c>
      <c r="E213" s="623">
        <v>0</v>
      </c>
      <c r="F213" s="623">
        <v>0</v>
      </c>
      <c r="G213" s="623">
        <v>0</v>
      </c>
      <c r="H213" s="623">
        <v>0</v>
      </c>
      <c r="I213" s="623">
        <v>0</v>
      </c>
      <c r="J213" s="623">
        <v>0</v>
      </c>
    </row>
    <row r="214" spans="1:10" ht="14.25">
      <c r="A214" s="628" t="s">
        <v>430</v>
      </c>
      <c r="B214" s="623">
        <v>0</v>
      </c>
      <c r="C214" s="623">
        <v>0</v>
      </c>
      <c r="D214" s="623">
        <v>0</v>
      </c>
      <c r="E214" s="623">
        <v>157.77518000000001</v>
      </c>
      <c r="F214" s="623">
        <v>0</v>
      </c>
      <c r="G214" s="623">
        <v>0</v>
      </c>
      <c r="H214" s="623">
        <v>0</v>
      </c>
      <c r="I214" s="623">
        <v>0</v>
      </c>
      <c r="J214" s="623">
        <v>157.77518000000001</v>
      </c>
    </row>
    <row r="215" spans="1:10" ht="15">
      <c r="A215" s="632" t="s">
        <v>431</v>
      </c>
      <c r="B215" s="623">
        <v>300.75721999999996</v>
      </c>
      <c r="C215" s="623">
        <v>0</v>
      </c>
      <c r="D215" s="623">
        <v>0</v>
      </c>
      <c r="E215" s="623">
        <v>0</v>
      </c>
      <c r="F215" s="623">
        <v>0</v>
      </c>
      <c r="G215" s="623">
        <v>0</v>
      </c>
      <c r="H215" s="623">
        <v>0</v>
      </c>
      <c r="I215" s="623">
        <v>0</v>
      </c>
      <c r="J215" s="623">
        <v>300.75721999999996</v>
      </c>
    </row>
    <row r="216" spans="1:10" ht="14.25">
      <c r="A216" s="628" t="s">
        <v>432</v>
      </c>
      <c r="B216" s="623">
        <v>300.75721999999996</v>
      </c>
      <c r="C216" s="623">
        <v>0</v>
      </c>
      <c r="D216" s="623">
        <v>0</v>
      </c>
      <c r="E216" s="623">
        <v>0</v>
      </c>
      <c r="F216" s="623">
        <v>0</v>
      </c>
      <c r="G216" s="623">
        <v>0</v>
      </c>
      <c r="H216" s="623">
        <v>0</v>
      </c>
      <c r="I216" s="623">
        <v>0</v>
      </c>
      <c r="J216" s="623">
        <v>300.75721999999996</v>
      </c>
    </row>
    <row r="217" spans="1:10" ht="14.25">
      <c r="A217" s="628" t="s">
        <v>433</v>
      </c>
      <c r="B217" s="623">
        <v>0</v>
      </c>
      <c r="C217" s="623">
        <v>0</v>
      </c>
      <c r="D217" s="623">
        <v>0</v>
      </c>
      <c r="E217" s="623">
        <v>0</v>
      </c>
      <c r="F217" s="623">
        <v>0</v>
      </c>
      <c r="G217" s="623">
        <v>0</v>
      </c>
      <c r="H217" s="623">
        <v>0</v>
      </c>
      <c r="I217" s="623">
        <v>0</v>
      </c>
      <c r="J217" s="623">
        <v>0</v>
      </c>
    </row>
    <row r="218" spans="1:10" ht="15">
      <c r="A218" s="632" t="s">
        <v>434</v>
      </c>
      <c r="B218" s="623">
        <v>0</v>
      </c>
      <c r="C218" s="623">
        <v>0</v>
      </c>
      <c r="D218" s="623">
        <v>0</v>
      </c>
      <c r="E218" s="623">
        <v>0</v>
      </c>
      <c r="F218" s="623">
        <v>0</v>
      </c>
      <c r="G218" s="623">
        <v>0</v>
      </c>
      <c r="H218" s="623">
        <v>0</v>
      </c>
      <c r="I218" s="623">
        <v>0</v>
      </c>
      <c r="J218" s="623">
        <v>0</v>
      </c>
    </row>
    <row r="219" spans="1:10" ht="14.25">
      <c r="A219" s="628" t="s">
        <v>435</v>
      </c>
      <c r="B219" s="623">
        <v>0</v>
      </c>
      <c r="C219" s="623">
        <v>0</v>
      </c>
      <c r="D219" s="623">
        <v>0</v>
      </c>
      <c r="E219" s="623">
        <v>0</v>
      </c>
      <c r="F219" s="623">
        <v>0</v>
      </c>
      <c r="G219" s="623">
        <v>0</v>
      </c>
      <c r="H219" s="623">
        <v>0</v>
      </c>
      <c r="I219" s="623">
        <v>0</v>
      </c>
      <c r="J219" s="623">
        <v>0</v>
      </c>
    </row>
    <row r="220" spans="1:10" ht="14.25">
      <c r="A220" s="628" t="s">
        <v>436</v>
      </c>
      <c r="B220" s="623">
        <v>0</v>
      </c>
      <c r="C220" s="623">
        <v>0</v>
      </c>
      <c r="D220" s="623">
        <v>0</v>
      </c>
      <c r="E220" s="623">
        <v>0</v>
      </c>
      <c r="F220" s="623">
        <v>0</v>
      </c>
      <c r="G220" s="623">
        <v>0</v>
      </c>
      <c r="H220" s="623">
        <v>0</v>
      </c>
      <c r="I220" s="623">
        <v>0</v>
      </c>
      <c r="J220" s="623">
        <v>0</v>
      </c>
    </row>
    <row r="221" spans="1:10" ht="15">
      <c r="A221" s="632" t="s">
        <v>437</v>
      </c>
      <c r="B221" s="623">
        <v>983760.79376000003</v>
      </c>
      <c r="C221" s="623">
        <v>1468103.71291</v>
      </c>
      <c r="D221" s="623">
        <v>1758760.4926</v>
      </c>
      <c r="E221" s="623">
        <v>231305.00662999999</v>
      </c>
      <c r="F221" s="623">
        <v>54888.9306</v>
      </c>
      <c r="G221" s="623">
        <v>355131.09116000001</v>
      </c>
      <c r="H221" s="623">
        <v>1492.47036</v>
      </c>
      <c r="I221" s="623">
        <v>25364.319480000002</v>
      </c>
      <c r="J221" s="623">
        <v>4878806.8174999999</v>
      </c>
    </row>
    <row r="222" spans="1:10" ht="14.25">
      <c r="A222" s="628" t="s">
        <v>438</v>
      </c>
      <c r="B222" s="623">
        <v>550789.20717999991</v>
      </c>
      <c r="C222" s="623">
        <v>359530.61394000001</v>
      </c>
      <c r="D222" s="623">
        <v>601688.20091000001</v>
      </c>
      <c r="E222" s="623">
        <v>97043.521219999995</v>
      </c>
      <c r="F222" s="623">
        <v>2583.9385699999998</v>
      </c>
      <c r="G222" s="623">
        <v>221635.70397999999</v>
      </c>
      <c r="H222" s="623">
        <v>992.35900000000004</v>
      </c>
      <c r="I222" s="623">
        <v>25364.319480000002</v>
      </c>
      <c r="J222" s="623">
        <v>1859627.8642799999</v>
      </c>
    </row>
    <row r="223" spans="1:10" ht="14.25">
      <c r="A223" s="628" t="s">
        <v>439</v>
      </c>
      <c r="B223" s="623">
        <v>0</v>
      </c>
      <c r="C223" s="623">
        <v>0</v>
      </c>
      <c r="D223" s="623">
        <v>0</v>
      </c>
      <c r="E223" s="623">
        <v>0</v>
      </c>
      <c r="F223" s="623">
        <v>0</v>
      </c>
      <c r="G223" s="623">
        <v>0</v>
      </c>
      <c r="H223" s="623">
        <v>0</v>
      </c>
      <c r="I223" s="623">
        <v>0</v>
      </c>
      <c r="J223" s="623">
        <v>0</v>
      </c>
    </row>
    <row r="224" spans="1:10" ht="14.25">
      <c r="A224" s="628" t="s">
        <v>440</v>
      </c>
      <c r="B224" s="623">
        <v>330325.00144999998</v>
      </c>
      <c r="C224" s="623">
        <v>1045190.23327</v>
      </c>
      <c r="D224" s="623">
        <v>0</v>
      </c>
      <c r="E224" s="623">
        <v>49169.616860000002</v>
      </c>
      <c r="F224" s="623">
        <v>50175.712630000002</v>
      </c>
      <c r="G224" s="623">
        <v>90966.016959999994</v>
      </c>
      <c r="H224" s="623">
        <v>6.7000000000000004E-2</v>
      </c>
      <c r="I224" s="623">
        <v>0</v>
      </c>
      <c r="J224" s="623">
        <v>1565826.6481700002</v>
      </c>
    </row>
    <row r="225" spans="1:10" ht="14.25">
      <c r="A225" s="628" t="s">
        <v>441</v>
      </c>
      <c r="B225" s="623">
        <v>0</v>
      </c>
      <c r="C225" s="623">
        <v>0</v>
      </c>
      <c r="D225" s="623">
        <v>0</v>
      </c>
      <c r="E225" s="623">
        <v>0</v>
      </c>
      <c r="F225" s="623">
        <v>0</v>
      </c>
      <c r="G225" s="623">
        <v>0</v>
      </c>
      <c r="H225" s="623">
        <v>0</v>
      </c>
      <c r="I225" s="623">
        <v>0</v>
      </c>
      <c r="J225" s="623">
        <v>0</v>
      </c>
    </row>
    <row r="226" spans="1:10" ht="14.25">
      <c r="A226" s="628" t="s">
        <v>442</v>
      </c>
      <c r="B226" s="623">
        <v>0</v>
      </c>
      <c r="C226" s="623">
        <v>0</v>
      </c>
      <c r="D226" s="623">
        <v>0</v>
      </c>
      <c r="E226" s="623">
        <v>0</v>
      </c>
      <c r="F226" s="623">
        <v>0</v>
      </c>
      <c r="G226" s="623">
        <v>0</v>
      </c>
      <c r="H226" s="623">
        <v>0</v>
      </c>
      <c r="I226" s="623">
        <v>0</v>
      </c>
      <c r="J226" s="623">
        <v>0</v>
      </c>
    </row>
    <row r="227" spans="1:10" ht="14.25">
      <c r="A227" s="628" t="s">
        <v>443</v>
      </c>
      <c r="B227" s="623">
        <v>0</v>
      </c>
      <c r="C227" s="623">
        <v>0</v>
      </c>
      <c r="D227" s="623">
        <v>0</v>
      </c>
      <c r="E227" s="623">
        <v>0</v>
      </c>
      <c r="F227" s="623">
        <v>0</v>
      </c>
      <c r="G227" s="623">
        <v>0</v>
      </c>
      <c r="H227" s="623">
        <v>0</v>
      </c>
      <c r="I227" s="623">
        <v>0</v>
      </c>
      <c r="J227" s="623">
        <v>0</v>
      </c>
    </row>
    <row r="228" spans="1:10" ht="14.25">
      <c r="A228" s="628" t="s">
        <v>444</v>
      </c>
      <c r="B228" s="623">
        <v>0</v>
      </c>
      <c r="C228" s="623">
        <v>0</v>
      </c>
      <c r="D228" s="623">
        <v>0</v>
      </c>
      <c r="E228" s="623">
        <v>0</v>
      </c>
      <c r="F228" s="623">
        <v>0</v>
      </c>
      <c r="G228" s="623">
        <v>0</v>
      </c>
      <c r="H228" s="623">
        <v>0</v>
      </c>
      <c r="I228" s="623">
        <v>0</v>
      </c>
      <c r="J228" s="623">
        <v>0</v>
      </c>
    </row>
    <row r="229" spans="1:10" ht="14.25">
      <c r="A229" s="628" t="s">
        <v>445</v>
      </c>
      <c r="B229" s="623">
        <v>0</v>
      </c>
      <c r="C229" s="623">
        <v>0</v>
      </c>
      <c r="D229" s="623">
        <v>0</v>
      </c>
      <c r="E229" s="623">
        <v>0</v>
      </c>
      <c r="F229" s="623">
        <v>0</v>
      </c>
      <c r="G229" s="623">
        <v>0</v>
      </c>
      <c r="H229" s="623">
        <v>0</v>
      </c>
      <c r="I229" s="623">
        <v>0</v>
      </c>
      <c r="J229" s="623">
        <v>0</v>
      </c>
    </row>
    <row r="230" spans="1:10" ht="14.25">
      <c r="A230" s="628" t="s">
        <v>446</v>
      </c>
      <c r="B230" s="623">
        <v>102646.58512999999</v>
      </c>
      <c r="C230" s="623">
        <v>63382.865700000002</v>
      </c>
      <c r="D230" s="623">
        <v>1157072.2916900001</v>
      </c>
      <c r="E230" s="623">
        <v>85091.868549999999</v>
      </c>
      <c r="F230" s="623">
        <v>2129.2793999999999</v>
      </c>
      <c r="G230" s="623">
        <v>42529.370219999997</v>
      </c>
      <c r="H230" s="623">
        <v>500.04435999999998</v>
      </c>
      <c r="I230" s="623">
        <v>0</v>
      </c>
      <c r="J230" s="623">
        <v>1453352.3050499998</v>
      </c>
    </row>
    <row r="231" spans="1:10" ht="15">
      <c r="A231" s="632" t="s">
        <v>447</v>
      </c>
      <c r="B231" s="623">
        <v>196525.15096999999</v>
      </c>
      <c r="C231" s="623">
        <v>732516.94990000001</v>
      </c>
      <c r="D231" s="623">
        <v>33214.136310000002</v>
      </c>
      <c r="E231" s="623">
        <v>81507.611669999998</v>
      </c>
      <c r="F231" s="623">
        <v>82402.834849999999</v>
      </c>
      <c r="G231" s="623">
        <v>502782.59210000001</v>
      </c>
      <c r="H231" s="623">
        <v>1654.30529</v>
      </c>
      <c r="I231" s="623">
        <v>279123.37763</v>
      </c>
      <c r="J231" s="623">
        <v>1909726.95872</v>
      </c>
    </row>
    <row r="232" spans="1:10" ht="14.25">
      <c r="A232" s="628" t="s">
        <v>448</v>
      </c>
      <c r="B232" s="623">
        <v>39903.453390000002</v>
      </c>
      <c r="C232" s="623">
        <v>0</v>
      </c>
      <c r="D232" s="623">
        <v>7243.4643599999999</v>
      </c>
      <c r="E232" s="623">
        <v>44583.484219999998</v>
      </c>
      <c r="F232" s="623">
        <v>0</v>
      </c>
      <c r="G232" s="623">
        <v>95409.490319999997</v>
      </c>
      <c r="H232" s="623">
        <v>0</v>
      </c>
      <c r="I232" s="623">
        <v>0</v>
      </c>
      <c r="J232" s="623">
        <v>187139.89228999999</v>
      </c>
    </row>
    <row r="233" spans="1:10" ht="14.25">
      <c r="A233" s="628" t="s">
        <v>449</v>
      </c>
      <c r="B233" s="623">
        <v>0</v>
      </c>
      <c r="C233" s="623">
        <v>30085.190979999999</v>
      </c>
      <c r="D233" s="623">
        <v>0</v>
      </c>
      <c r="E233" s="623">
        <v>0</v>
      </c>
      <c r="F233" s="623">
        <v>0</v>
      </c>
      <c r="G233" s="623">
        <v>36460.481399999997</v>
      </c>
      <c r="H233" s="623">
        <v>0</v>
      </c>
      <c r="I233" s="623">
        <v>171996.98300000001</v>
      </c>
      <c r="J233" s="623">
        <v>238542.65537999998</v>
      </c>
    </row>
    <row r="234" spans="1:10" ht="14.25">
      <c r="A234" s="628" t="s">
        <v>450</v>
      </c>
      <c r="B234" s="623">
        <v>68381.278689999992</v>
      </c>
      <c r="C234" s="623">
        <v>108033.86854000001</v>
      </c>
      <c r="D234" s="623">
        <v>17084.477350000001</v>
      </c>
      <c r="E234" s="623">
        <v>14492.22645</v>
      </c>
      <c r="F234" s="623">
        <v>12295.831330000001</v>
      </c>
      <c r="G234" s="623">
        <v>53387.965549999994</v>
      </c>
      <c r="H234" s="623">
        <v>1619.93066</v>
      </c>
      <c r="I234" s="623">
        <v>41225.405559999999</v>
      </c>
      <c r="J234" s="623">
        <v>316520.98413</v>
      </c>
    </row>
    <row r="235" spans="1:10" ht="14.25">
      <c r="A235" s="628" t="s">
        <v>451</v>
      </c>
      <c r="B235" s="623">
        <v>4614.16104</v>
      </c>
      <c r="C235" s="623">
        <v>1023.8695</v>
      </c>
      <c r="D235" s="623">
        <v>8714.6877399999994</v>
      </c>
      <c r="E235" s="623">
        <v>710.91724999999997</v>
      </c>
      <c r="F235" s="623">
        <v>3098.8483799999999</v>
      </c>
      <c r="G235" s="623">
        <v>1207.40272</v>
      </c>
      <c r="H235" s="623">
        <v>34.374629999999996</v>
      </c>
      <c r="I235" s="623">
        <v>1484.05061</v>
      </c>
      <c r="J235" s="623">
        <v>20888.311870000001</v>
      </c>
    </row>
    <row r="236" spans="1:10" ht="14.25">
      <c r="A236" s="628" t="s">
        <v>452</v>
      </c>
      <c r="B236" s="625">
        <v>0</v>
      </c>
      <c r="C236" s="625">
        <v>0</v>
      </c>
      <c r="D236" s="625">
        <v>0</v>
      </c>
      <c r="E236" s="625">
        <v>0</v>
      </c>
      <c r="F236" s="623">
        <v>0</v>
      </c>
      <c r="G236" s="623">
        <v>0</v>
      </c>
      <c r="H236" s="623">
        <v>0</v>
      </c>
      <c r="I236" s="623">
        <v>0</v>
      </c>
      <c r="J236" s="623">
        <v>0</v>
      </c>
    </row>
    <row r="237" spans="1:10" ht="14.25">
      <c r="A237" s="628" t="s">
        <v>453</v>
      </c>
      <c r="B237" s="625">
        <v>83626.257849999995</v>
      </c>
      <c r="C237" s="625">
        <v>593374.02087999997</v>
      </c>
      <c r="D237" s="625">
        <v>171.50685999999999</v>
      </c>
      <c r="E237" s="625">
        <v>21720.983749999999</v>
      </c>
      <c r="F237" s="623">
        <v>67008.155140000003</v>
      </c>
      <c r="G237" s="623">
        <v>316317.25211</v>
      </c>
      <c r="H237" s="623">
        <v>0</v>
      </c>
      <c r="I237" s="623">
        <v>64416.938459999998</v>
      </c>
      <c r="J237" s="623">
        <v>1146635.1150499999</v>
      </c>
    </row>
    <row r="238" spans="1:10" ht="15">
      <c r="A238" s="632" t="s">
        <v>454</v>
      </c>
      <c r="B238" s="625">
        <v>296884.42995999998</v>
      </c>
      <c r="C238" s="625">
        <v>0</v>
      </c>
      <c r="D238" s="625">
        <v>0</v>
      </c>
      <c r="E238" s="625">
        <v>0</v>
      </c>
      <c r="F238" s="623">
        <v>0</v>
      </c>
      <c r="G238" s="623">
        <v>1155.1067700000001</v>
      </c>
      <c r="H238" s="623">
        <v>0</v>
      </c>
      <c r="I238" s="623">
        <v>0</v>
      </c>
      <c r="J238" s="623">
        <v>298039.53672999999</v>
      </c>
    </row>
    <row r="239" spans="1:10" ht="14.25">
      <c r="A239" s="628" t="s">
        <v>455</v>
      </c>
      <c r="B239" s="625">
        <v>273024.52318999998</v>
      </c>
      <c r="C239" s="625">
        <v>0</v>
      </c>
      <c r="D239" s="625">
        <v>0</v>
      </c>
      <c r="E239" s="625">
        <v>0</v>
      </c>
      <c r="F239" s="623">
        <v>0</v>
      </c>
      <c r="G239" s="623">
        <v>1068.8593500000002</v>
      </c>
      <c r="H239" s="623">
        <v>0</v>
      </c>
      <c r="I239" s="623">
        <v>0</v>
      </c>
      <c r="J239" s="623">
        <v>274093.38254000002</v>
      </c>
    </row>
    <row r="240" spans="1:10" ht="14.25">
      <c r="A240" s="628" t="s">
        <v>456</v>
      </c>
      <c r="B240" s="625">
        <v>23859.906769999998</v>
      </c>
      <c r="C240" s="625">
        <v>0</v>
      </c>
      <c r="D240" s="625">
        <v>0</v>
      </c>
      <c r="E240" s="625">
        <v>0</v>
      </c>
      <c r="F240" s="623">
        <v>0</v>
      </c>
      <c r="G240" s="623">
        <v>86.247420000000005</v>
      </c>
      <c r="H240" s="623">
        <v>0</v>
      </c>
      <c r="I240" s="623">
        <v>0</v>
      </c>
      <c r="J240" s="623">
        <v>23946.154190000001</v>
      </c>
    </row>
    <row r="241" spans="1:10" ht="15">
      <c r="A241" s="632" t="s">
        <v>457</v>
      </c>
      <c r="B241" s="625">
        <v>0</v>
      </c>
      <c r="C241" s="625">
        <v>0</v>
      </c>
      <c r="D241" s="625">
        <v>0</v>
      </c>
      <c r="E241" s="625">
        <v>0</v>
      </c>
      <c r="F241" s="623">
        <v>0</v>
      </c>
      <c r="G241" s="623">
        <v>408697.68964</v>
      </c>
      <c r="H241" s="623">
        <v>0</v>
      </c>
      <c r="I241" s="623">
        <v>0</v>
      </c>
      <c r="J241" s="623">
        <v>408697.68964</v>
      </c>
    </row>
    <row r="242" spans="1:10" ht="14.25">
      <c r="A242" s="628" t="s">
        <v>455</v>
      </c>
      <c r="B242" s="625">
        <v>0</v>
      </c>
      <c r="C242" s="625">
        <v>0</v>
      </c>
      <c r="D242" s="625">
        <v>0</v>
      </c>
      <c r="E242" s="625">
        <v>0</v>
      </c>
      <c r="F242" s="623">
        <v>0</v>
      </c>
      <c r="G242" s="623">
        <v>400837.07775</v>
      </c>
      <c r="H242" s="623">
        <v>0</v>
      </c>
      <c r="I242" s="623">
        <v>0</v>
      </c>
      <c r="J242" s="623">
        <v>400837.07775</v>
      </c>
    </row>
    <row r="243" spans="1:10" ht="14.25">
      <c r="A243" s="628" t="s">
        <v>456</v>
      </c>
      <c r="B243" s="625">
        <v>0</v>
      </c>
      <c r="C243" s="625">
        <v>0</v>
      </c>
      <c r="D243" s="625">
        <v>0</v>
      </c>
      <c r="E243" s="625">
        <v>0</v>
      </c>
      <c r="F243" s="623">
        <v>0</v>
      </c>
      <c r="G243" s="623">
        <v>7860.6118899999992</v>
      </c>
      <c r="H243" s="623">
        <v>0</v>
      </c>
      <c r="I243" s="623">
        <v>0</v>
      </c>
      <c r="J243" s="623">
        <v>7860.6118899999992</v>
      </c>
    </row>
    <row r="244" spans="1:10" ht="15">
      <c r="A244" s="666" t="s">
        <v>458</v>
      </c>
      <c r="B244" s="625">
        <v>296884.42995999998</v>
      </c>
      <c r="C244" s="625">
        <v>0</v>
      </c>
      <c r="D244" s="625">
        <v>0</v>
      </c>
      <c r="E244" s="625">
        <v>0</v>
      </c>
      <c r="F244" s="623">
        <v>0</v>
      </c>
      <c r="G244" s="623">
        <v>1155.1067700000001</v>
      </c>
      <c r="H244" s="623">
        <v>0</v>
      </c>
      <c r="I244" s="623">
        <v>0</v>
      </c>
      <c r="J244" s="623">
        <v>298039.53672999999</v>
      </c>
    </row>
    <row r="245" spans="1:10" ht="15.75" thickBot="1">
      <c r="A245" s="632" t="s">
        <v>459</v>
      </c>
      <c r="B245" s="625">
        <v>0</v>
      </c>
      <c r="C245" s="625">
        <v>0</v>
      </c>
      <c r="D245" s="625">
        <v>0</v>
      </c>
      <c r="E245" s="625">
        <v>0</v>
      </c>
      <c r="F245" s="625">
        <v>0</v>
      </c>
      <c r="G245" s="625">
        <v>408697.68964</v>
      </c>
      <c r="H245" s="625">
        <v>0</v>
      </c>
      <c r="I245" s="625">
        <v>0</v>
      </c>
      <c r="J245" s="625">
        <v>408697.68964</v>
      </c>
    </row>
    <row r="246" spans="1:10" ht="16.5" thickTop="1" thickBot="1">
      <c r="A246" s="627" t="s">
        <v>460</v>
      </c>
      <c r="B246" s="621">
        <v>96214.713250000001</v>
      </c>
      <c r="C246" s="621">
        <v>345146.89863000001</v>
      </c>
      <c r="D246" s="621">
        <v>174622.79984999998</v>
      </c>
      <c r="E246" s="621">
        <v>8171.3391799999999</v>
      </c>
      <c r="F246" s="621">
        <v>53140.638859999999</v>
      </c>
      <c r="G246" s="621">
        <v>40789.334210000001</v>
      </c>
      <c r="H246" s="621">
        <v>5255.9247400000004</v>
      </c>
      <c r="I246" s="621">
        <v>149380.47639</v>
      </c>
      <c r="J246" s="621">
        <v>872722.12511000002</v>
      </c>
    </row>
    <row r="247" spans="1:10" ht="15" thickTop="1">
      <c r="A247" s="628" t="s">
        <v>461</v>
      </c>
      <c r="B247" s="623">
        <v>11.54687</v>
      </c>
      <c r="C247" s="623">
        <v>32.460189999999997</v>
      </c>
      <c r="D247" s="623">
        <v>0</v>
      </c>
      <c r="E247" s="623">
        <v>5.9927200000000003</v>
      </c>
      <c r="F247" s="623">
        <v>81.507689999999997</v>
      </c>
      <c r="G247" s="623">
        <v>0</v>
      </c>
      <c r="H247" s="623">
        <v>1.3788399999999998</v>
      </c>
      <c r="I247" s="623">
        <v>429.24854999999997</v>
      </c>
      <c r="J247" s="623">
        <v>562.13486</v>
      </c>
    </row>
    <row r="248" spans="1:10" ht="14.25">
      <c r="A248" s="628" t="s">
        <v>462</v>
      </c>
      <c r="B248" s="623">
        <v>3.6688700000000001</v>
      </c>
      <c r="C248" s="623">
        <v>266.40787999999998</v>
      </c>
      <c r="D248" s="623">
        <v>732.56323999999995</v>
      </c>
      <c r="E248" s="623">
        <v>3.4661599999999999</v>
      </c>
      <c r="F248" s="623">
        <v>93.758039999999994</v>
      </c>
      <c r="G248" s="623">
        <v>152.11376999999999</v>
      </c>
      <c r="H248" s="623">
        <v>6.5266800000000007</v>
      </c>
      <c r="I248" s="623">
        <v>908.63581000000011</v>
      </c>
      <c r="J248" s="623">
        <v>2167.1404500000003</v>
      </c>
    </row>
    <row r="249" spans="1:10" ht="14.25">
      <c r="A249" s="628" t="s">
        <v>463</v>
      </c>
      <c r="B249" s="623">
        <v>88611.78688</v>
      </c>
      <c r="C249" s="623">
        <v>341237.09907</v>
      </c>
      <c r="D249" s="623">
        <v>171885.02508000002</v>
      </c>
      <c r="E249" s="623">
        <v>5056.2962900000002</v>
      </c>
      <c r="F249" s="623">
        <v>52228.527310000005</v>
      </c>
      <c r="G249" s="623">
        <v>37345.246429999999</v>
      </c>
      <c r="H249" s="623">
        <v>5036.69542</v>
      </c>
      <c r="I249" s="623">
        <v>147169.54131</v>
      </c>
      <c r="J249" s="623">
        <v>848570.21778999991</v>
      </c>
    </row>
    <row r="250" spans="1:10" ht="14.25">
      <c r="A250" s="628" t="s">
        <v>464</v>
      </c>
      <c r="B250" s="623">
        <v>3904.2236000000003</v>
      </c>
      <c r="C250" s="623">
        <v>1325.0441000000001</v>
      </c>
      <c r="D250" s="623">
        <v>387.37939</v>
      </c>
      <c r="E250" s="623">
        <v>2381.8725899999999</v>
      </c>
      <c r="F250" s="623">
        <v>72.639690000000002</v>
      </c>
      <c r="G250" s="623">
        <v>1627.30197</v>
      </c>
      <c r="H250" s="623">
        <v>110.40197000000001</v>
      </c>
      <c r="I250" s="623">
        <v>0</v>
      </c>
      <c r="J250" s="623">
        <v>9808.8633100000006</v>
      </c>
    </row>
    <row r="251" spans="1:10" ht="14.25">
      <c r="A251" s="628" t="s">
        <v>465</v>
      </c>
      <c r="B251" s="623">
        <v>2296.0789199999999</v>
      </c>
      <c r="C251" s="623">
        <v>904.20708999999999</v>
      </c>
      <c r="D251" s="623">
        <v>752.45006000000001</v>
      </c>
      <c r="E251" s="623">
        <v>254.04244</v>
      </c>
      <c r="F251" s="623">
        <v>255.92760000000001</v>
      </c>
      <c r="G251" s="623">
        <v>655.62522999999999</v>
      </c>
      <c r="H251" s="623">
        <v>84.719259999999991</v>
      </c>
      <c r="I251" s="623">
        <v>873.05071999999996</v>
      </c>
      <c r="J251" s="623">
        <v>6076.1013200000007</v>
      </c>
    </row>
    <row r="252" spans="1:10" ht="14.25">
      <c r="A252" s="628" t="s">
        <v>466</v>
      </c>
      <c r="B252" s="623">
        <v>143.78920000000002</v>
      </c>
      <c r="C252" s="623">
        <v>36.355940000000004</v>
      </c>
      <c r="D252" s="623">
        <v>1.7280499999999999</v>
      </c>
      <c r="E252" s="623">
        <v>55.903230000000001</v>
      </c>
      <c r="F252" s="623">
        <v>3.8420700000000001</v>
      </c>
      <c r="G252" s="623">
        <v>154.74192000000002</v>
      </c>
      <c r="H252" s="623">
        <v>16.202570000000001</v>
      </c>
      <c r="I252" s="623">
        <v>0</v>
      </c>
      <c r="J252" s="623">
        <v>412.56297999999998</v>
      </c>
    </row>
    <row r="253" spans="1:10" ht="14.25">
      <c r="A253" s="628" t="s">
        <v>467</v>
      </c>
      <c r="B253" s="623">
        <v>571.3648199999999</v>
      </c>
      <c r="C253" s="623">
        <v>705.5328199999999</v>
      </c>
      <c r="D253" s="623">
        <v>787.07219999999995</v>
      </c>
      <c r="E253" s="623">
        <v>390.08886999999999</v>
      </c>
      <c r="F253" s="623">
        <v>369.70047</v>
      </c>
      <c r="G253" s="623">
        <v>341.55144999999999</v>
      </c>
      <c r="H253" s="623">
        <v>0</v>
      </c>
      <c r="I253" s="623">
        <v>0</v>
      </c>
      <c r="J253" s="623">
        <v>3165.3106299999999</v>
      </c>
    </row>
    <row r="254" spans="1:10" ht="14.25">
      <c r="A254" s="628" t="s">
        <v>468</v>
      </c>
      <c r="B254" s="623">
        <v>30.911360000000002</v>
      </c>
      <c r="C254" s="623">
        <v>38.909399999999998</v>
      </c>
      <c r="D254" s="623">
        <v>4.58317</v>
      </c>
      <c r="E254" s="623">
        <v>23.676880000000001</v>
      </c>
      <c r="F254" s="623">
        <v>0</v>
      </c>
      <c r="G254" s="623">
        <v>512.75343999999996</v>
      </c>
      <c r="H254" s="623">
        <v>0</v>
      </c>
      <c r="I254" s="623">
        <v>0</v>
      </c>
      <c r="J254" s="623">
        <v>610.83425</v>
      </c>
    </row>
    <row r="255" spans="1:10" ht="14.25">
      <c r="A255" s="628" t="s">
        <v>469</v>
      </c>
      <c r="B255" s="623">
        <v>0</v>
      </c>
      <c r="C255" s="623">
        <v>0</v>
      </c>
      <c r="D255" s="623">
        <v>0</v>
      </c>
      <c r="E255" s="623">
        <v>0</v>
      </c>
      <c r="F255" s="623">
        <v>0</v>
      </c>
      <c r="G255" s="623">
        <v>0</v>
      </c>
      <c r="H255" s="623">
        <v>0</v>
      </c>
      <c r="I255" s="623">
        <v>0</v>
      </c>
      <c r="J255" s="623">
        <v>0</v>
      </c>
    </row>
    <row r="256" spans="1:10" ht="14.25">
      <c r="A256" s="628" t="s">
        <v>470</v>
      </c>
      <c r="B256" s="623">
        <v>626.22500000000002</v>
      </c>
      <c r="C256" s="623">
        <v>600.88214000000005</v>
      </c>
      <c r="D256" s="623">
        <v>71.998660000000001</v>
      </c>
      <c r="E256" s="623">
        <v>0</v>
      </c>
      <c r="F256" s="623">
        <v>34.735990000000001</v>
      </c>
      <c r="G256" s="623">
        <v>0</v>
      </c>
      <c r="H256" s="623">
        <v>0</v>
      </c>
      <c r="I256" s="623">
        <v>0</v>
      </c>
      <c r="J256" s="623">
        <v>1333.8417899999999</v>
      </c>
    </row>
    <row r="257" spans="1:10" ht="15" thickBot="1">
      <c r="A257" s="628" t="s">
        <v>471</v>
      </c>
      <c r="B257" s="623">
        <v>15.11773</v>
      </c>
      <c r="C257" s="623">
        <v>0</v>
      </c>
      <c r="D257" s="623">
        <v>0</v>
      </c>
      <c r="E257" s="623">
        <v>0</v>
      </c>
      <c r="F257" s="623">
        <v>0</v>
      </c>
      <c r="G257" s="623">
        <v>0</v>
      </c>
      <c r="H257" s="623">
        <v>0</v>
      </c>
      <c r="I257" s="623">
        <v>0</v>
      </c>
      <c r="J257" s="623">
        <v>15.11773</v>
      </c>
    </row>
    <row r="258" spans="1:10" ht="16.5" thickTop="1" thickBot="1">
      <c r="A258" s="627" t="s">
        <v>472</v>
      </c>
      <c r="B258" s="621">
        <v>-29344.351989999999</v>
      </c>
      <c r="C258" s="621">
        <v>-65261.436000000002</v>
      </c>
      <c r="D258" s="621">
        <v>-34494.514329999998</v>
      </c>
      <c r="E258" s="621">
        <v>-1758.3891000000001</v>
      </c>
      <c r="F258" s="621">
        <v>-12500.174289999999</v>
      </c>
      <c r="G258" s="621">
        <v>-12166.096390000001</v>
      </c>
      <c r="H258" s="621">
        <v>-1420.54502</v>
      </c>
      <c r="I258" s="621">
        <v>-21949.998899999999</v>
      </c>
      <c r="J258" s="621">
        <v>-178895.50602</v>
      </c>
    </row>
    <row r="259" spans="1:10" ht="15" thickTop="1">
      <c r="A259" s="628" t="s">
        <v>473</v>
      </c>
      <c r="B259" s="623">
        <v>0</v>
      </c>
      <c r="C259" s="623">
        <v>0</v>
      </c>
      <c r="D259" s="623">
        <v>0</v>
      </c>
      <c r="E259" s="623">
        <v>0</v>
      </c>
      <c r="F259" s="623">
        <v>0</v>
      </c>
      <c r="G259" s="623">
        <v>0</v>
      </c>
      <c r="H259" s="623">
        <v>0</v>
      </c>
      <c r="I259" s="623">
        <v>0</v>
      </c>
      <c r="J259" s="623">
        <v>0</v>
      </c>
    </row>
    <row r="260" spans="1:10" ht="14.25">
      <c r="A260" s="628" t="s">
        <v>474</v>
      </c>
      <c r="B260" s="623">
        <v>0</v>
      </c>
      <c r="C260" s="623">
        <v>0</v>
      </c>
      <c r="D260" s="623">
        <v>0</v>
      </c>
      <c r="E260" s="623">
        <v>0</v>
      </c>
      <c r="F260" s="623">
        <v>0</v>
      </c>
      <c r="G260" s="623">
        <v>0</v>
      </c>
      <c r="H260" s="623">
        <v>0</v>
      </c>
      <c r="I260" s="623">
        <v>0</v>
      </c>
      <c r="J260" s="623">
        <v>0</v>
      </c>
    </row>
    <row r="261" spans="1:10" ht="14.25">
      <c r="A261" s="628" t="s">
        <v>475</v>
      </c>
      <c r="B261" s="623">
        <v>-21478.180840000001</v>
      </c>
      <c r="C261" s="623">
        <v>-64225.483560000001</v>
      </c>
      <c r="D261" s="623">
        <v>-34493.210290000003</v>
      </c>
      <c r="E261" s="623">
        <v>-1758.3891000000001</v>
      </c>
      <c r="F261" s="623">
        <v>-11508.07171</v>
      </c>
      <c r="G261" s="623">
        <v>-11253.28736</v>
      </c>
      <c r="H261" s="623">
        <v>-1415.22488</v>
      </c>
      <c r="I261" s="623">
        <v>-21913.219799999999</v>
      </c>
      <c r="J261" s="623">
        <v>-168045.06753999999</v>
      </c>
    </row>
    <row r="262" spans="1:10" ht="14.25">
      <c r="A262" s="628" t="s">
        <v>476</v>
      </c>
      <c r="B262" s="623">
        <v>-323.36853000000002</v>
      </c>
      <c r="C262" s="623">
        <v>-1035.95244</v>
      </c>
      <c r="D262" s="623">
        <v>-1.3040399999999999</v>
      </c>
      <c r="E262" s="623">
        <v>0</v>
      </c>
      <c r="F262" s="623">
        <v>-992.10257999999999</v>
      </c>
      <c r="G262" s="623">
        <v>-68.702029999999993</v>
      </c>
      <c r="H262" s="623">
        <v>-5.3201400000000003</v>
      </c>
      <c r="I262" s="623">
        <v>-36.7791</v>
      </c>
      <c r="J262" s="623">
        <v>-2463.5288599999999</v>
      </c>
    </row>
    <row r="263" spans="1:10" ht="14.25">
      <c r="A263" s="628" t="s">
        <v>477</v>
      </c>
      <c r="B263" s="623">
        <v>-6329.7602000000006</v>
      </c>
      <c r="C263" s="623">
        <v>0</v>
      </c>
      <c r="D263" s="623">
        <v>0</v>
      </c>
      <c r="E263" s="623">
        <v>0</v>
      </c>
      <c r="F263" s="623">
        <v>0</v>
      </c>
      <c r="G263" s="623">
        <v>0</v>
      </c>
      <c r="H263" s="623">
        <v>0</v>
      </c>
      <c r="I263" s="623">
        <v>0</v>
      </c>
      <c r="J263" s="623">
        <v>-6329.7602000000006</v>
      </c>
    </row>
    <row r="264" spans="1:10" ht="14.25">
      <c r="A264" s="628" t="s">
        <v>478</v>
      </c>
      <c r="B264" s="623">
        <v>-1213.04242</v>
      </c>
      <c r="C264" s="623">
        <v>0</v>
      </c>
      <c r="D264" s="623">
        <v>0</v>
      </c>
      <c r="E264" s="623">
        <v>0</v>
      </c>
      <c r="F264" s="623">
        <v>0</v>
      </c>
      <c r="G264" s="623">
        <v>-844.10699999999997</v>
      </c>
      <c r="H264" s="623">
        <v>0</v>
      </c>
      <c r="I264" s="623">
        <v>0</v>
      </c>
      <c r="J264" s="623">
        <v>-2057.1494199999997</v>
      </c>
    </row>
    <row r="265" spans="1:10" ht="15" thickBot="1">
      <c r="A265" s="628" t="s">
        <v>563</v>
      </c>
      <c r="B265" s="623">
        <v>0</v>
      </c>
      <c r="C265" s="623">
        <v>0</v>
      </c>
      <c r="D265" s="623">
        <v>0</v>
      </c>
      <c r="E265" s="623">
        <v>0</v>
      </c>
      <c r="F265" s="623">
        <v>0</v>
      </c>
      <c r="G265" s="623">
        <v>0</v>
      </c>
      <c r="H265" s="623">
        <v>0</v>
      </c>
      <c r="I265" s="623">
        <v>0</v>
      </c>
      <c r="J265" s="623">
        <v>0</v>
      </c>
    </row>
    <row r="266" spans="1:10" ht="16.5" thickTop="1" thickBot="1">
      <c r="A266" s="626" t="s">
        <v>479</v>
      </c>
      <c r="B266" s="619">
        <v>66870.361260000005</v>
      </c>
      <c r="C266" s="619">
        <v>279885.46263000002</v>
      </c>
      <c r="D266" s="619">
        <v>140128.28552</v>
      </c>
      <c r="E266" s="619">
        <v>6412.9500800000005</v>
      </c>
      <c r="F266" s="619">
        <v>40640.464570000004</v>
      </c>
      <c r="G266" s="619">
        <v>28623.237820000002</v>
      </c>
      <c r="H266" s="619">
        <v>3835.3797200000004</v>
      </c>
      <c r="I266" s="619">
        <v>127430.47748999999</v>
      </c>
      <c r="J266" s="619">
        <v>693826.61909000005</v>
      </c>
    </row>
    <row r="267" spans="1:10" ht="16.5" thickTop="1" thickBot="1">
      <c r="A267" s="627" t="s">
        <v>480</v>
      </c>
      <c r="B267" s="621">
        <v>7494.03802</v>
      </c>
      <c r="C267" s="621">
        <v>4953.7187999999996</v>
      </c>
      <c r="D267" s="621">
        <v>4493.6866399999999</v>
      </c>
      <c r="E267" s="621">
        <v>1337.14751</v>
      </c>
      <c r="F267" s="621">
        <v>364.22032999999999</v>
      </c>
      <c r="G267" s="621">
        <v>5699.3809099999999</v>
      </c>
      <c r="H267" s="621">
        <v>582.84559999999999</v>
      </c>
      <c r="I267" s="621">
        <v>1232.60466</v>
      </c>
      <c r="J267" s="621">
        <v>26157.642469999999</v>
      </c>
    </row>
    <row r="268" spans="1:10" ht="15" thickTop="1">
      <c r="A268" s="628" t="s">
        <v>481</v>
      </c>
      <c r="B268" s="623">
        <v>5023.5886600000003</v>
      </c>
      <c r="C268" s="623">
        <v>1634.4476100000002</v>
      </c>
      <c r="D268" s="623">
        <v>97.50273</v>
      </c>
      <c r="E268" s="623">
        <v>354.42478999999997</v>
      </c>
      <c r="F268" s="623">
        <v>0</v>
      </c>
      <c r="G268" s="623">
        <v>3821.7636699999998</v>
      </c>
      <c r="H268" s="623">
        <v>30.910769999999999</v>
      </c>
      <c r="I268" s="623">
        <v>46.481910000000006</v>
      </c>
      <c r="J268" s="623">
        <v>11009.120140000001</v>
      </c>
    </row>
    <row r="269" spans="1:10" ht="14.25">
      <c r="A269" s="628" t="s">
        <v>482</v>
      </c>
      <c r="B269" s="623">
        <v>672.51303000000007</v>
      </c>
      <c r="C269" s="623">
        <v>544.75055000000009</v>
      </c>
      <c r="D269" s="623">
        <v>2135.4803900000002</v>
      </c>
      <c r="E269" s="623">
        <v>86.809440000000009</v>
      </c>
      <c r="F269" s="623">
        <v>17.282330000000002</v>
      </c>
      <c r="G269" s="623">
        <v>431.29839000000004</v>
      </c>
      <c r="H269" s="623">
        <v>88.675389999999993</v>
      </c>
      <c r="I269" s="623">
        <v>9.9971599999999992</v>
      </c>
      <c r="J269" s="623">
        <v>3986.8066800000001</v>
      </c>
    </row>
    <row r="270" spans="1:10" ht="14.25">
      <c r="A270" s="628" t="s">
        <v>483</v>
      </c>
      <c r="B270" s="623">
        <v>102.00628999999999</v>
      </c>
      <c r="C270" s="623">
        <v>307.69898999999998</v>
      </c>
      <c r="D270" s="623">
        <v>0</v>
      </c>
      <c r="E270" s="623">
        <v>542.05721999999992</v>
      </c>
      <c r="F270" s="623">
        <v>0</v>
      </c>
      <c r="G270" s="623">
        <v>330.44501000000002</v>
      </c>
      <c r="H270" s="623">
        <v>0</v>
      </c>
      <c r="I270" s="623">
        <v>0</v>
      </c>
      <c r="J270" s="623">
        <v>1282.20751</v>
      </c>
    </row>
    <row r="271" spans="1:10" ht="14.25">
      <c r="A271" s="628" t="s">
        <v>484</v>
      </c>
      <c r="B271" s="623">
        <v>0.4</v>
      </c>
      <c r="C271" s="623">
        <v>58.509949999999996</v>
      </c>
      <c r="D271" s="623">
        <v>91.938910000000007</v>
      </c>
      <c r="E271" s="623">
        <v>234.51307</v>
      </c>
      <c r="F271" s="623">
        <v>0</v>
      </c>
      <c r="G271" s="623">
        <v>576.13040999999998</v>
      </c>
      <c r="H271" s="623">
        <v>0</v>
      </c>
      <c r="I271" s="623">
        <v>0</v>
      </c>
      <c r="J271" s="623">
        <v>961.49234000000001</v>
      </c>
    </row>
    <row r="272" spans="1:10" ht="14.25">
      <c r="A272" s="628" t="s">
        <v>485</v>
      </c>
      <c r="B272" s="623">
        <v>1695.5300400000001</v>
      </c>
      <c r="C272" s="623">
        <v>2408.3117000000002</v>
      </c>
      <c r="D272" s="623">
        <v>2168.7646099999997</v>
      </c>
      <c r="E272" s="623">
        <v>119.34299</v>
      </c>
      <c r="F272" s="623">
        <v>346.93799999999999</v>
      </c>
      <c r="G272" s="623">
        <v>539.7434300000001</v>
      </c>
      <c r="H272" s="623">
        <v>463.25943999999998</v>
      </c>
      <c r="I272" s="623">
        <v>1176.1255900000001</v>
      </c>
      <c r="J272" s="623">
        <v>8918.015800000001</v>
      </c>
    </row>
    <row r="273" spans="1:10" ht="15" thickBot="1">
      <c r="A273" s="628" t="s">
        <v>486</v>
      </c>
      <c r="B273" s="623">
        <v>0</v>
      </c>
      <c r="C273" s="623">
        <v>0</v>
      </c>
      <c r="D273" s="623">
        <v>0</v>
      </c>
      <c r="E273" s="623">
        <v>0</v>
      </c>
      <c r="F273" s="623">
        <v>0</v>
      </c>
      <c r="G273" s="623">
        <v>0</v>
      </c>
      <c r="H273" s="623">
        <v>0</v>
      </c>
      <c r="I273" s="623">
        <v>0</v>
      </c>
      <c r="J273" s="623">
        <v>0</v>
      </c>
    </row>
    <row r="274" spans="1:10" ht="16.5" thickTop="1" thickBot="1">
      <c r="A274" s="627" t="s">
        <v>487</v>
      </c>
      <c r="B274" s="621">
        <v>-3087.0138999999999</v>
      </c>
      <c r="C274" s="621">
        <v>-12441.601990000001</v>
      </c>
      <c r="D274" s="621">
        <v>-2932.1351299999997</v>
      </c>
      <c r="E274" s="621">
        <v>-610.63946999999996</v>
      </c>
      <c r="F274" s="621">
        <v>-991.23106999999993</v>
      </c>
      <c r="G274" s="621">
        <v>-1760.4016899999999</v>
      </c>
      <c r="H274" s="621">
        <v>-67.011710000000008</v>
      </c>
      <c r="I274" s="621">
        <v>-2592.7862700000001</v>
      </c>
      <c r="J274" s="621">
        <v>-24482.821230000001</v>
      </c>
    </row>
    <row r="275" spans="1:10" ht="15" thickTop="1">
      <c r="A275" s="628" t="s">
        <v>481</v>
      </c>
      <c r="B275" s="623">
        <v>-1830.69597</v>
      </c>
      <c r="C275" s="623">
        <v>-2112.6762999999996</v>
      </c>
      <c r="D275" s="623">
        <v>-401.99684999999999</v>
      </c>
      <c r="E275" s="623">
        <v>-156.21558999999999</v>
      </c>
      <c r="F275" s="623">
        <v>-110.74579</v>
      </c>
      <c r="G275" s="623">
        <v>-699.55673999999999</v>
      </c>
      <c r="H275" s="623">
        <v>-59.246290000000002</v>
      </c>
      <c r="I275" s="623">
        <v>-997.74929000000009</v>
      </c>
      <c r="J275" s="623">
        <v>-6368.8828200000007</v>
      </c>
    </row>
    <row r="276" spans="1:10" ht="14.25">
      <c r="A276" s="628" t="s">
        <v>488</v>
      </c>
      <c r="B276" s="623">
        <v>-376.85985999999997</v>
      </c>
      <c r="C276" s="623">
        <v>-88.607190000000003</v>
      </c>
      <c r="D276" s="623">
        <v>0</v>
      </c>
      <c r="E276" s="623">
        <v>-344.99158</v>
      </c>
      <c r="F276" s="623">
        <v>-182.51067999999998</v>
      </c>
      <c r="G276" s="623">
        <v>-421.52603999999997</v>
      </c>
      <c r="H276" s="623">
        <v>0</v>
      </c>
      <c r="I276" s="623">
        <v>0</v>
      </c>
      <c r="J276" s="623">
        <v>-1414.4953500000001</v>
      </c>
    </row>
    <row r="277" spans="1:10" ht="14.25">
      <c r="A277" s="628" t="s">
        <v>489</v>
      </c>
      <c r="B277" s="623">
        <v>0</v>
      </c>
      <c r="C277" s="623">
        <v>0</v>
      </c>
      <c r="D277" s="623">
        <v>0</v>
      </c>
      <c r="E277" s="623">
        <v>0</v>
      </c>
      <c r="F277" s="623">
        <v>0</v>
      </c>
      <c r="G277" s="623">
        <v>-24.869029999999999</v>
      </c>
      <c r="H277" s="623">
        <v>0</v>
      </c>
      <c r="I277" s="623">
        <v>0</v>
      </c>
      <c r="J277" s="623">
        <v>-24.869029999999999</v>
      </c>
    </row>
    <row r="278" spans="1:10" ht="14.25">
      <c r="A278" s="628" t="s">
        <v>490</v>
      </c>
      <c r="B278" s="623">
        <v>0</v>
      </c>
      <c r="C278" s="623">
        <v>0</v>
      </c>
      <c r="D278" s="623">
        <v>0</v>
      </c>
      <c r="E278" s="623">
        <v>0</v>
      </c>
      <c r="F278" s="623">
        <v>0</v>
      </c>
      <c r="G278" s="623">
        <v>0</v>
      </c>
      <c r="H278" s="623">
        <v>0</v>
      </c>
      <c r="I278" s="623">
        <v>0</v>
      </c>
      <c r="J278" s="623">
        <v>0</v>
      </c>
    </row>
    <row r="279" spans="1:10" ht="14.25">
      <c r="A279" s="628" t="s">
        <v>491</v>
      </c>
      <c r="B279" s="623">
        <v>-879.45806999999991</v>
      </c>
      <c r="C279" s="623">
        <v>-10240.318499999999</v>
      </c>
      <c r="D279" s="623">
        <v>-2530.1382799999997</v>
      </c>
      <c r="E279" s="623">
        <v>-109.4323</v>
      </c>
      <c r="F279" s="623">
        <v>-697.97460000000001</v>
      </c>
      <c r="G279" s="623">
        <v>-614.44988000000001</v>
      </c>
      <c r="H279" s="623">
        <v>-7.7654199999999998</v>
      </c>
      <c r="I279" s="623">
        <v>-1595.0369800000001</v>
      </c>
      <c r="J279" s="623">
        <v>-16674.57403</v>
      </c>
    </row>
    <row r="280" spans="1:10" ht="15" thickBot="1">
      <c r="A280" s="628" t="s">
        <v>492</v>
      </c>
      <c r="B280" s="623">
        <v>0</v>
      </c>
      <c r="C280" s="623">
        <v>0</v>
      </c>
      <c r="D280" s="623">
        <v>0</v>
      </c>
      <c r="E280" s="623">
        <v>0</v>
      </c>
      <c r="F280" s="623">
        <v>0</v>
      </c>
      <c r="G280" s="623">
        <v>0</v>
      </c>
      <c r="H280" s="623">
        <v>0</v>
      </c>
      <c r="I280" s="623">
        <v>0</v>
      </c>
      <c r="J280" s="623">
        <v>0</v>
      </c>
    </row>
    <row r="281" spans="1:10" ht="16.5" thickTop="1" thickBot="1">
      <c r="A281" s="627" t="s">
        <v>493</v>
      </c>
      <c r="B281" s="621">
        <v>71277.385379999992</v>
      </c>
      <c r="C281" s="621">
        <v>272397.57944</v>
      </c>
      <c r="D281" s="621">
        <v>141689.83703</v>
      </c>
      <c r="E281" s="621">
        <v>7139.4581200000002</v>
      </c>
      <c r="F281" s="621">
        <v>40013.453829999999</v>
      </c>
      <c r="G281" s="621">
        <v>32562.21704</v>
      </c>
      <c r="H281" s="621">
        <v>4351.2136100000007</v>
      </c>
      <c r="I281" s="621">
        <v>126070.29587999999</v>
      </c>
      <c r="J281" s="621">
        <v>695501.44033000001</v>
      </c>
    </row>
    <row r="282" spans="1:10" ht="15.75" thickTop="1">
      <c r="A282" s="632" t="s">
        <v>494</v>
      </c>
      <c r="B282" s="623">
        <v>93024.450159999993</v>
      </c>
      <c r="C282" s="623">
        <v>44613.3629</v>
      </c>
      <c r="D282" s="623">
        <v>9031.5672799999993</v>
      </c>
      <c r="E282" s="623">
        <v>7000.0613899999998</v>
      </c>
      <c r="F282" s="623">
        <v>2880.7415499999997</v>
      </c>
      <c r="G282" s="623">
        <v>21357.075100000002</v>
      </c>
      <c r="H282" s="623">
        <v>172.69935000000001</v>
      </c>
      <c r="I282" s="623">
        <v>19834.69225</v>
      </c>
      <c r="J282" s="623">
        <v>197914.64997999999</v>
      </c>
    </row>
    <row r="283" spans="1:10" ht="14.25">
      <c r="A283" s="628" t="s">
        <v>495</v>
      </c>
      <c r="B283" s="623">
        <v>2290.1288</v>
      </c>
      <c r="C283" s="623">
        <v>4019.5117700000001</v>
      </c>
      <c r="D283" s="623">
        <v>781.58493999999996</v>
      </c>
      <c r="E283" s="623">
        <v>303.98503000000005</v>
      </c>
      <c r="F283" s="623">
        <v>585.46937000000003</v>
      </c>
      <c r="G283" s="623">
        <v>2907.4745200000002</v>
      </c>
      <c r="H283" s="623">
        <v>44.47804</v>
      </c>
      <c r="I283" s="623">
        <v>853.98437000000001</v>
      </c>
      <c r="J283" s="623">
        <v>11786.616840000001</v>
      </c>
    </row>
    <row r="284" spans="1:10" ht="14.25">
      <c r="A284" s="628" t="s">
        <v>496</v>
      </c>
      <c r="B284" s="623">
        <v>90734.321360000002</v>
      </c>
      <c r="C284" s="623">
        <v>40593.851130000003</v>
      </c>
      <c r="D284" s="623">
        <v>8249.9823400000005</v>
      </c>
      <c r="E284" s="623">
        <v>6696.07636</v>
      </c>
      <c r="F284" s="623">
        <v>2295.2721800000004</v>
      </c>
      <c r="G284" s="623">
        <v>18449.600579999998</v>
      </c>
      <c r="H284" s="623">
        <v>128.22130999999999</v>
      </c>
      <c r="I284" s="623">
        <v>18980.707879999998</v>
      </c>
      <c r="J284" s="623">
        <v>186128.03313999998</v>
      </c>
    </row>
    <row r="285" spans="1:10" ht="14.25">
      <c r="A285" s="628" t="s">
        <v>497</v>
      </c>
      <c r="B285" s="623">
        <v>0</v>
      </c>
      <c r="C285" s="623">
        <v>0</v>
      </c>
      <c r="D285" s="623">
        <v>0</v>
      </c>
      <c r="E285" s="623">
        <v>0</v>
      </c>
      <c r="F285" s="623">
        <v>0</v>
      </c>
      <c r="G285" s="623">
        <v>0</v>
      </c>
      <c r="H285" s="623">
        <v>0</v>
      </c>
      <c r="I285" s="623">
        <v>0</v>
      </c>
      <c r="J285" s="623">
        <v>0</v>
      </c>
    </row>
    <row r="286" spans="1:10" ht="14.25">
      <c r="A286" s="628" t="s">
        <v>498</v>
      </c>
      <c r="B286" s="623">
        <v>0</v>
      </c>
      <c r="C286" s="623">
        <v>0</v>
      </c>
      <c r="D286" s="623">
        <v>0</v>
      </c>
      <c r="E286" s="623">
        <v>0</v>
      </c>
      <c r="F286" s="623">
        <v>0</v>
      </c>
      <c r="G286" s="623">
        <v>0</v>
      </c>
      <c r="H286" s="623">
        <v>0</v>
      </c>
      <c r="I286" s="623">
        <v>0</v>
      </c>
      <c r="J286" s="623">
        <v>0</v>
      </c>
    </row>
    <row r="287" spans="1:10" ht="14.25">
      <c r="A287" s="628" t="s">
        <v>499</v>
      </c>
      <c r="B287" s="623">
        <v>0</v>
      </c>
      <c r="C287" s="623">
        <v>0</v>
      </c>
      <c r="D287" s="623">
        <v>0</v>
      </c>
      <c r="E287" s="623">
        <v>0</v>
      </c>
      <c r="F287" s="623">
        <v>0</v>
      </c>
      <c r="G287" s="623">
        <v>0</v>
      </c>
      <c r="H287" s="623">
        <v>0</v>
      </c>
      <c r="I287" s="623">
        <v>0</v>
      </c>
      <c r="J287" s="623">
        <v>0</v>
      </c>
    </row>
    <row r="288" spans="1:10" ht="14.25">
      <c r="A288" s="628" t="s">
        <v>500</v>
      </c>
      <c r="B288" s="623">
        <v>0</v>
      </c>
      <c r="C288" s="623">
        <v>0</v>
      </c>
      <c r="D288" s="623">
        <v>0</v>
      </c>
      <c r="E288" s="623">
        <v>0</v>
      </c>
      <c r="F288" s="623">
        <v>0</v>
      </c>
      <c r="G288" s="623">
        <v>0</v>
      </c>
      <c r="H288" s="623">
        <v>0</v>
      </c>
      <c r="I288" s="623">
        <v>0</v>
      </c>
      <c r="J288" s="623">
        <v>0</v>
      </c>
    </row>
    <row r="289" spans="1:10" ht="14.25">
      <c r="A289" s="628" t="s">
        <v>501</v>
      </c>
      <c r="B289" s="623">
        <v>0</v>
      </c>
      <c r="C289" s="623">
        <v>0</v>
      </c>
      <c r="D289" s="623">
        <v>0</v>
      </c>
      <c r="E289" s="623">
        <v>0</v>
      </c>
      <c r="F289" s="623">
        <v>0</v>
      </c>
      <c r="G289" s="623">
        <v>0</v>
      </c>
      <c r="H289" s="623">
        <v>0</v>
      </c>
      <c r="I289" s="623">
        <v>0</v>
      </c>
      <c r="J289" s="623">
        <v>0</v>
      </c>
    </row>
    <row r="290" spans="1:10" ht="15">
      <c r="A290" s="632" t="s">
        <v>502</v>
      </c>
      <c r="B290" s="623">
        <v>-106141.19563</v>
      </c>
      <c r="C290" s="623">
        <v>-59286.094020000004</v>
      </c>
      <c r="D290" s="623">
        <v>-18450.999</v>
      </c>
      <c r="E290" s="623">
        <v>-5483.7182899999998</v>
      </c>
      <c r="F290" s="623">
        <v>-3882.3416000000002</v>
      </c>
      <c r="G290" s="623">
        <v>-25873.084709999999</v>
      </c>
      <c r="H290" s="623">
        <v>-472.17265000000003</v>
      </c>
      <c r="I290" s="623">
        <v>-26156.96112</v>
      </c>
      <c r="J290" s="623">
        <v>-245746.56702000002</v>
      </c>
    </row>
    <row r="291" spans="1:10" ht="14.25">
      <c r="A291" s="628" t="s">
        <v>503</v>
      </c>
      <c r="B291" s="623">
        <v>-100817.66227</v>
      </c>
      <c r="C291" s="623">
        <v>-58789.032829999996</v>
      </c>
      <c r="D291" s="623">
        <v>-17007.040949999999</v>
      </c>
      <c r="E291" s="623">
        <v>-4864.2776900000008</v>
      </c>
      <c r="F291" s="623">
        <v>-3879.8666800000001</v>
      </c>
      <c r="G291" s="623">
        <v>-24457.50489</v>
      </c>
      <c r="H291" s="623">
        <v>-457.19715000000002</v>
      </c>
      <c r="I291" s="623">
        <v>-26156.96112</v>
      </c>
      <c r="J291" s="623">
        <v>-236429.54358000003</v>
      </c>
    </row>
    <row r="292" spans="1:10" ht="14.25">
      <c r="A292" s="628" t="s">
        <v>504</v>
      </c>
      <c r="B292" s="623">
        <v>0</v>
      </c>
      <c r="C292" s="623">
        <v>-3.57192</v>
      </c>
      <c r="D292" s="623">
        <v>-1.3689999999999999E-2</v>
      </c>
      <c r="E292" s="623">
        <v>0</v>
      </c>
      <c r="F292" s="623">
        <v>-1.70048</v>
      </c>
      <c r="G292" s="623">
        <v>0</v>
      </c>
      <c r="H292" s="623">
        <v>0</v>
      </c>
      <c r="I292" s="623">
        <v>0</v>
      </c>
      <c r="J292" s="623">
        <v>-5.2860899999999997</v>
      </c>
    </row>
    <row r="293" spans="1:10" ht="14.25">
      <c r="A293" s="628" t="s">
        <v>505</v>
      </c>
      <c r="B293" s="623">
        <v>0</v>
      </c>
      <c r="C293" s="623">
        <v>-2.1733500000000001</v>
      </c>
      <c r="D293" s="623">
        <v>0</v>
      </c>
      <c r="E293" s="623">
        <v>0</v>
      </c>
      <c r="F293" s="623">
        <v>0</v>
      </c>
      <c r="G293" s="623">
        <v>0</v>
      </c>
      <c r="H293" s="623">
        <v>0</v>
      </c>
      <c r="I293" s="623">
        <v>0</v>
      </c>
      <c r="J293" s="623">
        <v>-2.1733500000000001</v>
      </c>
    </row>
    <row r="294" spans="1:10" ht="14.25">
      <c r="A294" s="628" t="s">
        <v>506</v>
      </c>
      <c r="B294" s="623">
        <v>-5323.5333600000004</v>
      </c>
      <c r="C294" s="623">
        <v>-491.31592000000001</v>
      </c>
      <c r="D294" s="623">
        <v>-1443.9443600000002</v>
      </c>
      <c r="E294" s="623">
        <v>-619.44060000000002</v>
      </c>
      <c r="F294" s="623">
        <v>-0.77444000000000002</v>
      </c>
      <c r="G294" s="623">
        <v>-1415.5798200000002</v>
      </c>
      <c r="H294" s="623">
        <v>-14.9755</v>
      </c>
      <c r="I294" s="623">
        <v>0</v>
      </c>
      <c r="J294" s="623">
        <v>-9309.5640000000003</v>
      </c>
    </row>
    <row r="295" spans="1:10" ht="14.25">
      <c r="A295" s="628" t="s">
        <v>507</v>
      </c>
      <c r="B295" s="623">
        <v>0</v>
      </c>
      <c r="C295" s="623">
        <v>0</v>
      </c>
      <c r="D295" s="623">
        <v>0</v>
      </c>
      <c r="E295" s="623">
        <v>0</v>
      </c>
      <c r="F295" s="623">
        <v>0</v>
      </c>
      <c r="G295" s="623">
        <v>0</v>
      </c>
      <c r="H295" s="623">
        <v>0</v>
      </c>
      <c r="I295" s="623">
        <v>0</v>
      </c>
      <c r="J295" s="623">
        <v>0</v>
      </c>
    </row>
    <row r="296" spans="1:10" ht="15" thickBot="1">
      <c r="A296" s="628" t="s">
        <v>508</v>
      </c>
      <c r="B296" s="623">
        <v>0</v>
      </c>
      <c r="C296" s="623">
        <v>0</v>
      </c>
      <c r="D296" s="623">
        <v>0</v>
      </c>
      <c r="E296" s="623">
        <v>0</v>
      </c>
      <c r="F296" s="623">
        <v>0</v>
      </c>
      <c r="G296" s="623">
        <v>0</v>
      </c>
      <c r="H296" s="623">
        <v>0</v>
      </c>
      <c r="I296" s="623">
        <v>0</v>
      </c>
      <c r="J296" s="623">
        <v>0</v>
      </c>
    </row>
    <row r="297" spans="1:10" ht="16.5" thickTop="1" thickBot="1">
      <c r="A297" s="626" t="s">
        <v>509</v>
      </c>
      <c r="B297" s="619">
        <v>58160.639909999998</v>
      </c>
      <c r="C297" s="619">
        <v>257724.84831999999</v>
      </c>
      <c r="D297" s="619">
        <v>132270.40531</v>
      </c>
      <c r="E297" s="619">
        <v>8655.8012200000012</v>
      </c>
      <c r="F297" s="619">
        <v>39011.853779999998</v>
      </c>
      <c r="G297" s="619">
        <v>28046.207429999999</v>
      </c>
      <c r="H297" s="619">
        <v>4051.7403100000001</v>
      </c>
      <c r="I297" s="619">
        <v>119748.02701000001</v>
      </c>
      <c r="J297" s="619">
        <v>647669.52328999992</v>
      </c>
    </row>
    <row r="298" spans="1:10" ht="16.5" thickTop="1" thickBot="1">
      <c r="A298" s="627" t="s">
        <v>510</v>
      </c>
      <c r="B298" s="621">
        <v>-55733.634399999995</v>
      </c>
      <c r="C298" s="621">
        <v>-188761.8426</v>
      </c>
      <c r="D298" s="621">
        <v>-104865.87731</v>
      </c>
      <c r="E298" s="621">
        <v>-8317.4818099999993</v>
      </c>
      <c r="F298" s="621">
        <v>-35836.7327</v>
      </c>
      <c r="G298" s="621">
        <v>-26630.13579</v>
      </c>
      <c r="H298" s="621">
        <v>-3551.16338</v>
      </c>
      <c r="I298" s="621">
        <v>-93046.714720000004</v>
      </c>
      <c r="J298" s="621">
        <v>-516743.58270999999</v>
      </c>
    </row>
    <row r="299" spans="1:10" ht="15" thickTop="1">
      <c r="A299" s="628" t="s">
        <v>511</v>
      </c>
      <c r="B299" s="623">
        <v>-34100.409500000002</v>
      </c>
      <c r="C299" s="623">
        <v>-146558.84985</v>
      </c>
      <c r="D299" s="623">
        <v>-68286.915110000002</v>
      </c>
      <c r="E299" s="623">
        <v>-4567.62662</v>
      </c>
      <c r="F299" s="623">
        <v>-25488.862920000003</v>
      </c>
      <c r="G299" s="623">
        <v>-17211.029829999999</v>
      </c>
      <c r="H299" s="623">
        <v>-2167.7145299999997</v>
      </c>
      <c r="I299" s="623">
        <v>-60723.721770000004</v>
      </c>
      <c r="J299" s="623">
        <v>-359105.13013000001</v>
      </c>
    </row>
    <row r="300" spans="1:10" ht="14.25">
      <c r="A300" s="628" t="s">
        <v>512</v>
      </c>
      <c r="B300" s="623">
        <v>-3390.0687200000002</v>
      </c>
      <c r="C300" s="623">
        <v>-8233.7408899999991</v>
      </c>
      <c r="D300" s="623">
        <v>-5398.14239</v>
      </c>
      <c r="E300" s="623">
        <v>-1072.40851</v>
      </c>
      <c r="F300" s="623">
        <v>-1708.8552999999999</v>
      </c>
      <c r="G300" s="623">
        <v>-2474.2837100000002</v>
      </c>
      <c r="H300" s="623">
        <v>-281.79066999999998</v>
      </c>
      <c r="I300" s="623">
        <v>-8430.1754399999991</v>
      </c>
      <c r="J300" s="623">
        <v>-30989.465629999999</v>
      </c>
    </row>
    <row r="301" spans="1:10" ht="14.25">
      <c r="A301" s="628" t="s">
        <v>513</v>
      </c>
      <c r="B301" s="623">
        <v>-311.69453999999996</v>
      </c>
      <c r="C301" s="623">
        <v>-1580.21173</v>
      </c>
      <c r="D301" s="623">
        <v>-617.75864000000001</v>
      </c>
      <c r="E301" s="623">
        <v>-146.06715</v>
      </c>
      <c r="F301" s="623">
        <v>-301.72310999999996</v>
      </c>
      <c r="G301" s="623">
        <v>-229.92798999999999</v>
      </c>
      <c r="H301" s="623">
        <v>-47.909050000000001</v>
      </c>
      <c r="I301" s="623">
        <v>-378.44347999999997</v>
      </c>
      <c r="J301" s="623">
        <v>-3613.73569</v>
      </c>
    </row>
    <row r="302" spans="1:10" ht="14.25">
      <c r="A302" s="628" t="s">
        <v>514</v>
      </c>
      <c r="B302" s="623">
        <v>-2325.42155</v>
      </c>
      <c r="C302" s="623">
        <v>-5816.6739100000004</v>
      </c>
      <c r="D302" s="623">
        <v>-3597.3417000000004</v>
      </c>
      <c r="E302" s="623">
        <v>-251.44158999999999</v>
      </c>
      <c r="F302" s="623">
        <v>-1466.1596499999998</v>
      </c>
      <c r="G302" s="623">
        <v>-1063.769</v>
      </c>
      <c r="H302" s="623">
        <v>-118.6378</v>
      </c>
      <c r="I302" s="623">
        <v>-3247.3490499999998</v>
      </c>
      <c r="J302" s="623">
        <v>-17886.794249999999</v>
      </c>
    </row>
    <row r="303" spans="1:10" ht="14.25">
      <c r="A303" s="628" t="s">
        <v>515</v>
      </c>
      <c r="B303" s="623">
        <v>-5446.7717899999998</v>
      </c>
      <c r="C303" s="623">
        <v>-165.20139</v>
      </c>
      <c r="D303" s="623">
        <v>-409.18978999999996</v>
      </c>
      <c r="E303" s="623">
        <v>-316.94233000000003</v>
      </c>
      <c r="F303" s="623">
        <v>-1772.96812</v>
      </c>
      <c r="G303" s="623">
        <v>-1451.91104</v>
      </c>
      <c r="H303" s="623">
        <v>-251.78832</v>
      </c>
      <c r="I303" s="623">
        <v>-4800.4406300000001</v>
      </c>
      <c r="J303" s="623">
        <v>-14615.21341</v>
      </c>
    </row>
    <row r="304" spans="1:10" ht="14.25">
      <c r="A304" s="628" t="s">
        <v>516</v>
      </c>
      <c r="B304" s="623">
        <v>-944.39598999999998</v>
      </c>
      <c r="C304" s="623">
        <v>-2912.06511</v>
      </c>
      <c r="D304" s="623">
        <v>-2634.6697899999999</v>
      </c>
      <c r="E304" s="623">
        <v>-158.95904000000002</v>
      </c>
      <c r="F304" s="623">
        <v>-276.16192000000001</v>
      </c>
      <c r="G304" s="623">
        <v>-385.46413999999999</v>
      </c>
      <c r="H304" s="623">
        <v>-57.888649999999998</v>
      </c>
      <c r="I304" s="623">
        <v>-1674.4780499999999</v>
      </c>
      <c r="J304" s="623">
        <v>-9044.0826899999993</v>
      </c>
    </row>
    <row r="305" spans="1:10" ht="14.25">
      <c r="A305" s="628" t="s">
        <v>517</v>
      </c>
      <c r="B305" s="623">
        <v>-1986.1957600000001</v>
      </c>
      <c r="C305" s="623">
        <v>-3629.04817</v>
      </c>
      <c r="D305" s="623">
        <v>-6603.3908799999999</v>
      </c>
      <c r="E305" s="623">
        <v>-542.12568999999996</v>
      </c>
      <c r="F305" s="623">
        <v>-1123.11699</v>
      </c>
      <c r="G305" s="623">
        <v>-677.81457</v>
      </c>
      <c r="H305" s="623">
        <v>-131.05632</v>
      </c>
      <c r="I305" s="623">
        <v>-1740.2576299999998</v>
      </c>
      <c r="J305" s="623">
        <v>-16433.006010000001</v>
      </c>
    </row>
    <row r="306" spans="1:10" ht="14.25">
      <c r="A306" s="628" t="s">
        <v>518</v>
      </c>
      <c r="B306" s="623">
        <v>-1605.5501999999999</v>
      </c>
      <c r="C306" s="623">
        <v>-1523.06619</v>
      </c>
      <c r="D306" s="623">
        <v>-3875.8527300000001</v>
      </c>
      <c r="E306" s="623">
        <v>-110.98875</v>
      </c>
      <c r="F306" s="623">
        <v>-70.066839999999999</v>
      </c>
      <c r="G306" s="623">
        <v>-152.96645999999998</v>
      </c>
      <c r="H306" s="623">
        <v>-138.40020000000001</v>
      </c>
      <c r="I306" s="623">
        <v>-1198.2518300000002</v>
      </c>
      <c r="J306" s="623">
        <v>-8675.1431999999986</v>
      </c>
    </row>
    <row r="307" spans="1:10" ht="15" thickBot="1">
      <c r="A307" s="628" t="s">
        <v>519</v>
      </c>
      <c r="B307" s="623">
        <v>-5623.1263499999995</v>
      </c>
      <c r="C307" s="623">
        <v>-18342.985359999999</v>
      </c>
      <c r="D307" s="623">
        <v>-13442.61628</v>
      </c>
      <c r="E307" s="623">
        <v>-1150.9221299999999</v>
      </c>
      <c r="F307" s="623">
        <v>-3628.8178499999999</v>
      </c>
      <c r="G307" s="623">
        <v>-2982.9690499999997</v>
      </c>
      <c r="H307" s="623">
        <v>-355.97784000000001</v>
      </c>
      <c r="I307" s="623">
        <v>-10853.59684</v>
      </c>
      <c r="J307" s="623">
        <v>-56381.011700000003</v>
      </c>
    </row>
    <row r="308" spans="1:10" ht="16.5" thickTop="1" thickBot="1">
      <c r="A308" s="627" t="s">
        <v>520</v>
      </c>
      <c r="B308" s="621">
        <v>2427.00551</v>
      </c>
      <c r="C308" s="621">
        <v>68963.005720000001</v>
      </c>
      <c r="D308" s="621">
        <v>27404.527999999998</v>
      </c>
      <c r="E308" s="621">
        <v>338.31940999999995</v>
      </c>
      <c r="F308" s="621">
        <v>3175.1210799999999</v>
      </c>
      <c r="G308" s="621">
        <v>1416.0716399999999</v>
      </c>
      <c r="H308" s="621">
        <v>500.57693</v>
      </c>
      <c r="I308" s="621">
        <v>26701.312289999998</v>
      </c>
      <c r="J308" s="621">
        <v>130925.94057999999</v>
      </c>
    </row>
    <row r="309" spans="1:10" ht="15.75" thickTop="1">
      <c r="A309" s="632" t="s">
        <v>521</v>
      </c>
      <c r="B309" s="623">
        <v>0</v>
      </c>
      <c r="C309" s="623">
        <v>11.074959999999999</v>
      </c>
      <c r="D309" s="623">
        <v>22.354759999999999</v>
      </c>
      <c r="E309" s="623">
        <v>0</v>
      </c>
      <c r="F309" s="623">
        <v>0.57578999999999991</v>
      </c>
      <c r="G309" s="623">
        <v>0</v>
      </c>
      <c r="H309" s="623">
        <v>0</v>
      </c>
      <c r="I309" s="623">
        <v>2.4500000000000004E-3</v>
      </c>
      <c r="J309" s="623">
        <v>34.007959999999997</v>
      </c>
    </row>
    <row r="310" spans="1:10" ht="14.25">
      <c r="A310" s="628" t="s">
        <v>522</v>
      </c>
      <c r="B310" s="623">
        <v>0</v>
      </c>
      <c r="C310" s="623">
        <v>11.07456</v>
      </c>
      <c r="D310" s="623">
        <v>22.32986</v>
      </c>
      <c r="E310" s="623">
        <v>0</v>
      </c>
      <c r="F310" s="623">
        <v>0.57578999999999991</v>
      </c>
      <c r="G310" s="623">
        <v>0</v>
      </c>
      <c r="H310" s="623">
        <v>0</v>
      </c>
      <c r="I310" s="623">
        <v>2.4500000000000004E-3</v>
      </c>
      <c r="J310" s="623">
        <v>33.982660000000003</v>
      </c>
    </row>
    <row r="311" spans="1:10" ht="14.25">
      <c r="A311" s="628" t="s">
        <v>523</v>
      </c>
      <c r="B311" s="623">
        <v>0</v>
      </c>
      <c r="C311" s="623">
        <v>4.0000000000000002E-4</v>
      </c>
      <c r="D311" s="623">
        <v>2.4899999999999999E-2</v>
      </c>
      <c r="E311" s="623">
        <v>0</v>
      </c>
      <c r="F311" s="623">
        <v>0</v>
      </c>
      <c r="G311" s="623">
        <v>0</v>
      </c>
      <c r="H311" s="623">
        <v>0</v>
      </c>
      <c r="I311" s="623">
        <v>0</v>
      </c>
      <c r="J311" s="623">
        <v>2.53E-2</v>
      </c>
    </row>
    <row r="312" spans="1:10" ht="15">
      <c r="A312" s="632" t="s">
        <v>524</v>
      </c>
      <c r="B312" s="623">
        <v>0</v>
      </c>
      <c r="C312" s="623">
        <v>-0.12176000000000001</v>
      </c>
      <c r="D312" s="623">
        <v>0</v>
      </c>
      <c r="E312" s="623">
        <v>0</v>
      </c>
      <c r="F312" s="623">
        <v>0</v>
      </c>
      <c r="G312" s="623">
        <v>0</v>
      </c>
      <c r="H312" s="623">
        <v>0</v>
      </c>
      <c r="I312" s="623">
        <v>-1.75E-3</v>
      </c>
      <c r="J312" s="623">
        <v>-0.12351000000000001</v>
      </c>
    </row>
    <row r="313" spans="1:10" ht="14.25">
      <c r="A313" s="628" t="s">
        <v>525</v>
      </c>
      <c r="B313" s="623">
        <v>0</v>
      </c>
      <c r="C313" s="623">
        <v>-0.12176000000000001</v>
      </c>
      <c r="D313" s="623">
        <v>0</v>
      </c>
      <c r="E313" s="623">
        <v>0</v>
      </c>
      <c r="F313" s="623">
        <v>0</v>
      </c>
      <c r="G313" s="623">
        <v>0</v>
      </c>
      <c r="H313" s="623">
        <v>0</v>
      </c>
      <c r="I313" s="623">
        <v>-1.75E-3</v>
      </c>
      <c r="J313" s="623">
        <v>-0.12351000000000001</v>
      </c>
    </row>
    <row r="314" spans="1:10" ht="15" thickBot="1">
      <c r="A314" s="628" t="s">
        <v>526</v>
      </c>
      <c r="B314" s="623">
        <v>0</v>
      </c>
      <c r="C314" s="623">
        <v>0</v>
      </c>
      <c r="D314" s="623">
        <v>0</v>
      </c>
      <c r="E314" s="623">
        <v>0</v>
      </c>
      <c r="F314" s="623">
        <v>0</v>
      </c>
      <c r="G314" s="623">
        <v>0</v>
      </c>
      <c r="H314" s="623">
        <v>0</v>
      </c>
      <c r="I314" s="623">
        <v>0</v>
      </c>
      <c r="J314" s="623">
        <v>0</v>
      </c>
    </row>
    <row r="315" spans="1:10" ht="16.5" thickTop="1" thickBot="1">
      <c r="A315" s="627" t="s">
        <v>527</v>
      </c>
      <c r="B315" s="621">
        <v>2427.00551</v>
      </c>
      <c r="C315" s="621">
        <v>68973.958920000005</v>
      </c>
      <c r="D315" s="621">
        <v>27426.88276</v>
      </c>
      <c r="E315" s="621">
        <v>338.31940999999995</v>
      </c>
      <c r="F315" s="621">
        <v>3175.6968700000002</v>
      </c>
      <c r="G315" s="621">
        <v>1416.0716399999999</v>
      </c>
      <c r="H315" s="621">
        <v>500.57693</v>
      </c>
      <c r="I315" s="621">
        <v>26701.312989999999</v>
      </c>
      <c r="J315" s="621">
        <v>130959.82503000001</v>
      </c>
    </row>
    <row r="316" spans="1:10" ht="15.75" thickTop="1" thickBot="1">
      <c r="A316" s="628" t="s">
        <v>528</v>
      </c>
      <c r="B316" s="623">
        <v>6.656999999999999E-2</v>
      </c>
      <c r="C316" s="623">
        <v>-3708.8514500000001</v>
      </c>
      <c r="D316" s="623">
        <v>26.439130000000002</v>
      </c>
      <c r="E316" s="623">
        <v>0</v>
      </c>
      <c r="F316" s="623">
        <v>0</v>
      </c>
      <c r="G316" s="623">
        <v>980.86341000000004</v>
      </c>
      <c r="H316" s="623">
        <v>0</v>
      </c>
      <c r="I316" s="623">
        <v>-3.5249999999999999</v>
      </c>
      <c r="J316" s="623">
        <v>-2705.0073399999997</v>
      </c>
    </row>
    <row r="317" spans="1:10" ht="16.5" thickTop="1" thickBot="1">
      <c r="A317" s="627" t="s">
        <v>529</v>
      </c>
      <c r="B317" s="621">
        <v>2427.0720799999999</v>
      </c>
      <c r="C317" s="621">
        <v>65265.107469999995</v>
      </c>
      <c r="D317" s="621">
        <v>27453.321889999999</v>
      </c>
      <c r="E317" s="621">
        <v>338.31940999999995</v>
      </c>
      <c r="F317" s="621">
        <v>3175.6968700000002</v>
      </c>
      <c r="G317" s="621">
        <v>2396.9350499999996</v>
      </c>
      <c r="H317" s="621">
        <v>500.57693</v>
      </c>
      <c r="I317" s="621">
        <v>26697.787989999997</v>
      </c>
      <c r="J317" s="621">
        <v>128254.81769</v>
      </c>
    </row>
    <row r="318" spans="1:10" ht="15.75" thickTop="1" thickBot="1">
      <c r="A318" s="628" t="s">
        <v>530</v>
      </c>
      <c r="B318" s="623">
        <v>-127.10805000000001</v>
      </c>
      <c r="C318" s="623">
        <v>562.23814000000004</v>
      </c>
      <c r="D318" s="623">
        <v>634.69858999999997</v>
      </c>
      <c r="E318" s="623">
        <v>-24.81935</v>
      </c>
      <c r="F318" s="623">
        <v>0</v>
      </c>
      <c r="G318" s="623">
        <v>0</v>
      </c>
      <c r="H318" s="623">
        <v>-115.28847</v>
      </c>
      <c r="I318" s="623">
        <v>289.92116999999996</v>
      </c>
      <c r="J318" s="623">
        <v>1219.64203</v>
      </c>
    </row>
    <row r="319" spans="1:10" ht="16.5" thickTop="1" thickBot="1">
      <c r="A319" s="627" t="s">
        <v>531</v>
      </c>
      <c r="B319" s="621">
        <v>2299.9640299999996</v>
      </c>
      <c r="C319" s="621">
        <v>65827.345610000004</v>
      </c>
      <c r="D319" s="621">
        <v>28088.020479999999</v>
      </c>
      <c r="E319" s="621">
        <v>313.50006000000002</v>
      </c>
      <c r="F319" s="621">
        <v>3175.6968700000002</v>
      </c>
      <c r="G319" s="621">
        <v>2396.9350499999996</v>
      </c>
      <c r="H319" s="621">
        <v>385.28846000000004</v>
      </c>
      <c r="I319" s="621">
        <v>26987.709159999999</v>
      </c>
      <c r="J319" s="621">
        <v>129474.45972</v>
      </c>
    </row>
    <row r="320" spans="1:10" ht="15.75" thickTop="1" thickBot="1">
      <c r="A320" s="628" t="s">
        <v>532</v>
      </c>
      <c r="B320" s="623">
        <v>0</v>
      </c>
      <c r="C320" s="623">
        <v>0</v>
      </c>
      <c r="D320" s="623">
        <v>0</v>
      </c>
      <c r="E320" s="623">
        <v>0</v>
      </c>
      <c r="F320" s="623">
        <v>0</v>
      </c>
      <c r="G320" s="623">
        <v>0</v>
      </c>
      <c r="H320" s="623">
        <v>0</v>
      </c>
      <c r="I320" s="623">
        <v>0</v>
      </c>
      <c r="J320" s="623">
        <v>0</v>
      </c>
    </row>
    <row r="321" spans="1:10" ht="16.5" thickTop="1" thickBot="1">
      <c r="A321" s="627" t="s">
        <v>533</v>
      </c>
      <c r="B321" s="621">
        <v>2299.9640299999996</v>
      </c>
      <c r="C321" s="621">
        <v>65827.345610000004</v>
      </c>
      <c r="D321" s="621">
        <v>28088.020479999999</v>
      </c>
      <c r="E321" s="621">
        <v>313.50006000000002</v>
      </c>
      <c r="F321" s="621">
        <v>3175.6968700000002</v>
      </c>
      <c r="G321" s="621">
        <v>2396.9350499999996</v>
      </c>
      <c r="H321" s="621">
        <v>385.28846000000004</v>
      </c>
      <c r="I321" s="621">
        <v>26987.709159999999</v>
      </c>
      <c r="J321" s="621">
        <v>129474.45972</v>
      </c>
    </row>
    <row r="322" spans="1:10" ht="16.5" thickTop="1" thickBot="1">
      <c r="A322" s="632" t="s">
        <v>534</v>
      </c>
      <c r="B322" s="623">
        <v>0</v>
      </c>
      <c r="C322" s="623">
        <v>-34314.422079999997</v>
      </c>
      <c r="D322" s="623">
        <v>-11365.679320000001</v>
      </c>
      <c r="E322" s="623">
        <v>0</v>
      </c>
      <c r="F322" s="623">
        <v>0</v>
      </c>
      <c r="G322" s="623">
        <v>0</v>
      </c>
      <c r="H322" s="623">
        <v>-35.186</v>
      </c>
      <c r="I322" s="623">
        <v>-11660.412</v>
      </c>
      <c r="J322" s="623">
        <v>-57375.699399999998</v>
      </c>
    </row>
    <row r="323" spans="1:10" ht="16.5" thickTop="1" thickBot="1">
      <c r="A323" s="627" t="s">
        <v>535</v>
      </c>
      <c r="B323" s="621">
        <v>2299.9640299999996</v>
      </c>
      <c r="C323" s="621">
        <v>31512.92353</v>
      </c>
      <c r="D323" s="621">
        <v>16722.34116</v>
      </c>
      <c r="E323" s="621">
        <v>313.50006000000002</v>
      </c>
      <c r="F323" s="621">
        <v>3175.6968700000002</v>
      </c>
      <c r="G323" s="621">
        <v>2396.9350499999996</v>
      </c>
      <c r="H323" s="621">
        <v>350.10246000000001</v>
      </c>
      <c r="I323" s="621">
        <v>15327.29716</v>
      </c>
      <c r="J323" s="621">
        <v>72098.760319999987</v>
      </c>
    </row>
    <row r="324" spans="1:10" ht="9" customHeight="1" thickTop="1" thickBot="1">
      <c r="A324" s="1213"/>
      <c r="B324" s="1213"/>
      <c r="C324" s="1213"/>
      <c r="D324" s="1213"/>
      <c r="E324" s="1213"/>
      <c r="F324" s="1213"/>
      <c r="G324" s="1213"/>
      <c r="H324" s="1213"/>
      <c r="I324" s="1213"/>
      <c r="J324" s="1213"/>
    </row>
    <row r="325" spans="1:10" ht="15.75" thickTop="1">
      <c r="A325" s="111"/>
      <c r="B325" s="111"/>
      <c r="C325" s="111"/>
      <c r="D325" s="111"/>
      <c r="E325" s="111"/>
      <c r="F325" s="111"/>
      <c r="G325" s="111"/>
      <c r="H325" s="111"/>
      <c r="I325" s="111"/>
      <c r="J325" s="111"/>
    </row>
    <row r="326" spans="1:10">
      <c r="A326" s="126"/>
      <c r="B326" s="547"/>
      <c r="C326" s="547"/>
      <c r="D326" s="547"/>
      <c r="E326" s="547"/>
      <c r="F326" s="547"/>
      <c r="G326" s="547"/>
      <c r="H326" s="547"/>
      <c r="I326" s="547"/>
      <c r="J326" s="547"/>
    </row>
    <row r="327" spans="1:10">
      <c r="A327" s="130"/>
    </row>
    <row r="328" spans="1:10">
      <c r="A328" s="130"/>
    </row>
    <row r="329" spans="1:10">
      <c r="A329" s="130"/>
    </row>
    <row r="330" spans="1:10">
      <c r="A330" s="130"/>
    </row>
    <row r="331" spans="1:10">
      <c r="A331" s="130"/>
    </row>
    <row r="332" spans="1:10">
      <c r="A332" s="130"/>
    </row>
    <row r="333" spans="1:10">
      <c r="A333" s="130"/>
    </row>
    <row r="334" spans="1:10">
      <c r="A334" s="130"/>
    </row>
    <row r="335" spans="1:10">
      <c r="A335" s="130"/>
    </row>
    <row r="336" spans="1:10">
      <c r="A336" s="130"/>
    </row>
    <row r="337" spans="1:1">
      <c r="A337" s="130"/>
    </row>
    <row r="338" spans="1:1">
      <c r="A338" s="130"/>
    </row>
    <row r="339" spans="1:1">
      <c r="A339" s="130"/>
    </row>
    <row r="340" spans="1:1">
      <c r="A340" s="130"/>
    </row>
    <row r="341" spans="1:1">
      <c r="A341" s="130"/>
    </row>
    <row r="342" spans="1:1">
      <c r="A342" s="130"/>
    </row>
    <row r="343" spans="1:1">
      <c r="A343" s="130"/>
    </row>
    <row r="344" spans="1:1">
      <c r="A344" s="130"/>
    </row>
    <row r="345" spans="1:1">
      <c r="A345" s="130"/>
    </row>
    <row r="346" spans="1:1">
      <c r="A346" s="130"/>
    </row>
    <row r="347" spans="1:1">
      <c r="A347" s="130"/>
    </row>
    <row r="348" spans="1:1">
      <c r="A348" s="130"/>
    </row>
    <row r="349" spans="1:1">
      <c r="A349" s="130"/>
    </row>
    <row r="350" spans="1:1">
      <c r="A350" s="130"/>
    </row>
    <row r="351" spans="1:1">
      <c r="A351" s="130"/>
    </row>
    <row r="352" spans="1:1">
      <c r="A352" s="130"/>
    </row>
    <row r="353" spans="1:1">
      <c r="A353" s="130"/>
    </row>
    <row r="354" spans="1:1">
      <c r="A354" s="130"/>
    </row>
    <row r="355" spans="1:1">
      <c r="A355" s="130"/>
    </row>
    <row r="356" spans="1:1">
      <c r="A356" s="130"/>
    </row>
    <row r="357" spans="1:1">
      <c r="A357" s="130"/>
    </row>
    <row r="358" spans="1:1">
      <c r="A358" s="130"/>
    </row>
    <row r="359" spans="1:1">
      <c r="A359" s="130"/>
    </row>
    <row r="360" spans="1:1">
      <c r="A360" s="130"/>
    </row>
    <row r="361" spans="1:1">
      <c r="A361" s="130"/>
    </row>
    <row r="362" spans="1:1">
      <c r="A362" s="130"/>
    </row>
    <row r="363" spans="1:1">
      <c r="A363" s="130"/>
    </row>
    <row r="364" spans="1:1">
      <c r="A364" s="130"/>
    </row>
    <row r="365" spans="1:1">
      <c r="A365" s="130"/>
    </row>
    <row r="366" spans="1:1">
      <c r="A366" s="130"/>
    </row>
    <row r="367" spans="1:1">
      <c r="A367" s="130"/>
    </row>
    <row r="368" spans="1:1">
      <c r="A368" s="130"/>
    </row>
    <row r="369" spans="1:1">
      <c r="A369" s="130"/>
    </row>
    <row r="370" spans="1:1">
      <c r="A370" s="130"/>
    </row>
    <row r="371" spans="1:1">
      <c r="A371" s="130"/>
    </row>
    <row r="372" spans="1:1">
      <c r="A372" s="130"/>
    </row>
    <row r="373" spans="1:1">
      <c r="A373" s="130"/>
    </row>
    <row r="374" spans="1:1">
      <c r="A374" s="130"/>
    </row>
    <row r="375" spans="1:1">
      <c r="A375" s="130"/>
    </row>
    <row r="376" spans="1:1">
      <c r="A376" s="130"/>
    </row>
    <row r="377" spans="1:1">
      <c r="A377" s="130"/>
    </row>
    <row r="378" spans="1:1">
      <c r="A378" s="130"/>
    </row>
    <row r="379" spans="1:1">
      <c r="A379" s="130"/>
    </row>
    <row r="380" spans="1:1">
      <c r="A380" s="130"/>
    </row>
    <row r="381" spans="1:1">
      <c r="A381" s="130"/>
    </row>
    <row r="382" spans="1:1">
      <c r="A382" s="130"/>
    </row>
    <row r="383" spans="1:1">
      <c r="A383" s="130"/>
    </row>
    <row r="384" spans="1:1">
      <c r="A384" s="130"/>
    </row>
    <row r="385" spans="1:1">
      <c r="A385" s="130"/>
    </row>
    <row r="386" spans="1:1">
      <c r="A386" s="130"/>
    </row>
    <row r="387" spans="1:1">
      <c r="A387" s="130"/>
    </row>
    <row r="388" spans="1:1">
      <c r="A388" s="130"/>
    </row>
    <row r="389" spans="1:1">
      <c r="A389" s="130"/>
    </row>
    <row r="390" spans="1:1">
      <c r="A390" s="130"/>
    </row>
    <row r="391" spans="1:1">
      <c r="A391" s="130"/>
    </row>
    <row r="392" spans="1:1">
      <c r="A392" s="130"/>
    </row>
    <row r="393" spans="1:1">
      <c r="A393" s="130"/>
    </row>
    <row r="394" spans="1:1">
      <c r="A394" s="130"/>
    </row>
    <row r="395" spans="1:1">
      <c r="A395" s="130"/>
    </row>
    <row r="396" spans="1:1">
      <c r="A396" s="130"/>
    </row>
    <row r="397" spans="1:1">
      <c r="A397" s="130"/>
    </row>
    <row r="398" spans="1:1">
      <c r="A398" s="130"/>
    </row>
    <row r="399" spans="1:1">
      <c r="A399" s="130"/>
    </row>
    <row r="400" spans="1:1">
      <c r="A400" s="130"/>
    </row>
    <row r="401" spans="1:1">
      <c r="A401" s="130"/>
    </row>
    <row r="402" spans="1:1">
      <c r="A402" s="130"/>
    </row>
    <row r="403" spans="1:1">
      <c r="A403" s="130"/>
    </row>
    <row r="404" spans="1:1">
      <c r="A404" s="130"/>
    </row>
    <row r="405" spans="1:1">
      <c r="A405" s="130"/>
    </row>
    <row r="406" spans="1:1">
      <c r="A406" s="130"/>
    </row>
    <row r="407" spans="1:1">
      <c r="A407" s="130"/>
    </row>
    <row r="408" spans="1:1">
      <c r="A408" s="130"/>
    </row>
    <row r="409" spans="1:1">
      <c r="A409" s="130"/>
    </row>
    <row r="410" spans="1:1">
      <c r="A410" s="130"/>
    </row>
    <row r="411" spans="1:1">
      <c r="A411" s="130"/>
    </row>
    <row r="412" spans="1:1">
      <c r="A412" s="130"/>
    </row>
    <row r="413" spans="1:1">
      <c r="A413" s="130"/>
    </row>
    <row r="414" spans="1:1">
      <c r="A414" s="130"/>
    </row>
    <row r="415" spans="1:1">
      <c r="A415" s="130"/>
    </row>
    <row r="416" spans="1:1">
      <c r="A416" s="130"/>
    </row>
    <row r="417" spans="1:1">
      <c r="A417" s="130"/>
    </row>
    <row r="418" spans="1:1">
      <c r="A418" s="130"/>
    </row>
    <row r="419" spans="1:1">
      <c r="A419" s="130"/>
    </row>
    <row r="420" spans="1:1">
      <c r="A420" s="130"/>
    </row>
    <row r="421" spans="1:1">
      <c r="A421" s="130"/>
    </row>
    <row r="422" spans="1:1">
      <c r="A422" s="130"/>
    </row>
    <row r="423" spans="1:1">
      <c r="A423" s="130"/>
    </row>
    <row r="424" spans="1:1">
      <c r="A424" s="130"/>
    </row>
    <row r="425" spans="1:1">
      <c r="A425" s="130"/>
    </row>
    <row r="426" spans="1:1">
      <c r="A426" s="130"/>
    </row>
    <row r="427" spans="1:1">
      <c r="A427" s="130"/>
    </row>
    <row r="428" spans="1:1">
      <c r="A428" s="130"/>
    </row>
    <row r="429" spans="1:1">
      <c r="A429" s="130"/>
    </row>
    <row r="430" spans="1:1">
      <c r="A430" s="130"/>
    </row>
    <row r="431" spans="1:1">
      <c r="A431" s="130"/>
    </row>
    <row r="432" spans="1:1">
      <c r="A432" s="130"/>
    </row>
    <row r="433" spans="1:1">
      <c r="A433" s="130"/>
    </row>
    <row r="434" spans="1:1">
      <c r="A434" s="130"/>
    </row>
    <row r="435" spans="1:1">
      <c r="A435" s="130"/>
    </row>
    <row r="436" spans="1:1">
      <c r="A436" s="130"/>
    </row>
    <row r="437" spans="1:1">
      <c r="A437" s="130"/>
    </row>
    <row r="438" spans="1:1">
      <c r="A438" s="130"/>
    </row>
    <row r="439" spans="1:1">
      <c r="A439" s="130"/>
    </row>
    <row r="440" spans="1:1">
      <c r="A440" s="130"/>
    </row>
    <row r="441" spans="1:1">
      <c r="A441" s="130"/>
    </row>
    <row r="442" spans="1:1">
      <c r="A442" s="130"/>
    </row>
    <row r="443" spans="1:1">
      <c r="A443" s="130"/>
    </row>
    <row r="444" spans="1:1">
      <c r="A444" s="130"/>
    </row>
    <row r="445" spans="1:1">
      <c r="A445" s="130"/>
    </row>
    <row r="446" spans="1:1">
      <c r="A446" s="130"/>
    </row>
    <row r="447" spans="1:1">
      <c r="A447" s="130"/>
    </row>
    <row r="448" spans="1:1">
      <c r="A448" s="130"/>
    </row>
    <row r="449" spans="1:1">
      <c r="A449" s="130"/>
    </row>
    <row r="450" spans="1:1">
      <c r="A450" s="130"/>
    </row>
    <row r="451" spans="1:1">
      <c r="A451" s="130"/>
    </row>
    <row r="452" spans="1:1">
      <c r="A452" s="130"/>
    </row>
    <row r="453" spans="1:1">
      <c r="A453" s="130"/>
    </row>
    <row r="454" spans="1:1">
      <c r="A454" s="130"/>
    </row>
    <row r="455" spans="1:1">
      <c r="A455" s="130"/>
    </row>
    <row r="456" spans="1:1">
      <c r="A456" s="130"/>
    </row>
    <row r="457" spans="1:1">
      <c r="A457" s="130"/>
    </row>
    <row r="458" spans="1:1">
      <c r="A458" s="130"/>
    </row>
    <row r="459" spans="1:1">
      <c r="A459" s="130"/>
    </row>
    <row r="460" spans="1:1">
      <c r="A460" s="130"/>
    </row>
    <row r="461" spans="1:1">
      <c r="A461" s="130"/>
    </row>
    <row r="462" spans="1:1">
      <c r="A462" s="130"/>
    </row>
    <row r="463" spans="1:1">
      <c r="A463" s="130"/>
    </row>
    <row r="464" spans="1:1">
      <c r="A464" s="130"/>
    </row>
    <row r="465" spans="1:1">
      <c r="A465" s="130"/>
    </row>
    <row r="466" spans="1:1">
      <c r="A466" s="130"/>
    </row>
    <row r="467" spans="1:1">
      <c r="A467" s="130"/>
    </row>
    <row r="468" spans="1:1">
      <c r="A468" s="130"/>
    </row>
    <row r="469" spans="1:1">
      <c r="A469" s="130"/>
    </row>
    <row r="470" spans="1:1">
      <c r="A470" s="130"/>
    </row>
    <row r="471" spans="1:1">
      <c r="A471" s="130"/>
    </row>
    <row r="472" spans="1:1">
      <c r="A472" s="130"/>
    </row>
    <row r="473" spans="1:1">
      <c r="A473" s="130"/>
    </row>
    <row r="474" spans="1:1">
      <c r="A474" s="130"/>
    </row>
    <row r="475" spans="1:1">
      <c r="A475" s="130"/>
    </row>
    <row r="476" spans="1:1">
      <c r="A476" s="130"/>
    </row>
    <row r="477" spans="1:1">
      <c r="A477" s="130"/>
    </row>
    <row r="478" spans="1:1">
      <c r="A478" s="130"/>
    </row>
    <row r="479" spans="1:1">
      <c r="A479" s="130"/>
    </row>
    <row r="480" spans="1:1">
      <c r="A480" s="130"/>
    </row>
    <row r="481" spans="1:1">
      <c r="A481" s="130"/>
    </row>
    <row r="482" spans="1:1">
      <c r="A482" s="130"/>
    </row>
    <row r="483" spans="1:1">
      <c r="A483" s="130"/>
    </row>
    <row r="484" spans="1:1">
      <c r="A484" s="130"/>
    </row>
    <row r="485" spans="1:1">
      <c r="A485" s="130"/>
    </row>
    <row r="486" spans="1:1">
      <c r="A486" s="130"/>
    </row>
    <row r="487" spans="1:1">
      <c r="A487" s="130"/>
    </row>
    <row r="488" spans="1:1">
      <c r="A488" s="130"/>
    </row>
    <row r="489" spans="1:1">
      <c r="A489" s="130"/>
    </row>
    <row r="490" spans="1:1">
      <c r="A490" s="130"/>
    </row>
    <row r="491" spans="1:1">
      <c r="A491" s="130"/>
    </row>
    <row r="492" spans="1:1">
      <c r="A492" s="130"/>
    </row>
    <row r="493" spans="1:1">
      <c r="A493" s="130"/>
    </row>
    <row r="494" spans="1:1">
      <c r="A494" s="130"/>
    </row>
    <row r="495" spans="1:1">
      <c r="A495" s="130"/>
    </row>
    <row r="496" spans="1:1">
      <c r="A496" s="130"/>
    </row>
    <row r="497" spans="1:1">
      <c r="A497" s="130"/>
    </row>
    <row r="498" spans="1:1">
      <c r="A498" s="130"/>
    </row>
    <row r="499" spans="1:1">
      <c r="A499" s="130"/>
    </row>
    <row r="500" spans="1:1">
      <c r="A500" s="130"/>
    </row>
    <row r="501" spans="1:1">
      <c r="A501" s="130"/>
    </row>
    <row r="502" spans="1:1">
      <c r="A502" s="130"/>
    </row>
    <row r="503" spans="1:1">
      <c r="A503" s="130"/>
    </row>
    <row r="504" spans="1:1">
      <c r="A504" s="130"/>
    </row>
    <row r="505" spans="1:1">
      <c r="A505" s="130"/>
    </row>
    <row r="506" spans="1:1">
      <c r="A506" s="130"/>
    </row>
    <row r="507" spans="1:1">
      <c r="A507" s="130"/>
    </row>
    <row r="508" spans="1:1">
      <c r="A508" s="130"/>
    </row>
    <row r="509" spans="1:1">
      <c r="A509" s="130"/>
    </row>
    <row r="510" spans="1:1">
      <c r="A510" s="130"/>
    </row>
    <row r="511" spans="1:1">
      <c r="A511" s="130"/>
    </row>
    <row r="512" spans="1:1">
      <c r="A512" s="130"/>
    </row>
    <row r="513" spans="1:1">
      <c r="A513" s="130"/>
    </row>
    <row r="514" spans="1:1">
      <c r="A514" s="130"/>
    </row>
    <row r="515" spans="1:1">
      <c r="A515" s="130"/>
    </row>
    <row r="516" spans="1:1">
      <c r="A516" s="130"/>
    </row>
    <row r="517" spans="1:1">
      <c r="A517" s="130"/>
    </row>
    <row r="518" spans="1:1">
      <c r="A518" s="130"/>
    </row>
    <row r="519" spans="1:1">
      <c r="A519" s="130"/>
    </row>
    <row r="520" spans="1:1">
      <c r="A520" s="130"/>
    </row>
    <row r="521" spans="1:1">
      <c r="A521" s="130"/>
    </row>
    <row r="522" spans="1:1">
      <c r="A522" s="130"/>
    </row>
    <row r="523" spans="1:1">
      <c r="A523" s="130"/>
    </row>
    <row r="524" spans="1:1">
      <c r="A524" s="130"/>
    </row>
    <row r="525" spans="1:1">
      <c r="A525" s="130"/>
    </row>
    <row r="526" spans="1:1">
      <c r="A526" s="130"/>
    </row>
    <row r="527" spans="1:1">
      <c r="A527" s="130"/>
    </row>
    <row r="528" spans="1:1">
      <c r="A528" s="130"/>
    </row>
    <row r="529" spans="1:1">
      <c r="A529" s="130"/>
    </row>
    <row r="530" spans="1:1">
      <c r="A530" s="130"/>
    </row>
    <row r="531" spans="1:1">
      <c r="A531" s="130"/>
    </row>
    <row r="532" spans="1:1">
      <c r="A532" s="130"/>
    </row>
    <row r="533" spans="1:1">
      <c r="A533" s="130"/>
    </row>
    <row r="534" spans="1:1">
      <c r="A534" s="130"/>
    </row>
    <row r="535" spans="1:1">
      <c r="A535" s="130"/>
    </row>
    <row r="536" spans="1:1">
      <c r="A536" s="130"/>
    </row>
    <row r="537" spans="1:1">
      <c r="A537" s="130"/>
    </row>
    <row r="538" spans="1:1">
      <c r="A538" s="130"/>
    </row>
    <row r="539" spans="1:1">
      <c r="A539" s="130"/>
    </row>
    <row r="540" spans="1:1">
      <c r="A540" s="130"/>
    </row>
    <row r="541" spans="1:1">
      <c r="A541" s="130"/>
    </row>
    <row r="542" spans="1:1">
      <c r="A542" s="130"/>
    </row>
    <row r="543" spans="1:1">
      <c r="A543" s="130"/>
    </row>
    <row r="544" spans="1:1">
      <c r="A544" s="130"/>
    </row>
    <row r="545" spans="1:1">
      <c r="A545" s="130"/>
    </row>
    <row r="546" spans="1:1">
      <c r="A546" s="130"/>
    </row>
    <row r="547" spans="1:1">
      <c r="A547" s="130"/>
    </row>
    <row r="548" spans="1:1">
      <c r="A548" s="130"/>
    </row>
    <row r="549" spans="1:1">
      <c r="A549" s="130"/>
    </row>
    <row r="550" spans="1:1">
      <c r="A550" s="130"/>
    </row>
    <row r="551" spans="1:1">
      <c r="A551" s="130"/>
    </row>
    <row r="552" spans="1:1">
      <c r="A552" s="130"/>
    </row>
    <row r="553" spans="1:1">
      <c r="A553" s="130"/>
    </row>
    <row r="554" spans="1:1">
      <c r="A554" s="130"/>
    </row>
    <row r="555" spans="1:1">
      <c r="A555" s="130"/>
    </row>
    <row r="556" spans="1:1">
      <c r="A556" s="130"/>
    </row>
    <row r="557" spans="1:1">
      <c r="A557" s="130"/>
    </row>
    <row r="558" spans="1:1">
      <c r="A558" s="130"/>
    </row>
    <row r="559" spans="1:1">
      <c r="A559" s="130"/>
    </row>
    <row r="560" spans="1:1">
      <c r="A560" s="130"/>
    </row>
    <row r="561" spans="1:1">
      <c r="A561" s="130"/>
    </row>
    <row r="562" spans="1:1">
      <c r="A562" s="130"/>
    </row>
    <row r="563" spans="1:1">
      <c r="A563" s="130"/>
    </row>
    <row r="564" spans="1:1">
      <c r="A564" s="130"/>
    </row>
    <row r="565" spans="1:1">
      <c r="A565" s="130"/>
    </row>
    <row r="566" spans="1:1">
      <c r="A566" s="130"/>
    </row>
    <row r="567" spans="1:1">
      <c r="A567" s="130"/>
    </row>
    <row r="568" spans="1:1">
      <c r="A568" s="130"/>
    </row>
    <row r="569" spans="1:1">
      <c r="A569" s="130"/>
    </row>
    <row r="570" spans="1:1">
      <c r="A570" s="130"/>
    </row>
    <row r="571" spans="1:1">
      <c r="A571" s="130"/>
    </row>
    <row r="572" spans="1:1">
      <c r="A572" s="130"/>
    </row>
    <row r="573" spans="1:1">
      <c r="A573" s="130"/>
    </row>
    <row r="574" spans="1:1">
      <c r="A574" s="130"/>
    </row>
    <row r="575" spans="1:1">
      <c r="A575" s="130"/>
    </row>
    <row r="576" spans="1:1">
      <c r="A576" s="130"/>
    </row>
    <row r="577" spans="1:1">
      <c r="A577" s="130"/>
    </row>
    <row r="578" spans="1:1">
      <c r="A578" s="130"/>
    </row>
    <row r="579" spans="1:1">
      <c r="A579" s="130"/>
    </row>
    <row r="580" spans="1:1">
      <c r="A580" s="130"/>
    </row>
    <row r="581" spans="1:1">
      <c r="A581" s="130"/>
    </row>
    <row r="582" spans="1:1">
      <c r="A582" s="130"/>
    </row>
    <row r="583" spans="1:1">
      <c r="A583" s="130"/>
    </row>
    <row r="584" spans="1:1">
      <c r="A584" s="130"/>
    </row>
    <row r="585" spans="1:1">
      <c r="A585" s="130"/>
    </row>
    <row r="586" spans="1:1">
      <c r="A586" s="130"/>
    </row>
    <row r="587" spans="1:1">
      <c r="A587" s="130"/>
    </row>
    <row r="588" spans="1:1">
      <c r="A588" s="130"/>
    </row>
    <row r="589" spans="1:1">
      <c r="A589" s="130"/>
    </row>
    <row r="590" spans="1:1">
      <c r="A590" s="130"/>
    </row>
    <row r="591" spans="1:1">
      <c r="A591" s="130"/>
    </row>
    <row r="592" spans="1:1">
      <c r="A592" s="130"/>
    </row>
    <row r="593" spans="1:1">
      <c r="A593" s="130"/>
    </row>
    <row r="594" spans="1:1">
      <c r="A594" s="130"/>
    </row>
    <row r="595" spans="1:1">
      <c r="A595" s="130"/>
    </row>
    <row r="596" spans="1:1">
      <c r="A596" s="130"/>
    </row>
    <row r="597" spans="1:1">
      <c r="A597" s="130"/>
    </row>
    <row r="598" spans="1:1">
      <c r="A598" s="130"/>
    </row>
    <row r="599" spans="1:1">
      <c r="A599" s="130"/>
    </row>
    <row r="600" spans="1:1">
      <c r="A600" s="130"/>
    </row>
    <row r="601" spans="1:1">
      <c r="A601" s="130"/>
    </row>
    <row r="602" spans="1:1">
      <c r="A602" s="130"/>
    </row>
    <row r="603" spans="1:1">
      <c r="A603" s="130"/>
    </row>
    <row r="604" spans="1:1">
      <c r="A604" s="130"/>
    </row>
    <row r="605" spans="1:1">
      <c r="A605" s="130"/>
    </row>
    <row r="606" spans="1:1">
      <c r="A606" s="130"/>
    </row>
    <row r="607" spans="1:1">
      <c r="A607" s="130"/>
    </row>
    <row r="608" spans="1:1">
      <c r="A608" s="130"/>
    </row>
    <row r="609" spans="1:1">
      <c r="A609" s="130"/>
    </row>
    <row r="610" spans="1:1">
      <c r="A610" s="130"/>
    </row>
    <row r="611" spans="1:1">
      <c r="A611" s="130"/>
    </row>
    <row r="612" spans="1:1">
      <c r="A612" s="130"/>
    </row>
    <row r="613" spans="1:1">
      <c r="A613" s="130"/>
    </row>
    <row r="614" spans="1:1">
      <c r="A614" s="130"/>
    </row>
    <row r="615" spans="1:1">
      <c r="A615" s="130"/>
    </row>
    <row r="616" spans="1:1">
      <c r="A616" s="130"/>
    </row>
    <row r="617" spans="1:1">
      <c r="A617" s="130"/>
    </row>
    <row r="618" spans="1:1">
      <c r="A618" s="130"/>
    </row>
    <row r="619" spans="1:1">
      <c r="A619" s="130"/>
    </row>
    <row r="620" spans="1:1">
      <c r="A620" s="130"/>
    </row>
    <row r="621" spans="1:1">
      <c r="A621" s="130"/>
    </row>
    <row r="622" spans="1:1">
      <c r="A622" s="130"/>
    </row>
    <row r="623" spans="1:1">
      <c r="A623" s="130"/>
    </row>
    <row r="624" spans="1:1">
      <c r="A624" s="130"/>
    </row>
    <row r="625" spans="1:1">
      <c r="A625" s="130"/>
    </row>
    <row r="626" spans="1:1">
      <c r="A626" s="130"/>
    </row>
    <row r="627" spans="1:1">
      <c r="A627" s="130"/>
    </row>
    <row r="628" spans="1:1">
      <c r="A628" s="130"/>
    </row>
    <row r="629" spans="1:1">
      <c r="A629" s="130"/>
    </row>
    <row r="630" spans="1:1">
      <c r="A630" s="130"/>
    </row>
    <row r="631" spans="1:1">
      <c r="A631" s="130"/>
    </row>
    <row r="632" spans="1:1">
      <c r="A632" s="130"/>
    </row>
    <row r="633" spans="1:1">
      <c r="A633" s="130"/>
    </row>
    <row r="634" spans="1:1">
      <c r="A634" s="130"/>
    </row>
    <row r="635" spans="1:1">
      <c r="A635" s="130"/>
    </row>
    <row r="636" spans="1:1">
      <c r="A636" s="130"/>
    </row>
    <row r="637" spans="1:1">
      <c r="A637" s="130"/>
    </row>
    <row r="638" spans="1:1">
      <c r="A638" s="130"/>
    </row>
    <row r="639" spans="1:1">
      <c r="A639" s="130"/>
    </row>
    <row r="640" spans="1:1">
      <c r="A640" s="130"/>
    </row>
    <row r="641" spans="1:1">
      <c r="A641" s="130"/>
    </row>
    <row r="642" spans="1:1">
      <c r="A642" s="130"/>
    </row>
    <row r="643" spans="1:1">
      <c r="A643" s="130"/>
    </row>
    <row r="644" spans="1:1">
      <c r="A644" s="130"/>
    </row>
    <row r="645" spans="1:1">
      <c r="A645" s="130"/>
    </row>
    <row r="646" spans="1:1">
      <c r="A646" s="130"/>
    </row>
    <row r="647" spans="1:1">
      <c r="A647" s="130"/>
    </row>
    <row r="648" spans="1:1">
      <c r="A648" s="130"/>
    </row>
    <row r="649" spans="1:1">
      <c r="A649" s="130"/>
    </row>
    <row r="650" spans="1:1">
      <c r="A650" s="130"/>
    </row>
    <row r="651" spans="1:1">
      <c r="A651" s="130"/>
    </row>
    <row r="652" spans="1:1">
      <c r="A652" s="130"/>
    </row>
    <row r="653" spans="1:1">
      <c r="A653" s="130"/>
    </row>
  </sheetData>
  <mergeCells count="4">
    <mergeCell ref="A2:J2"/>
    <mergeCell ref="A3:J3"/>
    <mergeCell ref="A4:J4"/>
    <mergeCell ref="A5:J5"/>
  </mergeCells>
  <pageMargins left="0.88" right="0.56000000000000005" top="0.52" bottom="0.26" header="0.5" footer="0.17"/>
  <pageSetup scale="71" orientation="portrait"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GX133"/>
  <sheetViews>
    <sheetView zoomScaleNormal="100" workbookViewId="0">
      <selection activeCell="A5" sqref="A5:J5"/>
    </sheetView>
  </sheetViews>
  <sheetFormatPr defaultColWidth="11.42578125" defaultRowHeight="15"/>
  <cols>
    <col min="1" max="1" width="110.7109375" style="555" customWidth="1"/>
    <col min="2" max="3" width="8.85546875" style="503" customWidth="1"/>
    <col min="4" max="4" width="11.7109375" style="503" customWidth="1"/>
    <col min="5" max="5" width="10.5703125" style="503" customWidth="1"/>
    <col min="6" max="6" width="8.85546875" style="502" customWidth="1"/>
    <col min="7" max="7" width="9.42578125" style="503" customWidth="1"/>
    <col min="8" max="9" width="8.85546875" style="503" customWidth="1"/>
    <col min="10" max="10" width="18.42578125" style="503" customWidth="1"/>
    <col min="11" max="256" width="9.140625" style="503" customWidth="1"/>
    <col min="257" max="257" width="78.140625" style="503" customWidth="1"/>
    <col min="258" max="259" width="9.28515625" style="503" customWidth="1"/>
    <col min="260" max="260" width="9.7109375" style="503" customWidth="1"/>
    <col min="261" max="261" width="9.28515625" style="503" customWidth="1"/>
    <col min="262" max="265" width="11.5703125" style="503" bestFit="1" customWidth="1"/>
    <col min="266" max="266" width="12.28515625" style="503" customWidth="1"/>
    <col min="267" max="512" width="9.140625" style="503" customWidth="1"/>
    <col min="513" max="513" width="78.140625" style="503" customWidth="1"/>
    <col min="514" max="515" width="9.28515625" style="503" customWidth="1"/>
    <col min="516" max="516" width="9.7109375" style="503" customWidth="1"/>
    <col min="517" max="517" width="9.28515625" style="503" customWidth="1"/>
    <col min="518" max="521" width="11.5703125" style="503" bestFit="1" customWidth="1"/>
    <col min="522" max="522" width="12.28515625" style="503" customWidth="1"/>
    <col min="523" max="768" width="9.140625" style="503" customWidth="1"/>
    <col min="769" max="769" width="78.140625" style="503" customWidth="1"/>
    <col min="770" max="771" width="9.28515625" style="503" customWidth="1"/>
    <col min="772" max="772" width="9.7109375" style="503" customWidth="1"/>
    <col min="773" max="773" width="9.28515625" style="503" customWidth="1"/>
    <col min="774" max="777" width="11.5703125" style="503" bestFit="1" customWidth="1"/>
    <col min="778" max="778" width="12.28515625" style="503" customWidth="1"/>
    <col min="779" max="1024" width="9.140625" style="503" customWidth="1"/>
    <col min="1025" max="1025" width="78.140625" style="503" customWidth="1"/>
    <col min="1026" max="1027" width="9.28515625" style="503" customWidth="1"/>
    <col min="1028" max="1028" width="9.7109375" style="503" customWidth="1"/>
    <col min="1029" max="1029" width="9.28515625" style="503" customWidth="1"/>
    <col min="1030" max="1033" width="11.5703125" style="503" bestFit="1" customWidth="1"/>
    <col min="1034" max="1034" width="12.28515625" style="503" customWidth="1"/>
    <col min="1035" max="1280" width="9.140625" style="503" customWidth="1"/>
    <col min="1281" max="1281" width="78.140625" style="503" customWidth="1"/>
    <col min="1282" max="1283" width="9.28515625" style="503" customWidth="1"/>
    <col min="1284" max="1284" width="9.7109375" style="503" customWidth="1"/>
    <col min="1285" max="1285" width="9.28515625" style="503" customWidth="1"/>
    <col min="1286" max="1289" width="11.5703125" style="503" bestFit="1" customWidth="1"/>
    <col min="1290" max="1290" width="12.28515625" style="503" customWidth="1"/>
    <col min="1291" max="1536" width="9.140625" style="503" customWidth="1"/>
    <col min="1537" max="1537" width="78.140625" style="503" customWidth="1"/>
    <col min="1538" max="1539" width="9.28515625" style="503" customWidth="1"/>
    <col min="1540" max="1540" width="9.7109375" style="503" customWidth="1"/>
    <col min="1541" max="1541" width="9.28515625" style="503" customWidth="1"/>
    <col min="1542" max="1545" width="11.5703125" style="503" bestFit="1" customWidth="1"/>
    <col min="1546" max="1546" width="12.28515625" style="503" customWidth="1"/>
    <col min="1547" max="1792" width="9.140625" style="503" customWidth="1"/>
    <col min="1793" max="1793" width="78.140625" style="503" customWidth="1"/>
    <col min="1794" max="1795" width="9.28515625" style="503" customWidth="1"/>
    <col min="1796" max="1796" width="9.7109375" style="503" customWidth="1"/>
    <col min="1797" max="1797" width="9.28515625" style="503" customWidth="1"/>
    <col min="1798" max="1801" width="11.5703125" style="503" bestFit="1" customWidth="1"/>
    <col min="1802" max="1802" width="12.28515625" style="503" customWidth="1"/>
    <col min="1803" max="2048" width="9.140625" style="503" customWidth="1"/>
    <col min="2049" max="2049" width="78.140625" style="503" customWidth="1"/>
    <col min="2050" max="2051" width="9.28515625" style="503" customWidth="1"/>
    <col min="2052" max="2052" width="9.7109375" style="503" customWidth="1"/>
    <col min="2053" max="2053" width="9.28515625" style="503" customWidth="1"/>
    <col min="2054" max="2057" width="11.5703125" style="503" bestFit="1" customWidth="1"/>
    <col min="2058" max="2058" width="12.28515625" style="503" customWidth="1"/>
    <col min="2059" max="2304" width="9.140625" style="503" customWidth="1"/>
    <col min="2305" max="2305" width="78.140625" style="503" customWidth="1"/>
    <col min="2306" max="2307" width="9.28515625" style="503" customWidth="1"/>
    <col min="2308" max="2308" width="9.7109375" style="503" customWidth="1"/>
    <col min="2309" max="2309" width="9.28515625" style="503" customWidth="1"/>
    <col min="2310" max="2313" width="11.5703125" style="503" bestFit="1" customWidth="1"/>
    <col min="2314" max="2314" width="12.28515625" style="503" customWidth="1"/>
    <col min="2315" max="2560" width="9.140625" style="503" customWidth="1"/>
    <col min="2561" max="2561" width="78.140625" style="503" customWidth="1"/>
    <col min="2562" max="2563" width="9.28515625" style="503" customWidth="1"/>
    <col min="2564" max="2564" width="9.7109375" style="503" customWidth="1"/>
    <col min="2565" max="2565" width="9.28515625" style="503" customWidth="1"/>
    <col min="2566" max="2569" width="11.5703125" style="503" bestFit="1" customWidth="1"/>
    <col min="2570" max="2570" width="12.28515625" style="503" customWidth="1"/>
    <col min="2571" max="2816" width="9.140625" style="503" customWidth="1"/>
    <col min="2817" max="2817" width="78.140625" style="503" customWidth="1"/>
    <col min="2818" max="2819" width="9.28515625" style="503" customWidth="1"/>
    <col min="2820" max="2820" width="9.7109375" style="503" customWidth="1"/>
    <col min="2821" max="2821" width="9.28515625" style="503" customWidth="1"/>
    <col min="2822" max="2825" width="11.5703125" style="503" bestFit="1" customWidth="1"/>
    <col min="2826" max="2826" width="12.28515625" style="503" customWidth="1"/>
    <col min="2827" max="3072" width="9.140625" style="503" customWidth="1"/>
    <col min="3073" max="3073" width="78.140625" style="503" customWidth="1"/>
    <col min="3074" max="3075" width="9.28515625" style="503" customWidth="1"/>
    <col min="3076" max="3076" width="9.7109375" style="503" customWidth="1"/>
    <col min="3077" max="3077" width="9.28515625" style="503" customWidth="1"/>
    <col min="3078" max="3081" width="11.5703125" style="503" bestFit="1" customWidth="1"/>
    <col min="3082" max="3082" width="12.28515625" style="503" customWidth="1"/>
    <col min="3083" max="3328" width="9.140625" style="503" customWidth="1"/>
    <col min="3329" max="3329" width="78.140625" style="503" customWidth="1"/>
    <col min="3330" max="3331" width="9.28515625" style="503" customWidth="1"/>
    <col min="3332" max="3332" width="9.7109375" style="503" customWidth="1"/>
    <col min="3333" max="3333" width="9.28515625" style="503" customWidth="1"/>
    <col min="3334" max="3337" width="11.5703125" style="503" bestFit="1" customWidth="1"/>
    <col min="3338" max="3338" width="12.28515625" style="503" customWidth="1"/>
    <col min="3339" max="3584" width="9.140625" style="503" customWidth="1"/>
    <col min="3585" max="3585" width="78.140625" style="503" customWidth="1"/>
    <col min="3586" max="3587" width="9.28515625" style="503" customWidth="1"/>
    <col min="3588" max="3588" width="9.7109375" style="503" customWidth="1"/>
    <col min="3589" max="3589" width="9.28515625" style="503" customWidth="1"/>
    <col min="3590" max="3593" width="11.5703125" style="503" bestFit="1" customWidth="1"/>
    <col min="3594" max="3594" width="12.28515625" style="503" customWidth="1"/>
    <col min="3595" max="3840" width="9.140625" style="503" customWidth="1"/>
    <col min="3841" max="3841" width="78.140625" style="503" customWidth="1"/>
    <col min="3842" max="3843" width="9.28515625" style="503" customWidth="1"/>
    <col min="3844" max="3844" width="9.7109375" style="503" customWidth="1"/>
    <col min="3845" max="3845" width="9.28515625" style="503" customWidth="1"/>
    <col min="3846" max="3849" width="11.5703125" style="503" bestFit="1" customWidth="1"/>
    <col min="3850" max="3850" width="12.28515625" style="503" customWidth="1"/>
    <col min="3851" max="4096" width="9.140625" style="503" customWidth="1"/>
    <col min="4097" max="4097" width="78.140625" style="503" customWidth="1"/>
    <col min="4098" max="4099" width="9.28515625" style="503" customWidth="1"/>
    <col min="4100" max="4100" width="9.7109375" style="503" customWidth="1"/>
    <col min="4101" max="4101" width="9.28515625" style="503" customWidth="1"/>
    <col min="4102" max="4105" width="11.5703125" style="503" bestFit="1" customWidth="1"/>
    <col min="4106" max="4106" width="12.28515625" style="503" customWidth="1"/>
    <col min="4107" max="4352" width="9.140625" style="503" customWidth="1"/>
    <col min="4353" max="4353" width="78.140625" style="503" customWidth="1"/>
    <col min="4354" max="4355" width="9.28515625" style="503" customWidth="1"/>
    <col min="4356" max="4356" width="9.7109375" style="503" customWidth="1"/>
    <col min="4357" max="4357" width="9.28515625" style="503" customWidth="1"/>
    <col min="4358" max="4361" width="11.5703125" style="503" bestFit="1" customWidth="1"/>
    <col min="4362" max="4362" width="12.28515625" style="503" customWidth="1"/>
    <col min="4363" max="4608" width="9.140625" style="503" customWidth="1"/>
    <col min="4609" max="4609" width="78.140625" style="503" customWidth="1"/>
    <col min="4610" max="4611" width="9.28515625" style="503" customWidth="1"/>
    <col min="4612" max="4612" width="9.7109375" style="503" customWidth="1"/>
    <col min="4613" max="4613" width="9.28515625" style="503" customWidth="1"/>
    <col min="4614" max="4617" width="11.5703125" style="503" bestFit="1" customWidth="1"/>
    <col min="4618" max="4618" width="12.28515625" style="503" customWidth="1"/>
    <col min="4619" max="4864" width="9.140625" style="503" customWidth="1"/>
    <col min="4865" max="4865" width="78.140625" style="503" customWidth="1"/>
    <col min="4866" max="4867" width="9.28515625" style="503" customWidth="1"/>
    <col min="4868" max="4868" width="9.7109375" style="503" customWidth="1"/>
    <col min="4869" max="4869" width="9.28515625" style="503" customWidth="1"/>
    <col min="4870" max="4873" width="11.5703125" style="503" bestFit="1" customWidth="1"/>
    <col min="4874" max="4874" width="12.28515625" style="503" customWidth="1"/>
    <col min="4875" max="5120" width="9.140625" style="503" customWidth="1"/>
    <col min="5121" max="5121" width="78.140625" style="503" customWidth="1"/>
    <col min="5122" max="5123" width="9.28515625" style="503" customWidth="1"/>
    <col min="5124" max="5124" width="9.7109375" style="503" customWidth="1"/>
    <col min="5125" max="5125" width="9.28515625" style="503" customWidth="1"/>
    <col min="5126" max="5129" width="11.5703125" style="503" bestFit="1" customWidth="1"/>
    <col min="5130" max="5130" width="12.28515625" style="503" customWidth="1"/>
    <col min="5131" max="5376" width="9.140625" style="503" customWidth="1"/>
    <col min="5377" max="5377" width="78.140625" style="503" customWidth="1"/>
    <col min="5378" max="5379" width="9.28515625" style="503" customWidth="1"/>
    <col min="5380" max="5380" width="9.7109375" style="503" customWidth="1"/>
    <col min="5381" max="5381" width="9.28515625" style="503" customWidth="1"/>
    <col min="5382" max="5385" width="11.5703125" style="503" bestFit="1" customWidth="1"/>
    <col min="5386" max="5386" width="12.28515625" style="503" customWidth="1"/>
    <col min="5387" max="5632" width="9.140625" style="503" customWidth="1"/>
    <col min="5633" max="5633" width="78.140625" style="503" customWidth="1"/>
    <col min="5634" max="5635" width="9.28515625" style="503" customWidth="1"/>
    <col min="5636" max="5636" width="9.7109375" style="503" customWidth="1"/>
    <col min="5637" max="5637" width="9.28515625" style="503" customWidth="1"/>
    <col min="5638" max="5641" width="11.5703125" style="503" bestFit="1" customWidth="1"/>
    <col min="5642" max="5642" width="12.28515625" style="503" customWidth="1"/>
    <col min="5643" max="5888" width="9.140625" style="503" customWidth="1"/>
    <col min="5889" max="5889" width="78.140625" style="503" customWidth="1"/>
    <col min="5890" max="5891" width="9.28515625" style="503" customWidth="1"/>
    <col min="5892" max="5892" width="9.7109375" style="503" customWidth="1"/>
    <col min="5893" max="5893" width="9.28515625" style="503" customWidth="1"/>
    <col min="5894" max="5897" width="11.5703125" style="503" bestFit="1" customWidth="1"/>
    <col min="5898" max="5898" width="12.28515625" style="503" customWidth="1"/>
    <col min="5899" max="6144" width="9.140625" style="503" customWidth="1"/>
    <col min="6145" max="6145" width="78.140625" style="503" customWidth="1"/>
    <col min="6146" max="6147" width="9.28515625" style="503" customWidth="1"/>
    <col min="6148" max="6148" width="9.7109375" style="503" customWidth="1"/>
    <col min="6149" max="6149" width="9.28515625" style="503" customWidth="1"/>
    <col min="6150" max="6153" width="11.5703125" style="503" bestFit="1" customWidth="1"/>
    <col min="6154" max="6154" width="12.28515625" style="503" customWidth="1"/>
    <col min="6155" max="6400" width="9.140625" style="503" customWidth="1"/>
    <col min="6401" max="6401" width="78.140625" style="503" customWidth="1"/>
    <col min="6402" max="6403" width="9.28515625" style="503" customWidth="1"/>
    <col min="6404" max="6404" width="9.7109375" style="503" customWidth="1"/>
    <col min="6405" max="6405" width="9.28515625" style="503" customWidth="1"/>
    <col min="6406" max="6409" width="11.5703125" style="503" bestFit="1" customWidth="1"/>
    <col min="6410" max="6410" width="12.28515625" style="503" customWidth="1"/>
    <col min="6411" max="6656" width="9.140625" style="503" customWidth="1"/>
    <col min="6657" max="6657" width="78.140625" style="503" customWidth="1"/>
    <col min="6658" max="6659" width="9.28515625" style="503" customWidth="1"/>
    <col min="6660" max="6660" width="9.7109375" style="503" customWidth="1"/>
    <col min="6661" max="6661" width="9.28515625" style="503" customWidth="1"/>
    <col min="6662" max="6665" width="11.5703125" style="503" bestFit="1" customWidth="1"/>
    <col min="6666" max="6666" width="12.28515625" style="503" customWidth="1"/>
    <col min="6667" max="6912" width="9.140625" style="503" customWidth="1"/>
    <col min="6913" max="6913" width="78.140625" style="503" customWidth="1"/>
    <col min="6914" max="6915" width="9.28515625" style="503" customWidth="1"/>
    <col min="6916" max="6916" width="9.7109375" style="503" customWidth="1"/>
    <col min="6917" max="6917" width="9.28515625" style="503" customWidth="1"/>
    <col min="6918" max="6921" width="11.5703125" style="503" bestFit="1" customWidth="1"/>
    <col min="6922" max="6922" width="12.28515625" style="503" customWidth="1"/>
    <col min="6923" max="7168" width="9.140625" style="503" customWidth="1"/>
    <col min="7169" max="7169" width="78.140625" style="503" customWidth="1"/>
    <col min="7170" max="7171" width="9.28515625" style="503" customWidth="1"/>
    <col min="7172" max="7172" width="9.7109375" style="503" customWidth="1"/>
    <col min="7173" max="7173" width="9.28515625" style="503" customWidth="1"/>
    <col min="7174" max="7177" width="11.5703125" style="503" bestFit="1" customWidth="1"/>
    <col min="7178" max="7178" width="12.28515625" style="503" customWidth="1"/>
    <col min="7179" max="7424" width="9.140625" style="503" customWidth="1"/>
    <col min="7425" max="7425" width="78.140625" style="503" customWidth="1"/>
    <col min="7426" max="7427" width="9.28515625" style="503" customWidth="1"/>
    <col min="7428" max="7428" width="9.7109375" style="503" customWidth="1"/>
    <col min="7429" max="7429" width="9.28515625" style="503" customWidth="1"/>
    <col min="7430" max="7433" width="11.5703125" style="503" bestFit="1" customWidth="1"/>
    <col min="7434" max="7434" width="12.28515625" style="503" customWidth="1"/>
    <col min="7435" max="7680" width="9.140625" style="503" customWidth="1"/>
    <col min="7681" max="7681" width="78.140625" style="503" customWidth="1"/>
    <col min="7682" max="7683" width="9.28515625" style="503" customWidth="1"/>
    <col min="7684" max="7684" width="9.7109375" style="503" customWidth="1"/>
    <col min="7685" max="7685" width="9.28515625" style="503" customWidth="1"/>
    <col min="7686" max="7689" width="11.5703125" style="503" bestFit="1" customWidth="1"/>
    <col min="7690" max="7690" width="12.28515625" style="503" customWidth="1"/>
    <col min="7691" max="7936" width="9.140625" style="503" customWidth="1"/>
    <col min="7937" max="7937" width="78.140625" style="503" customWidth="1"/>
    <col min="7938" max="7939" width="9.28515625" style="503" customWidth="1"/>
    <col min="7940" max="7940" width="9.7109375" style="503" customWidth="1"/>
    <col min="7941" max="7941" width="9.28515625" style="503" customWidth="1"/>
    <col min="7942" max="7945" width="11.5703125" style="503" bestFit="1" customWidth="1"/>
    <col min="7946" max="7946" width="12.28515625" style="503" customWidth="1"/>
    <col min="7947" max="8192" width="9.140625" style="503" customWidth="1"/>
    <col min="8193" max="8193" width="78.140625" style="503" customWidth="1"/>
    <col min="8194" max="8195" width="9.28515625" style="503" customWidth="1"/>
    <col min="8196" max="8196" width="9.7109375" style="503" customWidth="1"/>
    <col min="8197" max="8197" width="9.28515625" style="503" customWidth="1"/>
    <col min="8198" max="8201" width="11.5703125" style="503" bestFit="1" customWidth="1"/>
    <col min="8202" max="8202" width="12.28515625" style="503" customWidth="1"/>
    <col min="8203" max="8448" width="9.140625" style="503" customWidth="1"/>
    <col min="8449" max="8449" width="78.140625" style="503" customWidth="1"/>
    <col min="8450" max="8451" width="9.28515625" style="503" customWidth="1"/>
    <col min="8452" max="8452" width="9.7109375" style="503" customWidth="1"/>
    <col min="8453" max="8453" width="9.28515625" style="503" customWidth="1"/>
    <col min="8454" max="8457" width="11.5703125" style="503" bestFit="1" customWidth="1"/>
    <col min="8458" max="8458" width="12.28515625" style="503" customWidth="1"/>
    <col min="8459" max="8704" width="9.140625" style="503" customWidth="1"/>
    <col min="8705" max="8705" width="78.140625" style="503" customWidth="1"/>
    <col min="8706" max="8707" width="9.28515625" style="503" customWidth="1"/>
    <col min="8708" max="8708" width="9.7109375" style="503" customWidth="1"/>
    <col min="8709" max="8709" width="9.28515625" style="503" customWidth="1"/>
    <col min="8710" max="8713" width="11.5703125" style="503" bestFit="1" customWidth="1"/>
    <col min="8714" max="8714" width="12.28515625" style="503" customWidth="1"/>
    <col min="8715" max="8960" width="9.140625" style="503" customWidth="1"/>
    <col min="8961" max="8961" width="78.140625" style="503" customWidth="1"/>
    <col min="8962" max="8963" width="9.28515625" style="503" customWidth="1"/>
    <col min="8964" max="8964" width="9.7109375" style="503" customWidth="1"/>
    <col min="8965" max="8965" width="9.28515625" style="503" customWidth="1"/>
    <col min="8966" max="8969" width="11.5703125" style="503" bestFit="1" customWidth="1"/>
    <col min="8970" max="8970" width="12.28515625" style="503" customWidth="1"/>
    <col min="8971" max="9216" width="9.140625" style="503" customWidth="1"/>
    <col min="9217" max="9217" width="78.140625" style="503" customWidth="1"/>
    <col min="9218" max="9219" width="9.28515625" style="503" customWidth="1"/>
    <col min="9220" max="9220" width="9.7109375" style="503" customWidth="1"/>
    <col min="9221" max="9221" width="9.28515625" style="503" customWidth="1"/>
    <col min="9222" max="9225" width="11.5703125" style="503" bestFit="1" customWidth="1"/>
    <col min="9226" max="9226" width="12.28515625" style="503" customWidth="1"/>
    <col min="9227" max="9472" width="9.140625" style="503" customWidth="1"/>
    <col min="9473" max="9473" width="78.140625" style="503" customWidth="1"/>
    <col min="9474" max="9475" width="9.28515625" style="503" customWidth="1"/>
    <col min="9476" max="9476" width="9.7109375" style="503" customWidth="1"/>
    <col min="9477" max="9477" width="9.28515625" style="503" customWidth="1"/>
    <col min="9478" max="9481" width="11.5703125" style="503" bestFit="1" customWidth="1"/>
    <col min="9482" max="9482" width="12.28515625" style="503" customWidth="1"/>
    <col min="9483" max="9728" width="9.140625" style="503" customWidth="1"/>
    <col min="9729" max="9729" width="78.140625" style="503" customWidth="1"/>
    <col min="9730" max="9731" width="9.28515625" style="503" customWidth="1"/>
    <col min="9732" max="9732" width="9.7109375" style="503" customWidth="1"/>
    <col min="9733" max="9733" width="9.28515625" style="503" customWidth="1"/>
    <col min="9734" max="9737" width="11.5703125" style="503" bestFit="1" customWidth="1"/>
    <col min="9738" max="9738" width="12.28515625" style="503" customWidth="1"/>
    <col min="9739" max="9984" width="9.140625" style="503" customWidth="1"/>
    <col min="9985" max="9985" width="78.140625" style="503" customWidth="1"/>
    <col min="9986" max="9987" width="9.28515625" style="503" customWidth="1"/>
    <col min="9988" max="9988" width="9.7109375" style="503" customWidth="1"/>
    <col min="9989" max="9989" width="9.28515625" style="503" customWidth="1"/>
    <col min="9990" max="9993" width="11.5703125" style="503" bestFit="1" customWidth="1"/>
    <col min="9994" max="9994" width="12.28515625" style="503" customWidth="1"/>
    <col min="9995" max="10240" width="9.140625" style="503" customWidth="1"/>
    <col min="10241" max="10241" width="78.140625" style="503" customWidth="1"/>
    <col min="10242" max="10243" width="9.28515625" style="503" customWidth="1"/>
    <col min="10244" max="10244" width="9.7109375" style="503" customWidth="1"/>
    <col min="10245" max="10245" width="9.28515625" style="503" customWidth="1"/>
    <col min="10246" max="10249" width="11.5703125" style="503" bestFit="1" customWidth="1"/>
    <col min="10250" max="10250" width="12.28515625" style="503" customWidth="1"/>
    <col min="10251" max="10496" width="9.140625" style="503" customWidth="1"/>
    <col min="10497" max="10497" width="78.140625" style="503" customWidth="1"/>
    <col min="10498" max="10499" width="9.28515625" style="503" customWidth="1"/>
    <col min="10500" max="10500" width="9.7109375" style="503" customWidth="1"/>
    <col min="10501" max="10501" width="9.28515625" style="503" customWidth="1"/>
    <col min="10502" max="10505" width="11.5703125" style="503" bestFit="1" customWidth="1"/>
    <col min="10506" max="10506" width="12.28515625" style="503" customWidth="1"/>
    <col min="10507" max="10752" width="9.140625" style="503" customWidth="1"/>
    <col min="10753" max="10753" width="78.140625" style="503" customWidth="1"/>
    <col min="10754" max="10755" width="9.28515625" style="503" customWidth="1"/>
    <col min="10756" max="10756" width="9.7109375" style="503" customWidth="1"/>
    <col min="10757" max="10757" width="9.28515625" style="503" customWidth="1"/>
    <col min="10758" max="10761" width="11.5703125" style="503" bestFit="1" customWidth="1"/>
    <col min="10762" max="10762" width="12.28515625" style="503" customWidth="1"/>
    <col min="10763" max="11008" width="9.140625" style="503" customWidth="1"/>
    <col min="11009" max="11009" width="78.140625" style="503" customWidth="1"/>
    <col min="11010" max="11011" width="9.28515625" style="503" customWidth="1"/>
    <col min="11012" max="11012" width="9.7109375" style="503" customWidth="1"/>
    <col min="11013" max="11013" width="9.28515625" style="503" customWidth="1"/>
    <col min="11014" max="11017" width="11.5703125" style="503" bestFit="1" customWidth="1"/>
    <col min="11018" max="11018" width="12.28515625" style="503" customWidth="1"/>
    <col min="11019" max="11264" width="9.140625" style="503" customWidth="1"/>
    <col min="11265" max="11265" width="78.140625" style="503" customWidth="1"/>
    <col min="11266" max="11267" width="9.28515625" style="503" customWidth="1"/>
    <col min="11268" max="11268" width="9.7109375" style="503" customWidth="1"/>
    <col min="11269" max="11269" width="9.28515625" style="503" customWidth="1"/>
    <col min="11270" max="11273" width="11.5703125" style="503" bestFit="1" customWidth="1"/>
    <col min="11274" max="11274" width="12.28515625" style="503" customWidth="1"/>
    <col min="11275" max="11520" width="9.140625" style="503" customWidth="1"/>
    <col min="11521" max="11521" width="78.140625" style="503" customWidth="1"/>
    <col min="11522" max="11523" width="9.28515625" style="503" customWidth="1"/>
    <col min="11524" max="11524" width="9.7109375" style="503" customWidth="1"/>
    <col min="11525" max="11525" width="9.28515625" style="503" customWidth="1"/>
    <col min="11526" max="11529" width="11.5703125" style="503" bestFit="1" customWidth="1"/>
    <col min="11530" max="11530" width="12.28515625" style="503" customWidth="1"/>
    <col min="11531" max="11776" width="9.140625" style="503" customWidth="1"/>
    <col min="11777" max="11777" width="78.140625" style="503" customWidth="1"/>
    <col min="11778" max="11779" width="9.28515625" style="503" customWidth="1"/>
    <col min="11780" max="11780" width="9.7109375" style="503" customWidth="1"/>
    <col min="11781" max="11781" width="9.28515625" style="503" customWidth="1"/>
    <col min="11782" max="11785" width="11.5703125" style="503" bestFit="1" customWidth="1"/>
    <col min="11786" max="11786" width="12.28515625" style="503" customWidth="1"/>
    <col min="11787" max="12032" width="9.140625" style="503" customWidth="1"/>
    <col min="12033" max="12033" width="78.140625" style="503" customWidth="1"/>
    <col min="12034" max="12035" width="9.28515625" style="503" customWidth="1"/>
    <col min="12036" max="12036" width="9.7109375" style="503" customWidth="1"/>
    <col min="12037" max="12037" width="9.28515625" style="503" customWidth="1"/>
    <col min="12038" max="12041" width="11.5703125" style="503" bestFit="1" customWidth="1"/>
    <col min="12042" max="12042" width="12.28515625" style="503" customWidth="1"/>
    <col min="12043" max="12288" width="9.140625" style="503" customWidth="1"/>
    <col min="12289" max="12289" width="78.140625" style="503" customWidth="1"/>
    <col min="12290" max="12291" width="9.28515625" style="503" customWidth="1"/>
    <col min="12292" max="12292" width="9.7109375" style="503" customWidth="1"/>
    <col min="12293" max="12293" width="9.28515625" style="503" customWidth="1"/>
    <col min="12294" max="12297" width="11.5703125" style="503" bestFit="1" customWidth="1"/>
    <col min="12298" max="12298" width="12.28515625" style="503" customWidth="1"/>
    <col min="12299" max="12544" width="9.140625" style="503" customWidth="1"/>
    <col min="12545" max="12545" width="78.140625" style="503" customWidth="1"/>
    <col min="12546" max="12547" width="9.28515625" style="503" customWidth="1"/>
    <col min="12548" max="12548" width="9.7109375" style="503" customWidth="1"/>
    <col min="12549" max="12549" width="9.28515625" style="503" customWidth="1"/>
    <col min="12550" max="12553" width="11.5703125" style="503" bestFit="1" customWidth="1"/>
    <col min="12554" max="12554" width="12.28515625" style="503" customWidth="1"/>
    <col min="12555" max="12800" width="9.140625" style="503" customWidth="1"/>
    <col min="12801" max="12801" width="78.140625" style="503" customWidth="1"/>
    <col min="12802" max="12803" width="9.28515625" style="503" customWidth="1"/>
    <col min="12804" max="12804" width="9.7109375" style="503" customWidth="1"/>
    <col min="12805" max="12805" width="9.28515625" style="503" customWidth="1"/>
    <col min="12806" max="12809" width="11.5703125" style="503" bestFit="1" customWidth="1"/>
    <col min="12810" max="12810" width="12.28515625" style="503" customWidth="1"/>
    <col min="12811" max="13056" width="9.140625" style="503" customWidth="1"/>
    <col min="13057" max="13057" width="78.140625" style="503" customWidth="1"/>
    <col min="13058" max="13059" width="9.28515625" style="503" customWidth="1"/>
    <col min="13060" max="13060" width="9.7109375" style="503" customWidth="1"/>
    <col min="13061" max="13061" width="9.28515625" style="503" customWidth="1"/>
    <col min="13062" max="13065" width="11.5703125" style="503" bestFit="1" customWidth="1"/>
    <col min="13066" max="13066" width="12.28515625" style="503" customWidth="1"/>
    <col min="13067" max="13312" width="9.140625" style="503" customWidth="1"/>
    <col min="13313" max="13313" width="78.140625" style="503" customWidth="1"/>
    <col min="13314" max="13315" width="9.28515625" style="503" customWidth="1"/>
    <col min="13316" max="13316" width="9.7109375" style="503" customWidth="1"/>
    <col min="13317" max="13317" width="9.28515625" style="503" customWidth="1"/>
    <col min="13318" max="13321" width="11.5703125" style="503" bestFit="1" customWidth="1"/>
    <col min="13322" max="13322" width="12.28515625" style="503" customWidth="1"/>
    <col min="13323" max="13568" width="9.140625" style="503" customWidth="1"/>
    <col min="13569" max="13569" width="78.140625" style="503" customWidth="1"/>
    <col min="13570" max="13571" width="9.28515625" style="503" customWidth="1"/>
    <col min="13572" max="13572" width="9.7109375" style="503" customWidth="1"/>
    <col min="13573" max="13573" width="9.28515625" style="503" customWidth="1"/>
    <col min="13574" max="13577" width="11.5703125" style="503" bestFit="1" customWidth="1"/>
    <col min="13578" max="13578" width="12.28515625" style="503" customWidth="1"/>
    <col min="13579" max="13824" width="9.140625" style="503" customWidth="1"/>
    <col min="13825" max="13825" width="78.140625" style="503" customWidth="1"/>
    <col min="13826" max="13827" width="9.28515625" style="503" customWidth="1"/>
    <col min="13828" max="13828" width="9.7109375" style="503" customWidth="1"/>
    <col min="13829" max="13829" width="9.28515625" style="503" customWidth="1"/>
    <col min="13830" max="13833" width="11.5703125" style="503" bestFit="1" customWidth="1"/>
    <col min="13834" max="13834" width="12.28515625" style="503" customWidth="1"/>
    <col min="13835" max="14080" width="9.140625" style="503" customWidth="1"/>
    <col min="14081" max="14081" width="78.140625" style="503" customWidth="1"/>
    <col min="14082" max="14083" width="9.28515625" style="503" customWidth="1"/>
    <col min="14084" max="14084" width="9.7109375" style="503" customWidth="1"/>
    <col min="14085" max="14085" width="9.28515625" style="503" customWidth="1"/>
    <col min="14086" max="14089" width="11.5703125" style="503" bestFit="1" customWidth="1"/>
    <col min="14090" max="14090" width="12.28515625" style="503" customWidth="1"/>
    <col min="14091" max="14336" width="9.140625" style="503" customWidth="1"/>
    <col min="14337" max="14337" width="78.140625" style="503" customWidth="1"/>
    <col min="14338" max="14339" width="9.28515625" style="503" customWidth="1"/>
    <col min="14340" max="14340" width="9.7109375" style="503" customWidth="1"/>
    <col min="14341" max="14341" width="9.28515625" style="503" customWidth="1"/>
    <col min="14342" max="14345" width="11.5703125" style="503" bestFit="1" customWidth="1"/>
    <col min="14346" max="14346" width="12.28515625" style="503" customWidth="1"/>
    <col min="14347" max="14592" width="9.140625" style="503" customWidth="1"/>
    <col min="14593" max="14593" width="78.140625" style="503" customWidth="1"/>
    <col min="14594" max="14595" width="9.28515625" style="503" customWidth="1"/>
    <col min="14596" max="14596" width="9.7109375" style="503" customWidth="1"/>
    <col min="14597" max="14597" width="9.28515625" style="503" customWidth="1"/>
    <col min="14598" max="14601" width="11.5703125" style="503" bestFit="1" customWidth="1"/>
    <col min="14602" max="14602" width="12.28515625" style="503" customWidth="1"/>
    <col min="14603" max="14848" width="9.140625" style="503" customWidth="1"/>
    <col min="14849" max="14849" width="78.140625" style="503" customWidth="1"/>
    <col min="14850" max="14851" width="9.28515625" style="503" customWidth="1"/>
    <col min="14852" max="14852" width="9.7109375" style="503" customWidth="1"/>
    <col min="14853" max="14853" width="9.28515625" style="503" customWidth="1"/>
    <col min="14854" max="14857" width="11.5703125" style="503" bestFit="1" customWidth="1"/>
    <col min="14858" max="14858" width="12.28515625" style="503" customWidth="1"/>
    <col min="14859" max="15104" width="9.140625" style="503" customWidth="1"/>
    <col min="15105" max="15105" width="78.140625" style="503" customWidth="1"/>
    <col min="15106" max="15107" width="9.28515625" style="503" customWidth="1"/>
    <col min="15108" max="15108" width="9.7109375" style="503" customWidth="1"/>
    <col min="15109" max="15109" width="9.28515625" style="503" customWidth="1"/>
    <col min="15110" max="15113" width="11.5703125" style="503" bestFit="1" customWidth="1"/>
    <col min="15114" max="15114" width="12.28515625" style="503" customWidth="1"/>
    <col min="15115" max="15360" width="9.140625" style="503" customWidth="1"/>
    <col min="15361" max="15361" width="78.140625" style="503" customWidth="1"/>
    <col min="15362" max="15363" width="9.28515625" style="503" customWidth="1"/>
    <col min="15364" max="15364" width="9.7109375" style="503" customWidth="1"/>
    <col min="15365" max="15365" width="9.28515625" style="503" customWidth="1"/>
    <col min="15366" max="15369" width="11.5703125" style="503" bestFit="1" customWidth="1"/>
    <col min="15370" max="15370" width="12.28515625" style="503" customWidth="1"/>
    <col min="15371" max="15616" width="9.140625" style="503" customWidth="1"/>
    <col min="15617" max="15617" width="78.140625" style="503" customWidth="1"/>
    <col min="15618" max="15619" width="9.28515625" style="503" customWidth="1"/>
    <col min="15620" max="15620" width="9.7109375" style="503" customWidth="1"/>
    <col min="15621" max="15621" width="9.28515625" style="503" customWidth="1"/>
    <col min="15622" max="15625" width="11.5703125" style="503" bestFit="1" customWidth="1"/>
    <col min="15626" max="15626" width="12.28515625" style="503" customWidth="1"/>
    <col min="15627" max="15872" width="9.140625" style="503" customWidth="1"/>
    <col min="15873" max="15873" width="78.140625" style="503" customWidth="1"/>
    <col min="15874" max="15875" width="9.28515625" style="503" customWidth="1"/>
    <col min="15876" max="15876" width="9.7109375" style="503" customWidth="1"/>
    <col min="15877" max="15877" width="9.28515625" style="503" customWidth="1"/>
    <col min="15878" max="15881" width="11.5703125" style="503" bestFit="1" customWidth="1"/>
    <col min="15882" max="15882" width="12.28515625" style="503" customWidth="1"/>
    <col min="15883" max="16128" width="9.140625" style="503" customWidth="1"/>
    <col min="16129" max="16129" width="78.140625" style="503" customWidth="1"/>
    <col min="16130" max="16131" width="9.28515625" style="503" customWidth="1"/>
    <col min="16132" max="16132" width="9.7109375" style="503" customWidth="1"/>
    <col min="16133" max="16133" width="9.28515625" style="503" customWidth="1"/>
    <col min="16134" max="16137" width="11.5703125" style="503" bestFit="1" customWidth="1"/>
    <col min="16138" max="16138" width="12.28515625" style="503" customWidth="1"/>
    <col min="16139" max="16384" width="9.140625" style="503" customWidth="1"/>
  </cols>
  <sheetData>
    <row r="1" spans="1:206" s="551" customFormat="1" ht="17.25" customHeight="1">
      <c r="A1" s="1522"/>
      <c r="B1" s="1522"/>
      <c r="C1" s="1522"/>
      <c r="D1" s="1522"/>
      <c r="E1" s="1522"/>
      <c r="F1" s="1522"/>
      <c r="G1" s="1522"/>
      <c r="H1" s="1522"/>
      <c r="I1" s="1522"/>
      <c r="J1" s="1522"/>
    </row>
    <row r="2" spans="1:206" s="551" customFormat="1" ht="27" customHeight="1">
      <c r="A2" s="1402" t="s">
        <v>548</v>
      </c>
      <c r="B2" s="1402"/>
      <c r="C2" s="1402"/>
      <c r="D2" s="1402"/>
      <c r="E2" s="1402"/>
      <c r="F2" s="1402"/>
      <c r="G2" s="1402"/>
      <c r="H2" s="1402"/>
      <c r="I2" s="1402"/>
      <c r="J2" s="1402"/>
    </row>
    <row r="3" spans="1:206" s="551" customFormat="1" ht="27.75" customHeight="1">
      <c r="A3" s="1402" t="s">
        <v>565</v>
      </c>
      <c r="B3" s="1402"/>
      <c r="C3" s="1402"/>
      <c r="D3" s="1402"/>
      <c r="E3" s="1402"/>
      <c r="F3" s="1402"/>
      <c r="G3" s="1402"/>
      <c r="H3" s="1402"/>
      <c r="I3" s="1402"/>
      <c r="J3" s="1402"/>
    </row>
    <row r="4" spans="1:206" s="552" customFormat="1" ht="28.5" customHeight="1">
      <c r="A4" s="1523" t="s">
        <v>1411</v>
      </c>
      <c r="B4" s="1523"/>
      <c r="C4" s="1523"/>
      <c r="D4" s="1523"/>
      <c r="E4" s="1523"/>
      <c r="F4" s="1523"/>
      <c r="G4" s="1523"/>
      <c r="H4" s="1523"/>
      <c r="I4" s="1523"/>
      <c r="J4" s="1523"/>
    </row>
    <row r="5" spans="1:206" s="551" customFormat="1" ht="9" customHeight="1">
      <c r="A5" s="1522"/>
      <c r="B5" s="1522"/>
      <c r="C5" s="1522"/>
      <c r="D5" s="1522"/>
      <c r="E5" s="1522"/>
      <c r="F5" s="1522"/>
      <c r="G5" s="1522"/>
      <c r="H5" s="1522"/>
      <c r="I5" s="1522"/>
      <c r="J5" s="1522"/>
    </row>
    <row r="6" spans="1:206" ht="6.75" customHeight="1">
      <c r="A6" s="553"/>
      <c r="F6" s="503"/>
    </row>
    <row r="7" spans="1:206" ht="5.25" customHeight="1">
      <c r="A7" s="553"/>
      <c r="B7" s="554"/>
      <c r="C7" s="554"/>
      <c r="D7" s="554"/>
      <c r="E7" s="554"/>
      <c r="F7" s="503"/>
    </row>
    <row r="8" spans="1:206">
      <c r="A8" s="1027"/>
      <c r="B8" s="853" t="s">
        <v>171</v>
      </c>
      <c r="C8" s="853" t="s">
        <v>173</v>
      </c>
      <c r="D8" s="853" t="s">
        <v>175</v>
      </c>
      <c r="E8" s="853" t="s">
        <v>177</v>
      </c>
      <c r="F8" s="853" t="s">
        <v>179</v>
      </c>
      <c r="G8" s="853" t="s">
        <v>181</v>
      </c>
      <c r="H8" s="853" t="s">
        <v>183</v>
      </c>
      <c r="I8" s="853" t="s">
        <v>185</v>
      </c>
      <c r="J8" s="853" t="s">
        <v>564</v>
      </c>
    </row>
    <row r="9" spans="1:206" ht="12" customHeight="1">
      <c r="A9" s="674"/>
      <c r="B9" s="672"/>
      <c r="C9" s="672"/>
      <c r="D9" s="672"/>
      <c r="E9" s="672"/>
      <c r="F9" s="672"/>
      <c r="G9" s="672"/>
      <c r="H9" s="672"/>
      <c r="I9" s="672"/>
      <c r="J9" s="672"/>
    </row>
    <row r="10" spans="1:206" ht="18" customHeight="1">
      <c r="A10" s="673" t="s">
        <v>566</v>
      </c>
      <c r="B10" s="669"/>
      <c r="C10" s="669"/>
      <c r="D10" s="669"/>
      <c r="E10" s="669"/>
      <c r="F10" s="669"/>
      <c r="G10" s="669"/>
      <c r="H10" s="669"/>
      <c r="I10" s="669"/>
      <c r="J10" s="669"/>
    </row>
    <row r="11" spans="1:206" ht="18" customHeight="1">
      <c r="A11" s="674" t="s">
        <v>567</v>
      </c>
      <c r="B11" s="675">
        <v>3.61E-2</v>
      </c>
      <c r="C11" s="675">
        <v>2.1399999999999999E-2</v>
      </c>
      <c r="D11" s="675">
        <v>5.16E-2</v>
      </c>
      <c r="E11" s="675">
        <v>7.4300000000000005E-2</v>
      </c>
      <c r="F11" s="675">
        <v>6.2600000000000003E-2</v>
      </c>
      <c r="G11" s="675">
        <v>3.9899999999999998E-2</v>
      </c>
      <c r="H11" s="675">
        <v>1.4E-2</v>
      </c>
      <c r="I11" s="675">
        <v>0.14369999999999999</v>
      </c>
      <c r="J11" s="675">
        <v>5.0500000000000003E-2</v>
      </c>
      <c r="K11" s="553"/>
      <c r="L11" s="553"/>
      <c r="M11" s="553"/>
      <c r="N11" s="553"/>
      <c r="O11" s="553"/>
      <c r="P11" s="553"/>
      <c r="Q11" s="553"/>
      <c r="R11" s="553"/>
      <c r="S11" s="553"/>
      <c r="T11" s="553"/>
      <c r="U11" s="553"/>
      <c r="V11" s="553"/>
      <c r="W11" s="553"/>
      <c r="X11" s="553"/>
      <c r="Y11" s="553"/>
      <c r="Z11" s="553"/>
      <c r="AA11" s="553"/>
      <c r="AB11" s="553"/>
      <c r="AC11" s="553"/>
      <c r="AD11" s="553"/>
      <c r="AE11" s="553"/>
      <c r="AF11" s="553"/>
      <c r="AG11" s="553"/>
      <c r="AH11" s="553"/>
      <c r="AI11" s="553"/>
      <c r="AJ11" s="553"/>
      <c r="AK11" s="553"/>
      <c r="AL11" s="553"/>
      <c r="AM11" s="553"/>
      <c r="AN11" s="553"/>
      <c r="AO11" s="553"/>
      <c r="AP11" s="553"/>
      <c r="AQ11" s="553"/>
      <c r="AR11" s="553"/>
      <c r="AS11" s="553"/>
      <c r="AT11" s="553"/>
      <c r="AU11" s="553"/>
      <c r="AV11" s="553"/>
      <c r="AW11" s="553"/>
      <c r="AX11" s="553"/>
      <c r="AY11" s="553"/>
      <c r="AZ11" s="553"/>
      <c r="BA11" s="553"/>
      <c r="BB11" s="553"/>
      <c r="BC11" s="553"/>
      <c r="BD11" s="553"/>
      <c r="BE11" s="553"/>
      <c r="BF11" s="553"/>
      <c r="BG11" s="553"/>
      <c r="BH11" s="553"/>
      <c r="BI11" s="553"/>
      <c r="BJ11" s="553"/>
      <c r="BK11" s="553"/>
      <c r="BL11" s="553"/>
      <c r="BM11" s="553"/>
      <c r="BN11" s="553"/>
      <c r="BO11" s="553"/>
      <c r="BP11" s="553"/>
      <c r="BQ11" s="553"/>
      <c r="BR11" s="553"/>
      <c r="BS11" s="553"/>
      <c r="BT11" s="553"/>
      <c r="BU11" s="553"/>
      <c r="BV11" s="553"/>
      <c r="BW11" s="553"/>
      <c r="BX11" s="553"/>
      <c r="BY11" s="553"/>
      <c r="BZ11" s="553"/>
      <c r="CA11" s="553"/>
      <c r="CB11" s="553"/>
      <c r="CC11" s="553"/>
      <c r="CD11" s="553"/>
      <c r="CE11" s="553"/>
      <c r="CF11" s="553"/>
      <c r="CG11" s="553"/>
      <c r="CH11" s="553"/>
      <c r="CI11" s="553"/>
      <c r="CJ11" s="553"/>
      <c r="CK11" s="553"/>
      <c r="CL11" s="553"/>
      <c r="CM11" s="553"/>
      <c r="CN11" s="553"/>
      <c r="CO11" s="553"/>
      <c r="CP11" s="553"/>
      <c r="CQ11" s="553"/>
      <c r="CR11" s="553"/>
      <c r="CS11" s="553"/>
      <c r="CT11" s="553"/>
      <c r="CU11" s="553"/>
      <c r="CV11" s="553"/>
      <c r="CW11" s="553"/>
      <c r="CX11" s="553"/>
      <c r="CY11" s="553"/>
      <c r="CZ11" s="553"/>
      <c r="DA11" s="553"/>
      <c r="DB11" s="553"/>
      <c r="DC11" s="553"/>
      <c r="DD11" s="553"/>
      <c r="DE11" s="553"/>
      <c r="DF11" s="553"/>
      <c r="DG11" s="553"/>
      <c r="DH11" s="553"/>
      <c r="DI11" s="553"/>
      <c r="DJ11" s="553"/>
      <c r="DK11" s="553"/>
      <c r="DL11" s="553"/>
      <c r="DM11" s="553"/>
      <c r="DN11" s="553"/>
      <c r="DO11" s="553"/>
      <c r="DP11" s="553"/>
      <c r="DQ11" s="553"/>
      <c r="DR11" s="553"/>
      <c r="DS11" s="553"/>
      <c r="DT11" s="553"/>
      <c r="DU11" s="553"/>
      <c r="DV11" s="553"/>
      <c r="DW11" s="553"/>
      <c r="DX11" s="553"/>
      <c r="DY11" s="553"/>
      <c r="DZ11" s="553"/>
      <c r="EA11" s="553"/>
      <c r="EB11" s="553"/>
      <c r="EC11" s="553"/>
      <c r="ED11" s="553"/>
      <c r="EE11" s="553"/>
      <c r="EF11" s="553"/>
      <c r="EG11" s="553"/>
      <c r="EH11" s="553"/>
      <c r="EI11" s="553"/>
      <c r="EJ11" s="553"/>
      <c r="EK11" s="553"/>
      <c r="EL11" s="553"/>
      <c r="EM11" s="553"/>
      <c r="EN11" s="553"/>
      <c r="EO11" s="553"/>
      <c r="EP11" s="553"/>
      <c r="EQ11" s="553"/>
      <c r="ER11" s="553"/>
      <c r="ES11" s="553"/>
      <c r="ET11" s="553"/>
      <c r="EU11" s="553"/>
      <c r="EV11" s="553"/>
      <c r="EW11" s="553"/>
      <c r="EX11" s="553"/>
      <c r="EY11" s="553"/>
      <c r="EZ11" s="553"/>
      <c r="FA11" s="553"/>
      <c r="FB11" s="553"/>
      <c r="FC11" s="553"/>
      <c r="FD11" s="553"/>
      <c r="FE11" s="553"/>
      <c r="FF11" s="553"/>
      <c r="FG11" s="553"/>
      <c r="FH11" s="553"/>
      <c r="FI11" s="553"/>
      <c r="FJ11" s="553"/>
      <c r="FK11" s="553"/>
      <c r="FL11" s="553"/>
      <c r="FM11" s="553"/>
      <c r="FN11" s="553"/>
      <c r="FO11" s="553"/>
      <c r="FP11" s="553"/>
      <c r="FQ11" s="553"/>
      <c r="FR11" s="553"/>
      <c r="FS11" s="553"/>
      <c r="FT11" s="553"/>
      <c r="FU11" s="553"/>
      <c r="FV11" s="553"/>
      <c r="FW11" s="553"/>
      <c r="FX11" s="553"/>
      <c r="FY11" s="553"/>
      <c r="FZ11" s="553"/>
      <c r="GA11" s="553"/>
      <c r="GB11" s="553"/>
      <c r="GC11" s="553"/>
      <c r="GD11" s="553"/>
      <c r="GE11" s="553"/>
      <c r="GF11" s="553"/>
      <c r="GG11" s="553"/>
      <c r="GH11" s="553"/>
      <c r="GI11" s="553"/>
      <c r="GJ11" s="553"/>
      <c r="GK11" s="553"/>
      <c r="GL11" s="553"/>
      <c r="GM11" s="553"/>
      <c r="GN11" s="553"/>
      <c r="GO11" s="553"/>
      <c r="GP11" s="553"/>
      <c r="GQ11" s="553"/>
      <c r="GR11" s="553"/>
      <c r="GS11" s="553"/>
      <c r="GT11" s="553"/>
      <c r="GU11" s="553"/>
      <c r="GV11" s="553"/>
      <c r="GW11" s="553"/>
      <c r="GX11" s="553"/>
    </row>
    <row r="12" spans="1:206" ht="20.25" customHeight="1">
      <c r="A12" s="674" t="s">
        <v>568</v>
      </c>
      <c r="B12" s="675">
        <v>0.92310000000000003</v>
      </c>
      <c r="C12" s="675">
        <v>0.91569999999999996</v>
      </c>
      <c r="D12" s="675">
        <v>0.876</v>
      </c>
      <c r="E12" s="675">
        <v>0.78790000000000004</v>
      </c>
      <c r="F12" s="675">
        <v>0.91059999999999997</v>
      </c>
      <c r="G12" s="675">
        <v>0.92889999999999995</v>
      </c>
      <c r="H12" s="675">
        <v>0.89239999999999997</v>
      </c>
      <c r="I12" s="675">
        <v>0.77410000000000001</v>
      </c>
      <c r="J12" s="675">
        <v>0.88729999999999998</v>
      </c>
    </row>
    <row r="13" spans="1:206" ht="12" customHeight="1">
      <c r="A13" s="674"/>
      <c r="B13" s="675"/>
      <c r="C13" s="675"/>
      <c r="D13" s="675"/>
      <c r="E13" s="675"/>
      <c r="F13" s="675"/>
      <c r="G13" s="675"/>
      <c r="H13" s="675"/>
      <c r="I13" s="675"/>
      <c r="J13" s="675"/>
    </row>
    <row r="14" spans="1:206" ht="15" customHeight="1">
      <c r="A14" s="673" t="s">
        <v>569</v>
      </c>
      <c r="B14" s="676"/>
      <c r="C14" s="676"/>
      <c r="D14" s="676"/>
      <c r="E14" s="676"/>
      <c r="F14" s="676"/>
      <c r="G14" s="676"/>
      <c r="H14" s="676"/>
      <c r="I14" s="676"/>
      <c r="J14" s="676"/>
    </row>
    <row r="15" spans="1:206" ht="20.25" customHeight="1">
      <c r="A15" s="677" t="s">
        <v>570</v>
      </c>
      <c r="B15" s="675">
        <v>0</v>
      </c>
      <c r="C15" s="675">
        <v>0</v>
      </c>
      <c r="D15" s="675">
        <v>2.0000000000000001E-4</v>
      </c>
      <c r="E15" s="675">
        <v>2.0999999999999999E-3</v>
      </c>
      <c r="F15" s="675">
        <v>0</v>
      </c>
      <c r="G15" s="675">
        <v>0</v>
      </c>
      <c r="H15" s="675">
        <v>0</v>
      </c>
      <c r="I15" s="675">
        <v>0</v>
      </c>
      <c r="J15" s="675">
        <v>1E-4</v>
      </c>
    </row>
    <row r="16" spans="1:206" ht="18" customHeight="1">
      <c r="A16" s="677" t="s">
        <v>571</v>
      </c>
      <c r="B16" s="675">
        <v>0</v>
      </c>
      <c r="C16" s="675">
        <v>0</v>
      </c>
      <c r="D16" s="675">
        <v>2.0000000000000001E-4</v>
      </c>
      <c r="E16" s="675">
        <v>2.0999999999999999E-3</v>
      </c>
      <c r="F16" s="675">
        <v>0</v>
      </c>
      <c r="G16" s="675">
        <v>0</v>
      </c>
      <c r="H16" s="675">
        <v>0</v>
      </c>
      <c r="I16" s="675">
        <v>0</v>
      </c>
      <c r="J16" s="675">
        <v>1E-4</v>
      </c>
    </row>
    <row r="17" spans="1:10" ht="20.25" customHeight="1">
      <c r="A17" s="674" t="s">
        <v>572</v>
      </c>
      <c r="B17" s="675">
        <v>0.68879999999999997</v>
      </c>
      <c r="C17" s="675">
        <v>0.75139999999999996</v>
      </c>
      <c r="D17" s="675">
        <v>0.60809999999999997</v>
      </c>
      <c r="E17" s="675">
        <v>0.57320000000000004</v>
      </c>
      <c r="F17" s="675">
        <v>0.75719999999999998</v>
      </c>
      <c r="G17" s="675">
        <v>0.73180000000000001</v>
      </c>
      <c r="H17" s="675">
        <v>0.81220000000000003</v>
      </c>
      <c r="I17" s="675">
        <v>0.71550000000000002</v>
      </c>
      <c r="J17" s="675">
        <v>0.70309999999999995</v>
      </c>
    </row>
    <row r="18" spans="1:10" ht="20.25" customHeight="1">
      <c r="A18" s="677" t="s">
        <v>573</v>
      </c>
      <c r="B18" s="675">
        <v>2.4899999999999999E-2</v>
      </c>
      <c r="C18" s="675">
        <v>0</v>
      </c>
      <c r="D18" s="675">
        <v>0</v>
      </c>
      <c r="E18" s="675">
        <v>4.6800000000000001E-2</v>
      </c>
      <c r="F18" s="675">
        <v>0</v>
      </c>
      <c r="G18" s="675">
        <v>4.1799999999999997E-2</v>
      </c>
      <c r="H18" s="675">
        <v>0</v>
      </c>
      <c r="I18" s="675">
        <v>0</v>
      </c>
      <c r="J18" s="675">
        <v>5.7999999999999996E-3</v>
      </c>
    </row>
    <row r="19" spans="1:10" ht="12" customHeight="1">
      <c r="A19" s="677"/>
      <c r="B19" s="675"/>
      <c r="C19" s="675"/>
      <c r="D19" s="675"/>
      <c r="E19" s="675"/>
      <c r="F19" s="675"/>
      <c r="G19" s="675"/>
      <c r="H19" s="675"/>
      <c r="I19" s="675"/>
      <c r="J19" s="675"/>
    </row>
    <row r="20" spans="1:10" ht="16.5" customHeight="1">
      <c r="A20" s="678" t="s">
        <v>574</v>
      </c>
      <c r="B20" s="676"/>
      <c r="C20" s="676"/>
      <c r="D20" s="676"/>
      <c r="E20" s="676"/>
      <c r="F20" s="676"/>
      <c r="G20" s="676"/>
      <c r="H20" s="676"/>
      <c r="I20" s="676"/>
      <c r="J20" s="676"/>
    </row>
    <row r="21" spans="1:10" ht="20.25" customHeight="1">
      <c r="A21" s="677" t="s">
        <v>575</v>
      </c>
      <c r="B21" s="675">
        <v>0</v>
      </c>
      <c r="C21" s="675">
        <v>0</v>
      </c>
      <c r="D21" s="675">
        <v>0</v>
      </c>
      <c r="E21" s="675">
        <v>0</v>
      </c>
      <c r="F21" s="675">
        <v>0</v>
      </c>
      <c r="G21" s="675">
        <v>0</v>
      </c>
      <c r="H21" s="675">
        <v>0</v>
      </c>
      <c r="I21" s="675">
        <v>0</v>
      </c>
      <c r="J21" s="675">
        <v>0</v>
      </c>
    </row>
    <row r="22" spans="1:10" ht="20.25" customHeight="1">
      <c r="A22" s="677" t="s">
        <v>576</v>
      </c>
      <c r="B22" s="675">
        <v>0</v>
      </c>
      <c r="C22" s="675">
        <v>0</v>
      </c>
      <c r="D22" s="675">
        <v>0</v>
      </c>
      <c r="E22" s="675">
        <v>0</v>
      </c>
      <c r="F22" s="675">
        <v>0</v>
      </c>
      <c r="G22" s="675">
        <v>0</v>
      </c>
      <c r="H22" s="675">
        <v>0</v>
      </c>
      <c r="I22" s="675">
        <v>0</v>
      </c>
      <c r="J22" s="675">
        <v>0</v>
      </c>
    </row>
    <row r="23" spans="1:10" ht="18" customHeight="1">
      <c r="A23" s="677" t="s">
        <v>577</v>
      </c>
      <c r="B23" s="679">
        <v>0</v>
      </c>
      <c r="C23" s="679">
        <v>0</v>
      </c>
      <c r="D23" s="679">
        <v>0</v>
      </c>
      <c r="E23" s="679">
        <v>0</v>
      </c>
      <c r="F23" s="679">
        <v>0</v>
      </c>
      <c r="G23" s="679">
        <v>0</v>
      </c>
      <c r="H23" s="679">
        <v>0</v>
      </c>
      <c r="I23" s="679">
        <v>0</v>
      </c>
      <c r="J23" s="679">
        <v>0</v>
      </c>
    </row>
    <row r="24" spans="1:10" ht="12" customHeight="1">
      <c r="A24" s="677"/>
      <c r="B24" s="679"/>
      <c r="C24" s="679"/>
      <c r="D24" s="679"/>
      <c r="E24" s="679"/>
      <c r="F24" s="679"/>
      <c r="G24" s="679"/>
      <c r="H24" s="679"/>
      <c r="I24" s="679"/>
      <c r="J24" s="679"/>
    </row>
    <row r="25" spans="1:10" ht="17.25" customHeight="1">
      <c r="A25" s="678" t="s">
        <v>578</v>
      </c>
      <c r="B25" s="680"/>
      <c r="C25" s="680"/>
      <c r="D25" s="680"/>
      <c r="E25" s="680"/>
      <c r="F25" s="680"/>
      <c r="G25" s="680"/>
      <c r="H25" s="680"/>
      <c r="I25" s="680"/>
      <c r="J25" s="680"/>
    </row>
    <row r="26" spans="1:10" ht="20.25" customHeight="1">
      <c r="A26" s="674" t="s">
        <v>579</v>
      </c>
      <c r="B26" s="675">
        <v>0.97040000000000004</v>
      </c>
      <c r="C26" s="675">
        <v>0.99209999999999998</v>
      </c>
      <c r="D26" s="675">
        <v>0.97860000000000003</v>
      </c>
      <c r="E26" s="675">
        <v>0.92490000000000006</v>
      </c>
      <c r="F26" s="675">
        <v>0.97219999999999995</v>
      </c>
      <c r="G26" s="675">
        <v>0.9718</v>
      </c>
      <c r="H26" s="675">
        <v>0.97989999999999999</v>
      </c>
      <c r="I26" s="675">
        <v>0.98460000000000003</v>
      </c>
      <c r="J26" s="675">
        <v>0.98240000000000005</v>
      </c>
    </row>
    <row r="27" spans="1:10" ht="20.25" customHeight="1">
      <c r="A27" s="674" t="s">
        <v>580</v>
      </c>
      <c r="B27" s="675">
        <v>6.9800000000000001E-2</v>
      </c>
      <c r="C27" s="675">
        <v>5.4999999999999997E-3</v>
      </c>
      <c r="D27" s="675">
        <v>3.8E-3</v>
      </c>
      <c r="E27" s="675">
        <v>0.45619999999999999</v>
      </c>
      <c r="F27" s="675">
        <v>2.7000000000000001E-3</v>
      </c>
      <c r="G27" s="675">
        <v>5.9200000000000003E-2</v>
      </c>
      <c r="H27" s="675">
        <v>2.29E-2</v>
      </c>
      <c r="I27" s="675">
        <v>0</v>
      </c>
      <c r="J27" s="675">
        <v>0.02</v>
      </c>
    </row>
    <row r="28" spans="1:10" ht="20.25" customHeight="1">
      <c r="A28" s="677" t="s">
        <v>581</v>
      </c>
      <c r="B28" s="675">
        <v>2.9600000000000001E-2</v>
      </c>
      <c r="C28" s="675">
        <v>7.9000000000000008E-3</v>
      </c>
      <c r="D28" s="675">
        <v>2.1399999999999999E-2</v>
      </c>
      <c r="E28" s="675">
        <v>7.51E-2</v>
      </c>
      <c r="F28" s="675">
        <v>2.7799999999999998E-2</v>
      </c>
      <c r="G28" s="675">
        <v>2.8199999999999999E-2</v>
      </c>
      <c r="H28" s="675">
        <v>2.01E-2</v>
      </c>
      <c r="I28" s="675">
        <v>1.54E-2</v>
      </c>
      <c r="J28" s="675">
        <v>1.7600000000000001E-2</v>
      </c>
    </row>
    <row r="29" spans="1:10" ht="18" customHeight="1">
      <c r="A29" s="677" t="s">
        <v>582</v>
      </c>
      <c r="B29" s="675">
        <v>6.6799999999999998E-2</v>
      </c>
      <c r="C29" s="675">
        <v>5.1000000000000004E-3</v>
      </c>
      <c r="D29" s="675">
        <v>3.7000000000000002E-3</v>
      </c>
      <c r="E29" s="675">
        <v>0.45760000000000001</v>
      </c>
      <c r="F29" s="675">
        <v>2.5000000000000001E-3</v>
      </c>
      <c r="G29" s="675">
        <v>5.4600000000000003E-2</v>
      </c>
      <c r="H29" s="675">
        <v>2.06E-2</v>
      </c>
      <c r="I29" s="675">
        <v>0</v>
      </c>
      <c r="J29" s="675">
        <v>1.8800000000000001E-2</v>
      </c>
    </row>
    <row r="30" spans="1:10" ht="20.25" customHeight="1">
      <c r="A30" s="677" t="s">
        <v>583</v>
      </c>
      <c r="B30" s="675">
        <v>7.0000000000000007E-2</v>
      </c>
      <c r="C30" s="675">
        <v>8.5199999999999998E-2</v>
      </c>
      <c r="D30" s="675">
        <v>5.5100000000000003E-2</v>
      </c>
      <c r="E30" s="675">
        <v>7.2099999999999997E-2</v>
      </c>
      <c r="F30" s="675">
        <v>0.1043</v>
      </c>
      <c r="G30" s="675">
        <v>0.1037</v>
      </c>
      <c r="H30" s="675">
        <v>0.1152</v>
      </c>
      <c r="I30" s="675">
        <v>0</v>
      </c>
      <c r="J30" s="675">
        <v>7.6899999999999996E-2</v>
      </c>
    </row>
    <row r="31" spans="1:10" ht="20.25" customHeight="1">
      <c r="A31" s="677" t="s">
        <v>584</v>
      </c>
      <c r="B31" s="675">
        <v>2.1100000000000001E-2</v>
      </c>
      <c r="C31" s="675">
        <v>1.2800000000000001E-2</v>
      </c>
      <c r="D31" s="675">
        <v>1.03E-2</v>
      </c>
      <c r="E31" s="675">
        <v>2.9000000000000001E-2</v>
      </c>
      <c r="F31" s="675">
        <v>1.66E-2</v>
      </c>
      <c r="G31" s="675">
        <v>1.67E-2</v>
      </c>
      <c r="H31" s="675">
        <v>1.2200000000000001E-2</v>
      </c>
      <c r="I31" s="675">
        <v>1.3100000000000001E-2</v>
      </c>
      <c r="J31" s="675">
        <v>1.4E-2</v>
      </c>
    </row>
    <row r="32" spans="1:10" ht="20.25" customHeight="1">
      <c r="A32" s="677" t="s">
        <v>585</v>
      </c>
      <c r="B32" s="675">
        <v>4.9700000000000001E-2</v>
      </c>
      <c r="C32" s="675">
        <v>4.4699999999999997E-2</v>
      </c>
      <c r="D32" s="675">
        <v>5.7799999999999997E-2</v>
      </c>
      <c r="E32" s="675">
        <v>6.3399999999999998E-2</v>
      </c>
      <c r="F32" s="675">
        <v>5.6899999999999999E-2</v>
      </c>
      <c r="G32" s="675">
        <v>4.8800000000000003E-2</v>
      </c>
      <c r="H32" s="675">
        <v>8.2799999999999999E-2</v>
      </c>
      <c r="I32" s="675">
        <v>6.7199999999999996E-2</v>
      </c>
      <c r="J32" s="675">
        <v>5.2299999999999999E-2</v>
      </c>
    </row>
    <row r="33" spans="1:10" ht="20.25" customHeight="1">
      <c r="A33" s="677" t="s">
        <v>586</v>
      </c>
      <c r="B33" s="675">
        <v>0.9405</v>
      </c>
      <c r="C33" s="675">
        <v>0.98570000000000002</v>
      </c>
      <c r="D33" s="675">
        <v>0.97550000000000003</v>
      </c>
      <c r="E33" s="675">
        <v>0.85350000000000004</v>
      </c>
      <c r="F33" s="675">
        <v>0.9677</v>
      </c>
      <c r="G33" s="675">
        <v>0.93430000000000002</v>
      </c>
      <c r="H33" s="675">
        <v>0.92479999999999996</v>
      </c>
      <c r="I33" s="675">
        <v>0.97260000000000002</v>
      </c>
      <c r="J33" s="675">
        <v>0.97050000000000003</v>
      </c>
    </row>
    <row r="34" spans="1:10" ht="20.25" customHeight="1">
      <c r="A34" s="677" t="s">
        <v>587</v>
      </c>
      <c r="B34" s="675">
        <v>2.9600000000000001E-2</v>
      </c>
      <c r="C34" s="675">
        <v>5.7999999999999996E-3</v>
      </c>
      <c r="D34" s="675">
        <v>3.8999999999999998E-3</v>
      </c>
      <c r="E34" s="675">
        <v>6.9900000000000004E-2</v>
      </c>
      <c r="F34" s="675">
        <v>4.4999999999999997E-3</v>
      </c>
      <c r="G34" s="675">
        <v>3.0800000000000001E-2</v>
      </c>
      <c r="H34" s="675">
        <v>5.5100000000000003E-2</v>
      </c>
      <c r="I34" s="675">
        <v>9.1999999999999998E-3</v>
      </c>
      <c r="J34" s="675">
        <v>1.11E-2</v>
      </c>
    </row>
    <row r="35" spans="1:10" ht="20.25" customHeight="1">
      <c r="A35" s="677" t="s">
        <v>588</v>
      </c>
      <c r="B35" s="675">
        <v>3.8999999999999998E-3</v>
      </c>
      <c r="C35" s="675">
        <v>1.4E-3</v>
      </c>
      <c r="D35" s="675">
        <v>1.4E-3</v>
      </c>
      <c r="E35" s="675">
        <v>1.7999999999999999E-2</v>
      </c>
      <c r="F35" s="675">
        <v>1.1000000000000001E-3</v>
      </c>
      <c r="G35" s="675">
        <v>8.8999999999999999E-3</v>
      </c>
      <c r="H35" s="675">
        <v>2.3999999999999998E-3</v>
      </c>
      <c r="I35" s="675">
        <v>1.8E-3</v>
      </c>
      <c r="J35" s="675">
        <v>2.3E-3</v>
      </c>
    </row>
    <row r="36" spans="1:10" ht="20.25" customHeight="1">
      <c r="A36" s="677" t="s">
        <v>589</v>
      </c>
      <c r="B36" s="675">
        <v>3.5000000000000001E-3</v>
      </c>
      <c r="C36" s="675">
        <v>6.9999999999999999E-4</v>
      </c>
      <c r="D36" s="675">
        <v>5.9999999999999995E-4</v>
      </c>
      <c r="E36" s="675">
        <v>1.1999999999999999E-3</v>
      </c>
      <c r="F36" s="675">
        <v>2.0000000000000001E-4</v>
      </c>
      <c r="G36" s="675">
        <v>1E-3</v>
      </c>
      <c r="H36" s="675">
        <v>7.1000000000000004E-3</v>
      </c>
      <c r="I36" s="675">
        <v>1.2999999999999999E-3</v>
      </c>
      <c r="J36" s="675">
        <v>1.1999999999999999E-3</v>
      </c>
    </row>
    <row r="37" spans="1:10" ht="20.25" customHeight="1">
      <c r="A37" s="677" t="s">
        <v>590</v>
      </c>
      <c r="B37" s="675">
        <v>2.8E-3</v>
      </c>
      <c r="C37" s="675">
        <v>1.2999999999999999E-3</v>
      </c>
      <c r="D37" s="675">
        <v>1.1999999999999999E-3</v>
      </c>
      <c r="E37" s="675">
        <v>1.3299999999999999E-2</v>
      </c>
      <c r="F37" s="675">
        <v>1.1000000000000001E-3</v>
      </c>
      <c r="G37" s="675">
        <v>3.3E-3</v>
      </c>
      <c r="H37" s="675">
        <v>1.5E-3</v>
      </c>
      <c r="I37" s="675">
        <v>1.4E-3</v>
      </c>
      <c r="J37" s="675">
        <v>1.6999999999999999E-3</v>
      </c>
    </row>
    <row r="38" spans="1:10" ht="20.25" customHeight="1">
      <c r="A38" s="677" t="s">
        <v>591</v>
      </c>
      <c r="B38" s="675">
        <v>1.9800000000000002E-2</v>
      </c>
      <c r="C38" s="675">
        <v>5.1000000000000004E-3</v>
      </c>
      <c r="D38" s="675">
        <v>1.7399999999999999E-2</v>
      </c>
      <c r="E38" s="675">
        <v>4.3999999999999997E-2</v>
      </c>
      <c r="F38" s="675">
        <v>2.5399999999999999E-2</v>
      </c>
      <c r="G38" s="675">
        <v>2.18E-2</v>
      </c>
      <c r="H38" s="675">
        <v>9.1000000000000004E-3</v>
      </c>
      <c r="I38" s="675">
        <v>1.2800000000000001E-2</v>
      </c>
      <c r="J38" s="675">
        <v>1.32E-2</v>
      </c>
    </row>
    <row r="39" spans="1:10" ht="12" customHeight="1">
      <c r="A39" s="677"/>
      <c r="B39" s="675"/>
      <c r="C39" s="675"/>
      <c r="D39" s="675"/>
      <c r="E39" s="675"/>
      <c r="F39" s="675"/>
      <c r="G39" s="675"/>
      <c r="H39" s="675"/>
      <c r="I39" s="675"/>
      <c r="J39" s="675"/>
    </row>
    <row r="40" spans="1:10" ht="17.25" customHeight="1">
      <c r="A40" s="678" t="s">
        <v>592</v>
      </c>
      <c r="B40" s="676"/>
      <c r="C40" s="676"/>
      <c r="D40" s="676"/>
      <c r="E40" s="676"/>
      <c r="F40" s="676"/>
      <c r="G40" s="676"/>
      <c r="H40" s="676"/>
      <c r="I40" s="676"/>
      <c r="J40" s="676"/>
    </row>
    <row r="41" spans="1:10" ht="20.25" customHeight="1">
      <c r="A41" s="677" t="s">
        <v>593</v>
      </c>
      <c r="B41" s="675">
        <v>0</v>
      </c>
      <c r="C41" s="675">
        <v>0</v>
      </c>
      <c r="D41" s="675">
        <v>220.6174</v>
      </c>
      <c r="E41" s="675">
        <v>36.075699999999998</v>
      </c>
      <c r="F41" s="675">
        <v>0</v>
      </c>
      <c r="G41" s="675">
        <v>0</v>
      </c>
      <c r="H41" s="675">
        <v>0</v>
      </c>
      <c r="I41" s="675">
        <v>0</v>
      </c>
      <c r="J41" s="675">
        <v>672.73270000000002</v>
      </c>
    </row>
    <row r="42" spans="1:10" ht="20.25" customHeight="1">
      <c r="A42" s="677" t="s">
        <v>594</v>
      </c>
      <c r="B42" s="675">
        <v>0</v>
      </c>
      <c r="C42" s="675">
        <v>0</v>
      </c>
      <c r="D42" s="675">
        <v>222.14359999999999</v>
      </c>
      <c r="E42" s="675">
        <v>41.693800000000003</v>
      </c>
      <c r="F42" s="675">
        <v>0</v>
      </c>
      <c r="G42" s="675">
        <v>0</v>
      </c>
      <c r="H42" s="675">
        <v>0</v>
      </c>
      <c r="I42" s="675">
        <v>0</v>
      </c>
      <c r="J42" s="675">
        <v>906.59969999999998</v>
      </c>
    </row>
    <row r="43" spans="1:10" ht="20.25" customHeight="1">
      <c r="A43" s="677" t="s">
        <v>595</v>
      </c>
      <c r="B43" s="675">
        <v>4.8300000000000003E-2</v>
      </c>
      <c r="C43" s="675">
        <v>5.4699999999999999E-2</v>
      </c>
      <c r="D43" s="675">
        <v>7.9799999999999996E-2</v>
      </c>
      <c r="E43" s="675">
        <v>0.12709999999999999</v>
      </c>
      <c r="F43" s="675">
        <v>8.3500000000000005E-2</v>
      </c>
      <c r="G43" s="675">
        <v>6.0299999999999999E-2</v>
      </c>
      <c r="H43" s="675">
        <v>3.9699999999999999E-2</v>
      </c>
      <c r="I43" s="675">
        <v>0.25</v>
      </c>
      <c r="J43" s="675">
        <v>8.8599999999999998E-2</v>
      </c>
    </row>
    <row r="44" spans="1:10" ht="20.25" customHeight="1">
      <c r="A44" s="677" t="s">
        <v>596</v>
      </c>
      <c r="B44" s="675">
        <v>3.6299999999999999E-2</v>
      </c>
      <c r="C44" s="675">
        <v>4.5199999999999997E-2</v>
      </c>
      <c r="D44" s="675">
        <v>5.1999999999999998E-2</v>
      </c>
      <c r="E44" s="675">
        <v>8.5900000000000004E-2</v>
      </c>
      <c r="F44" s="675">
        <v>6.7000000000000004E-2</v>
      </c>
      <c r="G44" s="675">
        <v>4.8500000000000001E-2</v>
      </c>
      <c r="H44" s="675">
        <v>3.3500000000000002E-2</v>
      </c>
      <c r="I44" s="675">
        <v>0.19819999999999999</v>
      </c>
      <c r="J44" s="675">
        <v>6.8000000000000005E-2</v>
      </c>
    </row>
    <row r="45" spans="1:10" ht="20.25" customHeight="1">
      <c r="A45" s="674" t="s">
        <v>1327</v>
      </c>
      <c r="B45" s="675">
        <v>0.53380000000000005</v>
      </c>
      <c r="C45" s="675">
        <v>0.25330000000000003</v>
      </c>
      <c r="D45" s="675">
        <v>1.2727999999999999</v>
      </c>
      <c r="E45" s="675">
        <v>0.51719999999999999</v>
      </c>
      <c r="F45" s="675">
        <v>0</v>
      </c>
      <c r="G45" s="675">
        <v>3.6804999999999999</v>
      </c>
      <c r="H45" s="675">
        <v>0.27379999999999999</v>
      </c>
      <c r="I45" s="675">
        <v>0</v>
      </c>
      <c r="J45" s="675">
        <v>0.75529999999999997</v>
      </c>
    </row>
    <row r="46" spans="1:10" ht="12" customHeight="1">
      <c r="A46" s="674"/>
      <c r="B46" s="675"/>
      <c r="C46" s="675"/>
      <c r="D46" s="675"/>
      <c r="E46" s="675"/>
      <c r="F46" s="675"/>
      <c r="G46" s="675"/>
      <c r="H46" s="675"/>
      <c r="I46" s="675"/>
      <c r="J46" s="675"/>
    </row>
    <row r="47" spans="1:10" ht="17.25" customHeight="1">
      <c r="A47" s="673" t="s">
        <v>597</v>
      </c>
      <c r="B47" s="676"/>
      <c r="C47" s="676"/>
      <c r="D47" s="676"/>
      <c r="E47" s="676"/>
      <c r="F47" s="676"/>
      <c r="G47" s="676"/>
      <c r="H47" s="676"/>
      <c r="I47" s="676"/>
      <c r="J47" s="676"/>
    </row>
    <row r="48" spans="1:10" ht="18" customHeight="1">
      <c r="A48" s="677" t="s">
        <v>598</v>
      </c>
      <c r="B48" s="675">
        <v>0.2477</v>
      </c>
      <c r="C48" s="675">
        <v>0.17349999999999999</v>
      </c>
      <c r="D48" s="675">
        <v>0.34820000000000001</v>
      </c>
      <c r="E48" s="675">
        <v>0.3241</v>
      </c>
      <c r="F48" s="675">
        <v>0.19739999999999999</v>
      </c>
      <c r="G48" s="675">
        <v>0.1956</v>
      </c>
      <c r="H48" s="675">
        <v>0.15659999999999999</v>
      </c>
      <c r="I48" s="675">
        <v>0.20710000000000001</v>
      </c>
      <c r="J48" s="675">
        <v>0.2319</v>
      </c>
    </row>
    <row r="49" spans="1:10" ht="20.25" customHeight="1">
      <c r="A49" s="677" t="s">
        <v>599</v>
      </c>
      <c r="B49" s="675">
        <v>0.2477</v>
      </c>
      <c r="C49" s="675">
        <v>0.17349999999999999</v>
      </c>
      <c r="D49" s="675">
        <v>0.34820000000000001</v>
      </c>
      <c r="E49" s="675">
        <v>0.3241</v>
      </c>
      <c r="F49" s="675">
        <v>0.19739999999999999</v>
      </c>
      <c r="G49" s="675">
        <v>0.1956</v>
      </c>
      <c r="H49" s="675">
        <v>0.15659999999999999</v>
      </c>
      <c r="I49" s="675">
        <v>0.2069</v>
      </c>
      <c r="J49" s="675">
        <v>0.2319</v>
      </c>
    </row>
    <row r="50" spans="1:10" ht="20.25" customHeight="1">
      <c r="A50" s="677" t="s">
        <v>600</v>
      </c>
      <c r="B50" s="675">
        <v>0.11269999999999999</v>
      </c>
      <c r="C50" s="675">
        <v>4.2700000000000002E-2</v>
      </c>
      <c r="D50" s="675">
        <v>5.6399999999999999E-2</v>
      </c>
      <c r="E50" s="675">
        <v>0.18909999999999999</v>
      </c>
      <c r="F50" s="675">
        <v>0.1336</v>
      </c>
      <c r="G50" s="675">
        <v>0.13819999999999999</v>
      </c>
      <c r="H50" s="675">
        <v>0.1232</v>
      </c>
      <c r="I50" s="675">
        <v>6.0199999999999997E-2</v>
      </c>
      <c r="J50" s="675">
        <v>6.9900000000000004E-2</v>
      </c>
    </row>
    <row r="51" spans="1:10" ht="18" customHeight="1">
      <c r="A51" s="677" t="s">
        <v>601</v>
      </c>
      <c r="B51" s="675">
        <v>1.8599999999999998E-2</v>
      </c>
      <c r="C51" s="675">
        <v>2.5999999999999999E-3</v>
      </c>
      <c r="D51" s="675">
        <v>5.9999999999999995E-4</v>
      </c>
      <c r="E51" s="675">
        <v>8.2799999999999999E-2</v>
      </c>
      <c r="F51" s="675">
        <v>1.4E-3</v>
      </c>
      <c r="G51" s="675">
        <v>3.0099999999999998E-2</v>
      </c>
      <c r="H51" s="675">
        <v>1.61E-2</v>
      </c>
      <c r="I51" s="675">
        <v>0</v>
      </c>
      <c r="J51" s="675">
        <v>6.1000000000000004E-3</v>
      </c>
    </row>
    <row r="52" spans="1:10" ht="18" customHeight="1">
      <c r="A52" s="677" t="s">
        <v>602</v>
      </c>
      <c r="B52" s="675">
        <v>4.5199999999999997E-2</v>
      </c>
      <c r="C52" s="675">
        <v>1.24E-2</v>
      </c>
      <c r="D52" s="675">
        <v>1.01E-2</v>
      </c>
      <c r="E52" s="675">
        <v>9.1999999999999998E-2</v>
      </c>
      <c r="F52" s="675">
        <v>5.8999999999999999E-3</v>
      </c>
      <c r="G52" s="675">
        <v>6.6799999999999998E-2</v>
      </c>
      <c r="H52" s="675">
        <v>3.6299999999999999E-2</v>
      </c>
      <c r="I52" s="675">
        <v>7.3000000000000001E-3</v>
      </c>
      <c r="J52" s="675">
        <v>1.8800000000000001E-2</v>
      </c>
    </row>
    <row r="53" spans="1:10" ht="18" customHeight="1">
      <c r="A53" s="677" t="s">
        <v>603</v>
      </c>
      <c r="B53" s="675">
        <v>0.1363</v>
      </c>
      <c r="C53" s="675">
        <v>0.1719</v>
      </c>
      <c r="D53" s="675">
        <v>0.374</v>
      </c>
      <c r="E53" s="675">
        <v>0.3841</v>
      </c>
      <c r="F53" s="675">
        <v>0.1976</v>
      </c>
      <c r="G53" s="675">
        <v>0.19370000000000001</v>
      </c>
      <c r="H53" s="675">
        <v>0.14680000000000001</v>
      </c>
      <c r="I53" s="675">
        <v>0.22839999999999999</v>
      </c>
      <c r="J53" s="675">
        <v>0.2238</v>
      </c>
    </row>
    <row r="54" spans="1:10" ht="12" customHeight="1">
      <c r="A54" s="677"/>
      <c r="B54" s="675"/>
      <c r="C54" s="675"/>
      <c r="D54" s="675"/>
      <c r="E54" s="675"/>
      <c r="F54" s="675"/>
      <c r="G54" s="675"/>
      <c r="H54" s="675"/>
      <c r="I54" s="675"/>
      <c r="J54" s="675"/>
    </row>
    <row r="55" spans="1:10" ht="17.25" customHeight="1">
      <c r="A55" s="678" t="s">
        <v>604</v>
      </c>
      <c r="B55" s="676"/>
      <c r="C55" s="676"/>
      <c r="D55" s="676"/>
      <c r="E55" s="676"/>
      <c r="F55" s="676"/>
      <c r="G55" s="676"/>
      <c r="H55" s="676"/>
      <c r="I55" s="676"/>
      <c r="J55" s="676"/>
    </row>
    <row r="56" spans="1:10" ht="18" customHeight="1">
      <c r="A56" s="677" t="s">
        <v>605</v>
      </c>
      <c r="B56" s="675">
        <v>0.92620000000000002</v>
      </c>
      <c r="C56" s="675">
        <v>0.96419999999999995</v>
      </c>
      <c r="D56" s="675">
        <v>0.88800000000000001</v>
      </c>
      <c r="E56" s="675">
        <v>0.75990000000000002</v>
      </c>
      <c r="F56" s="675">
        <v>0.92500000000000004</v>
      </c>
      <c r="G56" s="675">
        <v>0.93400000000000005</v>
      </c>
      <c r="H56" s="675">
        <v>0.94510000000000005</v>
      </c>
      <c r="I56" s="675">
        <v>0.84930000000000005</v>
      </c>
      <c r="J56" s="675">
        <v>0.92030000000000001</v>
      </c>
    </row>
    <row r="57" spans="1:10" ht="18" customHeight="1">
      <c r="A57" s="677" t="s">
        <v>606</v>
      </c>
      <c r="B57" s="675">
        <v>0.94689999999999996</v>
      </c>
      <c r="C57" s="675">
        <v>0.87129999999999996</v>
      </c>
      <c r="D57" s="675">
        <v>0.90800000000000003</v>
      </c>
      <c r="E57" s="675">
        <v>0.90410000000000001</v>
      </c>
      <c r="F57" s="675">
        <v>0.89900000000000002</v>
      </c>
      <c r="G57" s="675">
        <v>0.94750000000000001</v>
      </c>
      <c r="H57" s="675">
        <v>0.94899999999999995</v>
      </c>
      <c r="I57" s="675">
        <v>0.86909999999999998</v>
      </c>
      <c r="J57" s="675">
        <v>0.89549999999999996</v>
      </c>
    </row>
    <row r="58" spans="1:10" ht="18" customHeight="1">
      <c r="A58" s="677" t="s">
        <v>607</v>
      </c>
      <c r="B58" s="675">
        <v>8.7900000000000006E-2</v>
      </c>
      <c r="C58" s="675">
        <v>0.33889999999999998</v>
      </c>
      <c r="D58" s="675">
        <v>0.50049999999999994</v>
      </c>
      <c r="E58" s="675">
        <v>0.2437</v>
      </c>
      <c r="F58" s="675">
        <v>0.28189999999999998</v>
      </c>
      <c r="G58" s="675">
        <v>0.22550000000000001</v>
      </c>
      <c r="H58" s="675">
        <v>0.1807</v>
      </c>
      <c r="I58" s="675">
        <v>0.23219999999999999</v>
      </c>
      <c r="J58" s="675">
        <v>0.3044</v>
      </c>
    </row>
    <row r="59" spans="1:10" thickBot="1">
      <c r="A59" s="1125" t="s">
        <v>608</v>
      </c>
      <c r="B59" s="682">
        <v>0.2979</v>
      </c>
      <c r="C59" s="682">
        <v>0.20630000000000001</v>
      </c>
      <c r="D59" s="682">
        <v>0.32150000000000001</v>
      </c>
      <c r="E59" s="682">
        <v>0.74070000000000003</v>
      </c>
      <c r="F59" s="682">
        <v>0.38019999999999998</v>
      </c>
      <c r="G59" s="682">
        <v>0.33739999999999998</v>
      </c>
      <c r="H59" s="682">
        <v>0.35060000000000002</v>
      </c>
      <c r="I59" s="682">
        <v>0.72829999999999995</v>
      </c>
      <c r="J59" s="682">
        <v>0.34379999999999999</v>
      </c>
    </row>
    <row r="60" spans="1:10" ht="18" customHeight="1" thickTop="1">
      <c r="A60" s="1214" t="s">
        <v>609</v>
      </c>
      <c r="B60" s="1127"/>
      <c r="C60" s="1127"/>
      <c r="D60" s="1127"/>
      <c r="E60" s="1127"/>
      <c r="F60" s="127"/>
      <c r="G60" s="127"/>
      <c r="H60" s="127"/>
      <c r="I60" s="127"/>
      <c r="J60" s="127"/>
    </row>
    <row r="61" spans="1:10" ht="67.5" customHeight="1">
      <c r="A61" s="1503" t="s">
        <v>610</v>
      </c>
      <c r="B61" s="1503"/>
      <c r="C61" s="1503"/>
      <c r="D61" s="1503"/>
      <c r="E61" s="1503"/>
      <c r="F61" s="1503"/>
      <c r="G61" s="1503"/>
      <c r="H61" s="1503"/>
      <c r="I61" s="1503"/>
      <c r="J61" s="1503"/>
    </row>
    <row r="62" spans="1:10" ht="70.5" customHeight="1">
      <c r="A62" s="1503" t="s">
        <v>611</v>
      </c>
      <c r="B62" s="1503"/>
      <c r="C62" s="1503"/>
      <c r="D62" s="1503"/>
      <c r="E62" s="1503"/>
      <c r="F62" s="1503"/>
      <c r="G62" s="1503"/>
      <c r="H62" s="1503"/>
      <c r="I62" s="1503"/>
      <c r="J62" s="1503"/>
    </row>
    <row r="63" spans="1:10" ht="14.25">
      <c r="A63" s="1215" t="s">
        <v>934</v>
      </c>
      <c r="B63" s="1130"/>
      <c r="C63" s="1130"/>
      <c r="D63" s="1130"/>
      <c r="E63" s="1130"/>
      <c r="F63" s="247"/>
      <c r="G63" s="247"/>
      <c r="H63" s="247"/>
      <c r="I63" s="247"/>
      <c r="J63" s="247"/>
    </row>
    <row r="64" spans="1:10" thickBot="1">
      <c r="A64" s="1215" t="s">
        <v>861</v>
      </c>
      <c r="B64" s="1216"/>
      <c r="C64" s="1216"/>
      <c r="D64" s="1216"/>
      <c r="E64" s="1216"/>
      <c r="F64" s="247"/>
      <c r="G64" s="247"/>
      <c r="H64" s="247"/>
      <c r="I64" s="247"/>
      <c r="J64" s="247"/>
    </row>
    <row r="65" spans="1:10" ht="16.5" thickTop="1" thickBot="1">
      <c r="A65" s="1132"/>
      <c r="B65" s="1134" t="s">
        <v>171</v>
      </c>
      <c r="C65" s="1134" t="s">
        <v>173</v>
      </c>
      <c r="D65" s="1134" t="s">
        <v>175</v>
      </c>
      <c r="E65" s="1134" t="s">
        <v>177</v>
      </c>
      <c r="F65" s="1134" t="s">
        <v>179</v>
      </c>
      <c r="G65" s="1134" t="s">
        <v>181</v>
      </c>
      <c r="H65" s="1134" t="s">
        <v>183</v>
      </c>
      <c r="I65" s="1134" t="s">
        <v>185</v>
      </c>
      <c r="J65" s="1134" t="s">
        <v>564</v>
      </c>
    </row>
    <row r="66" spans="1:10" ht="16.5" thickTop="1" thickBot="1">
      <c r="A66" s="683" t="s">
        <v>612</v>
      </c>
      <c r="B66" s="684"/>
      <c r="C66" s="684"/>
      <c r="D66" s="684"/>
      <c r="E66" s="684"/>
      <c r="F66" s="684"/>
      <c r="G66" s="684"/>
      <c r="H66" s="684"/>
      <c r="I66" s="684"/>
      <c r="J66" s="684"/>
    </row>
    <row r="67" spans="1:10" thickTop="1">
      <c r="A67" s="677" t="s">
        <v>613</v>
      </c>
      <c r="B67" s="675">
        <v>0.12039999999999999</v>
      </c>
      <c r="C67" s="675">
        <v>0.1749</v>
      </c>
      <c r="D67" s="675">
        <v>0.1484</v>
      </c>
      <c r="E67" s="675">
        <v>0.1275</v>
      </c>
      <c r="F67" s="675">
        <v>0.1799</v>
      </c>
      <c r="G67" s="675">
        <v>0.12809999999999999</v>
      </c>
      <c r="H67" s="675">
        <v>0.15939999999999999</v>
      </c>
      <c r="I67" s="675">
        <v>0.2369</v>
      </c>
      <c r="J67" s="675">
        <v>0.16669999999999999</v>
      </c>
    </row>
    <row r="68" spans="1:10" ht="14.25">
      <c r="A68" s="677" t="s">
        <v>614</v>
      </c>
      <c r="B68" s="675">
        <v>0.1283</v>
      </c>
      <c r="C68" s="675">
        <v>0.17030000000000001</v>
      </c>
      <c r="D68" s="675">
        <v>0.15010000000000001</v>
      </c>
      <c r="E68" s="675">
        <v>0.14199999999999999</v>
      </c>
      <c r="F68" s="675">
        <v>0.17710000000000001</v>
      </c>
      <c r="G68" s="675">
        <v>0.1457</v>
      </c>
      <c r="H68" s="675">
        <v>0.18079999999999999</v>
      </c>
      <c r="I68" s="675">
        <v>0.2344</v>
      </c>
      <c r="J68" s="675">
        <v>0.1671</v>
      </c>
    </row>
    <row r="69" spans="1:10" ht="14.25">
      <c r="A69" s="677" t="s">
        <v>615</v>
      </c>
      <c r="B69" s="675">
        <v>0.1047</v>
      </c>
      <c r="C69" s="675">
        <v>0.16109999999999999</v>
      </c>
      <c r="D69" s="675">
        <v>0.1401</v>
      </c>
      <c r="E69" s="675">
        <v>0.1721</v>
      </c>
      <c r="F69" s="675">
        <v>0.17269999999999999</v>
      </c>
      <c r="G69" s="675">
        <v>0.1255</v>
      </c>
      <c r="H69" s="675">
        <v>0.16839999999999999</v>
      </c>
      <c r="I69" s="675">
        <v>0.22259999999999999</v>
      </c>
      <c r="J69" s="675">
        <v>0.15559999999999999</v>
      </c>
    </row>
    <row r="70" spans="1:10" ht="14.25">
      <c r="A70" s="677" t="s">
        <v>616</v>
      </c>
      <c r="B70" s="675">
        <v>4.4000000000000003E-3</v>
      </c>
      <c r="C70" s="675">
        <v>4.3099999999999999E-2</v>
      </c>
      <c r="D70" s="675">
        <v>2.9000000000000001E-2</v>
      </c>
      <c r="E70" s="675">
        <v>6.7000000000000002E-3</v>
      </c>
      <c r="F70" s="675">
        <v>1.41E-2</v>
      </c>
      <c r="G70" s="675">
        <v>6.3E-3</v>
      </c>
      <c r="H70" s="675">
        <v>2.0799999999999999E-2</v>
      </c>
      <c r="I70" s="675">
        <v>4.9599999999999998E-2</v>
      </c>
      <c r="J70" s="675">
        <v>3.15E-2</v>
      </c>
    </row>
    <row r="71" spans="1:10" ht="14.25">
      <c r="A71" s="677" t="s">
        <v>617</v>
      </c>
      <c r="B71" s="675">
        <v>4.1000000000000003E-3</v>
      </c>
      <c r="C71" s="675">
        <v>4.1099999999999998E-2</v>
      </c>
      <c r="D71" s="675">
        <v>2.9700000000000001E-2</v>
      </c>
      <c r="E71" s="675">
        <v>6.1999999999999998E-3</v>
      </c>
      <c r="F71" s="675">
        <v>1.41E-2</v>
      </c>
      <c r="G71" s="675">
        <v>1.0699999999999999E-2</v>
      </c>
      <c r="H71" s="675">
        <v>1.6E-2</v>
      </c>
      <c r="I71" s="675">
        <v>5.0200000000000002E-2</v>
      </c>
      <c r="J71" s="675">
        <v>3.1099999999999999E-2</v>
      </c>
    </row>
    <row r="72" spans="1:10" ht="14.25">
      <c r="A72" s="677" t="s">
        <v>618</v>
      </c>
      <c r="B72" s="675">
        <v>4.1000000000000003E-3</v>
      </c>
      <c r="C72" s="675">
        <v>1.9699999999999999E-2</v>
      </c>
      <c r="D72" s="675">
        <v>1.77E-2</v>
      </c>
      <c r="E72" s="675">
        <v>6.1999999999999998E-3</v>
      </c>
      <c r="F72" s="675">
        <v>1.41E-2</v>
      </c>
      <c r="G72" s="675">
        <v>1.0699999999999999E-2</v>
      </c>
      <c r="H72" s="675">
        <v>1.46E-2</v>
      </c>
      <c r="I72" s="675">
        <v>2.8500000000000001E-2</v>
      </c>
      <c r="J72" s="675">
        <v>1.7299999999999999E-2</v>
      </c>
    </row>
    <row r="73" spans="1:10" thickBot="1">
      <c r="A73" s="677" t="s">
        <v>619</v>
      </c>
      <c r="B73" s="675">
        <v>4.0500000000000001E-2</v>
      </c>
      <c r="C73" s="675">
        <v>0.1163</v>
      </c>
      <c r="D73" s="675">
        <v>5.0200000000000002E-2</v>
      </c>
      <c r="E73" s="675">
        <v>2.2200000000000001E-2</v>
      </c>
      <c r="F73" s="675">
        <v>7.3200000000000001E-2</v>
      </c>
      <c r="G73" s="675">
        <v>6.2899999999999998E-2</v>
      </c>
      <c r="H73" s="675">
        <v>9.4899999999999998E-2</v>
      </c>
      <c r="I73" s="675">
        <v>0.1348</v>
      </c>
      <c r="J73" s="675">
        <v>8.2500000000000004E-2</v>
      </c>
    </row>
    <row r="74" spans="1:10" ht="16.5" thickTop="1" thickBot="1">
      <c r="A74" s="683" t="s">
        <v>620</v>
      </c>
      <c r="B74" s="684"/>
      <c r="C74" s="684"/>
      <c r="D74" s="684"/>
      <c r="E74" s="684"/>
      <c r="F74" s="684"/>
      <c r="G74" s="684"/>
      <c r="H74" s="684"/>
      <c r="I74" s="684"/>
      <c r="J74" s="684"/>
    </row>
    <row r="75" spans="1:10" thickTop="1">
      <c r="A75" s="677" t="s">
        <v>621</v>
      </c>
      <c r="B75" s="675">
        <v>0.17319999999999999</v>
      </c>
      <c r="C75" s="675">
        <v>0.2157</v>
      </c>
      <c r="D75" s="675">
        <v>0.18490000000000001</v>
      </c>
      <c r="E75" s="675">
        <v>0.16250000000000001</v>
      </c>
      <c r="F75" s="675">
        <v>0.23519999999999999</v>
      </c>
      <c r="G75" s="675">
        <v>0.18260000000000001</v>
      </c>
      <c r="H75" s="675">
        <v>0.21840000000000001</v>
      </c>
      <c r="I75" s="675">
        <v>0.2777</v>
      </c>
      <c r="J75" s="675">
        <v>0.2097</v>
      </c>
    </row>
    <row r="76" spans="1:10" ht="14.25">
      <c r="A76" s="677" t="s">
        <v>622</v>
      </c>
      <c r="B76" s="675">
        <v>-5.28E-2</v>
      </c>
      <c r="C76" s="675">
        <v>-4.0800000000000003E-2</v>
      </c>
      <c r="D76" s="675">
        <v>-3.6499999999999998E-2</v>
      </c>
      <c r="E76" s="675">
        <v>-3.5000000000000003E-2</v>
      </c>
      <c r="F76" s="675">
        <v>-5.5300000000000002E-2</v>
      </c>
      <c r="G76" s="675">
        <v>-5.45E-2</v>
      </c>
      <c r="H76" s="675">
        <v>-5.8999999999999997E-2</v>
      </c>
      <c r="I76" s="675">
        <v>-4.0800000000000003E-2</v>
      </c>
      <c r="J76" s="675">
        <v>-4.2999999999999997E-2</v>
      </c>
    </row>
    <row r="77" spans="1:10" ht="14.25">
      <c r="A77" s="677" t="s">
        <v>623</v>
      </c>
      <c r="B77" s="675">
        <v>6.2E-2</v>
      </c>
      <c r="C77" s="675">
        <v>5.5500000000000001E-2</v>
      </c>
      <c r="D77" s="675">
        <v>6.2700000000000006E-2</v>
      </c>
      <c r="E77" s="675">
        <v>5.2999999999999999E-2</v>
      </c>
      <c r="F77" s="675">
        <v>7.4899999999999994E-2</v>
      </c>
      <c r="G77" s="675">
        <v>6.8900000000000003E-2</v>
      </c>
      <c r="H77" s="675">
        <v>7.2999999999999995E-2</v>
      </c>
      <c r="I77" s="675">
        <v>6.0199999999999997E-2</v>
      </c>
      <c r="J77" s="675">
        <v>6.0400000000000002E-2</v>
      </c>
    </row>
    <row r="78" spans="1:10" ht="14.25">
      <c r="A78" s="677" t="s">
        <v>624</v>
      </c>
      <c r="B78" s="675">
        <v>0</v>
      </c>
      <c r="C78" s="675">
        <v>0</v>
      </c>
      <c r="D78" s="675">
        <v>0</v>
      </c>
      <c r="E78" s="675">
        <v>0</v>
      </c>
      <c r="F78" s="675">
        <v>0</v>
      </c>
      <c r="G78" s="675">
        <v>0</v>
      </c>
      <c r="H78" s="675">
        <v>0</v>
      </c>
      <c r="I78" s="675">
        <v>0</v>
      </c>
      <c r="J78" s="675">
        <v>0</v>
      </c>
    </row>
    <row r="79" spans="1:10" ht="14.25">
      <c r="A79" s="677" t="s">
        <v>625</v>
      </c>
      <c r="B79" s="675">
        <v>-2.3599999999999999E-2</v>
      </c>
      <c r="C79" s="675">
        <v>-9.1999999999999998E-3</v>
      </c>
      <c r="D79" s="675">
        <v>-0.01</v>
      </c>
      <c r="E79" s="675">
        <v>3.0200000000000001E-2</v>
      </c>
      <c r="F79" s="675">
        <v>-4.4000000000000003E-3</v>
      </c>
      <c r="G79" s="675">
        <v>-2.0199999999999999E-2</v>
      </c>
      <c r="H79" s="675">
        <v>-1.24E-2</v>
      </c>
      <c r="I79" s="675">
        <v>-1.18E-2</v>
      </c>
      <c r="J79" s="675">
        <v>-1.15E-2</v>
      </c>
    </row>
    <row r="80" spans="1:10" ht="14.25">
      <c r="A80" s="677" t="s">
        <v>626</v>
      </c>
      <c r="B80" s="675">
        <v>7.9000000000000008E-3</v>
      </c>
      <c r="C80" s="675">
        <v>-4.7000000000000002E-3</v>
      </c>
      <c r="D80" s="675">
        <v>1.6999999999999999E-3</v>
      </c>
      <c r="E80" s="675">
        <v>1.44E-2</v>
      </c>
      <c r="F80" s="675">
        <v>-2.8E-3</v>
      </c>
      <c r="G80" s="675">
        <v>1.7600000000000001E-2</v>
      </c>
      <c r="H80" s="675">
        <v>2.1399999999999999E-2</v>
      </c>
      <c r="I80" s="675">
        <v>-2.5000000000000001E-3</v>
      </c>
      <c r="J80" s="675">
        <v>4.0000000000000002E-4</v>
      </c>
    </row>
    <row r="81" spans="1:10" ht="14.25">
      <c r="A81" s="677" t="s">
        <v>627</v>
      </c>
      <c r="B81" s="675">
        <v>-0.1003</v>
      </c>
      <c r="C81" s="675">
        <v>-0.11799999999999999</v>
      </c>
      <c r="D81" s="675">
        <v>-0.1111</v>
      </c>
      <c r="E81" s="675">
        <v>-0.16539999999999999</v>
      </c>
      <c r="F81" s="675">
        <v>-0.15859999999999999</v>
      </c>
      <c r="G81" s="675">
        <v>-0.1192</v>
      </c>
      <c r="H81" s="675">
        <v>-0.14760000000000001</v>
      </c>
      <c r="I81" s="675">
        <v>-0.17299999999999999</v>
      </c>
      <c r="J81" s="675">
        <v>-0.1242</v>
      </c>
    </row>
    <row r="82" spans="1:10" ht="14.25">
      <c r="A82" s="677" t="s">
        <v>628</v>
      </c>
      <c r="B82" s="675">
        <v>-2.0000000000000001E-4</v>
      </c>
      <c r="C82" s="675">
        <v>-2E-3</v>
      </c>
      <c r="D82" s="675">
        <v>6.9999999999999999E-4</v>
      </c>
      <c r="E82" s="675">
        <v>-5.0000000000000001E-4</v>
      </c>
      <c r="F82" s="675">
        <v>0</v>
      </c>
      <c r="G82" s="675">
        <v>4.4000000000000003E-3</v>
      </c>
      <c r="H82" s="675">
        <v>-4.7999999999999996E-3</v>
      </c>
      <c r="I82" s="675">
        <v>5.0000000000000001E-4</v>
      </c>
      <c r="J82" s="675">
        <v>-4.0000000000000002E-4</v>
      </c>
    </row>
    <row r="83" spans="1:10" thickBot="1">
      <c r="A83" s="677" t="s">
        <v>629</v>
      </c>
      <c r="B83" s="675">
        <v>0.34360000000000002</v>
      </c>
      <c r="C83" s="675">
        <v>0.1736</v>
      </c>
      <c r="D83" s="675">
        <v>0.16020000000000001</v>
      </c>
      <c r="E83" s="675">
        <v>0.2092</v>
      </c>
      <c r="F83" s="675">
        <v>0.28910000000000002</v>
      </c>
      <c r="G83" s="675">
        <v>0.27150000000000002</v>
      </c>
      <c r="H83" s="675">
        <v>0.15820000000000001</v>
      </c>
      <c r="I83" s="675">
        <v>0.2145</v>
      </c>
      <c r="J83" s="675">
        <v>0.1915</v>
      </c>
    </row>
    <row r="84" spans="1:10" ht="16.5" thickTop="1" thickBot="1">
      <c r="A84" s="683" t="s">
        <v>630</v>
      </c>
      <c r="B84" s="684"/>
      <c r="C84" s="684"/>
      <c r="D84" s="684"/>
      <c r="E84" s="684"/>
      <c r="F84" s="684"/>
      <c r="G84" s="684"/>
      <c r="H84" s="684"/>
      <c r="I84" s="684"/>
      <c r="J84" s="684"/>
    </row>
    <row r="85" spans="1:10" thickTop="1">
      <c r="A85" s="677" t="s">
        <v>631</v>
      </c>
      <c r="B85" s="675">
        <v>0.18290000000000001</v>
      </c>
      <c r="C85" s="675">
        <v>0.23050000000000001</v>
      </c>
      <c r="D85" s="675">
        <v>0.20660000000000001</v>
      </c>
      <c r="E85" s="675">
        <v>0.20039999999999999</v>
      </c>
      <c r="F85" s="675">
        <v>0.25819999999999999</v>
      </c>
      <c r="G85" s="675">
        <v>0.19400000000000001</v>
      </c>
      <c r="H85" s="675">
        <v>0.22459999999999999</v>
      </c>
      <c r="I85" s="675">
        <v>0.32400000000000001</v>
      </c>
      <c r="J85" s="675">
        <v>0.22969999999999999</v>
      </c>
    </row>
    <row r="86" spans="1:10" ht="14.25">
      <c r="A86" s="677" t="s">
        <v>632</v>
      </c>
      <c r="B86" s="675">
        <v>0.14169999999999999</v>
      </c>
      <c r="C86" s="675">
        <v>0.17069999999999999</v>
      </c>
      <c r="D86" s="675">
        <v>0.15440000000000001</v>
      </c>
      <c r="E86" s="675">
        <v>0.1537</v>
      </c>
      <c r="F86" s="675">
        <v>0.1744</v>
      </c>
      <c r="G86" s="675">
        <v>0.15390000000000001</v>
      </c>
      <c r="H86" s="675">
        <v>0.20899999999999999</v>
      </c>
      <c r="I86" s="675">
        <v>0</v>
      </c>
      <c r="J86" s="675">
        <v>0.15129999999999999</v>
      </c>
    </row>
    <row r="87" spans="1:10" ht="14.25">
      <c r="A87" s="677" t="s">
        <v>633</v>
      </c>
      <c r="B87" s="675">
        <v>0.23369999999999999</v>
      </c>
      <c r="C87" s="675">
        <v>0.15870000000000001</v>
      </c>
      <c r="D87" s="675">
        <v>8.3799999999999999E-2</v>
      </c>
      <c r="E87" s="675">
        <v>0.31390000000000001</v>
      </c>
      <c r="F87" s="675">
        <v>0.1041</v>
      </c>
      <c r="G87" s="675">
        <v>0.17449999999999999</v>
      </c>
      <c r="H87" s="675">
        <v>0.2747</v>
      </c>
      <c r="I87" s="675">
        <v>0.111</v>
      </c>
      <c r="J87" s="675">
        <v>0.14729999999999999</v>
      </c>
    </row>
    <row r="88" spans="1:10" ht="14.25">
      <c r="A88" s="677" t="s">
        <v>634</v>
      </c>
      <c r="B88" s="675">
        <v>6.0600000000000001E-2</v>
      </c>
      <c r="C88" s="675">
        <v>9.9299999999999999E-2</v>
      </c>
      <c r="D88" s="675">
        <v>5.16E-2</v>
      </c>
      <c r="E88" s="675">
        <v>5.7000000000000002E-2</v>
      </c>
      <c r="F88" s="675">
        <v>7.5700000000000003E-2</v>
      </c>
      <c r="G88" s="675">
        <v>0.36459999999999998</v>
      </c>
      <c r="H88" s="675">
        <v>0.4677</v>
      </c>
      <c r="I88" s="675">
        <v>0</v>
      </c>
      <c r="J88" s="675">
        <v>0.14460000000000001</v>
      </c>
    </row>
    <row r="89" spans="1:10" ht="14.25">
      <c r="A89" s="677" t="s">
        <v>635</v>
      </c>
      <c r="B89" s="675">
        <v>6.4999999999999997E-3</v>
      </c>
      <c r="C89" s="675">
        <v>1.5100000000000001E-2</v>
      </c>
      <c r="D89" s="675">
        <v>3.6999999999999998E-2</v>
      </c>
      <c r="E89" s="675">
        <v>1.23E-2</v>
      </c>
      <c r="F89" s="675">
        <v>0.16270000000000001</v>
      </c>
      <c r="G89" s="675">
        <v>0</v>
      </c>
      <c r="H89" s="675">
        <v>0</v>
      </c>
      <c r="I89" s="675">
        <v>0</v>
      </c>
      <c r="J89" s="675">
        <v>1.6E-2</v>
      </c>
    </row>
    <row r="90" spans="1:10" ht="14.25">
      <c r="A90" s="677" t="s">
        <v>636</v>
      </c>
      <c r="B90" s="675">
        <v>6.4000000000000003E-3</v>
      </c>
      <c r="C90" s="675">
        <v>0.1069</v>
      </c>
      <c r="D90" s="675">
        <v>1.49E-2</v>
      </c>
      <c r="E90" s="675">
        <v>1.5100000000000001E-2</v>
      </c>
      <c r="F90" s="675">
        <v>2.4500000000000001E-2</v>
      </c>
      <c r="G90" s="675">
        <v>0</v>
      </c>
      <c r="H90" s="675">
        <v>0</v>
      </c>
      <c r="I90" s="675">
        <v>0</v>
      </c>
      <c r="J90" s="675">
        <v>2.93E-2</v>
      </c>
    </row>
    <row r="91" spans="1:10" ht="14.25">
      <c r="A91" s="677" t="s">
        <v>637</v>
      </c>
      <c r="B91" s="675">
        <v>6.4999999999999997E-3</v>
      </c>
      <c r="C91" s="675">
        <v>5.57E-2</v>
      </c>
      <c r="D91" s="675">
        <v>2.5700000000000001E-2</v>
      </c>
      <c r="E91" s="675">
        <v>1.3899999999999999E-2</v>
      </c>
      <c r="F91" s="675">
        <v>8.1500000000000003E-2</v>
      </c>
      <c r="G91" s="675">
        <v>0</v>
      </c>
      <c r="H91" s="675">
        <v>0</v>
      </c>
      <c r="I91" s="675">
        <v>0</v>
      </c>
      <c r="J91" s="675">
        <v>2.0899999999999998E-2</v>
      </c>
    </row>
    <row r="92" spans="1:10" ht="14.25">
      <c r="A92" s="677" t="s">
        <v>638</v>
      </c>
      <c r="B92" s="675">
        <v>0</v>
      </c>
      <c r="C92" s="675">
        <v>0</v>
      </c>
      <c r="D92" s="675">
        <v>0</v>
      </c>
      <c r="E92" s="675">
        <v>0</v>
      </c>
      <c r="F92" s="675">
        <v>0</v>
      </c>
      <c r="G92" s="675">
        <v>0</v>
      </c>
      <c r="H92" s="675">
        <v>0</v>
      </c>
      <c r="I92" s="675">
        <v>0</v>
      </c>
      <c r="J92" s="675">
        <v>0</v>
      </c>
    </row>
    <row r="93" spans="1:10" ht="14.25">
      <c r="A93" s="677" t="s">
        <v>639</v>
      </c>
      <c r="B93" s="675">
        <v>0</v>
      </c>
      <c r="C93" s="675">
        <v>0</v>
      </c>
      <c r="D93" s="675">
        <v>0</v>
      </c>
      <c r="E93" s="675">
        <v>0</v>
      </c>
      <c r="F93" s="675">
        <v>0</v>
      </c>
      <c r="G93" s="675">
        <v>0</v>
      </c>
      <c r="H93" s="675">
        <v>0</v>
      </c>
      <c r="I93" s="675">
        <v>0</v>
      </c>
      <c r="J93" s="675">
        <v>0</v>
      </c>
    </row>
    <row r="94" spans="1:10" ht="14.25">
      <c r="A94" s="677" t="s">
        <v>640</v>
      </c>
      <c r="B94" s="675">
        <v>0</v>
      </c>
      <c r="C94" s="675">
        <v>0</v>
      </c>
      <c r="D94" s="675">
        <v>0</v>
      </c>
      <c r="E94" s="675">
        <v>0</v>
      </c>
      <c r="F94" s="675">
        <v>0</v>
      </c>
      <c r="G94" s="675">
        <v>0</v>
      </c>
      <c r="H94" s="675">
        <v>0</v>
      </c>
      <c r="I94" s="675">
        <v>0</v>
      </c>
      <c r="J94" s="675">
        <v>0</v>
      </c>
    </row>
    <row r="95" spans="1:10" ht="14.25">
      <c r="A95" s="677" t="s">
        <v>1425</v>
      </c>
      <c r="B95" s="675">
        <v>0</v>
      </c>
      <c r="C95" s="675">
        <v>0</v>
      </c>
      <c r="D95" s="675">
        <v>0</v>
      </c>
      <c r="E95" s="675">
        <v>0</v>
      </c>
      <c r="F95" s="675">
        <v>0</v>
      </c>
      <c r="G95" s="675">
        <v>0</v>
      </c>
      <c r="H95" s="675">
        <v>0</v>
      </c>
      <c r="I95" s="675">
        <v>0</v>
      </c>
      <c r="J95" s="675">
        <v>0</v>
      </c>
    </row>
    <row r="96" spans="1:10" thickBot="1">
      <c r="A96" s="677" t="s">
        <v>641</v>
      </c>
      <c r="B96" s="675">
        <v>0</v>
      </c>
      <c r="C96" s="675">
        <v>0</v>
      </c>
      <c r="D96" s="675">
        <v>0</v>
      </c>
      <c r="E96" s="675">
        <v>0</v>
      </c>
      <c r="F96" s="675">
        <v>0</v>
      </c>
      <c r="G96" s="675">
        <v>0</v>
      </c>
      <c r="H96" s="675">
        <v>0</v>
      </c>
      <c r="I96" s="675">
        <v>0</v>
      </c>
      <c r="J96" s="675">
        <v>0</v>
      </c>
    </row>
    <row r="97" spans="1:10" ht="16.5" thickTop="1" thickBot="1">
      <c r="A97" s="686" t="s">
        <v>642</v>
      </c>
      <c r="B97" s="687"/>
      <c r="C97" s="687"/>
      <c r="D97" s="687"/>
      <c r="E97" s="687"/>
      <c r="F97" s="687"/>
      <c r="G97" s="687"/>
      <c r="H97" s="687"/>
      <c r="I97" s="687"/>
      <c r="J97" s="687"/>
    </row>
    <row r="98" spans="1:10" ht="16.5" thickTop="1" thickBot="1">
      <c r="A98" s="683" t="s">
        <v>643</v>
      </c>
      <c r="B98" s="684"/>
      <c r="C98" s="684"/>
      <c r="D98" s="684"/>
      <c r="E98" s="684"/>
      <c r="F98" s="684"/>
      <c r="G98" s="684"/>
      <c r="H98" s="684"/>
      <c r="I98" s="684"/>
      <c r="J98" s="684"/>
    </row>
    <row r="99" spans="1:10" thickTop="1">
      <c r="A99" s="677" t="s">
        <v>644</v>
      </c>
      <c r="B99" s="675">
        <v>0.1003</v>
      </c>
      <c r="C99" s="675">
        <v>0.11799999999999999</v>
      </c>
      <c r="D99" s="675">
        <v>0.1111</v>
      </c>
      <c r="E99" s="675">
        <v>0.16539999999999999</v>
      </c>
      <c r="F99" s="675">
        <v>0.15859999999999999</v>
      </c>
      <c r="G99" s="675">
        <v>0.1192</v>
      </c>
      <c r="H99" s="675">
        <v>0.14760000000000001</v>
      </c>
      <c r="I99" s="675">
        <v>0.17299999999999999</v>
      </c>
      <c r="J99" s="675">
        <v>0.1242</v>
      </c>
    </row>
    <row r="100" spans="1:10" ht="14.25">
      <c r="A100" s="677" t="s">
        <v>645</v>
      </c>
      <c r="B100" s="675">
        <v>0.1086</v>
      </c>
      <c r="C100" s="675">
        <v>0.12180000000000001</v>
      </c>
      <c r="D100" s="675">
        <v>0.12659999999999999</v>
      </c>
      <c r="E100" s="675">
        <v>0.20369999999999999</v>
      </c>
      <c r="F100" s="675">
        <v>0.16969999999999999</v>
      </c>
      <c r="G100" s="675">
        <v>0.12939999999999999</v>
      </c>
      <c r="H100" s="675">
        <v>0.15540000000000001</v>
      </c>
      <c r="I100" s="675">
        <v>0.19689999999999999</v>
      </c>
      <c r="J100" s="675">
        <v>0.13439999999999999</v>
      </c>
    </row>
    <row r="101" spans="1:10" ht="14.25">
      <c r="A101" s="677" t="s">
        <v>646</v>
      </c>
      <c r="B101" s="675">
        <v>0.1057</v>
      </c>
      <c r="C101" s="675">
        <v>0.12590000000000001</v>
      </c>
      <c r="D101" s="675">
        <v>0.1229</v>
      </c>
      <c r="E101" s="675">
        <v>0.1883</v>
      </c>
      <c r="F101" s="675">
        <v>0.1716</v>
      </c>
      <c r="G101" s="675">
        <v>0.12640000000000001</v>
      </c>
      <c r="H101" s="675">
        <v>0.1525</v>
      </c>
      <c r="I101" s="675">
        <v>0.2011</v>
      </c>
      <c r="J101" s="675">
        <v>0.13500000000000001</v>
      </c>
    </row>
    <row r="102" spans="1:10" thickBot="1">
      <c r="A102" s="677" t="s">
        <v>647</v>
      </c>
      <c r="B102" s="675">
        <v>0</v>
      </c>
      <c r="C102" s="675">
        <v>0</v>
      </c>
      <c r="D102" s="675">
        <v>0</v>
      </c>
      <c r="E102" s="675">
        <v>0</v>
      </c>
      <c r="F102" s="675">
        <v>0</v>
      </c>
      <c r="G102" s="675">
        <v>0</v>
      </c>
      <c r="H102" s="675">
        <v>0</v>
      </c>
      <c r="I102" s="675">
        <v>0</v>
      </c>
      <c r="J102" s="675">
        <v>0</v>
      </c>
    </row>
    <row r="103" spans="1:10" ht="16.5" thickTop="1" thickBot="1">
      <c r="A103" s="683" t="s">
        <v>648</v>
      </c>
      <c r="B103" s="684"/>
      <c r="C103" s="684"/>
      <c r="D103" s="684"/>
      <c r="E103" s="684"/>
      <c r="F103" s="684"/>
      <c r="G103" s="684"/>
      <c r="H103" s="684"/>
      <c r="I103" s="684"/>
      <c r="J103" s="684"/>
    </row>
    <row r="104" spans="1:10" thickTop="1">
      <c r="A104" s="677" t="s">
        <v>649</v>
      </c>
      <c r="B104" s="675">
        <v>0.61180000000000001</v>
      </c>
      <c r="C104" s="675">
        <v>0.77639999999999998</v>
      </c>
      <c r="D104" s="675">
        <v>0.6512</v>
      </c>
      <c r="E104" s="675">
        <v>0.54920000000000002</v>
      </c>
      <c r="F104" s="675">
        <v>0.71120000000000005</v>
      </c>
      <c r="G104" s="675">
        <v>0.64629999999999999</v>
      </c>
      <c r="H104" s="675">
        <v>0.61040000000000005</v>
      </c>
      <c r="I104" s="675">
        <v>0.65259999999999996</v>
      </c>
      <c r="J104" s="675">
        <v>0.69489999999999996</v>
      </c>
    </row>
    <row r="105" spans="1:10" ht="14.25">
      <c r="A105" s="677" t="s">
        <v>650</v>
      </c>
      <c r="B105" s="675">
        <v>6.4399999999999999E-2</v>
      </c>
      <c r="C105" s="675">
        <v>2.7300000000000001E-2</v>
      </c>
      <c r="D105" s="675">
        <v>9.9900000000000003E-2</v>
      </c>
      <c r="E105" s="675">
        <v>7.85E-2</v>
      </c>
      <c r="F105" s="675">
        <v>3.3300000000000003E-2</v>
      </c>
      <c r="G105" s="675">
        <v>3.1199999999999999E-2</v>
      </c>
      <c r="H105" s="675">
        <v>7.5899999999999995E-2</v>
      </c>
      <c r="I105" s="675">
        <v>3.1600000000000003E-2</v>
      </c>
      <c r="J105" s="675">
        <v>4.8599999999999997E-2</v>
      </c>
    </row>
    <row r="106" spans="1:10" ht="14.25">
      <c r="A106" s="677" t="s">
        <v>651</v>
      </c>
      <c r="B106" s="675">
        <v>0.32369999999999999</v>
      </c>
      <c r="C106" s="675">
        <v>0.1963</v>
      </c>
      <c r="D106" s="675">
        <v>0.24890000000000001</v>
      </c>
      <c r="E106" s="675">
        <v>0.37230000000000002</v>
      </c>
      <c r="F106" s="675">
        <v>0.2555</v>
      </c>
      <c r="G106" s="675">
        <v>0.32250000000000001</v>
      </c>
      <c r="H106" s="675">
        <v>0.31369999999999998</v>
      </c>
      <c r="I106" s="675">
        <v>0.31580000000000003</v>
      </c>
      <c r="J106" s="675">
        <v>0.25650000000000001</v>
      </c>
    </row>
    <row r="107" spans="1:10" thickBot="1">
      <c r="A107" s="677" t="s">
        <v>652</v>
      </c>
      <c r="B107" s="675">
        <v>0.28660000000000002</v>
      </c>
      <c r="C107" s="675">
        <v>0.51829999999999998</v>
      </c>
      <c r="D107" s="675">
        <v>0.60829999999999995</v>
      </c>
      <c r="E107" s="675">
        <v>0.51290000000000002</v>
      </c>
      <c r="F107" s="675">
        <v>0.67349999999999999</v>
      </c>
      <c r="G107" s="675">
        <v>0.40089999999999998</v>
      </c>
      <c r="H107" s="675">
        <v>0.62729999999999997</v>
      </c>
      <c r="I107" s="675">
        <v>0.59799999999999998</v>
      </c>
      <c r="J107" s="675">
        <v>0.50260000000000005</v>
      </c>
    </row>
    <row r="108" spans="1:10" ht="16.5" thickTop="1" thickBot="1">
      <c r="A108" s="683" t="s">
        <v>653</v>
      </c>
      <c r="B108" s="684"/>
      <c r="C108" s="684"/>
      <c r="D108" s="684"/>
      <c r="E108" s="684"/>
      <c r="F108" s="684"/>
      <c r="G108" s="684"/>
      <c r="H108" s="684"/>
      <c r="I108" s="684"/>
      <c r="J108" s="684"/>
    </row>
    <row r="109" spans="1:10" thickTop="1">
      <c r="A109" s="677" t="s">
        <v>654</v>
      </c>
      <c r="B109" s="675">
        <v>0.1187</v>
      </c>
      <c r="C109" s="675">
        <v>0.17</v>
      </c>
      <c r="D109" s="675">
        <v>0.14849999999999999</v>
      </c>
      <c r="E109" s="675">
        <v>0.12970000000000001</v>
      </c>
      <c r="F109" s="675">
        <v>0.17710000000000001</v>
      </c>
      <c r="G109" s="675">
        <v>0.1394</v>
      </c>
      <c r="H109" s="675">
        <v>0.1802</v>
      </c>
      <c r="I109" s="675">
        <v>0.2346</v>
      </c>
      <c r="J109" s="675">
        <v>0.16489999999999999</v>
      </c>
    </row>
    <row r="110" spans="1:10" ht="14.25">
      <c r="A110" s="677" t="s">
        <v>655</v>
      </c>
      <c r="B110" s="675">
        <v>0.1108</v>
      </c>
      <c r="C110" s="675">
        <v>0.17460000000000001</v>
      </c>
      <c r="D110" s="675">
        <v>0.1469</v>
      </c>
      <c r="E110" s="675">
        <v>0.1152</v>
      </c>
      <c r="F110" s="675">
        <v>0.1799</v>
      </c>
      <c r="G110" s="675">
        <v>0.1221</v>
      </c>
      <c r="H110" s="675">
        <v>0.159</v>
      </c>
      <c r="I110" s="675">
        <v>0.23719999999999999</v>
      </c>
      <c r="J110" s="675">
        <v>0.16450000000000001</v>
      </c>
    </row>
    <row r="111" spans="1:10" ht="14.25">
      <c r="A111" s="674" t="s">
        <v>656</v>
      </c>
      <c r="B111" s="675">
        <v>0.1183</v>
      </c>
      <c r="C111" s="675">
        <v>0.18049999999999999</v>
      </c>
      <c r="D111" s="675">
        <v>0.1706</v>
      </c>
      <c r="E111" s="675">
        <v>0.1321</v>
      </c>
      <c r="F111" s="675">
        <v>0.193</v>
      </c>
      <c r="G111" s="675">
        <v>0.12909999999999999</v>
      </c>
      <c r="H111" s="675">
        <v>0.1661</v>
      </c>
      <c r="I111" s="675">
        <v>0.27250000000000002</v>
      </c>
      <c r="J111" s="675">
        <v>0.17879999999999999</v>
      </c>
    </row>
    <row r="112" spans="1:10" ht="14.25">
      <c r="A112" s="674" t="s">
        <v>657</v>
      </c>
      <c r="B112" s="675">
        <v>0.1711</v>
      </c>
      <c r="C112" s="675">
        <v>0.2213</v>
      </c>
      <c r="D112" s="675">
        <v>0.2072</v>
      </c>
      <c r="E112" s="675">
        <v>0.16700000000000001</v>
      </c>
      <c r="F112" s="675">
        <v>0.24829999999999999</v>
      </c>
      <c r="G112" s="675">
        <v>0.1832</v>
      </c>
      <c r="H112" s="675">
        <v>0.22489999999999999</v>
      </c>
      <c r="I112" s="675">
        <v>0.31330000000000002</v>
      </c>
      <c r="J112" s="675">
        <v>0.2218</v>
      </c>
    </row>
    <row r="113" spans="1:10" ht="14.25">
      <c r="A113" s="674" t="s">
        <v>658</v>
      </c>
      <c r="B113" s="675">
        <v>-5.28E-2</v>
      </c>
      <c r="C113" s="675">
        <v>-4.0800000000000003E-2</v>
      </c>
      <c r="D113" s="675">
        <v>-3.6499999999999998E-2</v>
      </c>
      <c r="E113" s="675">
        <v>-3.5000000000000003E-2</v>
      </c>
      <c r="F113" s="675">
        <v>-5.5300000000000002E-2</v>
      </c>
      <c r="G113" s="675">
        <v>-5.4100000000000002E-2</v>
      </c>
      <c r="H113" s="675">
        <v>-5.8799999999999998E-2</v>
      </c>
      <c r="I113" s="675">
        <v>-4.0800000000000003E-2</v>
      </c>
      <c r="J113" s="675">
        <v>-4.2999999999999997E-2</v>
      </c>
    </row>
    <row r="114" spans="1:10" ht="14.25">
      <c r="A114" s="674" t="s">
        <v>659</v>
      </c>
      <c r="B114" s="846">
        <v>-7.6E-3</v>
      </c>
      <c r="C114" s="846">
        <v>-5.8999999999999999E-3</v>
      </c>
      <c r="D114" s="846">
        <v>-2.3800000000000002E-2</v>
      </c>
      <c r="E114" s="846">
        <v>-1.6899999999999998E-2</v>
      </c>
      <c r="F114" s="846">
        <v>-1.3100000000000001E-2</v>
      </c>
      <c r="G114" s="846">
        <v>-7.0000000000000001E-3</v>
      </c>
      <c r="H114" s="846">
        <v>-7.1000000000000004E-3</v>
      </c>
      <c r="I114" s="846">
        <v>-3.5400000000000001E-2</v>
      </c>
      <c r="J114" s="846">
        <v>-1.43E-2</v>
      </c>
    </row>
    <row r="115" spans="1:10" thickBot="1">
      <c r="A115" s="674" t="s">
        <v>660</v>
      </c>
      <c r="B115" s="675">
        <v>7.9000000000000008E-3</v>
      </c>
      <c r="C115" s="675">
        <v>-4.7000000000000002E-3</v>
      </c>
      <c r="D115" s="675">
        <v>1.6999999999999999E-3</v>
      </c>
      <c r="E115" s="675">
        <v>1.44E-2</v>
      </c>
      <c r="F115" s="675">
        <v>-2.8E-3</v>
      </c>
      <c r="G115" s="675">
        <v>1.7299999999999999E-2</v>
      </c>
      <c r="H115" s="675">
        <v>2.12E-2</v>
      </c>
      <c r="I115" s="675">
        <v>-2.5999999999999999E-3</v>
      </c>
      <c r="J115" s="675">
        <v>4.0000000000000002E-4</v>
      </c>
    </row>
    <row r="116" spans="1:10" ht="16.5" thickTop="1" thickBot="1">
      <c r="A116" s="686" t="s">
        <v>661</v>
      </c>
      <c r="B116" s="687"/>
      <c r="C116" s="687"/>
      <c r="D116" s="687"/>
      <c r="E116" s="687"/>
      <c r="F116" s="684"/>
      <c r="G116" s="684"/>
      <c r="H116" s="684"/>
      <c r="I116" s="684"/>
      <c r="J116" s="684"/>
    </row>
    <row r="117" spans="1:10" ht="15.75" thickTop="1" thickBot="1">
      <c r="A117" s="847" t="s">
        <v>654</v>
      </c>
      <c r="B117" s="688">
        <v>0.1187</v>
      </c>
      <c r="C117" s="688">
        <v>0.17</v>
      </c>
      <c r="D117" s="688">
        <v>0.14849999999999999</v>
      </c>
      <c r="E117" s="688">
        <v>0.12970000000000001</v>
      </c>
      <c r="F117" s="675">
        <v>0.17710000000000001</v>
      </c>
      <c r="G117" s="675">
        <v>0.1394</v>
      </c>
      <c r="H117" s="675">
        <v>0.1802</v>
      </c>
      <c r="I117" s="675">
        <v>0.2346</v>
      </c>
      <c r="J117" s="675">
        <v>0.16489999999999999</v>
      </c>
    </row>
    <row r="118" spans="1:10" thickTop="1">
      <c r="A118" s="674" t="s">
        <v>662</v>
      </c>
      <c r="B118" s="675">
        <v>-1.4E-2</v>
      </c>
      <c r="C118" s="675">
        <v>-8.8999999999999999E-3</v>
      </c>
      <c r="D118" s="675">
        <v>-8.3999999999999995E-3</v>
      </c>
      <c r="E118" s="675">
        <v>4.2500000000000003E-2</v>
      </c>
      <c r="F118" s="675">
        <v>-4.4000000000000003E-3</v>
      </c>
      <c r="G118" s="675">
        <v>-1.3899999999999999E-2</v>
      </c>
      <c r="H118" s="675">
        <v>-1.18E-2</v>
      </c>
      <c r="I118" s="675">
        <v>-1.18E-2</v>
      </c>
      <c r="J118" s="675">
        <v>-9.2999999999999992E-3</v>
      </c>
    </row>
    <row r="119" spans="1:10" ht="14.25">
      <c r="A119" s="674" t="s">
        <v>663</v>
      </c>
      <c r="B119" s="675">
        <v>-0.1003</v>
      </c>
      <c r="C119" s="675">
        <v>-0.11799999999999999</v>
      </c>
      <c r="D119" s="675">
        <v>-0.1111</v>
      </c>
      <c r="E119" s="675">
        <v>-0.16539999999999999</v>
      </c>
      <c r="F119" s="675">
        <v>-0.15859999999999999</v>
      </c>
      <c r="G119" s="675">
        <v>-0.1192</v>
      </c>
      <c r="H119" s="675">
        <v>-0.14760000000000001</v>
      </c>
      <c r="I119" s="675">
        <v>-0.1731</v>
      </c>
      <c r="J119" s="675">
        <v>-0.1242</v>
      </c>
    </row>
    <row r="120" spans="1:10" ht="14.25">
      <c r="A120" s="674" t="s">
        <v>664</v>
      </c>
      <c r="B120" s="675">
        <v>0</v>
      </c>
      <c r="C120" s="675">
        <v>-2.3E-3</v>
      </c>
      <c r="D120" s="675">
        <v>0</v>
      </c>
      <c r="E120" s="675">
        <v>0</v>
      </c>
      <c r="F120" s="675">
        <v>0</v>
      </c>
      <c r="G120" s="675">
        <v>4.4000000000000003E-3</v>
      </c>
      <c r="H120" s="675">
        <v>0</v>
      </c>
      <c r="I120" s="675">
        <v>0</v>
      </c>
      <c r="J120" s="675">
        <v>-6.9999999999999999E-4</v>
      </c>
    </row>
    <row r="121" spans="1:10" ht="14.25">
      <c r="A121" s="674" t="s">
        <v>665</v>
      </c>
      <c r="B121" s="675">
        <v>-2.0000000000000001E-4</v>
      </c>
      <c r="C121" s="675">
        <v>4.0000000000000002E-4</v>
      </c>
      <c r="D121" s="675">
        <v>6.9999999999999999E-4</v>
      </c>
      <c r="E121" s="675">
        <v>-5.0000000000000001E-4</v>
      </c>
      <c r="F121" s="675">
        <v>0</v>
      </c>
      <c r="G121" s="675">
        <v>0</v>
      </c>
      <c r="H121" s="675">
        <v>-4.7999999999999996E-3</v>
      </c>
      <c r="I121" s="675">
        <v>5.0000000000000001E-4</v>
      </c>
      <c r="J121" s="675">
        <v>2.9999999999999997E-4</v>
      </c>
    </row>
    <row r="122" spans="1:10" thickBot="1">
      <c r="A122" s="674" t="s">
        <v>666</v>
      </c>
      <c r="B122" s="675">
        <v>0</v>
      </c>
      <c r="C122" s="675">
        <v>0</v>
      </c>
      <c r="D122" s="675">
        <v>0</v>
      </c>
      <c r="E122" s="675">
        <v>0</v>
      </c>
      <c r="F122" s="675">
        <v>0</v>
      </c>
      <c r="G122" s="675">
        <v>0</v>
      </c>
      <c r="H122" s="675">
        <v>0</v>
      </c>
      <c r="I122" s="675">
        <v>0</v>
      </c>
      <c r="J122" s="675">
        <v>0</v>
      </c>
    </row>
    <row r="123" spans="1:10" ht="16.5" thickTop="1" thickBot="1">
      <c r="A123" s="634" t="s">
        <v>667</v>
      </c>
      <c r="B123" s="688">
        <v>4.1000000000000003E-3</v>
      </c>
      <c r="C123" s="688">
        <v>4.1099999999999998E-2</v>
      </c>
      <c r="D123" s="688">
        <v>2.9700000000000001E-2</v>
      </c>
      <c r="E123" s="688">
        <v>6.1999999999999998E-3</v>
      </c>
      <c r="F123" s="688">
        <v>1.41E-2</v>
      </c>
      <c r="G123" s="688">
        <v>1.0800000000000001E-2</v>
      </c>
      <c r="H123" s="688">
        <v>1.6E-2</v>
      </c>
      <c r="I123" s="688">
        <v>5.0200000000000002E-2</v>
      </c>
      <c r="J123" s="688">
        <v>3.1099999999999999E-2</v>
      </c>
    </row>
    <row r="124" spans="1:10" ht="15.75" thickTop="1" thickBot="1">
      <c r="A124" s="689"/>
      <c r="B124" s="690"/>
      <c r="C124" s="690"/>
      <c r="D124" s="690"/>
      <c r="E124" s="690"/>
      <c r="F124" s="690"/>
      <c r="G124" s="690"/>
      <c r="H124" s="690"/>
      <c r="I124" s="690"/>
      <c r="J124" s="690"/>
    </row>
    <row r="125" spans="1:10" thickTop="1">
      <c r="A125" s="1217" t="s">
        <v>1328</v>
      </c>
      <c r="B125" s="1218"/>
      <c r="C125" s="1218"/>
      <c r="D125" s="1218"/>
      <c r="E125" s="1218"/>
      <c r="F125" s="1219"/>
      <c r="G125" s="1219"/>
      <c r="H125" s="1219"/>
      <c r="I125" s="1219"/>
      <c r="J125" s="1219"/>
    </row>
    <row r="126" spans="1:10" ht="14.25">
      <c r="A126" s="1217" t="s">
        <v>862</v>
      </c>
      <c r="B126" s="1218"/>
      <c r="C126" s="1218"/>
      <c r="D126" s="1218"/>
      <c r="E126" s="1218"/>
      <c r="F126" s="1219"/>
      <c r="G126" s="1219"/>
      <c r="H126" s="1219"/>
      <c r="I126" s="1219"/>
      <c r="J126" s="1219"/>
    </row>
    <row r="127" spans="1:10" ht="14.25">
      <c r="A127" s="1217" t="s">
        <v>1329</v>
      </c>
      <c r="B127" s="1218"/>
      <c r="C127" s="1218"/>
      <c r="D127" s="1218"/>
      <c r="E127" s="1218"/>
      <c r="F127" s="1219"/>
      <c r="G127" s="1219"/>
      <c r="H127" s="1219"/>
      <c r="I127" s="1219"/>
      <c r="J127" s="1219"/>
    </row>
    <row r="128" spans="1:10" ht="14.25">
      <c r="A128" s="1217" t="s">
        <v>1330</v>
      </c>
      <c r="B128" s="1218"/>
      <c r="C128" s="1218"/>
      <c r="D128" s="1218"/>
      <c r="E128" s="1218"/>
      <c r="F128" s="1219"/>
      <c r="G128" s="1219"/>
      <c r="H128" s="1219"/>
      <c r="I128" s="1219"/>
      <c r="J128" s="1219"/>
    </row>
    <row r="129" spans="1:10" ht="14.25">
      <c r="A129" s="1217" t="s">
        <v>1331</v>
      </c>
      <c r="B129" s="1218"/>
      <c r="C129" s="1218"/>
      <c r="D129" s="1218"/>
      <c r="E129" s="1218"/>
      <c r="F129" s="1219"/>
      <c r="G129" s="1219"/>
      <c r="H129" s="1219"/>
      <c r="I129" s="1219"/>
      <c r="J129" s="1219"/>
    </row>
    <row r="130" spans="1:10" ht="27.75" customHeight="1">
      <c r="A130" s="1521" t="s">
        <v>1413</v>
      </c>
      <c r="B130" s="1521"/>
      <c r="C130" s="1521"/>
      <c r="D130" s="1521"/>
      <c r="E130" s="1521"/>
      <c r="F130" s="1521"/>
      <c r="G130" s="1521"/>
      <c r="H130" s="1521"/>
      <c r="I130" s="1521"/>
      <c r="J130" s="1521"/>
    </row>
    <row r="131" spans="1:10" ht="14.25">
      <c r="A131" s="1217" t="s">
        <v>669</v>
      </c>
      <c r="B131" s="1217"/>
      <c r="C131" s="1217"/>
      <c r="D131" s="1217"/>
      <c r="E131" s="1217"/>
      <c r="F131" s="1219"/>
      <c r="G131" s="1219"/>
      <c r="H131" s="1219"/>
      <c r="I131" s="1219"/>
      <c r="J131" s="1219"/>
    </row>
    <row r="132" spans="1:10" ht="14.25">
      <c r="A132" s="1217" t="s">
        <v>1414</v>
      </c>
      <c r="B132" s="1217"/>
      <c r="C132" s="1217"/>
      <c r="D132" s="1217"/>
      <c r="E132" s="1217"/>
      <c r="F132" s="1219"/>
      <c r="G132" s="1219"/>
      <c r="H132" s="1219"/>
      <c r="I132" s="1219"/>
      <c r="J132" s="1219"/>
    </row>
    <row r="133" spans="1:10" ht="14.25">
      <c r="A133" s="1217"/>
      <c r="B133" s="1217"/>
      <c r="C133" s="1217"/>
      <c r="D133" s="1217"/>
      <c r="E133" s="1217"/>
      <c r="F133" s="1219"/>
      <c r="G133" s="1219"/>
      <c r="H133" s="1219"/>
      <c r="I133" s="1219"/>
      <c r="J133" s="1219"/>
    </row>
  </sheetData>
  <mergeCells count="8">
    <mergeCell ref="A130:J130"/>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L646"/>
  <sheetViews>
    <sheetView zoomScale="85" zoomScaleNormal="85" workbookViewId="0">
      <selection activeCell="K13" sqref="K13"/>
    </sheetView>
  </sheetViews>
  <sheetFormatPr defaultColWidth="11.42578125" defaultRowHeight="12.75"/>
  <cols>
    <col min="1" max="1" width="46.7109375" style="120" customWidth="1"/>
    <col min="2" max="2" width="12" style="404" customWidth="1"/>
    <col min="3" max="4" width="12.42578125" style="404" customWidth="1"/>
    <col min="5" max="5" width="11.140625" style="404" customWidth="1"/>
    <col min="6" max="6" width="11.5703125" style="404" customWidth="1"/>
    <col min="7" max="7" width="11.140625" style="404" customWidth="1"/>
    <col min="8" max="8" width="10.28515625" style="404" customWidth="1"/>
    <col min="9" max="9" width="11.5703125" style="404" customWidth="1"/>
    <col min="10" max="10" width="20.5703125" style="404" customWidth="1"/>
    <col min="11" max="11" width="9.5703125" style="404" customWidth="1"/>
    <col min="12" max="12" width="2.5703125" style="323" customWidth="1"/>
    <col min="13" max="256" width="11.42578125" style="404"/>
    <col min="257" max="257" width="38.28515625" style="404" customWidth="1"/>
    <col min="258" max="265" width="13.85546875" style="404" customWidth="1"/>
    <col min="266" max="266" width="14.140625" style="404" customWidth="1"/>
    <col min="267" max="267" width="12.140625" style="404" customWidth="1"/>
    <col min="268" max="268" width="2.5703125" style="404" customWidth="1"/>
    <col min="269" max="512" width="11.42578125" style="404"/>
    <col min="513" max="513" width="38.28515625" style="404" customWidth="1"/>
    <col min="514" max="521" width="13.85546875" style="404" customWidth="1"/>
    <col min="522" max="522" width="14.140625" style="404" customWidth="1"/>
    <col min="523" max="523" width="12.140625" style="404" customWidth="1"/>
    <col min="524" max="524" width="2.5703125" style="404" customWidth="1"/>
    <col min="525" max="768" width="11.42578125" style="404"/>
    <col min="769" max="769" width="38.28515625" style="404" customWidth="1"/>
    <col min="770" max="777" width="13.85546875" style="404" customWidth="1"/>
    <col min="778" max="778" width="14.140625" style="404" customWidth="1"/>
    <col min="779" max="779" width="12.140625" style="404" customWidth="1"/>
    <col min="780" max="780" width="2.5703125" style="404" customWidth="1"/>
    <col min="781" max="1024" width="11.42578125" style="404"/>
    <col min="1025" max="1025" width="38.28515625" style="404" customWidth="1"/>
    <col min="1026" max="1033" width="13.85546875" style="404" customWidth="1"/>
    <col min="1034" max="1034" width="14.140625" style="404" customWidth="1"/>
    <col min="1035" max="1035" width="12.140625" style="404" customWidth="1"/>
    <col min="1036" max="1036" width="2.5703125" style="404" customWidth="1"/>
    <col min="1037" max="1280" width="11.42578125" style="404"/>
    <col min="1281" max="1281" width="38.28515625" style="404" customWidth="1"/>
    <col min="1282" max="1289" width="13.85546875" style="404" customWidth="1"/>
    <col min="1290" max="1290" width="14.140625" style="404" customWidth="1"/>
    <col min="1291" max="1291" width="12.140625" style="404" customWidth="1"/>
    <col min="1292" max="1292" width="2.5703125" style="404" customWidth="1"/>
    <col min="1293" max="1536" width="11.42578125" style="404"/>
    <col min="1537" max="1537" width="38.28515625" style="404" customWidth="1"/>
    <col min="1538" max="1545" width="13.85546875" style="404" customWidth="1"/>
    <col min="1546" max="1546" width="14.140625" style="404" customWidth="1"/>
    <col min="1547" max="1547" width="12.140625" style="404" customWidth="1"/>
    <col min="1548" max="1548" width="2.5703125" style="404" customWidth="1"/>
    <col min="1549" max="1792" width="11.42578125" style="404"/>
    <col min="1793" max="1793" width="38.28515625" style="404" customWidth="1"/>
    <col min="1794" max="1801" width="13.85546875" style="404" customWidth="1"/>
    <col min="1802" max="1802" width="14.140625" style="404" customWidth="1"/>
    <col min="1803" max="1803" width="12.140625" style="404" customWidth="1"/>
    <col min="1804" max="1804" width="2.5703125" style="404" customWidth="1"/>
    <col min="1805" max="2048" width="11.42578125" style="404"/>
    <col min="2049" max="2049" width="38.28515625" style="404" customWidth="1"/>
    <col min="2050" max="2057" width="13.85546875" style="404" customWidth="1"/>
    <col min="2058" max="2058" width="14.140625" style="404" customWidth="1"/>
    <col min="2059" max="2059" width="12.140625" style="404" customWidth="1"/>
    <col min="2060" max="2060" width="2.5703125" style="404" customWidth="1"/>
    <col min="2061" max="2304" width="11.42578125" style="404"/>
    <col min="2305" max="2305" width="38.28515625" style="404" customWidth="1"/>
    <col min="2306" max="2313" width="13.85546875" style="404" customWidth="1"/>
    <col min="2314" max="2314" width="14.140625" style="404" customWidth="1"/>
    <col min="2315" max="2315" width="12.140625" style="404" customWidth="1"/>
    <col min="2316" max="2316" width="2.5703125" style="404" customWidth="1"/>
    <col min="2317" max="2560" width="11.42578125" style="404"/>
    <col min="2561" max="2561" width="38.28515625" style="404" customWidth="1"/>
    <col min="2562" max="2569" width="13.85546875" style="404" customWidth="1"/>
    <col min="2570" max="2570" width="14.140625" style="404" customWidth="1"/>
    <col min="2571" max="2571" width="12.140625" style="404" customWidth="1"/>
    <col min="2572" max="2572" width="2.5703125" style="404" customWidth="1"/>
    <col min="2573" max="2816" width="11.42578125" style="404"/>
    <col min="2817" max="2817" width="38.28515625" style="404" customWidth="1"/>
    <col min="2818" max="2825" width="13.85546875" style="404" customWidth="1"/>
    <col min="2826" max="2826" width="14.140625" style="404" customWidth="1"/>
    <col min="2827" max="2827" width="12.140625" style="404" customWidth="1"/>
    <col min="2828" max="2828" width="2.5703125" style="404" customWidth="1"/>
    <col min="2829" max="3072" width="11.42578125" style="404"/>
    <col min="3073" max="3073" width="38.28515625" style="404" customWidth="1"/>
    <col min="3074" max="3081" width="13.85546875" style="404" customWidth="1"/>
    <col min="3082" max="3082" width="14.140625" style="404" customWidth="1"/>
    <col min="3083" max="3083" width="12.140625" style="404" customWidth="1"/>
    <col min="3084" max="3084" width="2.5703125" style="404" customWidth="1"/>
    <col min="3085" max="3328" width="11.42578125" style="404"/>
    <col min="3329" max="3329" width="38.28515625" style="404" customWidth="1"/>
    <col min="3330" max="3337" width="13.85546875" style="404" customWidth="1"/>
    <col min="3338" max="3338" width="14.140625" style="404" customWidth="1"/>
    <col min="3339" max="3339" width="12.140625" style="404" customWidth="1"/>
    <col min="3340" max="3340" width="2.5703125" style="404" customWidth="1"/>
    <col min="3341" max="3584" width="11.42578125" style="404"/>
    <col min="3585" max="3585" width="38.28515625" style="404" customWidth="1"/>
    <col min="3586" max="3593" width="13.85546875" style="404" customWidth="1"/>
    <col min="3594" max="3594" width="14.140625" style="404" customWidth="1"/>
    <col min="3595" max="3595" width="12.140625" style="404" customWidth="1"/>
    <col min="3596" max="3596" width="2.5703125" style="404" customWidth="1"/>
    <col min="3597" max="3840" width="11.42578125" style="404"/>
    <col min="3841" max="3841" width="38.28515625" style="404" customWidth="1"/>
    <col min="3842" max="3849" width="13.85546875" style="404" customWidth="1"/>
    <col min="3850" max="3850" width="14.140625" style="404" customWidth="1"/>
    <col min="3851" max="3851" width="12.140625" style="404" customWidth="1"/>
    <col min="3852" max="3852" width="2.5703125" style="404" customWidth="1"/>
    <col min="3853" max="4096" width="11.42578125" style="404"/>
    <col min="4097" max="4097" width="38.28515625" style="404" customWidth="1"/>
    <col min="4098" max="4105" width="13.85546875" style="404" customWidth="1"/>
    <col min="4106" max="4106" width="14.140625" style="404" customWidth="1"/>
    <col min="4107" max="4107" width="12.140625" style="404" customWidth="1"/>
    <col min="4108" max="4108" width="2.5703125" style="404" customWidth="1"/>
    <col min="4109" max="4352" width="11.42578125" style="404"/>
    <col min="4353" max="4353" width="38.28515625" style="404" customWidth="1"/>
    <col min="4354" max="4361" width="13.85546875" style="404" customWidth="1"/>
    <col min="4362" max="4362" width="14.140625" style="404" customWidth="1"/>
    <col min="4363" max="4363" width="12.140625" style="404" customWidth="1"/>
    <col min="4364" max="4364" width="2.5703125" style="404" customWidth="1"/>
    <col min="4365" max="4608" width="11.42578125" style="404"/>
    <col min="4609" max="4609" width="38.28515625" style="404" customWidth="1"/>
    <col min="4610" max="4617" width="13.85546875" style="404" customWidth="1"/>
    <col min="4618" max="4618" width="14.140625" style="404" customWidth="1"/>
    <col min="4619" max="4619" width="12.140625" style="404" customWidth="1"/>
    <col min="4620" max="4620" width="2.5703125" style="404" customWidth="1"/>
    <col min="4621" max="4864" width="11.42578125" style="404"/>
    <col min="4865" max="4865" width="38.28515625" style="404" customWidth="1"/>
    <col min="4866" max="4873" width="13.85546875" style="404" customWidth="1"/>
    <col min="4874" max="4874" width="14.140625" style="404" customWidth="1"/>
    <col min="4875" max="4875" width="12.140625" style="404" customWidth="1"/>
    <col min="4876" max="4876" width="2.5703125" style="404" customWidth="1"/>
    <col min="4877" max="5120" width="11.42578125" style="404"/>
    <col min="5121" max="5121" width="38.28515625" style="404" customWidth="1"/>
    <col min="5122" max="5129" width="13.85546875" style="404" customWidth="1"/>
    <col min="5130" max="5130" width="14.140625" style="404" customWidth="1"/>
    <col min="5131" max="5131" width="12.140625" style="404" customWidth="1"/>
    <col min="5132" max="5132" width="2.5703125" style="404" customWidth="1"/>
    <col min="5133" max="5376" width="11.42578125" style="404"/>
    <col min="5377" max="5377" width="38.28515625" style="404" customWidth="1"/>
    <col min="5378" max="5385" width="13.85546875" style="404" customWidth="1"/>
    <col min="5386" max="5386" width="14.140625" style="404" customWidth="1"/>
    <col min="5387" max="5387" width="12.140625" style="404" customWidth="1"/>
    <col min="5388" max="5388" width="2.5703125" style="404" customWidth="1"/>
    <col min="5389" max="5632" width="11.42578125" style="404"/>
    <col min="5633" max="5633" width="38.28515625" style="404" customWidth="1"/>
    <col min="5634" max="5641" width="13.85546875" style="404" customWidth="1"/>
    <col min="5642" max="5642" width="14.140625" style="404" customWidth="1"/>
    <col min="5643" max="5643" width="12.140625" style="404" customWidth="1"/>
    <col min="5644" max="5644" width="2.5703125" style="404" customWidth="1"/>
    <col min="5645" max="5888" width="11.42578125" style="404"/>
    <col min="5889" max="5889" width="38.28515625" style="404" customWidth="1"/>
    <col min="5890" max="5897" width="13.85546875" style="404" customWidth="1"/>
    <col min="5898" max="5898" width="14.140625" style="404" customWidth="1"/>
    <col min="5899" max="5899" width="12.140625" style="404" customWidth="1"/>
    <col min="5900" max="5900" width="2.5703125" style="404" customWidth="1"/>
    <col min="5901" max="6144" width="11.42578125" style="404"/>
    <col min="6145" max="6145" width="38.28515625" style="404" customWidth="1"/>
    <col min="6146" max="6153" width="13.85546875" style="404" customWidth="1"/>
    <col min="6154" max="6154" width="14.140625" style="404" customWidth="1"/>
    <col min="6155" max="6155" width="12.140625" style="404" customWidth="1"/>
    <col min="6156" max="6156" width="2.5703125" style="404" customWidth="1"/>
    <col min="6157" max="6400" width="11.42578125" style="404"/>
    <col min="6401" max="6401" width="38.28515625" style="404" customWidth="1"/>
    <col min="6402" max="6409" width="13.85546875" style="404" customWidth="1"/>
    <col min="6410" max="6410" width="14.140625" style="404" customWidth="1"/>
    <col min="6411" max="6411" width="12.140625" style="404" customWidth="1"/>
    <col min="6412" max="6412" width="2.5703125" style="404" customWidth="1"/>
    <col min="6413" max="6656" width="11.42578125" style="404"/>
    <col min="6657" max="6657" width="38.28515625" style="404" customWidth="1"/>
    <col min="6658" max="6665" width="13.85546875" style="404" customWidth="1"/>
    <col min="6666" max="6666" width="14.140625" style="404" customWidth="1"/>
    <col min="6667" max="6667" width="12.140625" style="404" customWidth="1"/>
    <col min="6668" max="6668" width="2.5703125" style="404" customWidth="1"/>
    <col min="6669" max="6912" width="11.42578125" style="404"/>
    <col min="6913" max="6913" width="38.28515625" style="404" customWidth="1"/>
    <col min="6914" max="6921" width="13.85546875" style="404" customWidth="1"/>
    <col min="6922" max="6922" width="14.140625" style="404" customWidth="1"/>
    <col min="6923" max="6923" width="12.140625" style="404" customWidth="1"/>
    <col min="6924" max="6924" width="2.5703125" style="404" customWidth="1"/>
    <col min="6925" max="7168" width="11.42578125" style="404"/>
    <col min="7169" max="7169" width="38.28515625" style="404" customWidth="1"/>
    <col min="7170" max="7177" width="13.85546875" style="404" customWidth="1"/>
    <col min="7178" max="7178" width="14.140625" style="404" customWidth="1"/>
    <col min="7179" max="7179" width="12.140625" style="404" customWidth="1"/>
    <col min="7180" max="7180" width="2.5703125" style="404" customWidth="1"/>
    <col min="7181" max="7424" width="11.42578125" style="404"/>
    <col min="7425" max="7425" width="38.28515625" style="404" customWidth="1"/>
    <col min="7426" max="7433" width="13.85546875" style="404" customWidth="1"/>
    <col min="7434" max="7434" width="14.140625" style="404" customWidth="1"/>
    <col min="7435" max="7435" width="12.140625" style="404" customWidth="1"/>
    <col min="7436" max="7436" width="2.5703125" style="404" customWidth="1"/>
    <col min="7437" max="7680" width="11.42578125" style="404"/>
    <col min="7681" max="7681" width="38.28515625" style="404" customWidth="1"/>
    <col min="7682" max="7689" width="13.85546875" style="404" customWidth="1"/>
    <col min="7690" max="7690" width="14.140625" style="404" customWidth="1"/>
    <col min="7691" max="7691" width="12.140625" style="404" customWidth="1"/>
    <col min="7692" max="7692" width="2.5703125" style="404" customWidth="1"/>
    <col min="7693" max="7936" width="11.42578125" style="404"/>
    <col min="7937" max="7937" width="38.28515625" style="404" customWidth="1"/>
    <col min="7938" max="7945" width="13.85546875" style="404" customWidth="1"/>
    <col min="7946" max="7946" width="14.140625" style="404" customWidth="1"/>
    <col min="7947" max="7947" width="12.140625" style="404" customWidth="1"/>
    <col min="7948" max="7948" width="2.5703125" style="404" customWidth="1"/>
    <col min="7949" max="8192" width="11.42578125" style="404"/>
    <col min="8193" max="8193" width="38.28515625" style="404" customWidth="1"/>
    <col min="8194" max="8201" width="13.85546875" style="404" customWidth="1"/>
    <col min="8202" max="8202" width="14.140625" style="404" customWidth="1"/>
    <col min="8203" max="8203" width="12.140625" style="404" customWidth="1"/>
    <col min="8204" max="8204" width="2.5703125" style="404" customWidth="1"/>
    <col min="8205" max="8448" width="11.42578125" style="404"/>
    <col min="8449" max="8449" width="38.28515625" style="404" customWidth="1"/>
    <col min="8450" max="8457" width="13.85546875" style="404" customWidth="1"/>
    <col min="8458" max="8458" width="14.140625" style="404" customWidth="1"/>
    <col min="8459" max="8459" width="12.140625" style="404" customWidth="1"/>
    <col min="8460" max="8460" width="2.5703125" style="404" customWidth="1"/>
    <col min="8461" max="8704" width="11.42578125" style="404"/>
    <col min="8705" max="8705" width="38.28515625" style="404" customWidth="1"/>
    <col min="8706" max="8713" width="13.85546875" style="404" customWidth="1"/>
    <col min="8714" max="8714" width="14.140625" style="404" customWidth="1"/>
    <col min="8715" max="8715" width="12.140625" style="404" customWidth="1"/>
    <col min="8716" max="8716" width="2.5703125" style="404" customWidth="1"/>
    <col min="8717" max="8960" width="11.42578125" style="404"/>
    <col min="8961" max="8961" width="38.28515625" style="404" customWidth="1"/>
    <col min="8962" max="8969" width="13.85546875" style="404" customWidth="1"/>
    <col min="8970" max="8970" width="14.140625" style="404" customWidth="1"/>
    <col min="8971" max="8971" width="12.140625" style="404" customWidth="1"/>
    <col min="8972" max="8972" width="2.5703125" style="404" customWidth="1"/>
    <col min="8973" max="9216" width="11.42578125" style="404"/>
    <col min="9217" max="9217" width="38.28515625" style="404" customWidth="1"/>
    <col min="9218" max="9225" width="13.85546875" style="404" customWidth="1"/>
    <col min="9226" max="9226" width="14.140625" style="404" customWidth="1"/>
    <col min="9227" max="9227" width="12.140625" style="404" customWidth="1"/>
    <col min="9228" max="9228" width="2.5703125" style="404" customWidth="1"/>
    <col min="9229" max="9472" width="11.42578125" style="404"/>
    <col min="9473" max="9473" width="38.28515625" style="404" customWidth="1"/>
    <col min="9474" max="9481" width="13.85546875" style="404" customWidth="1"/>
    <col min="9482" max="9482" width="14.140625" style="404" customWidth="1"/>
    <col min="9483" max="9483" width="12.140625" style="404" customWidth="1"/>
    <col min="9484" max="9484" width="2.5703125" style="404" customWidth="1"/>
    <col min="9485" max="9728" width="11.42578125" style="404"/>
    <col min="9729" max="9729" width="38.28515625" style="404" customWidth="1"/>
    <col min="9730" max="9737" width="13.85546875" style="404" customWidth="1"/>
    <col min="9738" max="9738" width="14.140625" style="404" customWidth="1"/>
    <col min="9739" max="9739" width="12.140625" style="404" customWidth="1"/>
    <col min="9740" max="9740" width="2.5703125" style="404" customWidth="1"/>
    <col min="9741" max="9984" width="11.42578125" style="404"/>
    <col min="9985" max="9985" width="38.28515625" style="404" customWidth="1"/>
    <col min="9986" max="9993" width="13.85546875" style="404" customWidth="1"/>
    <col min="9994" max="9994" width="14.140625" style="404" customWidth="1"/>
    <col min="9995" max="9995" width="12.140625" style="404" customWidth="1"/>
    <col min="9996" max="9996" width="2.5703125" style="404" customWidth="1"/>
    <col min="9997" max="10240" width="11.42578125" style="404"/>
    <col min="10241" max="10241" width="38.28515625" style="404" customWidth="1"/>
    <col min="10242" max="10249" width="13.85546875" style="404" customWidth="1"/>
    <col min="10250" max="10250" width="14.140625" style="404" customWidth="1"/>
    <col min="10251" max="10251" width="12.140625" style="404" customWidth="1"/>
    <col min="10252" max="10252" width="2.5703125" style="404" customWidth="1"/>
    <col min="10253" max="10496" width="11.42578125" style="404"/>
    <col min="10497" max="10497" width="38.28515625" style="404" customWidth="1"/>
    <col min="10498" max="10505" width="13.85546875" style="404" customWidth="1"/>
    <col min="10506" max="10506" width="14.140625" style="404" customWidth="1"/>
    <col min="10507" max="10507" width="12.140625" style="404" customWidth="1"/>
    <col min="10508" max="10508" width="2.5703125" style="404" customWidth="1"/>
    <col min="10509" max="10752" width="11.42578125" style="404"/>
    <col min="10753" max="10753" width="38.28515625" style="404" customWidth="1"/>
    <col min="10754" max="10761" width="13.85546875" style="404" customWidth="1"/>
    <col min="10762" max="10762" width="14.140625" style="404" customWidth="1"/>
    <col min="10763" max="10763" width="12.140625" style="404" customWidth="1"/>
    <col min="10764" max="10764" width="2.5703125" style="404" customWidth="1"/>
    <col min="10765" max="11008" width="11.42578125" style="404"/>
    <col min="11009" max="11009" width="38.28515625" style="404" customWidth="1"/>
    <col min="11010" max="11017" width="13.85546875" style="404" customWidth="1"/>
    <col min="11018" max="11018" width="14.140625" style="404" customWidth="1"/>
    <col min="11019" max="11019" width="12.140625" style="404" customWidth="1"/>
    <col min="11020" max="11020" width="2.5703125" style="404" customWidth="1"/>
    <col min="11021" max="11264" width="11.42578125" style="404"/>
    <col min="11265" max="11265" width="38.28515625" style="404" customWidth="1"/>
    <col min="11266" max="11273" width="13.85546875" style="404" customWidth="1"/>
    <col min="11274" max="11274" width="14.140625" style="404" customWidth="1"/>
    <col min="11275" max="11275" width="12.140625" style="404" customWidth="1"/>
    <col min="11276" max="11276" width="2.5703125" style="404" customWidth="1"/>
    <col min="11277" max="11520" width="11.42578125" style="404"/>
    <col min="11521" max="11521" width="38.28515625" style="404" customWidth="1"/>
    <col min="11522" max="11529" width="13.85546875" style="404" customWidth="1"/>
    <col min="11530" max="11530" width="14.140625" style="404" customWidth="1"/>
    <col min="11531" max="11531" width="12.140625" style="404" customWidth="1"/>
    <col min="11532" max="11532" width="2.5703125" style="404" customWidth="1"/>
    <col min="11533" max="11776" width="11.42578125" style="404"/>
    <col min="11777" max="11777" width="38.28515625" style="404" customWidth="1"/>
    <col min="11778" max="11785" width="13.85546875" style="404" customWidth="1"/>
    <col min="11786" max="11786" width="14.140625" style="404" customWidth="1"/>
    <col min="11787" max="11787" width="12.140625" style="404" customWidth="1"/>
    <col min="11788" max="11788" width="2.5703125" style="404" customWidth="1"/>
    <col min="11789" max="12032" width="11.42578125" style="404"/>
    <col min="12033" max="12033" width="38.28515625" style="404" customWidth="1"/>
    <col min="12034" max="12041" width="13.85546875" style="404" customWidth="1"/>
    <col min="12042" max="12042" width="14.140625" style="404" customWidth="1"/>
    <col min="12043" max="12043" width="12.140625" style="404" customWidth="1"/>
    <col min="12044" max="12044" width="2.5703125" style="404" customWidth="1"/>
    <col min="12045" max="12288" width="11.42578125" style="404"/>
    <col min="12289" max="12289" width="38.28515625" style="404" customWidth="1"/>
    <col min="12290" max="12297" width="13.85546875" style="404" customWidth="1"/>
    <col min="12298" max="12298" width="14.140625" style="404" customWidth="1"/>
    <col min="12299" max="12299" width="12.140625" style="404" customWidth="1"/>
    <col min="12300" max="12300" width="2.5703125" style="404" customWidth="1"/>
    <col min="12301" max="12544" width="11.42578125" style="404"/>
    <col min="12545" max="12545" width="38.28515625" style="404" customWidth="1"/>
    <col min="12546" max="12553" width="13.85546875" style="404" customWidth="1"/>
    <col min="12554" max="12554" width="14.140625" style="404" customWidth="1"/>
    <col min="12555" max="12555" width="12.140625" style="404" customWidth="1"/>
    <col min="12556" max="12556" width="2.5703125" style="404" customWidth="1"/>
    <col min="12557" max="12800" width="11.42578125" style="404"/>
    <col min="12801" max="12801" width="38.28515625" style="404" customWidth="1"/>
    <col min="12802" max="12809" width="13.85546875" style="404" customWidth="1"/>
    <col min="12810" max="12810" width="14.140625" style="404" customWidth="1"/>
    <col min="12811" max="12811" width="12.140625" style="404" customWidth="1"/>
    <col min="12812" max="12812" width="2.5703125" style="404" customWidth="1"/>
    <col min="12813" max="13056" width="11.42578125" style="404"/>
    <col min="13057" max="13057" width="38.28515625" style="404" customWidth="1"/>
    <col min="13058" max="13065" width="13.85546875" style="404" customWidth="1"/>
    <col min="13066" max="13066" width="14.140625" style="404" customWidth="1"/>
    <col min="13067" max="13067" width="12.140625" style="404" customWidth="1"/>
    <col min="13068" max="13068" width="2.5703125" style="404" customWidth="1"/>
    <col min="13069" max="13312" width="11.42578125" style="404"/>
    <col min="13313" max="13313" width="38.28515625" style="404" customWidth="1"/>
    <col min="13314" max="13321" width="13.85546875" style="404" customWidth="1"/>
    <col min="13322" max="13322" width="14.140625" style="404" customWidth="1"/>
    <col min="13323" max="13323" width="12.140625" style="404" customWidth="1"/>
    <col min="13324" max="13324" width="2.5703125" style="404" customWidth="1"/>
    <col min="13325" max="13568" width="11.42578125" style="404"/>
    <col min="13569" max="13569" width="38.28515625" style="404" customWidth="1"/>
    <col min="13570" max="13577" width="13.85546875" style="404" customWidth="1"/>
    <col min="13578" max="13578" width="14.140625" style="404" customWidth="1"/>
    <col min="13579" max="13579" width="12.140625" style="404" customWidth="1"/>
    <col min="13580" max="13580" width="2.5703125" style="404" customWidth="1"/>
    <col min="13581" max="13824" width="11.42578125" style="404"/>
    <col min="13825" max="13825" width="38.28515625" style="404" customWidth="1"/>
    <col min="13826" max="13833" width="13.85546875" style="404" customWidth="1"/>
    <col min="13834" max="13834" width="14.140625" style="404" customWidth="1"/>
    <col min="13835" max="13835" width="12.140625" style="404" customWidth="1"/>
    <col min="13836" max="13836" width="2.5703125" style="404" customWidth="1"/>
    <col min="13837" max="14080" width="11.42578125" style="404"/>
    <col min="14081" max="14081" width="38.28515625" style="404" customWidth="1"/>
    <col min="14082" max="14089" width="13.85546875" style="404" customWidth="1"/>
    <col min="14090" max="14090" width="14.140625" style="404" customWidth="1"/>
    <col min="14091" max="14091" width="12.140625" style="404" customWidth="1"/>
    <col min="14092" max="14092" width="2.5703125" style="404" customWidth="1"/>
    <col min="14093" max="14336" width="11.42578125" style="404"/>
    <col min="14337" max="14337" width="38.28515625" style="404" customWidth="1"/>
    <col min="14338" max="14345" width="13.85546875" style="404" customWidth="1"/>
    <col min="14346" max="14346" width="14.140625" style="404" customWidth="1"/>
    <col min="14347" max="14347" width="12.140625" style="404" customWidth="1"/>
    <col min="14348" max="14348" width="2.5703125" style="404" customWidth="1"/>
    <col min="14349" max="14592" width="11.42578125" style="404"/>
    <col min="14593" max="14593" width="38.28515625" style="404" customWidth="1"/>
    <col min="14594" max="14601" width="13.85546875" style="404" customWidth="1"/>
    <col min="14602" max="14602" width="14.140625" style="404" customWidth="1"/>
    <col min="14603" max="14603" width="12.140625" style="404" customWidth="1"/>
    <col min="14604" max="14604" width="2.5703125" style="404" customWidth="1"/>
    <col min="14605" max="14848" width="11.42578125" style="404"/>
    <col min="14849" max="14849" width="38.28515625" style="404" customWidth="1"/>
    <col min="14850" max="14857" width="13.85546875" style="404" customWidth="1"/>
    <col min="14858" max="14858" width="14.140625" style="404" customWidth="1"/>
    <col min="14859" max="14859" width="12.140625" style="404" customWidth="1"/>
    <col min="14860" max="14860" width="2.5703125" style="404" customWidth="1"/>
    <col min="14861" max="15104" width="11.42578125" style="404"/>
    <col min="15105" max="15105" width="38.28515625" style="404" customWidth="1"/>
    <col min="15106" max="15113" width="13.85546875" style="404" customWidth="1"/>
    <col min="15114" max="15114" width="14.140625" style="404" customWidth="1"/>
    <col min="15115" max="15115" width="12.140625" style="404" customWidth="1"/>
    <col min="15116" max="15116" width="2.5703125" style="404" customWidth="1"/>
    <col min="15117" max="15360" width="11.42578125" style="404"/>
    <col min="15361" max="15361" width="38.28515625" style="404" customWidth="1"/>
    <col min="15362" max="15369" width="13.85546875" style="404" customWidth="1"/>
    <col min="15370" max="15370" width="14.140625" style="404" customWidth="1"/>
    <col min="15371" max="15371" width="12.140625" style="404" customWidth="1"/>
    <col min="15372" max="15372" width="2.5703125" style="404" customWidth="1"/>
    <col min="15373" max="15616" width="11.42578125" style="404"/>
    <col min="15617" max="15617" width="38.28515625" style="404" customWidth="1"/>
    <col min="15618" max="15625" width="13.85546875" style="404" customWidth="1"/>
    <col min="15626" max="15626" width="14.140625" style="404" customWidth="1"/>
    <col min="15627" max="15627" width="12.140625" style="404" customWidth="1"/>
    <col min="15628" max="15628" width="2.5703125" style="404" customWidth="1"/>
    <col min="15629" max="15872" width="11.42578125" style="404"/>
    <col min="15873" max="15873" width="38.28515625" style="404" customWidth="1"/>
    <col min="15874" max="15881" width="13.85546875" style="404" customWidth="1"/>
    <col min="15882" max="15882" width="14.140625" style="404" customWidth="1"/>
    <col min="15883" max="15883" width="12.140625" style="404" customWidth="1"/>
    <col min="15884" max="15884" width="2.5703125" style="404" customWidth="1"/>
    <col min="15885" max="16128" width="11.42578125" style="404"/>
    <col min="16129" max="16129" width="38.28515625" style="404" customWidth="1"/>
    <col min="16130" max="16137" width="13.85546875" style="404" customWidth="1"/>
    <col min="16138" max="16138" width="14.140625" style="404" customWidth="1"/>
    <col min="16139" max="16139" width="12.140625" style="404" customWidth="1"/>
    <col min="16140" max="16140" width="2.5703125" style="404" customWidth="1"/>
    <col min="16141" max="16384" width="11.42578125" style="404"/>
  </cols>
  <sheetData>
    <row r="1" spans="1:12" s="133" customFormat="1" ht="3.75" customHeight="1">
      <c r="A1" s="309">
        <v>0</v>
      </c>
      <c r="B1" s="556"/>
      <c r="C1" s="556"/>
      <c r="D1" s="556"/>
      <c r="E1" s="556"/>
      <c r="F1" s="556"/>
      <c r="G1" s="556"/>
      <c r="H1" s="556"/>
      <c r="I1" s="556"/>
      <c r="J1" s="556"/>
      <c r="K1" s="556"/>
    </row>
    <row r="2" spans="1:12" s="133" customFormat="1" ht="38.25" customHeight="1">
      <c r="A2" s="1453" t="s">
        <v>548</v>
      </c>
      <c r="B2" s="1453"/>
      <c r="C2" s="1453"/>
      <c r="D2" s="1453"/>
      <c r="E2" s="1453"/>
      <c r="F2" s="1453"/>
      <c r="G2" s="1453"/>
      <c r="H2" s="1453"/>
      <c r="I2" s="1453"/>
      <c r="J2" s="1453"/>
      <c r="K2" s="1453"/>
    </row>
    <row r="3" spans="1:12" s="133" customFormat="1" ht="20.25" customHeight="1">
      <c r="A3" s="1453" t="s">
        <v>787</v>
      </c>
      <c r="B3" s="1453"/>
      <c r="C3" s="1453"/>
      <c r="D3" s="1453"/>
      <c r="E3" s="1453"/>
      <c r="F3" s="1453"/>
      <c r="G3" s="1453"/>
      <c r="H3" s="1453"/>
      <c r="I3" s="1453"/>
      <c r="J3" s="1453"/>
      <c r="K3" s="1453"/>
    </row>
    <row r="4" spans="1:12" s="133" customFormat="1" ht="20.25" customHeight="1">
      <c r="A4" s="1453" t="s">
        <v>1411</v>
      </c>
      <c r="B4" s="1453"/>
      <c r="C4" s="1453"/>
      <c r="D4" s="1453"/>
      <c r="E4" s="1453"/>
      <c r="F4" s="1453"/>
      <c r="G4" s="1453"/>
      <c r="H4" s="1453"/>
      <c r="I4" s="1453"/>
      <c r="J4" s="1453"/>
      <c r="K4" s="1453"/>
    </row>
    <row r="5" spans="1:12" s="311" customFormat="1" ht="39" customHeight="1">
      <c r="A5" s="1454" t="s">
        <v>556</v>
      </c>
      <c r="B5" s="1454"/>
      <c r="C5" s="1454"/>
      <c r="D5" s="1454"/>
      <c r="E5" s="1454"/>
      <c r="F5" s="1454"/>
      <c r="G5" s="1454"/>
      <c r="H5" s="1454"/>
      <c r="I5" s="1454"/>
      <c r="J5" s="1454"/>
      <c r="K5" s="1454"/>
    </row>
    <row r="6" spans="1:12" ht="7.5" customHeight="1">
      <c r="A6" s="470"/>
      <c r="L6" s="404"/>
    </row>
    <row r="7" spans="1:12" ht="10.5" customHeight="1">
      <c r="A7" s="471"/>
      <c r="B7" s="473"/>
      <c r="C7" s="473"/>
      <c r="D7" s="473"/>
      <c r="E7" s="473"/>
      <c r="F7" s="476"/>
      <c r="G7" s="557"/>
      <c r="H7" s="476"/>
      <c r="I7" s="476"/>
      <c r="J7" s="476"/>
      <c r="K7" s="476"/>
      <c r="L7" s="404"/>
    </row>
    <row r="8" spans="1:12" s="137" customFormat="1" ht="30" customHeight="1">
      <c r="A8" s="1220"/>
      <c r="B8" s="1228" t="s">
        <v>171</v>
      </c>
      <c r="C8" s="1228" t="s">
        <v>173</v>
      </c>
      <c r="D8" s="1228" t="s">
        <v>175</v>
      </c>
      <c r="E8" s="1228" t="s">
        <v>177</v>
      </c>
      <c r="F8" s="1228" t="s">
        <v>179</v>
      </c>
      <c r="G8" s="1228" t="s">
        <v>181</v>
      </c>
      <c r="H8" s="1228" t="s">
        <v>183</v>
      </c>
      <c r="I8" s="1228" t="s">
        <v>185</v>
      </c>
      <c r="J8" s="1228" t="s">
        <v>564</v>
      </c>
      <c r="K8" s="1229" t="s">
        <v>788</v>
      </c>
      <c r="L8" s="398"/>
    </row>
    <row r="9" spans="1:12" ht="42.75" customHeight="1">
      <c r="A9" s="1221" t="s">
        <v>789</v>
      </c>
      <c r="B9" s="1222">
        <v>674901.56221</v>
      </c>
      <c r="C9" s="1222">
        <v>2017746.69432</v>
      </c>
      <c r="D9" s="1222">
        <v>1166727.3306099998</v>
      </c>
      <c r="E9" s="1222">
        <v>40769.651330000001</v>
      </c>
      <c r="F9" s="1222">
        <v>276583.11893</v>
      </c>
      <c r="G9" s="1222">
        <v>238208.55765999999</v>
      </c>
      <c r="H9" s="1222">
        <v>28906.89127</v>
      </c>
      <c r="I9" s="1222">
        <v>606742.79180000001</v>
      </c>
      <c r="J9" s="1222">
        <v>5050586.5981299989</v>
      </c>
      <c r="K9" s="1223">
        <f>J9/J$21</f>
        <v>0.97056153960598135</v>
      </c>
      <c r="L9" s="404"/>
    </row>
    <row r="10" spans="1:12" ht="27" customHeight="1">
      <c r="A10" s="1221" t="s">
        <v>790</v>
      </c>
      <c r="B10" s="1224">
        <v>4616.9545199999993</v>
      </c>
      <c r="C10" s="1224">
        <v>9218.4412400000001</v>
      </c>
      <c r="D10" s="1224">
        <v>17446.62729</v>
      </c>
      <c r="E10" s="1224">
        <v>284.92033000000004</v>
      </c>
      <c r="F10" s="1224">
        <v>521.57416000000001</v>
      </c>
      <c r="G10" s="1224">
        <v>1055.0397399999999</v>
      </c>
      <c r="H10" s="1224">
        <v>413.07528000000002</v>
      </c>
      <c r="I10" s="1224">
        <v>1516.76072</v>
      </c>
      <c r="J10" s="1224">
        <v>35073.393279999997</v>
      </c>
      <c r="K10" s="1223">
        <f t="shared" ref="K10:K21" si="0">J10/J$21</f>
        <v>6.7399867163245274E-3</v>
      </c>
      <c r="L10" s="404"/>
    </row>
    <row r="11" spans="1:12" ht="42.75" customHeight="1">
      <c r="A11" s="1221" t="s">
        <v>791</v>
      </c>
      <c r="B11" s="1222">
        <v>21236.667309999997</v>
      </c>
      <c r="C11" s="1222">
        <v>11898.59728</v>
      </c>
      <c r="D11" s="1222">
        <v>4709.3944700000002</v>
      </c>
      <c r="E11" s="1222">
        <v>3337.9287599999998</v>
      </c>
      <c r="F11" s="1222">
        <v>1276.92831</v>
      </c>
      <c r="G11" s="1222">
        <v>7845.1367499999997</v>
      </c>
      <c r="H11" s="1222">
        <v>1722.4685300000001</v>
      </c>
      <c r="I11" s="1222">
        <v>5736.7837099999997</v>
      </c>
      <c r="J11" s="1222">
        <v>57763.905119999996</v>
      </c>
      <c r="K11" s="1223">
        <f t="shared" si="0"/>
        <v>1.1100378856523071E-2</v>
      </c>
      <c r="L11" s="404"/>
    </row>
    <row r="12" spans="1:12" ht="27" customHeight="1">
      <c r="A12" s="1221" t="s">
        <v>792</v>
      </c>
      <c r="B12" s="1224">
        <v>819.28206</v>
      </c>
      <c r="C12" s="1224">
        <v>533.78052000000002</v>
      </c>
      <c r="D12" s="1224">
        <v>246.71701999999999</v>
      </c>
      <c r="E12" s="1224">
        <v>95.860039999999998</v>
      </c>
      <c r="F12" s="1224">
        <v>52.344169999999998</v>
      </c>
      <c r="G12" s="1224">
        <v>304.19790999999998</v>
      </c>
      <c r="H12" s="1224">
        <v>77.822429999999997</v>
      </c>
      <c r="I12" s="1224">
        <v>283.41208</v>
      </c>
      <c r="J12" s="1224">
        <v>2413.4162300000003</v>
      </c>
      <c r="K12" s="1223">
        <f t="shared" si="0"/>
        <v>4.6378156801947236E-4</v>
      </c>
      <c r="L12" s="404"/>
    </row>
    <row r="13" spans="1:12" ht="42.75" customHeight="1">
      <c r="A13" s="1221" t="s">
        <v>793</v>
      </c>
      <c r="B13" s="1222">
        <v>2797.6434399999998</v>
      </c>
      <c r="C13" s="1222">
        <v>2829.8479700000003</v>
      </c>
      <c r="D13" s="1222">
        <v>1674.93147</v>
      </c>
      <c r="E13" s="1222">
        <v>861.54156</v>
      </c>
      <c r="F13" s="1222">
        <v>317.97315999999995</v>
      </c>
      <c r="G13" s="1222">
        <v>2264.9186199999999</v>
      </c>
      <c r="H13" s="1222">
        <v>75.654470000000003</v>
      </c>
      <c r="I13" s="1222">
        <v>1142.58701</v>
      </c>
      <c r="J13" s="1222">
        <v>11965.097699999998</v>
      </c>
      <c r="K13" s="1223">
        <f t="shared" si="0"/>
        <v>2.2993098761137365E-3</v>
      </c>
      <c r="L13" s="404"/>
    </row>
    <row r="14" spans="1:12" ht="27" customHeight="1">
      <c r="A14" s="1221" t="s">
        <v>794</v>
      </c>
      <c r="B14" s="1224">
        <v>525.66611999999998</v>
      </c>
      <c r="C14" s="1224">
        <v>536.22008999999991</v>
      </c>
      <c r="D14" s="1224">
        <v>315.85998000000001</v>
      </c>
      <c r="E14" s="1224">
        <v>131.44941</v>
      </c>
      <c r="F14" s="1224">
        <v>63.594620000000006</v>
      </c>
      <c r="G14" s="1224">
        <v>405.57850000000002</v>
      </c>
      <c r="H14" s="1224">
        <v>15.13092</v>
      </c>
      <c r="I14" s="1224">
        <v>228.51742000000002</v>
      </c>
      <c r="J14" s="1224">
        <v>2222.0170600000001</v>
      </c>
      <c r="K14" s="1223">
        <f t="shared" si="0"/>
        <v>4.2700075662158691E-4</v>
      </c>
      <c r="L14" s="404"/>
    </row>
    <row r="15" spans="1:12" ht="42.75" customHeight="1">
      <c r="A15" s="1221" t="s">
        <v>795</v>
      </c>
      <c r="B15" s="1222">
        <v>2504.7247599999996</v>
      </c>
      <c r="C15" s="1222">
        <v>1438.4333799999999</v>
      </c>
      <c r="D15" s="1222">
        <v>715.99234999999999</v>
      </c>
      <c r="E15" s="1222">
        <v>57.725569999999998</v>
      </c>
      <c r="F15" s="1222">
        <v>57.719769999999997</v>
      </c>
      <c r="G15" s="1222">
        <v>243.97393</v>
      </c>
      <c r="H15" s="1222">
        <v>221.47216</v>
      </c>
      <c r="I15" s="1222">
        <v>828.68598999999995</v>
      </c>
      <c r="J15" s="1222">
        <v>6068.7279099999996</v>
      </c>
      <c r="K15" s="1223">
        <f t="shared" si="0"/>
        <v>1.1662158027267988E-3</v>
      </c>
      <c r="L15" s="404"/>
    </row>
    <row r="16" spans="1:12" ht="27" customHeight="1">
      <c r="A16" s="1221" t="s">
        <v>796</v>
      </c>
      <c r="B16" s="1224">
        <v>896.20023000000003</v>
      </c>
      <c r="C16" s="1224">
        <v>606.83799999999997</v>
      </c>
      <c r="D16" s="1224">
        <v>357.99629999999996</v>
      </c>
      <c r="E16" s="1224">
        <v>28.8628</v>
      </c>
      <c r="F16" s="1224">
        <v>28.859909999999999</v>
      </c>
      <c r="G16" s="1224">
        <v>121.98703</v>
      </c>
      <c r="H16" s="1224">
        <v>110.73614999999999</v>
      </c>
      <c r="I16" s="1224">
        <v>414.34308000000004</v>
      </c>
      <c r="J16" s="1224">
        <v>2565.8235000000004</v>
      </c>
      <c r="K16" s="1223">
        <f t="shared" si="0"/>
        <v>4.9306938078029364E-4</v>
      </c>
      <c r="L16" s="404"/>
    </row>
    <row r="17" spans="1:12" ht="42.75" customHeight="1">
      <c r="A17" s="1221" t="s">
        <v>797</v>
      </c>
      <c r="B17" s="1222">
        <v>1976.5176200000001</v>
      </c>
      <c r="C17" s="1222">
        <v>2742.1767500000001</v>
      </c>
      <c r="D17" s="1222">
        <v>1405.42272</v>
      </c>
      <c r="E17" s="1222">
        <v>634.75861999999995</v>
      </c>
      <c r="F17" s="1222">
        <v>325.77395000000001</v>
      </c>
      <c r="G17" s="1222">
        <v>850.50576999999998</v>
      </c>
      <c r="H17" s="1222">
        <v>46.251019999999997</v>
      </c>
      <c r="I17" s="1222">
        <v>849.22712000000001</v>
      </c>
      <c r="J17" s="1222">
        <v>8830.6335699999981</v>
      </c>
      <c r="K17" s="1223">
        <f t="shared" si="0"/>
        <v>1.6969659161113662E-3</v>
      </c>
      <c r="L17" s="404"/>
    </row>
    <row r="18" spans="1:12" ht="27" customHeight="1">
      <c r="A18" s="1221" t="s">
        <v>798</v>
      </c>
      <c r="B18" s="1224">
        <v>1405.7614699999999</v>
      </c>
      <c r="C18" s="1224">
        <v>2172.9893099999999</v>
      </c>
      <c r="D18" s="1224">
        <v>1076.73109</v>
      </c>
      <c r="E18" s="1224">
        <v>310.69615999999996</v>
      </c>
      <c r="F18" s="1224">
        <v>260.61917999999997</v>
      </c>
      <c r="G18" s="1224">
        <v>658.09655000000009</v>
      </c>
      <c r="H18" s="1224">
        <v>37.000819999999997</v>
      </c>
      <c r="I18" s="1224">
        <v>679.38171999999997</v>
      </c>
      <c r="J18" s="1224">
        <v>6601.2762999999995</v>
      </c>
      <c r="K18" s="1223">
        <f t="shared" si="0"/>
        <v>1.2685546054125028E-3</v>
      </c>
      <c r="L18" s="404"/>
    </row>
    <row r="19" spans="1:12" ht="42.75" customHeight="1">
      <c r="A19" s="1221" t="s">
        <v>799</v>
      </c>
      <c r="B19" s="1222">
        <v>14183.867819999999</v>
      </c>
      <c r="C19" s="1222">
        <v>10425.0728</v>
      </c>
      <c r="D19" s="1222">
        <v>20801.228930000001</v>
      </c>
      <c r="E19" s="1222">
        <v>2103.9854</v>
      </c>
      <c r="F19" s="1222">
        <v>7245.2632699999995</v>
      </c>
      <c r="G19" s="1222">
        <v>5545.4197699999995</v>
      </c>
      <c r="H19" s="1222">
        <v>284.61739</v>
      </c>
      <c r="I19" s="1222">
        <v>7973.3871300000001</v>
      </c>
      <c r="J19" s="1222">
        <v>68562.842510000002</v>
      </c>
      <c r="K19" s="1223">
        <f t="shared" si="0"/>
        <v>1.3175589942543782E-2</v>
      </c>
      <c r="L19" s="404"/>
    </row>
    <row r="20" spans="1:12" ht="27" customHeight="1">
      <c r="A20" s="1221" t="s">
        <v>800</v>
      </c>
      <c r="B20" s="1224">
        <v>10170.63658</v>
      </c>
      <c r="C20" s="1224">
        <v>10038.75877</v>
      </c>
      <c r="D20" s="1224">
        <v>19295.37731</v>
      </c>
      <c r="E20" s="1224">
        <v>1386.0889499999998</v>
      </c>
      <c r="F20" s="1224">
        <v>7245.2632699999995</v>
      </c>
      <c r="G20" s="1224">
        <v>3213.74154</v>
      </c>
      <c r="H20" s="1224">
        <v>280.00847999999996</v>
      </c>
      <c r="I20" s="1224">
        <v>7973.3871300000001</v>
      </c>
      <c r="J20" s="1224">
        <v>59603.262030000005</v>
      </c>
      <c r="K20" s="1223">
        <f t="shared" si="0"/>
        <v>1.1453844546056142E-2</v>
      </c>
      <c r="L20" s="404"/>
    </row>
    <row r="21" spans="1:12" ht="40.5" customHeight="1">
      <c r="A21" s="1220" t="s">
        <v>801</v>
      </c>
      <c r="B21" s="1225">
        <v>717600.98316000018</v>
      </c>
      <c r="C21" s="1225">
        <v>2047080.8225000002</v>
      </c>
      <c r="D21" s="1225">
        <v>1196034.3005499996</v>
      </c>
      <c r="E21" s="1225">
        <v>47765.591240000002</v>
      </c>
      <c r="F21" s="1225">
        <v>285806.77739</v>
      </c>
      <c r="G21" s="1225">
        <v>254958.51250000001</v>
      </c>
      <c r="H21" s="1225">
        <v>31257.35484</v>
      </c>
      <c r="I21" s="1225">
        <v>623273.46276000014</v>
      </c>
      <c r="J21" s="1225">
        <v>5203777.8049399983</v>
      </c>
      <c r="K21" s="1226">
        <f t="shared" si="0"/>
        <v>1</v>
      </c>
      <c r="L21" s="404"/>
    </row>
    <row r="22" spans="1:12" ht="33" customHeight="1">
      <c r="A22" s="1227" t="s">
        <v>802</v>
      </c>
      <c r="B22" s="1222">
        <v>18434.500979999997</v>
      </c>
      <c r="C22" s="1222">
        <v>23107.02793</v>
      </c>
      <c r="D22" s="1222">
        <v>38739.308990000005</v>
      </c>
      <c r="E22" s="1222">
        <v>2237.8776899999998</v>
      </c>
      <c r="F22" s="1222">
        <v>8172.2553099999996</v>
      </c>
      <c r="G22" s="1222">
        <v>5758.6412700000001</v>
      </c>
      <c r="H22" s="1222">
        <v>933.77407999999991</v>
      </c>
      <c r="I22" s="1222">
        <v>11095.80215</v>
      </c>
      <c r="J22" s="1222">
        <v>108479.1884</v>
      </c>
      <c r="K22" s="1223"/>
      <c r="L22" s="404"/>
    </row>
    <row r="23" spans="1:12" s="312" customFormat="1" ht="24" customHeight="1" thickBot="1">
      <c r="A23" s="749" t="s">
        <v>803</v>
      </c>
      <c r="B23" s="750">
        <v>0.13790000458489493</v>
      </c>
      <c r="C23" s="750">
        <v>0.3933835953865451</v>
      </c>
      <c r="D23" s="750">
        <v>0.22983961755911106</v>
      </c>
      <c r="E23" s="750">
        <v>9.1790220548340178E-3</v>
      </c>
      <c r="F23" s="750">
        <v>5.4922940237509904E-2</v>
      </c>
      <c r="G23" s="750">
        <v>4.8994888340152677E-2</v>
      </c>
      <c r="H23" s="750">
        <v>6.0066659284197495E-3</v>
      </c>
      <c r="I23" s="750">
        <v>0.11977326590853292</v>
      </c>
      <c r="J23" s="750">
        <v>1</v>
      </c>
      <c r="K23" s="750"/>
    </row>
    <row r="24" spans="1:12" ht="13.5" customHeight="1" thickTop="1">
      <c r="A24" s="751" t="s">
        <v>804</v>
      </c>
      <c r="B24" s="752"/>
      <c r="C24" s="752"/>
      <c r="D24" s="752"/>
      <c r="E24" s="752"/>
      <c r="F24" s="753"/>
      <c r="G24" s="753"/>
      <c r="H24" s="753"/>
      <c r="I24" s="753"/>
      <c r="J24" s="753"/>
      <c r="K24" s="753"/>
      <c r="L24" s="404"/>
    </row>
    <row r="25" spans="1:12" ht="86.25" customHeight="1">
      <c r="A25" s="1524" t="s">
        <v>610</v>
      </c>
      <c r="B25" s="1526"/>
      <c r="C25" s="1526"/>
      <c r="D25" s="1526"/>
      <c r="E25" s="1526"/>
      <c r="F25" s="1526"/>
      <c r="G25" s="1526"/>
      <c r="H25" s="1526"/>
      <c r="I25" s="1526"/>
      <c r="J25" s="1526"/>
      <c r="K25" s="1526"/>
      <c r="L25" s="404"/>
    </row>
    <row r="26" spans="1:12" ht="81.75" customHeight="1">
      <c r="A26" s="1524" t="s">
        <v>611</v>
      </c>
      <c r="B26" s="1525"/>
      <c r="C26" s="1525"/>
      <c r="D26" s="1525"/>
      <c r="E26" s="1525"/>
      <c r="F26" s="1525"/>
      <c r="G26" s="1525"/>
      <c r="H26" s="1525"/>
      <c r="I26" s="1525"/>
      <c r="J26" s="1525"/>
      <c r="K26" s="1525"/>
      <c r="L26" s="404"/>
    </row>
    <row r="27" spans="1:12" ht="17.25" customHeight="1">
      <c r="A27" s="751" t="s">
        <v>805</v>
      </c>
      <c r="B27" s="754"/>
      <c r="C27" s="754"/>
      <c r="D27" s="754"/>
      <c r="E27" s="754"/>
      <c r="F27" s="755"/>
      <c r="G27" s="755"/>
      <c r="H27" s="755"/>
      <c r="I27" s="755"/>
      <c r="J27" s="755"/>
      <c r="K27" s="755"/>
      <c r="L27" s="404"/>
    </row>
    <row r="28" spans="1:12" ht="9" customHeight="1">
      <c r="A28" s="1086"/>
      <c r="B28" s="815"/>
      <c r="C28" s="815"/>
      <c r="D28" s="815"/>
      <c r="E28" s="815"/>
      <c r="F28" s="814"/>
      <c r="G28" s="814"/>
      <c r="H28" s="814"/>
      <c r="I28" s="814"/>
      <c r="J28" s="814"/>
      <c r="K28" s="814"/>
      <c r="L28" s="404"/>
    </row>
    <row r="29" spans="1:12" ht="9" customHeight="1">
      <c r="A29" s="1086"/>
      <c r="B29" s="815"/>
      <c r="C29" s="815"/>
      <c r="D29" s="815"/>
      <c r="E29" s="815"/>
      <c r="F29" s="814"/>
      <c r="G29" s="814"/>
      <c r="H29" s="814"/>
      <c r="I29" s="814"/>
      <c r="J29" s="814"/>
      <c r="K29" s="814"/>
      <c r="L29" s="404"/>
    </row>
    <row r="30" spans="1:12" ht="9" customHeight="1">
      <c r="A30" s="1086"/>
      <c r="B30" s="815"/>
      <c r="C30" s="815"/>
      <c r="D30" s="815"/>
      <c r="E30" s="815"/>
      <c r="F30" s="814"/>
      <c r="G30" s="814"/>
      <c r="H30" s="814"/>
      <c r="I30" s="814"/>
      <c r="J30" s="814"/>
      <c r="K30" s="814"/>
      <c r="L30" s="404"/>
    </row>
    <row r="31" spans="1:12" ht="9" customHeight="1">
      <c r="A31" s="1086"/>
      <c r="B31" s="815"/>
      <c r="C31" s="815"/>
      <c r="D31" s="815"/>
      <c r="E31" s="815"/>
      <c r="F31" s="814"/>
      <c r="G31" s="814"/>
      <c r="H31" s="814"/>
      <c r="I31" s="814"/>
      <c r="J31" s="814"/>
      <c r="K31" s="814"/>
      <c r="L31" s="404"/>
    </row>
    <row r="32" spans="1:12" ht="9" customHeight="1">
      <c r="A32" s="1086"/>
      <c r="B32" s="815"/>
      <c r="C32" s="815"/>
      <c r="D32" s="815"/>
      <c r="E32" s="815"/>
      <c r="F32" s="814"/>
      <c r="G32" s="814"/>
      <c r="H32" s="814"/>
      <c r="I32" s="814"/>
      <c r="J32" s="814"/>
      <c r="K32" s="814"/>
      <c r="L32" s="404"/>
    </row>
    <row r="33" spans="1:12" ht="9" customHeight="1">
      <c r="A33" s="1106"/>
      <c r="B33" s="815"/>
      <c r="C33" s="815"/>
      <c r="D33" s="815"/>
      <c r="E33" s="815"/>
      <c r="F33" s="814"/>
      <c r="G33" s="814"/>
      <c r="H33" s="814"/>
      <c r="I33" s="814"/>
      <c r="J33" s="814"/>
      <c r="K33" s="814"/>
      <c r="L33" s="404"/>
    </row>
    <row r="34" spans="1:12" ht="9" customHeight="1">
      <c r="A34" s="313"/>
      <c r="B34" s="314"/>
      <c r="C34" s="314"/>
      <c r="D34" s="314"/>
      <c r="E34" s="314"/>
      <c r="F34" s="373"/>
      <c r="G34" s="373"/>
      <c r="H34" s="373"/>
      <c r="I34" s="373"/>
      <c r="J34" s="373"/>
      <c r="K34" s="373"/>
      <c r="L34" s="404"/>
    </row>
    <row r="35" spans="1:12" ht="9" customHeight="1">
      <c r="A35" s="313"/>
      <c r="B35" s="314"/>
      <c r="C35" s="314"/>
      <c r="D35" s="314"/>
      <c r="E35" s="314"/>
      <c r="F35" s="373"/>
      <c r="G35" s="373"/>
      <c r="H35" s="373"/>
      <c r="I35" s="373"/>
      <c r="J35" s="373"/>
      <c r="K35" s="373"/>
      <c r="L35" s="404"/>
    </row>
    <row r="36" spans="1:12" ht="9" customHeight="1">
      <c r="A36" s="313"/>
      <c r="B36" s="314"/>
      <c r="C36" s="314"/>
      <c r="D36" s="314"/>
      <c r="E36" s="314"/>
      <c r="F36" s="373"/>
      <c r="G36" s="373"/>
      <c r="H36" s="373"/>
      <c r="I36" s="373"/>
      <c r="J36" s="373"/>
      <c r="K36" s="373"/>
      <c r="L36" s="404"/>
    </row>
    <row r="37" spans="1:12" ht="9" customHeight="1">
      <c r="A37" s="313"/>
      <c r="B37" s="314"/>
      <c r="C37" s="314"/>
      <c r="D37" s="314"/>
      <c r="E37" s="314"/>
      <c r="F37" s="373"/>
      <c r="G37" s="373"/>
      <c r="H37" s="373"/>
      <c r="I37" s="373"/>
      <c r="J37" s="373"/>
      <c r="K37" s="373"/>
      <c r="L37" s="404"/>
    </row>
    <row r="38" spans="1:12" ht="9" customHeight="1">
      <c r="A38" s="313"/>
      <c r="B38" s="314"/>
      <c r="C38" s="314"/>
      <c r="D38" s="314"/>
      <c r="E38" s="314"/>
      <c r="F38" s="373"/>
      <c r="G38" s="373"/>
      <c r="H38" s="373"/>
      <c r="I38" s="373"/>
      <c r="J38" s="373"/>
      <c r="K38" s="373"/>
      <c r="L38" s="404"/>
    </row>
    <row r="39" spans="1:12" ht="9" customHeight="1">
      <c r="A39" s="316"/>
      <c r="B39" s="314"/>
      <c r="C39" s="314"/>
      <c r="D39" s="314"/>
      <c r="E39" s="314"/>
      <c r="F39" s="373"/>
      <c r="G39" s="373"/>
      <c r="H39" s="373"/>
      <c r="I39" s="373"/>
      <c r="J39" s="373"/>
      <c r="K39" s="373"/>
      <c r="L39" s="404"/>
    </row>
    <row r="40" spans="1:12" ht="9" customHeight="1">
      <c r="A40" s="313"/>
      <c r="B40" s="314"/>
      <c r="C40" s="314"/>
      <c r="D40" s="314"/>
      <c r="E40" s="314"/>
      <c r="F40" s="373"/>
      <c r="G40" s="373"/>
      <c r="H40" s="373"/>
      <c r="I40" s="373"/>
      <c r="J40" s="373"/>
      <c r="K40" s="373"/>
      <c r="L40" s="404"/>
    </row>
    <row r="41" spans="1:12" ht="9" customHeight="1">
      <c r="A41" s="313"/>
      <c r="B41" s="314"/>
      <c r="C41" s="314"/>
      <c r="D41" s="314"/>
      <c r="E41" s="314"/>
      <c r="F41" s="373"/>
      <c r="G41" s="373"/>
      <c r="H41" s="373"/>
      <c r="I41" s="373"/>
      <c r="J41" s="373"/>
      <c r="K41" s="373"/>
      <c r="L41" s="404"/>
    </row>
    <row r="42" spans="1:12" ht="9" customHeight="1">
      <c r="A42" s="313"/>
      <c r="B42" s="314"/>
      <c r="C42" s="314"/>
      <c r="D42" s="314"/>
      <c r="E42" s="314"/>
      <c r="F42" s="373"/>
      <c r="G42" s="373"/>
      <c r="H42" s="373"/>
      <c r="I42" s="373"/>
      <c r="J42" s="373"/>
      <c r="K42" s="373"/>
      <c r="L42" s="404"/>
    </row>
    <row r="43" spans="1:12" ht="9" customHeight="1">
      <c r="A43" s="313"/>
      <c r="B43" s="314"/>
      <c r="C43" s="314"/>
      <c r="D43" s="314"/>
      <c r="E43" s="314"/>
      <c r="F43" s="373"/>
      <c r="G43" s="373"/>
      <c r="H43" s="373"/>
      <c r="I43" s="373"/>
      <c r="J43" s="373"/>
      <c r="K43" s="373"/>
      <c r="L43" s="404"/>
    </row>
    <row r="44" spans="1:12" ht="9" customHeight="1">
      <c r="A44" s="313"/>
      <c r="B44" s="314"/>
      <c r="C44" s="314"/>
      <c r="D44" s="314"/>
      <c r="E44" s="314"/>
      <c r="F44" s="373"/>
      <c r="G44" s="373"/>
      <c r="H44" s="373"/>
      <c r="I44" s="373"/>
      <c r="J44" s="373"/>
      <c r="K44" s="373"/>
      <c r="L44" s="404"/>
    </row>
    <row r="45" spans="1:12" ht="9" customHeight="1">
      <c r="A45" s="316"/>
      <c r="B45" s="314"/>
      <c r="C45" s="314"/>
      <c r="D45" s="314"/>
      <c r="E45" s="314"/>
      <c r="F45" s="373"/>
      <c r="G45" s="373"/>
      <c r="H45" s="373"/>
      <c r="I45" s="373"/>
      <c r="J45" s="373"/>
      <c r="K45" s="373"/>
      <c r="L45" s="404"/>
    </row>
    <row r="46" spans="1:12" ht="9" customHeight="1">
      <c r="A46" s="313"/>
      <c r="B46" s="314"/>
      <c r="C46" s="314"/>
      <c r="D46" s="314"/>
      <c r="E46" s="314"/>
      <c r="F46" s="373"/>
      <c r="G46" s="373"/>
      <c r="H46" s="373"/>
      <c r="I46" s="373"/>
      <c r="J46" s="373"/>
      <c r="K46" s="373"/>
      <c r="L46" s="404"/>
    </row>
    <row r="47" spans="1:12" ht="9" customHeight="1">
      <c r="A47" s="313"/>
      <c r="B47" s="314"/>
      <c r="C47" s="314"/>
      <c r="D47" s="314"/>
      <c r="E47" s="314"/>
      <c r="F47" s="373"/>
      <c r="G47" s="373"/>
      <c r="H47" s="373"/>
      <c r="I47" s="373"/>
      <c r="J47" s="373"/>
      <c r="K47" s="373"/>
      <c r="L47" s="404"/>
    </row>
    <row r="48" spans="1:12" ht="9" customHeight="1">
      <c r="A48" s="313"/>
      <c r="B48" s="314"/>
      <c r="C48" s="314"/>
      <c r="D48" s="314"/>
      <c r="E48" s="314"/>
      <c r="F48" s="373"/>
      <c r="G48" s="373"/>
      <c r="H48" s="373"/>
      <c r="I48" s="373"/>
      <c r="J48" s="373"/>
      <c r="K48" s="373"/>
      <c r="L48" s="404"/>
    </row>
    <row r="49" spans="1:12" ht="9" customHeight="1">
      <c r="A49" s="313"/>
      <c r="B49" s="314"/>
      <c r="C49" s="314"/>
      <c r="D49" s="314"/>
      <c r="E49" s="314"/>
      <c r="F49" s="373"/>
      <c r="G49" s="373"/>
      <c r="H49" s="373"/>
      <c r="I49" s="373"/>
      <c r="J49" s="373"/>
      <c r="K49" s="373"/>
      <c r="L49" s="404"/>
    </row>
    <row r="50" spans="1:12" ht="9" customHeight="1">
      <c r="A50" s="316"/>
      <c r="B50" s="314"/>
      <c r="C50" s="314"/>
      <c r="D50" s="314"/>
      <c r="E50" s="314"/>
      <c r="F50" s="373"/>
      <c r="G50" s="373"/>
      <c r="H50" s="373"/>
      <c r="I50" s="373"/>
      <c r="J50" s="373"/>
      <c r="K50" s="373"/>
      <c r="L50" s="404"/>
    </row>
    <row r="51" spans="1:12" ht="9" customHeight="1">
      <c r="A51" s="317"/>
      <c r="B51" s="314"/>
      <c r="C51" s="314"/>
      <c r="D51" s="314"/>
      <c r="E51" s="314"/>
      <c r="F51" s="373"/>
      <c r="G51" s="373"/>
      <c r="H51" s="373"/>
      <c r="I51" s="373"/>
      <c r="J51" s="373"/>
      <c r="K51" s="373"/>
      <c r="L51" s="404"/>
    </row>
    <row r="52" spans="1:12" ht="9" customHeight="1">
      <c r="A52" s="317"/>
      <c r="B52" s="314"/>
      <c r="C52" s="314"/>
      <c r="D52" s="314"/>
      <c r="E52" s="314"/>
      <c r="F52" s="373"/>
      <c r="G52" s="373"/>
      <c r="H52" s="373"/>
      <c r="I52" s="373"/>
      <c r="J52" s="373"/>
      <c r="K52" s="373"/>
      <c r="L52" s="404"/>
    </row>
    <row r="53" spans="1:12" ht="9" customHeight="1">
      <c r="A53" s="317"/>
      <c r="B53" s="314"/>
      <c r="C53" s="314"/>
      <c r="D53" s="314"/>
      <c r="E53" s="314"/>
      <c r="F53" s="373"/>
      <c r="G53" s="373"/>
      <c r="H53" s="373"/>
      <c r="I53" s="373"/>
      <c r="J53" s="373"/>
      <c r="K53" s="373"/>
      <c r="L53" s="404"/>
    </row>
    <row r="54" spans="1:12" ht="9" customHeight="1">
      <c r="A54" s="317"/>
      <c r="B54" s="314"/>
      <c r="C54" s="314"/>
      <c r="D54" s="314"/>
      <c r="E54" s="314"/>
      <c r="F54" s="373"/>
      <c r="G54" s="373"/>
      <c r="H54" s="373"/>
      <c r="I54" s="373"/>
      <c r="J54" s="373"/>
      <c r="K54" s="373"/>
      <c r="L54" s="404"/>
    </row>
    <row r="55" spans="1:12" ht="9" customHeight="1">
      <c r="A55" s="318"/>
      <c r="B55" s="314"/>
      <c r="C55" s="314"/>
      <c r="D55" s="314"/>
      <c r="E55" s="314"/>
      <c r="F55" s="373"/>
      <c r="G55" s="373"/>
      <c r="H55" s="373"/>
      <c r="I55" s="373"/>
      <c r="J55" s="373"/>
      <c r="K55" s="373"/>
      <c r="L55" s="404"/>
    </row>
    <row r="56" spans="1:12" ht="9" customHeight="1">
      <c r="A56" s="318"/>
      <c r="B56" s="314"/>
      <c r="C56" s="314"/>
      <c r="D56" s="314"/>
      <c r="E56" s="314"/>
      <c r="F56" s="373"/>
      <c r="G56" s="373"/>
      <c r="H56" s="373"/>
      <c r="I56" s="373"/>
      <c r="J56" s="373"/>
      <c r="K56" s="373"/>
      <c r="L56" s="404"/>
    </row>
    <row r="57" spans="1:12" ht="9" customHeight="1">
      <c r="A57" s="319"/>
      <c r="B57" s="314"/>
      <c r="C57" s="314"/>
      <c r="D57" s="314"/>
      <c r="E57" s="314"/>
      <c r="F57" s="373"/>
      <c r="G57" s="373"/>
      <c r="H57" s="373"/>
      <c r="I57" s="373"/>
      <c r="J57" s="373"/>
      <c r="K57" s="373"/>
      <c r="L57" s="404"/>
    </row>
    <row r="58" spans="1:12" ht="9" customHeight="1">
      <c r="A58" s="313"/>
      <c r="B58" s="314"/>
      <c r="C58" s="314"/>
      <c r="D58" s="314"/>
      <c r="E58" s="314"/>
      <c r="F58" s="373"/>
      <c r="G58" s="373"/>
      <c r="H58" s="373"/>
      <c r="I58" s="373"/>
      <c r="J58" s="373"/>
      <c r="K58" s="373"/>
      <c r="L58" s="404"/>
    </row>
    <row r="59" spans="1:12" ht="9" customHeight="1">
      <c r="A59" s="313"/>
      <c r="B59" s="314"/>
      <c r="C59" s="314"/>
      <c r="D59" s="314"/>
      <c r="E59" s="314"/>
      <c r="F59" s="373"/>
      <c r="G59" s="373"/>
      <c r="H59" s="373"/>
      <c r="I59" s="373"/>
      <c r="J59" s="373"/>
      <c r="K59" s="373"/>
      <c r="L59" s="404"/>
    </row>
    <row r="60" spans="1:12" ht="9" customHeight="1">
      <c r="A60" s="313"/>
      <c r="B60" s="314"/>
      <c r="C60" s="314"/>
      <c r="D60" s="314"/>
      <c r="E60" s="314"/>
      <c r="F60" s="373"/>
      <c r="G60" s="373"/>
      <c r="H60" s="373"/>
      <c r="I60" s="373"/>
      <c r="J60" s="373"/>
      <c r="K60" s="373"/>
      <c r="L60" s="404"/>
    </row>
    <row r="61" spans="1:12" ht="9" customHeight="1">
      <c r="A61" s="313"/>
      <c r="B61" s="314"/>
      <c r="C61" s="314"/>
      <c r="D61" s="314"/>
      <c r="E61" s="314"/>
      <c r="F61" s="373"/>
      <c r="G61" s="373"/>
      <c r="H61" s="373"/>
      <c r="I61" s="373"/>
      <c r="J61" s="373"/>
      <c r="K61" s="373"/>
      <c r="L61" s="404"/>
    </row>
    <row r="62" spans="1:12" ht="9" customHeight="1">
      <c r="A62" s="317"/>
      <c r="B62" s="314"/>
      <c r="C62" s="314"/>
      <c r="D62" s="314"/>
      <c r="E62" s="314"/>
      <c r="F62" s="373"/>
      <c r="G62" s="373"/>
      <c r="H62" s="373"/>
      <c r="I62" s="373"/>
      <c r="J62" s="373"/>
      <c r="K62" s="373"/>
      <c r="L62" s="404"/>
    </row>
    <row r="63" spans="1:12" ht="9" customHeight="1">
      <c r="A63" s="319"/>
      <c r="B63" s="314"/>
      <c r="C63" s="314"/>
      <c r="D63" s="314"/>
      <c r="E63" s="314"/>
      <c r="F63" s="373"/>
      <c r="G63" s="373"/>
      <c r="H63" s="373"/>
      <c r="I63" s="373"/>
      <c r="J63" s="373"/>
      <c r="K63" s="373"/>
      <c r="L63" s="404"/>
    </row>
    <row r="64" spans="1:12" ht="9" customHeight="1">
      <c r="A64" s="313"/>
      <c r="B64" s="314"/>
      <c r="C64" s="314"/>
      <c r="D64" s="314"/>
      <c r="E64" s="314"/>
      <c r="F64" s="373"/>
      <c r="G64" s="373"/>
      <c r="H64" s="373"/>
      <c r="I64" s="373"/>
      <c r="J64" s="373"/>
      <c r="K64" s="373"/>
      <c r="L64" s="404"/>
    </row>
    <row r="65" spans="1:12" ht="9" customHeight="1">
      <c r="A65" s="313"/>
      <c r="B65" s="314"/>
      <c r="C65" s="314"/>
      <c r="D65" s="314"/>
      <c r="E65" s="314"/>
      <c r="F65" s="373"/>
      <c r="G65" s="373"/>
      <c r="H65" s="373"/>
      <c r="I65" s="373"/>
      <c r="J65" s="373"/>
      <c r="K65" s="373"/>
      <c r="L65" s="404"/>
    </row>
    <row r="66" spans="1:12" ht="9" customHeight="1">
      <c r="A66" s="313"/>
      <c r="B66" s="314"/>
      <c r="C66" s="314"/>
      <c r="D66" s="314"/>
      <c r="E66" s="314"/>
      <c r="F66" s="373"/>
      <c r="G66" s="373"/>
      <c r="H66" s="373"/>
      <c r="I66" s="373"/>
      <c r="J66" s="373"/>
      <c r="K66" s="373"/>
      <c r="L66" s="404"/>
    </row>
    <row r="67" spans="1:12" ht="9" customHeight="1">
      <c r="A67" s="313"/>
      <c r="B67" s="314"/>
      <c r="C67" s="314"/>
      <c r="D67" s="314"/>
      <c r="E67" s="314"/>
      <c r="F67" s="373"/>
      <c r="G67" s="373"/>
      <c r="H67" s="373"/>
      <c r="I67" s="373"/>
      <c r="J67" s="373"/>
      <c r="K67" s="373"/>
      <c r="L67" s="404"/>
    </row>
    <row r="68" spans="1:12" ht="9" customHeight="1">
      <c r="A68" s="317"/>
      <c r="B68" s="314"/>
      <c r="C68" s="314"/>
      <c r="D68" s="314"/>
      <c r="E68" s="314"/>
      <c r="F68" s="373"/>
      <c r="G68" s="373"/>
      <c r="H68" s="373"/>
      <c r="I68" s="373"/>
      <c r="J68" s="373"/>
      <c r="K68" s="373"/>
      <c r="L68" s="404"/>
    </row>
    <row r="69" spans="1:12" ht="9" customHeight="1">
      <c r="A69" s="319"/>
      <c r="B69" s="314"/>
      <c r="C69" s="314"/>
      <c r="D69" s="314"/>
      <c r="E69" s="314"/>
      <c r="F69" s="373"/>
      <c r="G69" s="373"/>
      <c r="H69" s="373"/>
      <c r="I69" s="373"/>
      <c r="J69" s="373"/>
      <c r="K69" s="373"/>
      <c r="L69" s="404"/>
    </row>
    <row r="70" spans="1:12" ht="9" customHeight="1">
      <c r="A70" s="313"/>
      <c r="B70" s="314"/>
      <c r="C70" s="314"/>
      <c r="D70" s="314"/>
      <c r="E70" s="314"/>
      <c r="F70" s="373"/>
      <c r="G70" s="373"/>
      <c r="H70" s="373"/>
      <c r="I70" s="373"/>
      <c r="J70" s="373"/>
      <c r="K70" s="373"/>
      <c r="L70" s="404"/>
    </row>
    <row r="71" spans="1:12" ht="9" customHeight="1">
      <c r="A71" s="313"/>
      <c r="B71" s="314"/>
      <c r="C71" s="314"/>
      <c r="D71" s="314"/>
      <c r="E71" s="314"/>
      <c r="F71" s="373"/>
      <c r="G71" s="373"/>
      <c r="H71" s="373"/>
      <c r="I71" s="373"/>
      <c r="J71" s="373"/>
      <c r="K71" s="373"/>
      <c r="L71" s="404"/>
    </row>
    <row r="72" spans="1:12" ht="9" customHeight="1">
      <c r="A72" s="313"/>
      <c r="B72" s="386"/>
      <c r="C72" s="386"/>
      <c r="D72" s="386"/>
      <c r="E72" s="386"/>
      <c r="L72" s="404"/>
    </row>
    <row r="73" spans="1:12" ht="9" customHeight="1">
      <c r="A73" s="313"/>
      <c r="B73" s="386"/>
      <c r="C73" s="386"/>
      <c r="D73" s="386"/>
      <c r="E73" s="386"/>
      <c r="L73" s="404"/>
    </row>
    <row r="74" spans="1:12" ht="9" customHeight="1">
      <c r="A74" s="313"/>
      <c r="B74" s="386"/>
      <c r="C74" s="386"/>
      <c r="D74" s="386"/>
      <c r="E74" s="386"/>
      <c r="L74" s="404"/>
    </row>
    <row r="75" spans="1:12" ht="9" customHeight="1">
      <c r="A75" s="313"/>
      <c r="B75" s="386"/>
      <c r="C75" s="386"/>
      <c r="D75" s="386"/>
      <c r="E75" s="386"/>
      <c r="L75" s="404"/>
    </row>
    <row r="76" spans="1:12" ht="9" customHeight="1">
      <c r="A76" s="313"/>
      <c r="B76" s="386"/>
      <c r="C76" s="386"/>
      <c r="D76" s="386"/>
      <c r="E76" s="386"/>
      <c r="L76" s="404"/>
    </row>
    <row r="77" spans="1:12" ht="9" customHeight="1">
      <c r="A77" s="313"/>
      <c r="B77" s="386"/>
      <c r="C77" s="386"/>
      <c r="D77" s="386"/>
      <c r="E77" s="386"/>
      <c r="L77" s="404"/>
    </row>
    <row r="78" spans="1:12" ht="9" customHeight="1">
      <c r="A78" s="317"/>
      <c r="B78" s="386"/>
      <c r="C78" s="386"/>
      <c r="D78" s="386"/>
      <c r="E78" s="386"/>
      <c r="L78" s="404"/>
    </row>
    <row r="79" spans="1:12" ht="9" customHeight="1">
      <c r="A79" s="319"/>
      <c r="B79" s="386"/>
      <c r="C79" s="386"/>
      <c r="D79" s="386"/>
      <c r="E79" s="386"/>
      <c r="L79" s="404"/>
    </row>
    <row r="80" spans="1:12" ht="9" customHeight="1">
      <c r="A80" s="313"/>
      <c r="B80" s="386"/>
      <c r="C80" s="386"/>
      <c r="D80" s="386"/>
      <c r="E80" s="386"/>
      <c r="L80" s="404"/>
    </row>
    <row r="81" spans="1:12" ht="9" customHeight="1">
      <c r="A81" s="313"/>
      <c r="B81" s="386"/>
      <c r="C81" s="386"/>
      <c r="D81" s="386"/>
      <c r="E81" s="386"/>
      <c r="L81" s="404"/>
    </row>
    <row r="82" spans="1:12" ht="9" customHeight="1">
      <c r="A82" s="313"/>
      <c r="B82" s="386"/>
      <c r="C82" s="386"/>
      <c r="D82" s="386"/>
      <c r="E82" s="386"/>
      <c r="L82" s="404"/>
    </row>
    <row r="83" spans="1:12" ht="9" customHeight="1">
      <c r="A83" s="313"/>
      <c r="B83" s="386"/>
      <c r="C83" s="386"/>
      <c r="D83" s="386"/>
      <c r="E83" s="386"/>
      <c r="L83" s="404"/>
    </row>
    <row r="84" spans="1:12" ht="9" customHeight="1">
      <c r="A84" s="313"/>
      <c r="B84" s="386"/>
      <c r="C84" s="386"/>
      <c r="D84" s="386"/>
      <c r="E84" s="386"/>
      <c r="L84" s="404"/>
    </row>
    <row r="85" spans="1:12" ht="9" customHeight="1">
      <c r="A85" s="313"/>
      <c r="B85" s="386"/>
      <c r="C85" s="386"/>
      <c r="D85" s="386"/>
      <c r="E85" s="386"/>
      <c r="L85" s="404"/>
    </row>
    <row r="86" spans="1:12" ht="9" customHeight="1">
      <c r="A86" s="313"/>
      <c r="B86" s="386"/>
      <c r="C86" s="386"/>
      <c r="D86" s="386"/>
      <c r="E86" s="386"/>
      <c r="L86" s="404"/>
    </row>
    <row r="87" spans="1:12" ht="9" customHeight="1">
      <c r="A87" s="313"/>
      <c r="B87" s="386"/>
      <c r="C87" s="386"/>
      <c r="D87" s="386"/>
      <c r="E87" s="386"/>
      <c r="L87" s="404"/>
    </row>
    <row r="88" spans="1:12" ht="9" customHeight="1">
      <c r="A88" s="313"/>
      <c r="B88" s="386"/>
      <c r="C88" s="386"/>
      <c r="D88" s="386"/>
      <c r="E88" s="386"/>
      <c r="L88" s="404"/>
    </row>
    <row r="89" spans="1:12" ht="9" customHeight="1">
      <c r="A89" s="319"/>
      <c r="B89" s="386"/>
      <c r="C89" s="386"/>
      <c r="D89" s="386"/>
      <c r="E89" s="386"/>
      <c r="L89" s="404"/>
    </row>
    <row r="90" spans="1:12" ht="9" customHeight="1">
      <c r="A90" s="313"/>
      <c r="B90" s="386"/>
      <c r="C90" s="386"/>
      <c r="D90" s="386"/>
      <c r="E90" s="386"/>
      <c r="L90" s="404"/>
    </row>
    <row r="91" spans="1:12" ht="9" customHeight="1">
      <c r="A91" s="313"/>
      <c r="B91" s="386"/>
      <c r="C91" s="386"/>
      <c r="D91" s="386"/>
      <c r="E91" s="386"/>
      <c r="L91" s="404"/>
    </row>
    <row r="92" spans="1:12" ht="9" customHeight="1">
      <c r="A92" s="313"/>
      <c r="B92" s="386"/>
      <c r="C92" s="386"/>
      <c r="D92" s="386"/>
      <c r="E92" s="386"/>
      <c r="L92" s="404"/>
    </row>
    <row r="93" spans="1:12">
      <c r="A93" s="321"/>
      <c r="B93" s="386"/>
      <c r="C93" s="386"/>
      <c r="D93" s="386"/>
      <c r="E93" s="386"/>
      <c r="L93" s="404"/>
    </row>
    <row r="94" spans="1:12">
      <c r="A94" s="321"/>
      <c r="B94" s="386"/>
      <c r="C94" s="386"/>
      <c r="D94" s="386"/>
      <c r="E94" s="386"/>
      <c r="L94" s="404"/>
    </row>
    <row r="95" spans="1:12">
      <c r="A95" s="321"/>
      <c r="B95" s="386"/>
      <c r="C95" s="386"/>
      <c r="D95" s="386"/>
      <c r="E95" s="386"/>
      <c r="L95" s="404"/>
    </row>
    <row r="96" spans="1:12">
      <c r="A96" s="321"/>
      <c r="B96" s="386"/>
      <c r="C96" s="386"/>
      <c r="D96" s="386"/>
      <c r="E96" s="386"/>
      <c r="L96" s="404"/>
    </row>
    <row r="97" spans="1:12">
      <c r="A97" s="321"/>
      <c r="B97" s="386"/>
      <c r="C97" s="386"/>
      <c r="D97" s="386"/>
      <c r="E97" s="386"/>
      <c r="L97" s="404"/>
    </row>
    <row r="98" spans="1:12">
      <c r="A98" s="321"/>
      <c r="B98" s="386"/>
      <c r="C98" s="386"/>
      <c r="D98" s="386"/>
      <c r="E98" s="386"/>
      <c r="L98" s="404"/>
    </row>
    <row r="99" spans="1:12">
      <c r="A99" s="321"/>
      <c r="B99" s="386"/>
      <c r="C99" s="386"/>
      <c r="D99" s="386"/>
      <c r="E99" s="386"/>
      <c r="L99" s="404"/>
    </row>
    <row r="100" spans="1:12" ht="15.75">
      <c r="A100" s="322"/>
      <c r="B100" s="386"/>
      <c r="C100" s="386"/>
      <c r="D100" s="386"/>
      <c r="E100" s="386"/>
      <c r="L100" s="404"/>
    </row>
    <row r="101" spans="1:12" ht="15.75">
      <c r="A101" s="322"/>
      <c r="B101" s="386"/>
      <c r="C101" s="386"/>
      <c r="D101" s="386"/>
      <c r="E101" s="386"/>
      <c r="L101" s="404"/>
    </row>
    <row r="102" spans="1:12" ht="15.75">
      <c r="A102" s="322"/>
      <c r="B102" s="386"/>
      <c r="C102" s="386"/>
      <c r="D102" s="386"/>
      <c r="E102" s="386"/>
      <c r="L102" s="404"/>
    </row>
    <row r="103" spans="1:12" ht="15.75">
      <c r="A103" s="322"/>
      <c r="B103" s="386"/>
      <c r="C103" s="386"/>
      <c r="D103" s="386"/>
      <c r="E103" s="386"/>
      <c r="L103" s="404"/>
    </row>
    <row r="104" spans="1:12" ht="15.75">
      <c r="A104" s="322"/>
      <c r="B104" s="386"/>
      <c r="C104" s="386"/>
      <c r="D104" s="386"/>
      <c r="E104" s="386"/>
      <c r="L104" s="404"/>
    </row>
    <row r="105" spans="1:12" ht="15.75">
      <c r="A105" s="322"/>
      <c r="B105" s="386"/>
      <c r="C105" s="386"/>
      <c r="D105" s="386"/>
      <c r="E105" s="386"/>
      <c r="L105" s="404"/>
    </row>
    <row r="106" spans="1:12" ht="15.75">
      <c r="A106" s="322"/>
      <c r="B106" s="386"/>
      <c r="C106" s="386"/>
      <c r="D106" s="386"/>
      <c r="E106" s="386"/>
      <c r="L106" s="404"/>
    </row>
    <row r="107" spans="1:12" ht="15.75">
      <c r="A107" s="322"/>
      <c r="B107" s="386"/>
      <c r="C107" s="386"/>
      <c r="D107" s="386"/>
      <c r="E107" s="386"/>
      <c r="L107" s="404"/>
    </row>
    <row r="108" spans="1:12" ht="15.75">
      <c r="A108" s="322"/>
      <c r="B108" s="386"/>
      <c r="C108" s="386"/>
      <c r="D108" s="386"/>
      <c r="E108" s="386"/>
      <c r="L108" s="404"/>
    </row>
    <row r="109" spans="1:12" ht="15.75">
      <c r="A109" s="322"/>
      <c r="B109" s="386"/>
      <c r="C109" s="386"/>
      <c r="D109" s="386"/>
      <c r="E109" s="386"/>
      <c r="L109" s="404"/>
    </row>
    <row r="110" spans="1:12" ht="15.75">
      <c r="A110" s="322"/>
      <c r="B110" s="386"/>
      <c r="C110" s="386"/>
      <c r="D110" s="386"/>
      <c r="E110" s="386"/>
      <c r="L110" s="404"/>
    </row>
    <row r="111" spans="1:12" ht="15.75">
      <c r="A111" s="322"/>
      <c r="B111" s="386"/>
      <c r="C111" s="386"/>
      <c r="D111" s="386"/>
      <c r="E111" s="386"/>
      <c r="L111" s="404"/>
    </row>
    <row r="112" spans="1:12" ht="15.75">
      <c r="A112" s="322"/>
      <c r="B112" s="386"/>
      <c r="C112" s="386"/>
      <c r="D112" s="386"/>
      <c r="E112" s="386"/>
      <c r="L112" s="404"/>
    </row>
    <row r="113" spans="1:12" ht="15.75">
      <c r="A113" s="322"/>
      <c r="B113" s="386"/>
      <c r="C113" s="386"/>
      <c r="D113" s="386"/>
      <c r="E113" s="386"/>
      <c r="L113" s="404"/>
    </row>
    <row r="114" spans="1:12" ht="15.75">
      <c r="A114" s="322"/>
      <c r="B114" s="386"/>
      <c r="C114" s="386"/>
      <c r="D114" s="386"/>
      <c r="E114" s="386"/>
      <c r="L114" s="404"/>
    </row>
    <row r="115" spans="1:12" ht="15.75">
      <c r="A115" s="322"/>
      <c r="B115" s="386"/>
      <c r="C115" s="386"/>
      <c r="D115" s="386"/>
      <c r="E115" s="386"/>
      <c r="L115" s="404"/>
    </row>
    <row r="116" spans="1:12" ht="15.75">
      <c r="A116" s="322"/>
      <c r="B116" s="386"/>
      <c r="C116" s="386"/>
      <c r="D116" s="386"/>
      <c r="E116" s="386"/>
      <c r="L116" s="404"/>
    </row>
    <row r="117" spans="1:12" ht="15.75">
      <c r="A117" s="322"/>
      <c r="B117" s="386"/>
      <c r="C117" s="386"/>
      <c r="D117" s="386"/>
      <c r="E117" s="386"/>
      <c r="L117" s="404"/>
    </row>
    <row r="118" spans="1:12" ht="15.75">
      <c r="A118" s="322"/>
      <c r="B118" s="386"/>
      <c r="C118" s="386"/>
      <c r="D118" s="386"/>
      <c r="E118" s="386"/>
      <c r="L118" s="404"/>
    </row>
    <row r="119" spans="1:12" ht="15.75">
      <c r="A119" s="322"/>
      <c r="B119" s="386"/>
      <c r="C119" s="386"/>
      <c r="D119" s="386"/>
      <c r="E119" s="386"/>
      <c r="L119" s="404"/>
    </row>
    <row r="120" spans="1:12" ht="15.75">
      <c r="A120" s="322"/>
      <c r="B120" s="386"/>
      <c r="C120" s="386"/>
      <c r="D120" s="386"/>
      <c r="E120" s="386"/>
      <c r="L120" s="404"/>
    </row>
    <row r="121" spans="1:12" ht="15.75">
      <c r="A121" s="322"/>
      <c r="B121" s="386"/>
      <c r="C121" s="386"/>
      <c r="D121" s="386"/>
      <c r="E121" s="386"/>
      <c r="L121" s="404"/>
    </row>
    <row r="122" spans="1:12" ht="15.75">
      <c r="A122" s="322"/>
      <c r="B122" s="386"/>
      <c r="C122" s="386"/>
      <c r="D122" s="386"/>
      <c r="E122" s="386"/>
      <c r="L122" s="404"/>
    </row>
    <row r="123" spans="1:12" ht="15.75">
      <c r="A123" s="322"/>
      <c r="B123" s="386"/>
      <c r="C123" s="386"/>
      <c r="D123" s="386"/>
      <c r="E123" s="386"/>
      <c r="L123" s="404"/>
    </row>
    <row r="124" spans="1:12" ht="15.75">
      <c r="A124" s="322"/>
      <c r="B124" s="386"/>
      <c r="C124" s="386"/>
      <c r="D124" s="386"/>
      <c r="E124" s="386"/>
      <c r="L124" s="404"/>
    </row>
    <row r="125" spans="1:12" ht="15.75">
      <c r="A125" s="322"/>
      <c r="B125" s="386"/>
      <c r="C125" s="386"/>
      <c r="D125" s="386"/>
      <c r="E125" s="386"/>
      <c r="L125" s="404"/>
    </row>
    <row r="126" spans="1:12" ht="15.75">
      <c r="A126" s="322"/>
      <c r="B126" s="386"/>
      <c r="C126" s="386"/>
      <c r="D126" s="386"/>
      <c r="E126" s="386"/>
      <c r="L126" s="404"/>
    </row>
    <row r="127" spans="1:12" ht="15.75">
      <c r="A127" s="322"/>
      <c r="B127" s="386"/>
      <c r="C127" s="386"/>
      <c r="D127" s="386"/>
      <c r="E127" s="386"/>
      <c r="L127" s="404"/>
    </row>
    <row r="128" spans="1:12" ht="15.75">
      <c r="A128" s="322"/>
      <c r="B128" s="386"/>
      <c r="C128" s="386"/>
      <c r="D128" s="386"/>
      <c r="E128" s="386"/>
      <c r="L128" s="404"/>
    </row>
    <row r="129" spans="1:12" ht="15.75">
      <c r="A129" s="322"/>
      <c r="B129" s="386"/>
      <c r="C129" s="386"/>
      <c r="D129" s="386"/>
      <c r="E129" s="386"/>
      <c r="L129" s="404"/>
    </row>
    <row r="130" spans="1:12" ht="15.75">
      <c r="A130" s="322"/>
      <c r="B130" s="386"/>
      <c r="C130" s="386"/>
      <c r="D130" s="386"/>
      <c r="E130" s="386"/>
      <c r="L130" s="404"/>
    </row>
    <row r="131" spans="1:12" ht="15.75">
      <c r="A131" s="322"/>
      <c r="B131" s="386"/>
      <c r="C131" s="386"/>
      <c r="D131" s="386"/>
      <c r="E131" s="386"/>
      <c r="L131" s="404"/>
    </row>
    <row r="132" spans="1:12" ht="15.75">
      <c r="A132" s="322"/>
      <c r="B132" s="386"/>
      <c r="C132" s="386"/>
      <c r="D132" s="386"/>
      <c r="E132" s="386"/>
      <c r="L132" s="404"/>
    </row>
    <row r="133" spans="1:12" ht="15.75">
      <c r="A133" s="322"/>
      <c r="B133" s="386"/>
      <c r="C133" s="386"/>
      <c r="D133" s="386"/>
      <c r="E133" s="386"/>
      <c r="L133" s="404"/>
    </row>
    <row r="134" spans="1:12" ht="15.75">
      <c r="A134" s="322"/>
      <c r="B134" s="386"/>
      <c r="C134" s="386"/>
      <c r="D134" s="386"/>
      <c r="E134" s="386"/>
      <c r="L134" s="404"/>
    </row>
    <row r="135" spans="1:12" ht="15.75">
      <c r="A135" s="322"/>
      <c r="B135" s="386"/>
      <c r="C135" s="386"/>
      <c r="D135" s="386"/>
      <c r="E135" s="386"/>
      <c r="L135" s="404"/>
    </row>
    <row r="136" spans="1:12" ht="15.75">
      <c r="A136" s="322"/>
      <c r="B136" s="386"/>
      <c r="C136" s="386"/>
      <c r="D136" s="386"/>
      <c r="E136" s="386"/>
      <c r="L136" s="404"/>
    </row>
    <row r="137" spans="1:12" ht="15.75">
      <c r="A137" s="322"/>
      <c r="B137" s="386"/>
      <c r="C137" s="386"/>
      <c r="D137" s="386"/>
      <c r="E137" s="386"/>
      <c r="L137" s="404"/>
    </row>
    <row r="138" spans="1:12" ht="15.75">
      <c r="A138" s="322"/>
      <c r="B138" s="386"/>
      <c r="C138" s="386"/>
      <c r="D138" s="386"/>
      <c r="E138" s="386"/>
      <c r="L138" s="404"/>
    </row>
    <row r="139" spans="1:12" ht="15.75">
      <c r="A139" s="322"/>
      <c r="B139" s="386"/>
      <c r="C139" s="386"/>
      <c r="D139" s="386"/>
      <c r="E139" s="386"/>
      <c r="L139" s="404"/>
    </row>
    <row r="140" spans="1:12" ht="15.75">
      <c r="A140" s="322"/>
      <c r="B140" s="386"/>
      <c r="C140" s="386"/>
      <c r="D140" s="386"/>
      <c r="E140" s="386"/>
      <c r="L140" s="404"/>
    </row>
    <row r="141" spans="1:12" ht="15.75">
      <c r="A141" s="322"/>
      <c r="B141" s="386"/>
      <c r="C141" s="386"/>
      <c r="D141" s="386"/>
      <c r="E141" s="386"/>
      <c r="L141" s="404"/>
    </row>
    <row r="142" spans="1:12" ht="15.75">
      <c r="A142" s="322"/>
      <c r="B142" s="386"/>
      <c r="C142" s="386"/>
      <c r="D142" s="386"/>
      <c r="E142" s="386"/>
      <c r="L142" s="404"/>
    </row>
    <row r="143" spans="1:12" ht="15.75">
      <c r="A143" s="322"/>
      <c r="B143" s="386"/>
      <c r="C143" s="386"/>
      <c r="D143" s="386"/>
      <c r="E143" s="386"/>
      <c r="L143" s="404"/>
    </row>
    <row r="144" spans="1:12" ht="15.75">
      <c r="A144" s="322"/>
      <c r="B144" s="386"/>
      <c r="C144" s="386"/>
      <c r="D144" s="386"/>
      <c r="E144" s="386"/>
      <c r="L144" s="404"/>
    </row>
    <row r="145" spans="1:12" ht="15.75">
      <c r="A145" s="322"/>
      <c r="B145" s="386"/>
      <c r="C145" s="386"/>
      <c r="D145" s="386"/>
      <c r="E145" s="386"/>
      <c r="L145" s="404"/>
    </row>
    <row r="146" spans="1:12" ht="15.75">
      <c r="A146" s="322"/>
      <c r="B146" s="386"/>
      <c r="C146" s="386"/>
      <c r="D146" s="386"/>
      <c r="E146" s="386"/>
      <c r="L146" s="404"/>
    </row>
    <row r="147" spans="1:12" ht="15.75">
      <c r="A147" s="322"/>
      <c r="B147" s="386"/>
      <c r="C147" s="386"/>
      <c r="D147" s="386"/>
      <c r="E147" s="386"/>
      <c r="L147" s="404"/>
    </row>
    <row r="148" spans="1:12" ht="15.75">
      <c r="A148" s="322"/>
      <c r="B148" s="386"/>
      <c r="C148" s="386"/>
      <c r="D148" s="386"/>
      <c r="E148" s="386"/>
      <c r="L148" s="404"/>
    </row>
    <row r="149" spans="1:12" ht="15.75">
      <c r="A149" s="322"/>
      <c r="B149" s="386"/>
      <c r="C149" s="386"/>
      <c r="D149" s="386"/>
      <c r="E149" s="386"/>
      <c r="L149" s="404"/>
    </row>
    <row r="150" spans="1:12" ht="15.75">
      <c r="A150" s="322"/>
      <c r="B150" s="386"/>
      <c r="C150" s="386"/>
      <c r="D150" s="386"/>
      <c r="E150" s="386"/>
      <c r="L150" s="404"/>
    </row>
    <row r="151" spans="1:12" ht="15.75">
      <c r="A151" s="322"/>
      <c r="B151" s="386"/>
      <c r="C151" s="386"/>
      <c r="D151" s="386"/>
      <c r="E151" s="386"/>
      <c r="L151" s="404"/>
    </row>
    <row r="152" spans="1:12" ht="15.75">
      <c r="A152" s="322"/>
      <c r="B152" s="386"/>
      <c r="C152" s="386"/>
      <c r="D152" s="386"/>
      <c r="E152" s="386"/>
      <c r="L152" s="404"/>
    </row>
    <row r="153" spans="1:12" ht="15.75">
      <c r="A153" s="322"/>
      <c r="B153" s="386"/>
      <c r="C153" s="386"/>
      <c r="D153" s="386"/>
      <c r="E153" s="386"/>
      <c r="L153" s="404"/>
    </row>
    <row r="154" spans="1:12" ht="15.75">
      <c r="A154" s="322"/>
      <c r="B154" s="386"/>
      <c r="C154" s="386"/>
      <c r="D154" s="386"/>
      <c r="E154" s="386"/>
      <c r="L154" s="404"/>
    </row>
    <row r="155" spans="1:12" ht="15.75">
      <c r="A155" s="322"/>
      <c r="B155" s="386"/>
      <c r="C155" s="386"/>
      <c r="D155" s="386"/>
      <c r="E155" s="386"/>
      <c r="L155" s="404"/>
    </row>
    <row r="156" spans="1:12" ht="15.75">
      <c r="A156" s="322"/>
      <c r="B156" s="386"/>
      <c r="C156" s="386"/>
      <c r="D156" s="386"/>
      <c r="E156" s="386"/>
      <c r="L156" s="404"/>
    </row>
    <row r="157" spans="1:12" ht="15.75">
      <c r="A157" s="322"/>
      <c r="B157" s="386"/>
      <c r="C157" s="386"/>
      <c r="D157" s="386"/>
      <c r="E157" s="386"/>
      <c r="L157" s="404"/>
    </row>
    <row r="158" spans="1:12" ht="15.75">
      <c r="A158" s="322"/>
      <c r="B158" s="386"/>
      <c r="C158" s="386"/>
      <c r="D158" s="386"/>
      <c r="E158" s="386"/>
      <c r="L158" s="404"/>
    </row>
    <row r="159" spans="1:12" ht="15.75">
      <c r="A159" s="322"/>
      <c r="B159" s="386"/>
      <c r="C159" s="386"/>
      <c r="D159" s="386"/>
      <c r="E159" s="386"/>
      <c r="L159" s="404"/>
    </row>
    <row r="160" spans="1:12" ht="15.75">
      <c r="A160" s="322"/>
      <c r="B160" s="386"/>
      <c r="C160" s="386"/>
      <c r="D160" s="386"/>
      <c r="E160" s="386"/>
      <c r="L160" s="404"/>
    </row>
    <row r="161" spans="1:12" ht="15.75">
      <c r="A161" s="322"/>
      <c r="B161" s="386"/>
      <c r="C161" s="386"/>
      <c r="D161" s="386"/>
      <c r="E161" s="386"/>
      <c r="L161" s="404"/>
    </row>
    <row r="162" spans="1:12" ht="15.75">
      <c r="A162" s="322"/>
      <c r="B162" s="386"/>
      <c r="C162" s="386"/>
      <c r="D162" s="386"/>
      <c r="E162" s="386"/>
      <c r="L162" s="404"/>
    </row>
    <row r="163" spans="1:12" ht="15.75">
      <c r="A163" s="322"/>
      <c r="B163" s="386"/>
      <c r="C163" s="386"/>
      <c r="D163" s="386"/>
      <c r="E163" s="386"/>
      <c r="L163" s="404"/>
    </row>
    <row r="164" spans="1:12" ht="15.75">
      <c r="A164" s="322"/>
      <c r="B164" s="386"/>
      <c r="C164" s="386"/>
      <c r="D164" s="386"/>
      <c r="E164" s="386"/>
      <c r="L164" s="404"/>
    </row>
    <row r="165" spans="1:12" ht="15.75">
      <c r="A165" s="322"/>
      <c r="B165" s="386"/>
      <c r="C165" s="386"/>
      <c r="D165" s="386"/>
      <c r="E165" s="386"/>
      <c r="L165" s="404"/>
    </row>
    <row r="166" spans="1:12" ht="15.75">
      <c r="A166" s="322"/>
      <c r="B166" s="386"/>
      <c r="C166" s="386"/>
      <c r="D166" s="386"/>
      <c r="E166" s="386"/>
      <c r="L166" s="404"/>
    </row>
    <row r="167" spans="1:12" ht="15.75">
      <c r="A167" s="322"/>
      <c r="B167" s="386"/>
      <c r="C167" s="386"/>
      <c r="D167" s="386"/>
      <c r="E167" s="386"/>
      <c r="L167" s="404"/>
    </row>
    <row r="168" spans="1:12" ht="15.75">
      <c r="A168" s="322"/>
      <c r="B168" s="386"/>
      <c r="C168" s="386"/>
      <c r="D168" s="386"/>
      <c r="E168" s="386"/>
      <c r="L168" s="404"/>
    </row>
    <row r="169" spans="1:12" ht="15.75">
      <c r="A169" s="322"/>
      <c r="B169" s="386"/>
      <c r="C169" s="386"/>
      <c r="D169" s="386"/>
      <c r="E169" s="386"/>
      <c r="L169" s="404"/>
    </row>
    <row r="170" spans="1:12" ht="15.75">
      <c r="A170" s="322"/>
      <c r="B170" s="386"/>
      <c r="C170" s="386"/>
      <c r="D170" s="386"/>
      <c r="E170" s="386"/>
      <c r="L170" s="404"/>
    </row>
    <row r="171" spans="1:12" ht="15.75">
      <c r="A171" s="322"/>
      <c r="B171" s="386"/>
      <c r="C171" s="386"/>
      <c r="D171" s="386"/>
      <c r="E171" s="386"/>
      <c r="L171" s="404"/>
    </row>
    <row r="172" spans="1:12" ht="15.75">
      <c r="A172" s="322"/>
      <c r="B172" s="386"/>
      <c r="C172" s="386"/>
      <c r="D172" s="386"/>
      <c r="E172" s="386"/>
      <c r="L172" s="404"/>
    </row>
    <row r="173" spans="1:12" ht="15.75">
      <c r="A173" s="322"/>
      <c r="B173" s="386"/>
      <c r="C173" s="386"/>
      <c r="D173" s="386"/>
      <c r="E173" s="386"/>
      <c r="L173" s="404"/>
    </row>
    <row r="174" spans="1:12" ht="15.75">
      <c r="A174" s="322"/>
      <c r="B174" s="386"/>
      <c r="C174" s="386"/>
      <c r="D174" s="386"/>
      <c r="E174" s="386"/>
      <c r="L174" s="404"/>
    </row>
    <row r="175" spans="1:12" ht="15.75">
      <c r="A175" s="322"/>
      <c r="B175" s="386"/>
      <c r="C175" s="386"/>
      <c r="D175" s="386"/>
      <c r="E175" s="386"/>
      <c r="L175" s="404"/>
    </row>
    <row r="176" spans="1:12" ht="15.75">
      <c r="A176" s="322"/>
      <c r="B176" s="386"/>
      <c r="C176" s="386"/>
      <c r="D176" s="386"/>
      <c r="E176" s="386"/>
      <c r="L176" s="404"/>
    </row>
    <row r="177" spans="1:12" ht="15.75">
      <c r="A177" s="322"/>
      <c r="B177" s="386"/>
      <c r="C177" s="386"/>
      <c r="D177" s="386"/>
      <c r="E177" s="386"/>
      <c r="L177" s="404"/>
    </row>
    <row r="178" spans="1:12" ht="15.75">
      <c r="A178" s="322"/>
      <c r="B178" s="386"/>
      <c r="C178" s="386"/>
      <c r="D178" s="386"/>
      <c r="E178" s="386"/>
      <c r="L178" s="404"/>
    </row>
    <row r="179" spans="1:12" ht="15.75">
      <c r="A179" s="322"/>
      <c r="B179" s="386"/>
      <c r="C179" s="386"/>
      <c r="D179" s="386"/>
      <c r="E179" s="386"/>
      <c r="L179" s="404"/>
    </row>
    <row r="180" spans="1:12" ht="15.75">
      <c r="A180" s="322"/>
      <c r="B180" s="386"/>
      <c r="C180" s="386"/>
      <c r="D180" s="386"/>
      <c r="E180" s="386"/>
      <c r="L180" s="404"/>
    </row>
    <row r="181" spans="1:12" ht="15.75">
      <c r="A181" s="322"/>
      <c r="B181" s="386"/>
      <c r="C181" s="386"/>
      <c r="D181" s="386"/>
      <c r="E181" s="386"/>
      <c r="L181" s="404"/>
    </row>
    <row r="182" spans="1:12" ht="15.75">
      <c r="A182" s="322"/>
      <c r="B182" s="386"/>
      <c r="C182" s="386"/>
      <c r="D182" s="386"/>
      <c r="E182" s="386"/>
      <c r="L182" s="404"/>
    </row>
    <row r="183" spans="1:12" ht="15.75">
      <c r="A183" s="322"/>
      <c r="B183" s="386"/>
      <c r="C183" s="386"/>
      <c r="D183" s="386"/>
      <c r="E183" s="386"/>
      <c r="L183" s="404"/>
    </row>
    <row r="184" spans="1:12" ht="15.75">
      <c r="A184" s="322"/>
      <c r="B184" s="386"/>
      <c r="C184" s="386"/>
      <c r="D184" s="386"/>
      <c r="E184" s="386"/>
      <c r="L184" s="404"/>
    </row>
    <row r="185" spans="1:12" ht="15.75">
      <c r="A185" s="322"/>
      <c r="B185" s="386"/>
      <c r="C185" s="386"/>
      <c r="D185" s="386"/>
      <c r="E185" s="386"/>
      <c r="L185" s="404"/>
    </row>
    <row r="186" spans="1:12" ht="15.75">
      <c r="A186" s="322"/>
      <c r="B186" s="386"/>
      <c r="C186" s="386"/>
      <c r="D186" s="386"/>
      <c r="E186" s="386"/>
      <c r="L186" s="404"/>
    </row>
    <row r="187" spans="1:12" ht="15.75">
      <c r="A187" s="322"/>
      <c r="B187" s="386"/>
      <c r="C187" s="386"/>
      <c r="D187" s="386"/>
      <c r="E187" s="386"/>
      <c r="L187" s="404"/>
    </row>
    <row r="188" spans="1:12" ht="15.75">
      <c r="A188" s="322"/>
      <c r="B188" s="386"/>
      <c r="C188" s="386"/>
      <c r="D188" s="386"/>
      <c r="E188" s="386"/>
      <c r="L188" s="404"/>
    </row>
    <row r="189" spans="1:12" ht="15.75">
      <c r="A189" s="322"/>
      <c r="B189" s="386"/>
      <c r="C189" s="386"/>
      <c r="D189" s="386"/>
      <c r="E189" s="386"/>
      <c r="L189" s="404"/>
    </row>
    <row r="190" spans="1:12" ht="15.75">
      <c r="A190" s="322"/>
      <c r="B190" s="386"/>
      <c r="C190" s="386"/>
      <c r="D190" s="386"/>
      <c r="E190" s="386"/>
      <c r="L190" s="404"/>
    </row>
    <row r="191" spans="1:12" ht="15.75">
      <c r="A191" s="147"/>
      <c r="B191" s="386"/>
      <c r="C191" s="386"/>
      <c r="D191" s="386"/>
      <c r="E191" s="386"/>
      <c r="L191" s="404"/>
    </row>
    <row r="192" spans="1:12" ht="15.75">
      <c r="A192" s="147"/>
      <c r="B192" s="386"/>
      <c r="C192" s="386"/>
      <c r="D192" s="386"/>
      <c r="E192" s="386"/>
      <c r="L192" s="404"/>
    </row>
    <row r="193" spans="1:12" ht="15.75">
      <c r="A193" s="147"/>
      <c r="B193" s="386"/>
      <c r="C193" s="386"/>
      <c r="D193" s="386"/>
      <c r="E193" s="386"/>
      <c r="L193" s="404"/>
    </row>
    <row r="194" spans="1:12" ht="15.75">
      <c r="A194" s="147"/>
      <c r="B194" s="386"/>
      <c r="C194" s="386"/>
      <c r="D194" s="386"/>
      <c r="E194" s="386"/>
      <c r="L194" s="404"/>
    </row>
    <row r="195" spans="1:12" ht="15.75">
      <c r="A195" s="147"/>
      <c r="B195" s="386"/>
      <c r="C195" s="386"/>
      <c r="D195" s="386"/>
      <c r="E195" s="386"/>
      <c r="L195" s="404"/>
    </row>
    <row r="196" spans="1:12" ht="15.75">
      <c r="A196" s="147"/>
      <c r="B196" s="386"/>
      <c r="C196" s="386"/>
      <c r="D196" s="386"/>
      <c r="E196" s="386"/>
      <c r="L196" s="404"/>
    </row>
    <row r="197" spans="1:12" ht="15.75">
      <c r="A197" s="147"/>
      <c r="B197" s="386"/>
      <c r="C197" s="386"/>
      <c r="D197" s="386"/>
      <c r="E197" s="386"/>
      <c r="L197" s="404"/>
    </row>
    <row r="198" spans="1:12" ht="15.75">
      <c r="A198" s="147"/>
      <c r="B198" s="386"/>
      <c r="C198" s="386"/>
      <c r="D198" s="386"/>
      <c r="E198" s="386"/>
      <c r="L198" s="404"/>
    </row>
    <row r="199" spans="1:12" ht="15.75">
      <c r="A199" s="147"/>
      <c r="B199" s="386"/>
      <c r="C199" s="386"/>
      <c r="D199" s="386"/>
      <c r="E199" s="386"/>
      <c r="L199" s="404"/>
    </row>
    <row r="200" spans="1:12" ht="15.75">
      <c r="A200" s="147"/>
      <c r="B200" s="386"/>
      <c r="C200" s="386"/>
      <c r="D200" s="386"/>
      <c r="E200" s="386"/>
      <c r="L200" s="404"/>
    </row>
    <row r="201" spans="1:12" ht="15.75">
      <c r="A201" s="147"/>
      <c r="B201" s="386"/>
      <c r="C201" s="386"/>
      <c r="D201" s="386"/>
      <c r="E201" s="386"/>
    </row>
    <row r="202" spans="1:12" ht="15.75">
      <c r="A202" s="147"/>
      <c r="B202" s="386"/>
      <c r="C202" s="386"/>
      <c r="D202" s="386"/>
      <c r="E202" s="386"/>
    </row>
    <row r="203" spans="1:12" ht="15.75">
      <c r="A203" s="147"/>
      <c r="B203" s="386"/>
      <c r="C203" s="386"/>
      <c r="D203" s="386"/>
      <c r="E203" s="386"/>
    </row>
    <row r="204" spans="1:12" ht="15.75">
      <c r="A204" s="147"/>
      <c r="B204" s="386"/>
      <c r="C204" s="386"/>
      <c r="D204" s="386"/>
      <c r="E204" s="386"/>
    </row>
    <row r="205" spans="1:12" ht="15.75">
      <c r="A205" s="147"/>
      <c r="B205" s="386"/>
      <c r="C205" s="386"/>
      <c r="D205" s="386"/>
      <c r="E205" s="386"/>
    </row>
    <row r="206" spans="1:12" ht="15.75">
      <c r="A206" s="147"/>
      <c r="B206" s="386"/>
      <c r="C206" s="386"/>
      <c r="D206" s="386"/>
      <c r="E206" s="386"/>
    </row>
    <row r="207" spans="1:12" ht="15.75">
      <c r="A207" s="147"/>
      <c r="B207" s="386"/>
      <c r="C207" s="386"/>
      <c r="D207" s="386"/>
      <c r="E207" s="386"/>
    </row>
    <row r="208" spans="1:12" ht="15.75">
      <c r="A208" s="147"/>
      <c r="B208" s="386"/>
      <c r="C208" s="386"/>
      <c r="D208" s="386"/>
      <c r="E208" s="386"/>
    </row>
    <row r="209" spans="1:5" ht="15.75">
      <c r="A209" s="147"/>
      <c r="B209" s="386"/>
      <c r="C209" s="386"/>
      <c r="D209" s="386"/>
      <c r="E209" s="386"/>
    </row>
    <row r="210" spans="1:5" ht="15.75">
      <c r="A210" s="147"/>
      <c r="B210" s="386"/>
      <c r="C210" s="386"/>
      <c r="D210" s="386"/>
      <c r="E210" s="386"/>
    </row>
    <row r="211" spans="1:5" ht="15.75">
      <c r="A211" s="147"/>
      <c r="B211" s="386"/>
      <c r="C211" s="386"/>
      <c r="D211" s="386"/>
      <c r="E211" s="386"/>
    </row>
    <row r="212" spans="1:5" ht="15.75">
      <c r="A212" s="147"/>
      <c r="B212" s="386"/>
      <c r="C212" s="386"/>
      <c r="D212" s="386"/>
      <c r="E212" s="386"/>
    </row>
    <row r="213" spans="1:5" ht="15.75">
      <c r="A213" s="147"/>
      <c r="B213" s="386"/>
      <c r="C213" s="386"/>
      <c r="D213" s="386"/>
      <c r="E213" s="386"/>
    </row>
    <row r="214" spans="1:5" ht="15.75">
      <c r="A214" s="147"/>
      <c r="B214" s="386"/>
      <c r="C214" s="386"/>
      <c r="D214" s="386"/>
      <c r="E214" s="386"/>
    </row>
    <row r="215" spans="1:5" ht="15.75">
      <c r="A215" s="147"/>
      <c r="B215" s="386"/>
      <c r="C215" s="386"/>
      <c r="D215" s="386"/>
      <c r="E215" s="386"/>
    </row>
    <row r="216" spans="1:5" ht="15.75">
      <c r="A216" s="147"/>
      <c r="B216" s="386"/>
      <c r="C216" s="386"/>
      <c r="D216" s="386"/>
      <c r="E216" s="386"/>
    </row>
    <row r="217" spans="1:5" ht="15.75">
      <c r="A217" s="147"/>
      <c r="B217" s="386"/>
      <c r="C217" s="386"/>
      <c r="D217" s="386"/>
      <c r="E217" s="386"/>
    </row>
    <row r="218" spans="1:5" ht="15.75">
      <c r="A218" s="147"/>
      <c r="B218" s="386"/>
      <c r="C218" s="386"/>
      <c r="D218" s="386"/>
      <c r="E218" s="386"/>
    </row>
    <row r="219" spans="1:5" ht="15.75">
      <c r="A219" s="147"/>
      <c r="B219" s="386"/>
      <c r="C219" s="386"/>
      <c r="D219" s="386"/>
      <c r="E219" s="386"/>
    </row>
    <row r="220" spans="1:5" ht="15.75">
      <c r="A220" s="147"/>
      <c r="B220" s="386"/>
      <c r="C220" s="386"/>
      <c r="D220" s="386"/>
      <c r="E220" s="386"/>
    </row>
    <row r="221" spans="1:5" ht="15.75">
      <c r="A221" s="147"/>
      <c r="B221" s="386"/>
      <c r="C221" s="386"/>
      <c r="D221" s="386"/>
      <c r="E221" s="386"/>
    </row>
    <row r="222" spans="1:5" ht="15.75">
      <c r="A222" s="147"/>
      <c r="B222" s="386"/>
      <c r="C222" s="386"/>
      <c r="D222" s="386"/>
      <c r="E222" s="386"/>
    </row>
    <row r="223" spans="1:5" ht="15.75">
      <c r="A223" s="147"/>
      <c r="B223" s="386"/>
      <c r="C223" s="386"/>
      <c r="D223" s="386"/>
      <c r="E223" s="386"/>
    </row>
    <row r="224" spans="1:5" ht="15.75">
      <c r="A224" s="147"/>
      <c r="B224" s="386"/>
      <c r="C224" s="386"/>
      <c r="D224" s="386"/>
      <c r="E224" s="386"/>
    </row>
    <row r="225" spans="1:5" ht="15.75">
      <c r="A225" s="147"/>
      <c r="B225" s="386"/>
      <c r="C225" s="386"/>
      <c r="D225" s="386"/>
      <c r="E225" s="386"/>
    </row>
    <row r="226" spans="1:5" ht="15.75">
      <c r="A226" s="147"/>
      <c r="B226" s="386"/>
      <c r="C226" s="386"/>
      <c r="D226" s="386"/>
      <c r="E226" s="386"/>
    </row>
    <row r="227" spans="1:5" ht="15.75">
      <c r="A227" s="147"/>
      <c r="B227" s="386"/>
      <c r="C227" s="386"/>
      <c r="D227" s="386"/>
      <c r="E227" s="386"/>
    </row>
    <row r="228" spans="1:5" ht="15.75">
      <c r="A228" s="147"/>
      <c r="B228" s="386"/>
      <c r="C228" s="386"/>
      <c r="D228" s="386"/>
      <c r="E228" s="386"/>
    </row>
    <row r="229" spans="1:5" ht="15.75">
      <c r="A229" s="147"/>
      <c r="B229" s="386"/>
      <c r="C229" s="386"/>
      <c r="D229" s="386"/>
      <c r="E229" s="386"/>
    </row>
    <row r="230" spans="1:5" ht="15.75">
      <c r="A230" s="147"/>
      <c r="B230" s="386"/>
      <c r="C230" s="386"/>
      <c r="D230" s="386"/>
      <c r="E230" s="386"/>
    </row>
    <row r="231" spans="1:5" ht="15.75">
      <c r="A231" s="147"/>
      <c r="B231" s="386"/>
      <c r="C231" s="386"/>
      <c r="D231" s="386"/>
      <c r="E231" s="386"/>
    </row>
    <row r="232" spans="1:5" ht="15.75">
      <c r="A232" s="147"/>
      <c r="B232" s="386"/>
      <c r="C232" s="386"/>
      <c r="D232" s="386"/>
      <c r="E232" s="386"/>
    </row>
    <row r="233" spans="1:5" ht="15.75">
      <c r="A233" s="147"/>
      <c r="B233" s="386"/>
      <c r="C233" s="386"/>
      <c r="D233" s="386"/>
      <c r="E233" s="386"/>
    </row>
    <row r="234" spans="1:5" ht="15.75">
      <c r="A234" s="147"/>
      <c r="B234" s="386"/>
      <c r="C234" s="386"/>
      <c r="D234" s="386"/>
      <c r="E234" s="386"/>
    </row>
    <row r="235" spans="1:5" ht="15.75">
      <c r="A235" s="147"/>
      <c r="B235" s="386"/>
      <c r="C235" s="386"/>
      <c r="D235" s="386"/>
      <c r="E235" s="386"/>
    </row>
    <row r="236" spans="1:5" ht="15.75">
      <c r="A236" s="147"/>
      <c r="B236" s="386"/>
      <c r="C236" s="386"/>
      <c r="D236" s="386"/>
      <c r="E236" s="386"/>
    </row>
    <row r="237" spans="1:5" ht="15.75">
      <c r="A237" s="147"/>
      <c r="B237" s="386"/>
      <c r="C237" s="386"/>
      <c r="D237" s="386"/>
      <c r="E237" s="386"/>
    </row>
    <row r="238" spans="1:5" ht="15.75">
      <c r="A238" s="147"/>
      <c r="B238" s="386"/>
      <c r="C238" s="386"/>
      <c r="D238" s="386"/>
      <c r="E238" s="386"/>
    </row>
    <row r="239" spans="1:5" ht="15.75">
      <c r="A239" s="147"/>
      <c r="B239" s="386"/>
      <c r="C239" s="386"/>
      <c r="D239" s="386"/>
      <c r="E239" s="386"/>
    </row>
    <row r="240" spans="1:5" ht="15.75">
      <c r="A240" s="147"/>
      <c r="B240" s="386"/>
      <c r="C240" s="386"/>
      <c r="D240" s="386"/>
      <c r="E240" s="386"/>
    </row>
    <row r="241" spans="1:5" ht="15.75">
      <c r="A241" s="147"/>
      <c r="B241" s="386"/>
      <c r="C241" s="386"/>
      <c r="D241" s="386"/>
      <c r="E241" s="386"/>
    </row>
    <row r="242" spans="1:5" ht="15.75">
      <c r="A242" s="147"/>
      <c r="B242" s="386"/>
      <c r="C242" s="386"/>
      <c r="D242" s="386"/>
      <c r="E242" s="386"/>
    </row>
    <row r="243" spans="1:5" ht="15.75">
      <c r="A243" s="147"/>
      <c r="B243" s="386"/>
      <c r="C243" s="386"/>
      <c r="D243" s="386"/>
      <c r="E243" s="386"/>
    </row>
    <row r="244" spans="1:5" ht="15.75">
      <c r="A244" s="147"/>
      <c r="B244" s="386"/>
      <c r="C244" s="386"/>
      <c r="D244" s="386"/>
      <c r="E244" s="386"/>
    </row>
    <row r="245" spans="1:5" ht="15.75">
      <c r="A245" s="147"/>
      <c r="B245" s="386"/>
      <c r="C245" s="386"/>
      <c r="D245" s="386"/>
      <c r="E245" s="386"/>
    </row>
    <row r="246" spans="1:5" ht="15.75">
      <c r="A246" s="147"/>
      <c r="B246" s="386"/>
      <c r="C246" s="386"/>
      <c r="D246" s="386"/>
      <c r="E246" s="386"/>
    </row>
    <row r="247" spans="1:5" ht="15.75">
      <c r="A247" s="147"/>
      <c r="B247" s="386"/>
      <c r="C247" s="386"/>
      <c r="D247" s="386"/>
      <c r="E247" s="386"/>
    </row>
    <row r="248" spans="1:5" ht="15.75">
      <c r="A248" s="147"/>
      <c r="B248" s="386"/>
      <c r="C248" s="386"/>
      <c r="D248" s="386"/>
      <c r="E248" s="386"/>
    </row>
    <row r="249" spans="1:5" ht="15.75">
      <c r="A249" s="147"/>
      <c r="B249" s="386"/>
      <c r="C249" s="386"/>
      <c r="D249" s="386"/>
      <c r="E249" s="386"/>
    </row>
    <row r="250" spans="1:5" ht="15.75">
      <c r="A250" s="147"/>
      <c r="B250" s="386"/>
      <c r="C250" s="386"/>
      <c r="D250" s="386"/>
      <c r="E250" s="386"/>
    </row>
    <row r="251" spans="1:5" ht="15.75">
      <c r="A251" s="147"/>
      <c r="B251" s="386"/>
      <c r="C251" s="386"/>
      <c r="D251" s="386"/>
      <c r="E251" s="386"/>
    </row>
    <row r="252" spans="1:5" ht="15.75">
      <c r="A252" s="147"/>
      <c r="B252" s="386"/>
      <c r="C252" s="386"/>
      <c r="D252" s="386"/>
      <c r="E252" s="386"/>
    </row>
    <row r="253" spans="1:5" ht="15.75">
      <c r="A253" s="147"/>
      <c r="B253" s="386"/>
      <c r="C253" s="386"/>
      <c r="D253" s="386"/>
      <c r="E253" s="386"/>
    </row>
    <row r="254" spans="1:5" ht="15.75">
      <c r="A254" s="147"/>
      <c r="B254" s="386"/>
      <c r="C254" s="386"/>
      <c r="D254" s="386"/>
      <c r="E254" s="386"/>
    </row>
    <row r="255" spans="1:5" ht="15.75">
      <c r="A255" s="147"/>
      <c r="B255" s="386"/>
      <c r="C255" s="386"/>
      <c r="D255" s="386"/>
      <c r="E255" s="386"/>
    </row>
    <row r="256" spans="1:5" ht="15.75">
      <c r="A256" s="147"/>
      <c r="B256" s="386"/>
      <c r="C256" s="386"/>
      <c r="D256" s="386"/>
      <c r="E256" s="386"/>
    </row>
    <row r="257" spans="1:5" ht="15.75">
      <c r="A257" s="147"/>
      <c r="B257" s="386"/>
      <c r="C257" s="386"/>
      <c r="D257" s="386"/>
      <c r="E257" s="386"/>
    </row>
    <row r="258" spans="1:5" ht="15.75">
      <c r="A258" s="147"/>
      <c r="B258" s="386"/>
      <c r="C258" s="386"/>
      <c r="D258" s="386"/>
      <c r="E258" s="386"/>
    </row>
    <row r="259" spans="1:5" ht="15.75">
      <c r="A259" s="147"/>
      <c r="B259" s="386"/>
      <c r="C259" s="386"/>
      <c r="D259" s="386"/>
      <c r="E259" s="386"/>
    </row>
    <row r="260" spans="1:5" ht="15.75">
      <c r="A260" s="147"/>
      <c r="B260" s="386"/>
      <c r="C260" s="386"/>
      <c r="D260" s="386"/>
      <c r="E260" s="386"/>
    </row>
    <row r="261" spans="1:5" ht="15.75">
      <c r="A261" s="147"/>
      <c r="B261" s="386"/>
      <c r="C261" s="386"/>
      <c r="D261" s="386"/>
      <c r="E261" s="386"/>
    </row>
    <row r="262" spans="1:5" ht="15.75">
      <c r="A262" s="147"/>
      <c r="B262" s="386"/>
      <c r="C262" s="386"/>
      <c r="D262" s="386"/>
      <c r="E262" s="386"/>
    </row>
    <row r="263" spans="1:5" ht="15.75">
      <c r="A263" s="147"/>
    </row>
    <row r="264" spans="1:5" ht="15.75">
      <c r="A264" s="147"/>
    </row>
    <row r="265" spans="1:5" ht="15.75">
      <c r="A265" s="147"/>
    </row>
    <row r="266" spans="1:5" ht="15.75">
      <c r="A266" s="147"/>
    </row>
    <row r="267" spans="1:5" ht="15.75">
      <c r="A267" s="147"/>
    </row>
    <row r="268" spans="1:5" ht="15.75">
      <c r="A268" s="147"/>
    </row>
    <row r="269" spans="1:5" ht="15.75">
      <c r="A269" s="147"/>
    </row>
    <row r="270" spans="1:5" ht="15.75">
      <c r="A270" s="147"/>
    </row>
    <row r="271" spans="1:5" ht="15.75">
      <c r="A271" s="147"/>
    </row>
    <row r="272" spans="1:5"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sheetData>
  <mergeCells count="6">
    <mergeCell ref="A26:K26"/>
    <mergeCell ref="A2:K2"/>
    <mergeCell ref="A3:K3"/>
    <mergeCell ref="A4:K4"/>
    <mergeCell ref="A5:K5"/>
    <mergeCell ref="A25:K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2">
    <pageSetUpPr fitToPage="1"/>
  </sheetPr>
  <dimension ref="A1:K200"/>
  <sheetViews>
    <sheetView topLeftCell="A2" zoomScale="85" zoomScaleNormal="85" workbookViewId="0">
      <selection activeCell="J23" sqref="J23"/>
    </sheetView>
  </sheetViews>
  <sheetFormatPr defaultColWidth="11.42578125" defaultRowHeight="12.75"/>
  <cols>
    <col min="1" max="1" width="96.85546875" style="120" customWidth="1"/>
    <col min="2" max="2" width="18" style="137" customWidth="1"/>
    <col min="3" max="3" width="18.42578125" style="137" customWidth="1"/>
    <col min="4" max="4" width="17.5703125" style="137" customWidth="1"/>
    <col min="5" max="5" width="14.85546875" style="137" customWidth="1"/>
    <col min="6" max="6" width="16.42578125" style="137" customWidth="1"/>
    <col min="7" max="7" width="16" style="137" customWidth="1"/>
    <col min="8" max="8" width="14.85546875" style="137" customWidth="1"/>
    <col min="9" max="9" width="15.5703125" style="137" customWidth="1"/>
    <col min="10" max="10" width="22" style="137" customWidth="1"/>
    <col min="11" max="11" width="3.7109375" style="308" customWidth="1"/>
    <col min="12" max="12" width="11.140625" style="404" bestFit="1" customWidth="1"/>
    <col min="13" max="256" width="11.42578125" style="404"/>
    <col min="257" max="257" width="64.140625" style="404" customWidth="1"/>
    <col min="258" max="263" width="20.140625" style="404" customWidth="1"/>
    <col min="264" max="265" width="21" style="404" customWidth="1"/>
    <col min="266" max="266" width="26.42578125" style="404" customWidth="1"/>
    <col min="267" max="267" width="3.7109375" style="404" customWidth="1"/>
    <col min="268" max="268" width="11.140625" style="404" bestFit="1" customWidth="1"/>
    <col min="269" max="512" width="11.42578125" style="404"/>
    <col min="513" max="513" width="64.140625" style="404" customWidth="1"/>
    <col min="514" max="519" width="20.140625" style="404" customWidth="1"/>
    <col min="520" max="521" width="21" style="404" customWidth="1"/>
    <col min="522" max="522" width="26.42578125" style="404" customWidth="1"/>
    <col min="523" max="523" width="3.7109375" style="404" customWidth="1"/>
    <col min="524" max="524" width="11.140625" style="404" bestFit="1" customWidth="1"/>
    <col min="525" max="768" width="11.42578125" style="404"/>
    <col min="769" max="769" width="64.140625" style="404" customWidth="1"/>
    <col min="770" max="775" width="20.140625" style="404" customWidth="1"/>
    <col min="776" max="777" width="21" style="404" customWidth="1"/>
    <col min="778" max="778" width="26.42578125" style="404" customWidth="1"/>
    <col min="779" max="779" width="3.7109375" style="404" customWidth="1"/>
    <col min="780" max="780" width="11.140625" style="404" bestFit="1" customWidth="1"/>
    <col min="781" max="1024" width="11.42578125" style="404"/>
    <col min="1025" max="1025" width="64.140625" style="404" customWidth="1"/>
    <col min="1026" max="1031" width="20.140625" style="404" customWidth="1"/>
    <col min="1032" max="1033" width="21" style="404" customWidth="1"/>
    <col min="1034" max="1034" width="26.42578125" style="404" customWidth="1"/>
    <col min="1035" max="1035" width="3.7109375" style="404" customWidth="1"/>
    <col min="1036" max="1036" width="11.140625" style="404" bestFit="1" customWidth="1"/>
    <col min="1037" max="1280" width="11.42578125" style="404"/>
    <col min="1281" max="1281" width="64.140625" style="404" customWidth="1"/>
    <col min="1282" max="1287" width="20.140625" style="404" customWidth="1"/>
    <col min="1288" max="1289" width="21" style="404" customWidth="1"/>
    <col min="1290" max="1290" width="26.42578125" style="404" customWidth="1"/>
    <col min="1291" max="1291" width="3.7109375" style="404" customWidth="1"/>
    <col min="1292" max="1292" width="11.140625" style="404" bestFit="1" customWidth="1"/>
    <col min="1293" max="1536" width="11.42578125" style="404"/>
    <col min="1537" max="1537" width="64.140625" style="404" customWidth="1"/>
    <col min="1538" max="1543" width="20.140625" style="404" customWidth="1"/>
    <col min="1544" max="1545" width="21" style="404" customWidth="1"/>
    <col min="1546" max="1546" width="26.42578125" style="404" customWidth="1"/>
    <col min="1547" max="1547" width="3.7109375" style="404" customWidth="1"/>
    <col min="1548" max="1548" width="11.140625" style="404" bestFit="1" customWidth="1"/>
    <col min="1549" max="1792" width="11.42578125" style="404"/>
    <col min="1793" max="1793" width="64.140625" style="404" customWidth="1"/>
    <col min="1794" max="1799" width="20.140625" style="404" customWidth="1"/>
    <col min="1800" max="1801" width="21" style="404" customWidth="1"/>
    <col min="1802" max="1802" width="26.42578125" style="404" customWidth="1"/>
    <col min="1803" max="1803" width="3.7109375" style="404" customWidth="1"/>
    <col min="1804" max="1804" width="11.140625" style="404" bestFit="1" customWidth="1"/>
    <col min="1805" max="2048" width="11.42578125" style="404"/>
    <col min="2049" max="2049" width="64.140625" style="404" customWidth="1"/>
    <col min="2050" max="2055" width="20.140625" style="404" customWidth="1"/>
    <col min="2056" max="2057" width="21" style="404" customWidth="1"/>
    <col min="2058" max="2058" width="26.42578125" style="404" customWidth="1"/>
    <col min="2059" max="2059" width="3.7109375" style="404" customWidth="1"/>
    <col min="2060" max="2060" width="11.140625" style="404" bestFit="1" customWidth="1"/>
    <col min="2061" max="2304" width="11.42578125" style="404"/>
    <col min="2305" max="2305" width="64.140625" style="404" customWidth="1"/>
    <col min="2306" max="2311" width="20.140625" style="404" customWidth="1"/>
    <col min="2312" max="2313" width="21" style="404" customWidth="1"/>
    <col min="2314" max="2314" width="26.42578125" style="404" customWidth="1"/>
    <col min="2315" max="2315" width="3.7109375" style="404" customWidth="1"/>
    <col min="2316" max="2316" width="11.140625" style="404" bestFit="1" customWidth="1"/>
    <col min="2317" max="2560" width="11.42578125" style="404"/>
    <col min="2561" max="2561" width="64.140625" style="404" customWidth="1"/>
    <col min="2562" max="2567" width="20.140625" style="404" customWidth="1"/>
    <col min="2568" max="2569" width="21" style="404" customWidth="1"/>
    <col min="2570" max="2570" width="26.42578125" style="404" customWidth="1"/>
    <col min="2571" max="2571" width="3.7109375" style="404" customWidth="1"/>
    <col min="2572" max="2572" width="11.140625" style="404" bestFit="1" customWidth="1"/>
    <col min="2573" max="2816" width="11.42578125" style="404"/>
    <col min="2817" max="2817" width="64.140625" style="404" customWidth="1"/>
    <col min="2818" max="2823" width="20.140625" style="404" customWidth="1"/>
    <col min="2824" max="2825" width="21" style="404" customWidth="1"/>
    <col min="2826" max="2826" width="26.42578125" style="404" customWidth="1"/>
    <col min="2827" max="2827" width="3.7109375" style="404" customWidth="1"/>
    <col min="2828" max="2828" width="11.140625" style="404" bestFit="1" customWidth="1"/>
    <col min="2829" max="3072" width="11.42578125" style="404"/>
    <col min="3073" max="3073" width="64.140625" style="404" customWidth="1"/>
    <col min="3074" max="3079" width="20.140625" style="404" customWidth="1"/>
    <col min="3080" max="3081" width="21" style="404" customWidth="1"/>
    <col min="3082" max="3082" width="26.42578125" style="404" customWidth="1"/>
    <col min="3083" max="3083" width="3.7109375" style="404" customWidth="1"/>
    <col min="3084" max="3084" width="11.140625" style="404" bestFit="1" customWidth="1"/>
    <col min="3085" max="3328" width="11.42578125" style="404"/>
    <col min="3329" max="3329" width="64.140625" style="404" customWidth="1"/>
    <col min="3330" max="3335" width="20.140625" style="404" customWidth="1"/>
    <col min="3336" max="3337" width="21" style="404" customWidth="1"/>
    <col min="3338" max="3338" width="26.42578125" style="404" customWidth="1"/>
    <col min="3339" max="3339" width="3.7109375" style="404" customWidth="1"/>
    <col min="3340" max="3340" width="11.140625" style="404" bestFit="1" customWidth="1"/>
    <col min="3341" max="3584" width="11.42578125" style="404"/>
    <col min="3585" max="3585" width="64.140625" style="404" customWidth="1"/>
    <col min="3586" max="3591" width="20.140625" style="404" customWidth="1"/>
    <col min="3592" max="3593" width="21" style="404" customWidth="1"/>
    <col min="3594" max="3594" width="26.42578125" style="404" customWidth="1"/>
    <col min="3595" max="3595" width="3.7109375" style="404" customWidth="1"/>
    <col min="3596" max="3596" width="11.140625" style="404" bestFit="1" customWidth="1"/>
    <col min="3597" max="3840" width="11.42578125" style="404"/>
    <col min="3841" max="3841" width="64.140625" style="404" customWidth="1"/>
    <col min="3842" max="3847" width="20.140625" style="404" customWidth="1"/>
    <col min="3848" max="3849" width="21" style="404" customWidth="1"/>
    <col min="3850" max="3850" width="26.42578125" style="404" customWidth="1"/>
    <col min="3851" max="3851" width="3.7109375" style="404" customWidth="1"/>
    <col min="3852" max="3852" width="11.140625" style="404" bestFit="1" customWidth="1"/>
    <col min="3853" max="4096" width="11.42578125" style="404"/>
    <col min="4097" max="4097" width="64.140625" style="404" customWidth="1"/>
    <col min="4098" max="4103" width="20.140625" style="404" customWidth="1"/>
    <col min="4104" max="4105" width="21" style="404" customWidth="1"/>
    <col min="4106" max="4106" width="26.42578125" style="404" customWidth="1"/>
    <col min="4107" max="4107" width="3.7109375" style="404" customWidth="1"/>
    <col min="4108" max="4108" width="11.140625" style="404" bestFit="1" customWidth="1"/>
    <col min="4109" max="4352" width="11.42578125" style="404"/>
    <col min="4353" max="4353" width="64.140625" style="404" customWidth="1"/>
    <col min="4354" max="4359" width="20.140625" style="404" customWidth="1"/>
    <col min="4360" max="4361" width="21" style="404" customWidth="1"/>
    <col min="4362" max="4362" width="26.42578125" style="404" customWidth="1"/>
    <col min="4363" max="4363" width="3.7109375" style="404" customWidth="1"/>
    <col min="4364" max="4364" width="11.140625" style="404" bestFit="1" customWidth="1"/>
    <col min="4365" max="4608" width="11.42578125" style="404"/>
    <col min="4609" max="4609" width="64.140625" style="404" customWidth="1"/>
    <col min="4610" max="4615" width="20.140625" style="404" customWidth="1"/>
    <col min="4616" max="4617" width="21" style="404" customWidth="1"/>
    <col min="4618" max="4618" width="26.42578125" style="404" customWidth="1"/>
    <col min="4619" max="4619" width="3.7109375" style="404" customWidth="1"/>
    <col min="4620" max="4620" width="11.140625" style="404" bestFit="1" customWidth="1"/>
    <col min="4621" max="4864" width="11.42578125" style="404"/>
    <col min="4865" max="4865" width="64.140625" style="404" customWidth="1"/>
    <col min="4866" max="4871" width="20.140625" style="404" customWidth="1"/>
    <col min="4872" max="4873" width="21" style="404" customWidth="1"/>
    <col min="4874" max="4874" width="26.42578125" style="404" customWidth="1"/>
    <col min="4875" max="4875" width="3.7109375" style="404" customWidth="1"/>
    <col min="4876" max="4876" width="11.140625" style="404" bestFit="1" customWidth="1"/>
    <col min="4877" max="5120" width="11.42578125" style="404"/>
    <col min="5121" max="5121" width="64.140625" style="404" customWidth="1"/>
    <col min="5122" max="5127" width="20.140625" style="404" customWidth="1"/>
    <col min="5128" max="5129" width="21" style="404" customWidth="1"/>
    <col min="5130" max="5130" width="26.42578125" style="404" customWidth="1"/>
    <col min="5131" max="5131" width="3.7109375" style="404" customWidth="1"/>
    <col min="5132" max="5132" width="11.140625" style="404" bestFit="1" customWidth="1"/>
    <col min="5133" max="5376" width="11.42578125" style="404"/>
    <col min="5377" max="5377" width="64.140625" style="404" customWidth="1"/>
    <col min="5378" max="5383" width="20.140625" style="404" customWidth="1"/>
    <col min="5384" max="5385" width="21" style="404" customWidth="1"/>
    <col min="5386" max="5386" width="26.42578125" style="404" customWidth="1"/>
    <col min="5387" max="5387" width="3.7109375" style="404" customWidth="1"/>
    <col min="5388" max="5388" width="11.140625" style="404" bestFit="1" customWidth="1"/>
    <col min="5389" max="5632" width="11.42578125" style="404"/>
    <col min="5633" max="5633" width="64.140625" style="404" customWidth="1"/>
    <col min="5634" max="5639" width="20.140625" style="404" customWidth="1"/>
    <col min="5640" max="5641" width="21" style="404" customWidth="1"/>
    <col min="5642" max="5642" width="26.42578125" style="404" customWidth="1"/>
    <col min="5643" max="5643" width="3.7109375" style="404" customWidth="1"/>
    <col min="5644" max="5644" width="11.140625" style="404" bestFit="1" customWidth="1"/>
    <col min="5645" max="5888" width="11.42578125" style="404"/>
    <col min="5889" max="5889" width="64.140625" style="404" customWidth="1"/>
    <col min="5890" max="5895" width="20.140625" style="404" customWidth="1"/>
    <col min="5896" max="5897" width="21" style="404" customWidth="1"/>
    <col min="5898" max="5898" width="26.42578125" style="404" customWidth="1"/>
    <col min="5899" max="5899" width="3.7109375" style="404" customWidth="1"/>
    <col min="5900" max="5900" width="11.140625" style="404" bestFit="1" customWidth="1"/>
    <col min="5901" max="6144" width="11.42578125" style="404"/>
    <col min="6145" max="6145" width="64.140625" style="404" customWidth="1"/>
    <col min="6146" max="6151" width="20.140625" style="404" customWidth="1"/>
    <col min="6152" max="6153" width="21" style="404" customWidth="1"/>
    <col min="6154" max="6154" width="26.42578125" style="404" customWidth="1"/>
    <col min="6155" max="6155" width="3.7109375" style="404" customWidth="1"/>
    <col min="6156" max="6156" width="11.140625" style="404" bestFit="1" customWidth="1"/>
    <col min="6157" max="6400" width="11.42578125" style="404"/>
    <col min="6401" max="6401" width="64.140625" style="404" customWidth="1"/>
    <col min="6402" max="6407" width="20.140625" style="404" customWidth="1"/>
    <col min="6408" max="6409" width="21" style="404" customWidth="1"/>
    <col min="6410" max="6410" width="26.42578125" style="404" customWidth="1"/>
    <col min="6411" max="6411" width="3.7109375" style="404" customWidth="1"/>
    <col min="6412" max="6412" width="11.140625" style="404" bestFit="1" customWidth="1"/>
    <col min="6413" max="6656" width="11.42578125" style="404"/>
    <col min="6657" max="6657" width="64.140625" style="404" customWidth="1"/>
    <col min="6658" max="6663" width="20.140625" style="404" customWidth="1"/>
    <col min="6664" max="6665" width="21" style="404" customWidth="1"/>
    <col min="6666" max="6666" width="26.42578125" style="404" customWidth="1"/>
    <col min="6667" max="6667" width="3.7109375" style="404" customWidth="1"/>
    <col min="6668" max="6668" width="11.140625" style="404" bestFit="1" customWidth="1"/>
    <col min="6669" max="6912" width="11.42578125" style="404"/>
    <col min="6913" max="6913" width="64.140625" style="404" customWidth="1"/>
    <col min="6914" max="6919" width="20.140625" style="404" customWidth="1"/>
    <col min="6920" max="6921" width="21" style="404" customWidth="1"/>
    <col min="6922" max="6922" width="26.42578125" style="404" customWidth="1"/>
    <col min="6923" max="6923" width="3.7109375" style="404" customWidth="1"/>
    <col min="6924" max="6924" width="11.140625" style="404" bestFit="1" customWidth="1"/>
    <col min="6925" max="7168" width="11.42578125" style="404"/>
    <col min="7169" max="7169" width="64.140625" style="404" customWidth="1"/>
    <col min="7170" max="7175" width="20.140625" style="404" customWidth="1"/>
    <col min="7176" max="7177" width="21" style="404" customWidth="1"/>
    <col min="7178" max="7178" width="26.42578125" style="404" customWidth="1"/>
    <col min="7179" max="7179" width="3.7109375" style="404" customWidth="1"/>
    <col min="7180" max="7180" width="11.140625" style="404" bestFit="1" customWidth="1"/>
    <col min="7181" max="7424" width="11.42578125" style="404"/>
    <col min="7425" max="7425" width="64.140625" style="404" customWidth="1"/>
    <col min="7426" max="7431" width="20.140625" style="404" customWidth="1"/>
    <col min="7432" max="7433" width="21" style="404" customWidth="1"/>
    <col min="7434" max="7434" width="26.42578125" style="404" customWidth="1"/>
    <col min="7435" max="7435" width="3.7109375" style="404" customWidth="1"/>
    <col min="7436" max="7436" width="11.140625" style="404" bestFit="1" customWidth="1"/>
    <col min="7437" max="7680" width="11.42578125" style="404"/>
    <col min="7681" max="7681" width="64.140625" style="404" customWidth="1"/>
    <col min="7682" max="7687" width="20.140625" style="404" customWidth="1"/>
    <col min="7688" max="7689" width="21" style="404" customWidth="1"/>
    <col min="7690" max="7690" width="26.42578125" style="404" customWidth="1"/>
    <col min="7691" max="7691" width="3.7109375" style="404" customWidth="1"/>
    <col min="7692" max="7692" width="11.140625" style="404" bestFit="1" customWidth="1"/>
    <col min="7693" max="7936" width="11.42578125" style="404"/>
    <col min="7937" max="7937" width="64.140625" style="404" customWidth="1"/>
    <col min="7938" max="7943" width="20.140625" style="404" customWidth="1"/>
    <col min="7944" max="7945" width="21" style="404" customWidth="1"/>
    <col min="7946" max="7946" width="26.42578125" style="404" customWidth="1"/>
    <col min="7947" max="7947" width="3.7109375" style="404" customWidth="1"/>
    <col min="7948" max="7948" width="11.140625" style="404" bestFit="1" customWidth="1"/>
    <col min="7949" max="8192" width="11.42578125" style="404"/>
    <col min="8193" max="8193" width="64.140625" style="404" customWidth="1"/>
    <col min="8194" max="8199" width="20.140625" style="404" customWidth="1"/>
    <col min="8200" max="8201" width="21" style="404" customWidth="1"/>
    <col min="8202" max="8202" width="26.42578125" style="404" customWidth="1"/>
    <col min="8203" max="8203" width="3.7109375" style="404" customWidth="1"/>
    <col min="8204" max="8204" width="11.140625" style="404" bestFit="1" customWidth="1"/>
    <col min="8205" max="8448" width="11.42578125" style="404"/>
    <col min="8449" max="8449" width="64.140625" style="404" customWidth="1"/>
    <col min="8450" max="8455" width="20.140625" style="404" customWidth="1"/>
    <col min="8456" max="8457" width="21" style="404" customWidth="1"/>
    <col min="8458" max="8458" width="26.42578125" style="404" customWidth="1"/>
    <col min="8459" max="8459" width="3.7109375" style="404" customWidth="1"/>
    <col min="8460" max="8460" width="11.140625" style="404" bestFit="1" customWidth="1"/>
    <col min="8461" max="8704" width="11.42578125" style="404"/>
    <col min="8705" max="8705" width="64.140625" style="404" customWidth="1"/>
    <col min="8706" max="8711" width="20.140625" style="404" customWidth="1"/>
    <col min="8712" max="8713" width="21" style="404" customWidth="1"/>
    <col min="8714" max="8714" width="26.42578125" style="404" customWidth="1"/>
    <col min="8715" max="8715" width="3.7109375" style="404" customWidth="1"/>
    <col min="8716" max="8716" width="11.140625" style="404" bestFit="1" customWidth="1"/>
    <col min="8717" max="8960" width="11.42578125" style="404"/>
    <col min="8961" max="8961" width="64.140625" style="404" customWidth="1"/>
    <col min="8962" max="8967" width="20.140625" style="404" customWidth="1"/>
    <col min="8968" max="8969" width="21" style="404" customWidth="1"/>
    <col min="8970" max="8970" width="26.42578125" style="404" customWidth="1"/>
    <col min="8971" max="8971" width="3.7109375" style="404" customWidth="1"/>
    <col min="8972" max="8972" width="11.140625" style="404" bestFit="1" customWidth="1"/>
    <col min="8973" max="9216" width="11.42578125" style="404"/>
    <col min="9217" max="9217" width="64.140625" style="404" customWidth="1"/>
    <col min="9218" max="9223" width="20.140625" style="404" customWidth="1"/>
    <col min="9224" max="9225" width="21" style="404" customWidth="1"/>
    <col min="9226" max="9226" width="26.42578125" style="404" customWidth="1"/>
    <col min="9227" max="9227" width="3.7109375" style="404" customWidth="1"/>
    <col min="9228" max="9228" width="11.140625" style="404" bestFit="1" customWidth="1"/>
    <col min="9229" max="9472" width="11.42578125" style="404"/>
    <col min="9473" max="9473" width="64.140625" style="404" customWidth="1"/>
    <col min="9474" max="9479" width="20.140625" style="404" customWidth="1"/>
    <col min="9480" max="9481" width="21" style="404" customWidth="1"/>
    <col min="9482" max="9482" width="26.42578125" style="404" customWidth="1"/>
    <col min="9483" max="9483" width="3.7109375" style="404" customWidth="1"/>
    <col min="9484" max="9484" width="11.140625" style="404" bestFit="1" customWidth="1"/>
    <col min="9485" max="9728" width="11.42578125" style="404"/>
    <col min="9729" max="9729" width="64.140625" style="404" customWidth="1"/>
    <col min="9730" max="9735" width="20.140625" style="404" customWidth="1"/>
    <col min="9736" max="9737" width="21" style="404" customWidth="1"/>
    <col min="9738" max="9738" width="26.42578125" style="404" customWidth="1"/>
    <col min="9739" max="9739" width="3.7109375" style="404" customWidth="1"/>
    <col min="9740" max="9740" width="11.140625" style="404" bestFit="1" customWidth="1"/>
    <col min="9741" max="9984" width="11.42578125" style="404"/>
    <col min="9985" max="9985" width="64.140625" style="404" customWidth="1"/>
    <col min="9986" max="9991" width="20.140625" style="404" customWidth="1"/>
    <col min="9992" max="9993" width="21" style="404" customWidth="1"/>
    <col min="9994" max="9994" width="26.42578125" style="404" customWidth="1"/>
    <col min="9995" max="9995" width="3.7109375" style="404" customWidth="1"/>
    <col min="9996" max="9996" width="11.140625" style="404" bestFit="1" customWidth="1"/>
    <col min="9997" max="10240" width="11.42578125" style="404"/>
    <col min="10241" max="10241" width="64.140625" style="404" customWidth="1"/>
    <col min="10242" max="10247" width="20.140625" style="404" customWidth="1"/>
    <col min="10248" max="10249" width="21" style="404" customWidth="1"/>
    <col min="10250" max="10250" width="26.42578125" style="404" customWidth="1"/>
    <col min="10251" max="10251" width="3.7109375" style="404" customWidth="1"/>
    <col min="10252" max="10252" width="11.140625" style="404" bestFit="1" customWidth="1"/>
    <col min="10253" max="10496" width="11.42578125" style="404"/>
    <col min="10497" max="10497" width="64.140625" style="404" customWidth="1"/>
    <col min="10498" max="10503" width="20.140625" style="404" customWidth="1"/>
    <col min="10504" max="10505" width="21" style="404" customWidth="1"/>
    <col min="10506" max="10506" width="26.42578125" style="404" customWidth="1"/>
    <col min="10507" max="10507" width="3.7109375" style="404" customWidth="1"/>
    <col min="10508" max="10508" width="11.140625" style="404" bestFit="1" customWidth="1"/>
    <col min="10509" max="10752" width="11.42578125" style="404"/>
    <col min="10753" max="10753" width="64.140625" style="404" customWidth="1"/>
    <col min="10754" max="10759" width="20.140625" style="404" customWidth="1"/>
    <col min="10760" max="10761" width="21" style="404" customWidth="1"/>
    <col min="10762" max="10762" width="26.42578125" style="404" customWidth="1"/>
    <col min="10763" max="10763" width="3.7109375" style="404" customWidth="1"/>
    <col min="10764" max="10764" width="11.140625" style="404" bestFit="1" customWidth="1"/>
    <col min="10765" max="11008" width="11.42578125" style="404"/>
    <col min="11009" max="11009" width="64.140625" style="404" customWidth="1"/>
    <col min="11010" max="11015" width="20.140625" style="404" customWidth="1"/>
    <col min="11016" max="11017" width="21" style="404" customWidth="1"/>
    <col min="11018" max="11018" width="26.42578125" style="404" customWidth="1"/>
    <col min="11019" max="11019" width="3.7109375" style="404" customWidth="1"/>
    <col min="11020" max="11020" width="11.140625" style="404" bestFit="1" customWidth="1"/>
    <col min="11021" max="11264" width="11.42578125" style="404"/>
    <col min="11265" max="11265" width="64.140625" style="404" customWidth="1"/>
    <col min="11266" max="11271" width="20.140625" style="404" customWidth="1"/>
    <col min="11272" max="11273" width="21" style="404" customWidth="1"/>
    <col min="11274" max="11274" width="26.42578125" style="404" customWidth="1"/>
    <col min="11275" max="11275" width="3.7109375" style="404" customWidth="1"/>
    <col min="11276" max="11276" width="11.140625" style="404" bestFit="1" customWidth="1"/>
    <col min="11277" max="11520" width="11.42578125" style="404"/>
    <col min="11521" max="11521" width="64.140625" style="404" customWidth="1"/>
    <col min="11522" max="11527" width="20.140625" style="404" customWidth="1"/>
    <col min="11528" max="11529" width="21" style="404" customWidth="1"/>
    <col min="11530" max="11530" width="26.42578125" style="404" customWidth="1"/>
    <col min="11531" max="11531" width="3.7109375" style="404" customWidth="1"/>
    <col min="11532" max="11532" width="11.140625" style="404" bestFit="1" customWidth="1"/>
    <col min="11533" max="11776" width="11.42578125" style="404"/>
    <col min="11777" max="11777" width="64.140625" style="404" customWidth="1"/>
    <col min="11778" max="11783" width="20.140625" style="404" customWidth="1"/>
    <col min="11784" max="11785" width="21" style="404" customWidth="1"/>
    <col min="11786" max="11786" width="26.42578125" style="404" customWidth="1"/>
    <col min="11787" max="11787" width="3.7109375" style="404" customWidth="1"/>
    <col min="11788" max="11788" width="11.140625" style="404" bestFit="1" customWidth="1"/>
    <col min="11789" max="12032" width="11.42578125" style="404"/>
    <col min="12033" max="12033" width="64.140625" style="404" customWidth="1"/>
    <col min="12034" max="12039" width="20.140625" style="404" customWidth="1"/>
    <col min="12040" max="12041" width="21" style="404" customWidth="1"/>
    <col min="12042" max="12042" width="26.42578125" style="404" customWidth="1"/>
    <col min="12043" max="12043" width="3.7109375" style="404" customWidth="1"/>
    <col min="12044" max="12044" width="11.140625" style="404" bestFit="1" customWidth="1"/>
    <col min="12045" max="12288" width="11.42578125" style="404"/>
    <col min="12289" max="12289" width="64.140625" style="404" customWidth="1"/>
    <col min="12290" max="12295" width="20.140625" style="404" customWidth="1"/>
    <col min="12296" max="12297" width="21" style="404" customWidth="1"/>
    <col min="12298" max="12298" width="26.42578125" style="404" customWidth="1"/>
    <col min="12299" max="12299" width="3.7109375" style="404" customWidth="1"/>
    <col min="12300" max="12300" width="11.140625" style="404" bestFit="1" customWidth="1"/>
    <col min="12301" max="12544" width="11.42578125" style="404"/>
    <col min="12545" max="12545" width="64.140625" style="404" customWidth="1"/>
    <col min="12546" max="12551" width="20.140625" style="404" customWidth="1"/>
    <col min="12552" max="12553" width="21" style="404" customWidth="1"/>
    <col min="12554" max="12554" width="26.42578125" style="404" customWidth="1"/>
    <col min="12555" max="12555" width="3.7109375" style="404" customWidth="1"/>
    <col min="12556" max="12556" width="11.140625" style="404" bestFit="1" customWidth="1"/>
    <col min="12557" max="12800" width="11.42578125" style="404"/>
    <col min="12801" max="12801" width="64.140625" style="404" customWidth="1"/>
    <col min="12802" max="12807" width="20.140625" style="404" customWidth="1"/>
    <col min="12808" max="12809" width="21" style="404" customWidth="1"/>
    <col min="12810" max="12810" width="26.42578125" style="404" customWidth="1"/>
    <col min="12811" max="12811" width="3.7109375" style="404" customWidth="1"/>
    <col min="12812" max="12812" width="11.140625" style="404" bestFit="1" customWidth="1"/>
    <col min="12813" max="13056" width="11.42578125" style="404"/>
    <col min="13057" max="13057" width="64.140625" style="404" customWidth="1"/>
    <col min="13058" max="13063" width="20.140625" style="404" customWidth="1"/>
    <col min="13064" max="13065" width="21" style="404" customWidth="1"/>
    <col min="13066" max="13066" width="26.42578125" style="404" customWidth="1"/>
    <col min="13067" max="13067" width="3.7109375" style="404" customWidth="1"/>
    <col min="13068" max="13068" width="11.140625" style="404" bestFit="1" customWidth="1"/>
    <col min="13069" max="13312" width="11.42578125" style="404"/>
    <col min="13313" max="13313" width="64.140625" style="404" customWidth="1"/>
    <col min="13314" max="13319" width="20.140625" style="404" customWidth="1"/>
    <col min="13320" max="13321" width="21" style="404" customWidth="1"/>
    <col min="13322" max="13322" width="26.42578125" style="404" customWidth="1"/>
    <col min="13323" max="13323" width="3.7109375" style="404" customWidth="1"/>
    <col min="13324" max="13324" width="11.140625" style="404" bestFit="1" customWidth="1"/>
    <col min="13325" max="13568" width="11.42578125" style="404"/>
    <col min="13569" max="13569" width="64.140625" style="404" customWidth="1"/>
    <col min="13570" max="13575" width="20.140625" style="404" customWidth="1"/>
    <col min="13576" max="13577" width="21" style="404" customWidth="1"/>
    <col min="13578" max="13578" width="26.42578125" style="404" customWidth="1"/>
    <col min="13579" max="13579" width="3.7109375" style="404" customWidth="1"/>
    <col min="13580" max="13580" width="11.140625" style="404" bestFit="1" customWidth="1"/>
    <col min="13581" max="13824" width="11.42578125" style="404"/>
    <col min="13825" max="13825" width="64.140625" style="404" customWidth="1"/>
    <col min="13826" max="13831" width="20.140625" style="404" customWidth="1"/>
    <col min="13832" max="13833" width="21" style="404" customWidth="1"/>
    <col min="13834" max="13834" width="26.42578125" style="404" customWidth="1"/>
    <col min="13835" max="13835" width="3.7109375" style="404" customWidth="1"/>
    <col min="13836" max="13836" width="11.140625" style="404" bestFit="1" customWidth="1"/>
    <col min="13837" max="14080" width="11.42578125" style="404"/>
    <col min="14081" max="14081" width="64.140625" style="404" customWidth="1"/>
    <col min="14082" max="14087" width="20.140625" style="404" customWidth="1"/>
    <col min="14088" max="14089" width="21" style="404" customWidth="1"/>
    <col min="14090" max="14090" width="26.42578125" style="404" customWidth="1"/>
    <col min="14091" max="14091" width="3.7109375" style="404" customWidth="1"/>
    <col min="14092" max="14092" width="11.140625" style="404" bestFit="1" customWidth="1"/>
    <col min="14093" max="14336" width="11.42578125" style="404"/>
    <col min="14337" max="14337" width="64.140625" style="404" customWidth="1"/>
    <col min="14338" max="14343" width="20.140625" style="404" customWidth="1"/>
    <col min="14344" max="14345" width="21" style="404" customWidth="1"/>
    <col min="14346" max="14346" width="26.42578125" style="404" customWidth="1"/>
    <col min="14347" max="14347" width="3.7109375" style="404" customWidth="1"/>
    <col min="14348" max="14348" width="11.140625" style="404" bestFit="1" customWidth="1"/>
    <col min="14349" max="14592" width="11.42578125" style="404"/>
    <col min="14593" max="14593" width="64.140625" style="404" customWidth="1"/>
    <col min="14594" max="14599" width="20.140625" style="404" customWidth="1"/>
    <col min="14600" max="14601" width="21" style="404" customWidth="1"/>
    <col min="14602" max="14602" width="26.42578125" style="404" customWidth="1"/>
    <col min="14603" max="14603" width="3.7109375" style="404" customWidth="1"/>
    <col min="14604" max="14604" width="11.140625" style="404" bestFit="1" customWidth="1"/>
    <col min="14605" max="14848" width="11.42578125" style="404"/>
    <col min="14849" max="14849" width="64.140625" style="404" customWidth="1"/>
    <col min="14850" max="14855" width="20.140625" style="404" customWidth="1"/>
    <col min="14856" max="14857" width="21" style="404" customWidth="1"/>
    <col min="14858" max="14858" width="26.42578125" style="404" customWidth="1"/>
    <col min="14859" max="14859" width="3.7109375" style="404" customWidth="1"/>
    <col min="14860" max="14860" width="11.140625" style="404" bestFit="1" customWidth="1"/>
    <col min="14861" max="15104" width="11.42578125" style="404"/>
    <col min="15105" max="15105" width="64.140625" style="404" customWidth="1"/>
    <col min="15106" max="15111" width="20.140625" style="404" customWidth="1"/>
    <col min="15112" max="15113" width="21" style="404" customWidth="1"/>
    <col min="15114" max="15114" width="26.42578125" style="404" customWidth="1"/>
    <col min="15115" max="15115" width="3.7109375" style="404" customWidth="1"/>
    <col min="15116" max="15116" width="11.140625" style="404" bestFit="1" customWidth="1"/>
    <col min="15117" max="15360" width="11.42578125" style="404"/>
    <col min="15361" max="15361" width="64.140625" style="404" customWidth="1"/>
    <col min="15362" max="15367" width="20.140625" style="404" customWidth="1"/>
    <col min="15368" max="15369" width="21" style="404" customWidth="1"/>
    <col min="15370" max="15370" width="26.42578125" style="404" customWidth="1"/>
    <col min="15371" max="15371" width="3.7109375" style="404" customWidth="1"/>
    <col min="15372" max="15372" width="11.140625" style="404" bestFit="1" customWidth="1"/>
    <col min="15373" max="15616" width="11.42578125" style="404"/>
    <col min="15617" max="15617" width="64.140625" style="404" customWidth="1"/>
    <col min="15618" max="15623" width="20.140625" style="404" customWidth="1"/>
    <col min="15624" max="15625" width="21" style="404" customWidth="1"/>
    <col min="15626" max="15626" width="26.42578125" style="404" customWidth="1"/>
    <col min="15627" max="15627" width="3.7109375" style="404" customWidth="1"/>
    <col min="15628" max="15628" width="11.140625" style="404" bestFit="1" customWidth="1"/>
    <col min="15629" max="15872" width="11.42578125" style="404"/>
    <col min="15873" max="15873" width="64.140625" style="404" customWidth="1"/>
    <col min="15874" max="15879" width="20.140625" style="404" customWidth="1"/>
    <col min="15880" max="15881" width="21" style="404" customWidth="1"/>
    <col min="15882" max="15882" width="26.42578125" style="404" customWidth="1"/>
    <col min="15883" max="15883" width="3.7109375" style="404" customWidth="1"/>
    <col min="15884" max="15884" width="11.140625" style="404" bestFit="1" customWidth="1"/>
    <col min="15885" max="16128" width="11.42578125" style="404"/>
    <col min="16129" max="16129" width="64.140625" style="404" customWidth="1"/>
    <col min="16130" max="16135" width="20.140625" style="404" customWidth="1"/>
    <col min="16136" max="16137" width="21" style="404" customWidth="1"/>
    <col min="16138" max="16138" width="26.42578125" style="404" customWidth="1"/>
    <col min="16139" max="16139" width="3.7109375" style="404" customWidth="1"/>
    <col min="16140" max="16140" width="11.140625" style="404" bestFit="1" customWidth="1"/>
    <col min="16141" max="16384" width="11.42578125" style="404"/>
  </cols>
  <sheetData>
    <row r="1" spans="1:11" ht="20.25" hidden="1">
      <c r="A1" s="507"/>
      <c r="B1" s="291"/>
      <c r="C1" s="291"/>
      <c r="D1" s="291"/>
      <c r="E1" s="291"/>
      <c r="F1" s="291"/>
      <c r="G1" s="291"/>
      <c r="K1" s="404"/>
    </row>
    <row r="2" spans="1:11" ht="60" customHeight="1">
      <c r="A2" s="1477" t="s">
        <v>548</v>
      </c>
      <c r="B2" s="1527"/>
      <c r="C2" s="1527"/>
      <c r="D2" s="1527"/>
      <c r="E2" s="1527"/>
      <c r="F2" s="1527"/>
      <c r="G2" s="1527"/>
      <c r="H2" s="1527"/>
      <c r="I2" s="1527"/>
      <c r="J2" s="1527"/>
      <c r="K2" s="404"/>
    </row>
    <row r="3" spans="1:11" ht="30">
      <c r="A3" s="1477" t="s">
        <v>756</v>
      </c>
      <c r="B3" s="1527"/>
      <c r="C3" s="1527"/>
      <c r="D3" s="1527"/>
      <c r="E3" s="1527"/>
      <c r="F3" s="1527"/>
      <c r="G3" s="1527"/>
      <c r="H3" s="1527"/>
      <c r="I3" s="1527"/>
      <c r="J3" s="1527"/>
      <c r="K3" s="404"/>
    </row>
    <row r="4" spans="1:11" ht="30">
      <c r="A4" s="1477" t="s">
        <v>1411</v>
      </c>
      <c r="B4" s="1527"/>
      <c r="C4" s="1527"/>
      <c r="D4" s="1527"/>
      <c r="E4" s="1527"/>
      <c r="F4" s="1527"/>
      <c r="G4" s="1527"/>
      <c r="H4" s="1527"/>
      <c r="I4" s="1527"/>
      <c r="J4" s="1527"/>
      <c r="K4" s="404"/>
    </row>
    <row r="5" spans="1:11" s="293" customFormat="1" ht="30">
      <c r="A5" s="1504" t="s">
        <v>556</v>
      </c>
      <c r="B5" s="1528"/>
      <c r="C5" s="1528"/>
      <c r="D5" s="1528"/>
      <c r="E5" s="1528"/>
      <c r="F5" s="1528"/>
      <c r="G5" s="1528"/>
      <c r="H5" s="1528"/>
      <c r="I5" s="1528"/>
      <c r="J5" s="1528"/>
    </row>
    <row r="6" spans="1:11" ht="3" customHeight="1">
      <c r="A6" s="116"/>
      <c r="B6" s="558"/>
      <c r="C6" s="558"/>
      <c r="D6" s="558"/>
      <c r="E6" s="558"/>
      <c r="F6" s="558"/>
      <c r="G6" s="558"/>
      <c r="H6" s="558"/>
      <c r="I6" s="558"/>
      <c r="J6" s="558"/>
      <c r="K6" s="404"/>
    </row>
    <row r="7" spans="1:11" ht="11.25" customHeight="1" thickBot="1">
      <c r="K7" s="404"/>
    </row>
    <row r="8" spans="1:11" s="559" customFormat="1" ht="51.75" customHeight="1" thickTop="1" thickBot="1">
      <c r="A8" s="1136"/>
      <c r="B8" s="796" t="s">
        <v>171</v>
      </c>
      <c r="C8" s="796" t="s">
        <v>173</v>
      </c>
      <c r="D8" s="796" t="s">
        <v>175</v>
      </c>
      <c r="E8" s="796" t="s">
        <v>177</v>
      </c>
      <c r="F8" s="796" t="s">
        <v>179</v>
      </c>
      <c r="G8" s="796" t="s">
        <v>181</v>
      </c>
      <c r="H8" s="796" t="s">
        <v>183</v>
      </c>
      <c r="I8" s="796" t="s">
        <v>185</v>
      </c>
      <c r="J8" s="796" t="s">
        <v>564</v>
      </c>
    </row>
    <row r="9" spans="1:11" s="298" customFormat="1" ht="36.75" customHeight="1" thickTop="1" thickBot="1">
      <c r="A9" s="1137" t="s">
        <v>758</v>
      </c>
      <c r="B9" s="1138">
        <v>0.1363</v>
      </c>
      <c r="C9" s="1138">
        <v>0.1719</v>
      </c>
      <c r="D9" s="1138">
        <v>0.374</v>
      </c>
      <c r="E9" s="1138">
        <v>0.3841</v>
      </c>
      <c r="F9" s="1138">
        <v>0.1976</v>
      </c>
      <c r="G9" s="1138">
        <v>0.19370000000000001</v>
      </c>
      <c r="H9" s="1138">
        <v>0.14680000000000001</v>
      </c>
      <c r="I9" s="1138">
        <v>0.22839999999999999</v>
      </c>
      <c r="J9" s="1138">
        <v>0.2238</v>
      </c>
    </row>
    <row r="10" spans="1:11" s="293" customFormat="1" ht="36.75" customHeight="1" thickTop="1">
      <c r="A10" s="722" t="s">
        <v>759</v>
      </c>
      <c r="B10" s="723">
        <v>265894036.91999999</v>
      </c>
      <c r="C10" s="723">
        <v>35201447.030000001</v>
      </c>
      <c r="D10" s="723">
        <v>18918978.59</v>
      </c>
      <c r="E10" s="723">
        <v>1767254.41</v>
      </c>
      <c r="F10" s="723">
        <v>4570789.59</v>
      </c>
      <c r="G10" s="723">
        <v>619030063.15999997</v>
      </c>
      <c r="H10" s="723">
        <v>205250.55</v>
      </c>
      <c r="I10" s="723">
        <v>18002917.890000001</v>
      </c>
      <c r="J10" s="723">
        <v>963590738.13999999</v>
      </c>
    </row>
    <row r="11" spans="1:11" s="293" customFormat="1" ht="36.75" customHeight="1">
      <c r="A11" s="722" t="s">
        <v>760</v>
      </c>
      <c r="B11" s="723">
        <v>0</v>
      </c>
      <c r="C11" s="723">
        <v>0</v>
      </c>
      <c r="D11" s="723">
        <v>0</v>
      </c>
      <c r="E11" s="723">
        <v>0</v>
      </c>
      <c r="F11" s="723">
        <v>0</v>
      </c>
      <c r="G11" s="723">
        <v>0</v>
      </c>
      <c r="H11" s="723">
        <v>0</v>
      </c>
      <c r="I11" s="723">
        <v>0</v>
      </c>
      <c r="J11" s="723">
        <v>0</v>
      </c>
    </row>
    <row r="12" spans="1:11" s="299" customFormat="1" ht="36.75" customHeight="1">
      <c r="A12" s="722" t="s">
        <v>761</v>
      </c>
      <c r="B12" s="723">
        <v>41809638.240000002</v>
      </c>
      <c r="C12" s="723">
        <v>75402567</v>
      </c>
      <c r="D12" s="723">
        <v>50363421.729999997</v>
      </c>
      <c r="E12" s="723">
        <v>2751901.37</v>
      </c>
      <c r="F12" s="723">
        <v>14272378.439999999</v>
      </c>
      <c r="G12" s="723">
        <v>12662939.58</v>
      </c>
      <c r="H12" s="723">
        <v>253136.3</v>
      </c>
      <c r="I12" s="723">
        <v>119947091.64</v>
      </c>
      <c r="J12" s="723">
        <v>317463074.30000001</v>
      </c>
    </row>
    <row r="13" spans="1:11" s="299" customFormat="1" ht="36.75" customHeight="1">
      <c r="A13" s="722" t="s">
        <v>762</v>
      </c>
      <c r="B13" s="723">
        <v>31399116.329999998</v>
      </c>
      <c r="C13" s="723">
        <v>33007605.649999999</v>
      </c>
      <c r="D13" s="723">
        <v>152883514.87</v>
      </c>
      <c r="E13" s="723">
        <v>1733109.25</v>
      </c>
      <c r="F13" s="723">
        <v>366115.66</v>
      </c>
      <c r="G13" s="723">
        <v>1227050.8500000001</v>
      </c>
      <c r="H13" s="723">
        <v>0</v>
      </c>
      <c r="I13" s="723">
        <v>6290833.8700000001</v>
      </c>
      <c r="J13" s="723">
        <v>226907346.47999999</v>
      </c>
    </row>
    <row r="14" spans="1:11" s="299" customFormat="1" ht="36.75" customHeight="1">
      <c r="A14" s="722" t="s">
        <v>763</v>
      </c>
      <c r="B14" s="723">
        <v>41702535.490000002</v>
      </c>
      <c r="C14" s="723">
        <v>22355997.370000001</v>
      </c>
      <c r="D14" s="723">
        <v>0</v>
      </c>
      <c r="E14" s="723">
        <v>21104080.559999999</v>
      </c>
      <c r="F14" s="723">
        <v>669248.01</v>
      </c>
      <c r="G14" s="723">
        <v>0</v>
      </c>
      <c r="H14" s="723">
        <v>0</v>
      </c>
      <c r="I14" s="723">
        <v>0</v>
      </c>
      <c r="J14" s="723">
        <v>85831861.430000007</v>
      </c>
    </row>
    <row r="15" spans="1:11" s="299" customFormat="1" ht="36.75" customHeight="1" thickBot="1">
      <c r="A15" s="722" t="s">
        <v>764</v>
      </c>
      <c r="B15" s="723">
        <v>646188926.74000001</v>
      </c>
      <c r="C15" s="723">
        <v>2007316384.4300001</v>
      </c>
      <c r="D15" s="723">
        <v>1078375835.48</v>
      </c>
      <c r="E15" s="723">
        <v>31340702.800000001</v>
      </c>
      <c r="F15" s="723">
        <v>281356534.79000002</v>
      </c>
      <c r="G15" s="723">
        <v>251308837.74000001</v>
      </c>
      <c r="H15" s="723">
        <v>32096051.100000001</v>
      </c>
      <c r="I15" s="723">
        <v>625278477.49000001</v>
      </c>
      <c r="J15" s="723">
        <v>4953261750.5699997</v>
      </c>
    </row>
    <row r="16" spans="1:11" s="299" customFormat="1" ht="36.75" customHeight="1" thickTop="1" thickBot="1">
      <c r="A16" s="1139" t="s">
        <v>765</v>
      </c>
      <c r="B16" s="1140">
        <v>1026994253.72</v>
      </c>
      <c r="C16" s="1140">
        <v>2173284001.48</v>
      </c>
      <c r="D16" s="1140">
        <v>1300541750.6700001</v>
      </c>
      <c r="E16" s="1140">
        <v>58697048.390000001</v>
      </c>
      <c r="F16" s="1140">
        <v>301235066.49000001</v>
      </c>
      <c r="G16" s="1140">
        <v>884228891.33000004</v>
      </c>
      <c r="H16" s="1140">
        <v>32554437.949999999</v>
      </c>
      <c r="I16" s="1140">
        <v>769519320.88999999</v>
      </c>
      <c r="J16" s="1140">
        <v>6547054770.9200001</v>
      </c>
    </row>
    <row r="17" spans="1:10" s="300" customFormat="1" ht="36.75" customHeight="1" thickTop="1">
      <c r="A17" s="726" t="s">
        <v>766</v>
      </c>
      <c r="B17" s="1230">
        <v>701527314.17050004</v>
      </c>
      <c r="C17" s="1230">
        <v>2055667698.6824999</v>
      </c>
      <c r="D17" s="1230">
        <v>1164890277.2609999</v>
      </c>
      <c r="E17" s="1230">
        <v>48585698.119000003</v>
      </c>
      <c r="F17" s="1230">
        <v>284896004.31550002</v>
      </c>
      <c r="G17" s="1230">
        <v>254454951.081</v>
      </c>
      <c r="H17" s="1230">
        <v>32146678.359999999</v>
      </c>
      <c r="I17" s="1230">
        <v>652413312.75300002</v>
      </c>
      <c r="J17" s="1230">
        <v>5194581934.7425003</v>
      </c>
    </row>
    <row r="18" spans="1:10" s="301" customFormat="1" ht="36.75" customHeight="1" thickBot="1">
      <c r="A18" s="726" t="s">
        <v>767</v>
      </c>
      <c r="B18" s="1141">
        <v>0.68310000000000004</v>
      </c>
      <c r="C18" s="1141">
        <v>0.94589999999999996</v>
      </c>
      <c r="D18" s="1141">
        <v>0.89570000000000005</v>
      </c>
      <c r="E18" s="1141">
        <v>0.82769999999999999</v>
      </c>
      <c r="F18" s="1141">
        <v>0.94579999999999997</v>
      </c>
      <c r="G18" s="1141">
        <v>0.2878</v>
      </c>
      <c r="H18" s="1141">
        <v>0.98750000000000004</v>
      </c>
      <c r="I18" s="1141">
        <v>0.8478</v>
      </c>
      <c r="J18" s="1141">
        <v>0.79339999999999999</v>
      </c>
    </row>
    <row r="19" spans="1:10" s="299" customFormat="1" ht="36.75" customHeight="1" thickTop="1" thickBot="1">
      <c r="A19" s="1139" t="s">
        <v>768</v>
      </c>
      <c r="B19" s="1140">
        <v>70152731.417099997</v>
      </c>
      <c r="C19" s="1140">
        <v>205566769.86829999</v>
      </c>
      <c r="D19" s="1140">
        <v>116489027.7261</v>
      </c>
      <c r="E19" s="1140">
        <v>4858569.8119000001</v>
      </c>
      <c r="F19" s="1140">
        <v>28489600.431600001</v>
      </c>
      <c r="G19" s="1140">
        <v>25445495.108100001</v>
      </c>
      <c r="H19" s="1140">
        <v>3214667.8360000001</v>
      </c>
      <c r="I19" s="1140">
        <v>65241331.275300004</v>
      </c>
      <c r="J19" s="1140">
        <v>519458193.47430003</v>
      </c>
    </row>
    <row r="20" spans="1:10" s="299" customFormat="1" ht="36.75" customHeight="1" thickTop="1">
      <c r="A20" s="722" t="s">
        <v>769</v>
      </c>
      <c r="B20" s="723">
        <v>71297589</v>
      </c>
      <c r="C20" s="723">
        <v>345462214</v>
      </c>
      <c r="D20" s="723">
        <v>436148402</v>
      </c>
      <c r="E20" s="723">
        <v>23743658</v>
      </c>
      <c r="F20" s="723">
        <v>56289303</v>
      </c>
      <c r="G20" s="723">
        <v>56698680</v>
      </c>
      <c r="H20" s="723">
        <v>5403706</v>
      </c>
      <c r="I20" s="723">
        <v>143911918</v>
      </c>
      <c r="J20" s="723">
        <v>1138955470</v>
      </c>
    </row>
    <row r="21" spans="1:10" s="299" customFormat="1" ht="36.75" customHeight="1">
      <c r="A21" s="722" t="s">
        <v>770</v>
      </c>
      <c r="B21" s="723">
        <v>0</v>
      </c>
      <c r="C21" s="723">
        <v>0</v>
      </c>
      <c r="D21" s="723">
        <v>0</v>
      </c>
      <c r="E21" s="723">
        <v>0</v>
      </c>
      <c r="F21" s="723">
        <v>0</v>
      </c>
      <c r="G21" s="723">
        <v>0</v>
      </c>
      <c r="H21" s="723">
        <v>0</v>
      </c>
      <c r="I21" s="723">
        <v>249</v>
      </c>
      <c r="J21" s="723">
        <v>249</v>
      </c>
    </row>
    <row r="22" spans="1:10" s="299" customFormat="1" ht="36.75" customHeight="1">
      <c r="A22" s="722" t="s">
        <v>771</v>
      </c>
      <c r="B22" s="723">
        <v>0</v>
      </c>
      <c r="C22" s="723">
        <v>0</v>
      </c>
      <c r="D22" s="723">
        <v>0</v>
      </c>
      <c r="E22" s="723">
        <v>0</v>
      </c>
      <c r="F22" s="723">
        <v>0</v>
      </c>
      <c r="G22" s="723">
        <v>0</v>
      </c>
      <c r="H22" s="723">
        <v>0</v>
      </c>
      <c r="I22" s="723">
        <v>0</v>
      </c>
      <c r="J22" s="723">
        <v>0</v>
      </c>
    </row>
    <row r="23" spans="1:10" s="299" customFormat="1" ht="36.75" customHeight="1" thickBot="1">
      <c r="A23" s="722" t="s">
        <v>772</v>
      </c>
      <c r="B23" s="723">
        <v>0</v>
      </c>
      <c r="C23" s="723">
        <v>0</v>
      </c>
      <c r="D23" s="723">
        <v>0</v>
      </c>
      <c r="E23" s="723">
        <v>5081719</v>
      </c>
      <c r="F23" s="723">
        <v>0</v>
      </c>
      <c r="G23" s="723">
        <v>7121188</v>
      </c>
      <c r="H23" s="723">
        <v>684272</v>
      </c>
      <c r="I23" s="723">
        <v>0</v>
      </c>
      <c r="J23" s="723">
        <v>12887179</v>
      </c>
    </row>
    <row r="24" spans="1:10" s="299" customFormat="1" ht="36.75" customHeight="1" thickTop="1" thickBot="1">
      <c r="A24" s="1139" t="s">
        <v>773</v>
      </c>
      <c r="B24" s="1140">
        <v>71297589</v>
      </c>
      <c r="C24" s="1140">
        <v>345462214</v>
      </c>
      <c r="D24" s="1140">
        <v>436148402</v>
      </c>
      <c r="E24" s="1140">
        <v>18661939</v>
      </c>
      <c r="F24" s="1140">
        <v>56289303</v>
      </c>
      <c r="G24" s="1140">
        <v>49577492</v>
      </c>
      <c r="H24" s="1140">
        <v>4719434</v>
      </c>
      <c r="I24" s="1140">
        <v>143911669</v>
      </c>
      <c r="J24" s="1140">
        <v>1126068042</v>
      </c>
    </row>
    <row r="25" spans="1:10" s="299" customFormat="1" ht="36.75" customHeight="1" thickTop="1">
      <c r="A25" s="722" t="s">
        <v>774</v>
      </c>
      <c r="B25" s="723">
        <v>18156359</v>
      </c>
      <c r="C25" s="723">
        <v>0</v>
      </c>
      <c r="D25" s="723">
        <v>0</v>
      </c>
      <c r="E25" s="723">
        <v>0</v>
      </c>
      <c r="F25" s="723">
        <v>0</v>
      </c>
      <c r="G25" s="723">
        <v>0</v>
      </c>
      <c r="H25" s="723">
        <v>0</v>
      </c>
      <c r="I25" s="723">
        <v>0</v>
      </c>
      <c r="J25" s="723">
        <v>18156359</v>
      </c>
    </row>
    <row r="26" spans="1:10" s="299" customFormat="1" ht="36.75" customHeight="1">
      <c r="A26" s="722" t="s">
        <v>775</v>
      </c>
      <c r="B26" s="723">
        <v>0</v>
      </c>
      <c r="C26" s="723">
        <v>0</v>
      </c>
      <c r="D26" s="723">
        <v>0</v>
      </c>
      <c r="E26" s="723">
        <v>0</v>
      </c>
      <c r="F26" s="723">
        <v>0</v>
      </c>
      <c r="G26" s="723">
        <v>0</v>
      </c>
      <c r="H26" s="723">
        <v>0</v>
      </c>
      <c r="I26" s="723">
        <v>0</v>
      </c>
      <c r="J26" s="723">
        <v>0</v>
      </c>
    </row>
    <row r="27" spans="1:10" s="302" customFormat="1" ht="36.75" customHeight="1">
      <c r="A27" s="722" t="s">
        <v>776</v>
      </c>
      <c r="B27" s="723">
        <v>0</v>
      </c>
      <c r="C27" s="723">
        <v>0</v>
      </c>
      <c r="D27" s="723">
        <v>0</v>
      </c>
      <c r="E27" s="723">
        <v>0</v>
      </c>
      <c r="F27" s="723">
        <v>0</v>
      </c>
      <c r="G27" s="723">
        <v>0</v>
      </c>
      <c r="H27" s="723">
        <v>0</v>
      </c>
      <c r="I27" s="723">
        <v>0</v>
      </c>
      <c r="J27" s="723">
        <v>0</v>
      </c>
    </row>
    <row r="28" spans="1:10" s="299" customFormat="1" ht="36.75" customHeight="1">
      <c r="A28" s="722" t="s">
        <v>777</v>
      </c>
      <c r="B28" s="723">
        <v>18156359</v>
      </c>
      <c r="C28" s="723">
        <v>0</v>
      </c>
      <c r="D28" s="723">
        <v>0</v>
      </c>
      <c r="E28" s="723">
        <v>0</v>
      </c>
      <c r="F28" s="723">
        <v>0</v>
      </c>
      <c r="G28" s="723">
        <v>0</v>
      </c>
      <c r="H28" s="723">
        <v>0</v>
      </c>
      <c r="I28" s="723">
        <v>0</v>
      </c>
      <c r="J28" s="723">
        <v>0</v>
      </c>
    </row>
    <row r="29" spans="1:10" s="303" customFormat="1" ht="36.75" customHeight="1">
      <c r="A29" s="722" t="s">
        <v>778</v>
      </c>
      <c r="B29" s="723">
        <v>6191097</v>
      </c>
      <c r="C29" s="723">
        <v>8268621</v>
      </c>
      <c r="D29" s="723">
        <v>0</v>
      </c>
      <c r="E29" s="723">
        <v>0</v>
      </c>
      <c r="F29" s="723">
        <v>0</v>
      </c>
      <c r="G29" s="723">
        <v>0</v>
      </c>
      <c r="H29" s="723">
        <v>0</v>
      </c>
      <c r="I29" s="723">
        <v>5705399</v>
      </c>
      <c r="J29" s="723">
        <v>20165117</v>
      </c>
    </row>
    <row r="30" spans="1:10" s="304" customFormat="1" ht="36.75" customHeight="1" thickBot="1">
      <c r="A30" s="722" t="s">
        <v>779</v>
      </c>
      <c r="B30" s="723">
        <v>0</v>
      </c>
      <c r="C30" s="723">
        <v>0</v>
      </c>
      <c r="D30" s="723">
        <v>0</v>
      </c>
      <c r="E30" s="723">
        <v>0</v>
      </c>
      <c r="F30" s="723">
        <v>0</v>
      </c>
      <c r="G30" s="723">
        <v>0</v>
      </c>
      <c r="H30" s="723">
        <v>0</v>
      </c>
      <c r="I30" s="723">
        <v>0</v>
      </c>
      <c r="J30" s="723">
        <v>0</v>
      </c>
    </row>
    <row r="31" spans="1:10" s="299" customFormat="1" ht="36.75" customHeight="1" thickTop="1" thickBot="1">
      <c r="A31" s="1139" t="s">
        <v>780</v>
      </c>
      <c r="B31" s="1140">
        <v>24347456</v>
      </c>
      <c r="C31" s="1140">
        <v>8268621</v>
      </c>
      <c r="D31" s="1140">
        <v>0</v>
      </c>
      <c r="E31" s="1140">
        <v>0</v>
      </c>
      <c r="F31" s="1140">
        <v>0</v>
      </c>
      <c r="G31" s="1140">
        <v>0</v>
      </c>
      <c r="H31" s="1140">
        <v>0</v>
      </c>
      <c r="I31" s="1140">
        <v>5705399</v>
      </c>
      <c r="J31" s="1140">
        <v>38321476</v>
      </c>
    </row>
    <row r="32" spans="1:10" s="299" customFormat="1" ht="36.75" customHeight="1" thickTop="1">
      <c r="A32" s="722" t="s">
        <v>781</v>
      </c>
      <c r="B32" s="723">
        <v>0</v>
      </c>
      <c r="C32" s="723">
        <v>0</v>
      </c>
      <c r="D32" s="723">
        <v>0</v>
      </c>
      <c r="E32" s="723">
        <v>0</v>
      </c>
      <c r="F32" s="723">
        <v>0</v>
      </c>
      <c r="G32" s="723">
        <v>0</v>
      </c>
      <c r="H32" s="723">
        <v>0</v>
      </c>
      <c r="I32" s="723">
        <v>0</v>
      </c>
      <c r="J32" s="723">
        <v>0</v>
      </c>
    </row>
    <row r="33" spans="1:11" s="299" customFormat="1" ht="36.75" customHeight="1" thickBot="1">
      <c r="A33" s="722" t="s">
        <v>782</v>
      </c>
      <c r="B33" s="723">
        <v>0</v>
      </c>
      <c r="C33" s="723">
        <v>315400</v>
      </c>
      <c r="D33" s="723">
        <v>495600</v>
      </c>
      <c r="E33" s="723">
        <v>0</v>
      </c>
      <c r="F33" s="723">
        <v>0</v>
      </c>
      <c r="G33" s="723">
        <v>292100</v>
      </c>
      <c r="H33" s="723">
        <v>0</v>
      </c>
      <c r="I33" s="723">
        <v>602300</v>
      </c>
      <c r="J33" s="723">
        <v>1705400</v>
      </c>
    </row>
    <row r="34" spans="1:11" s="299" customFormat="1" ht="36.75" customHeight="1" thickTop="1" thickBot="1">
      <c r="A34" s="1139" t="s">
        <v>783</v>
      </c>
      <c r="B34" s="1140">
        <v>95645045</v>
      </c>
      <c r="C34" s="1140">
        <v>353415435</v>
      </c>
      <c r="D34" s="1140">
        <v>435652802</v>
      </c>
      <c r="E34" s="1140">
        <v>18661939</v>
      </c>
      <c r="F34" s="1140">
        <v>56289303</v>
      </c>
      <c r="G34" s="1140">
        <v>49285392</v>
      </c>
      <c r="H34" s="1140">
        <v>4719434</v>
      </c>
      <c r="I34" s="1140">
        <v>149014768</v>
      </c>
      <c r="J34" s="1140">
        <v>1162684118</v>
      </c>
    </row>
    <row r="35" spans="1:11" s="293" customFormat="1" ht="36.75" customHeight="1" thickTop="1">
      <c r="A35" s="722" t="s">
        <v>784</v>
      </c>
      <c r="B35" s="723">
        <v>25492313.583000001</v>
      </c>
      <c r="C35" s="723">
        <v>147848665.1318</v>
      </c>
      <c r="D35" s="723">
        <v>319163774.27389997</v>
      </c>
      <c r="E35" s="723">
        <v>13803369.188100001</v>
      </c>
      <c r="F35" s="723">
        <v>27799702.568500001</v>
      </c>
      <c r="G35" s="723">
        <v>23839896.891899999</v>
      </c>
      <c r="H35" s="723">
        <v>1504766.1640000001</v>
      </c>
      <c r="I35" s="723">
        <v>83773436.724700004</v>
      </c>
      <c r="J35" s="723">
        <v>643225924.52579999</v>
      </c>
    </row>
    <row r="36" spans="1:11" s="305" customFormat="1" ht="36.75" customHeight="1">
      <c r="A36" s="727" t="s">
        <v>785</v>
      </c>
      <c r="B36" s="728">
        <v>0.1026</v>
      </c>
      <c r="C36" s="728">
        <v>9.8799999999999999E-2</v>
      </c>
      <c r="D36" s="728">
        <v>0.1804</v>
      </c>
      <c r="E36" s="728">
        <v>0.27510000000000001</v>
      </c>
      <c r="F36" s="728">
        <v>0.10249999999999999</v>
      </c>
      <c r="G36" s="728">
        <v>8.5400000000000004E-2</v>
      </c>
      <c r="H36" s="728">
        <v>0.3695</v>
      </c>
      <c r="I36" s="728">
        <v>0.1116</v>
      </c>
      <c r="J36" s="728">
        <v>0.13489999999999999</v>
      </c>
    </row>
    <row r="37" spans="1:11" ht="6" customHeight="1" thickBot="1">
      <c r="A37" s="1142"/>
      <c r="B37" s="1143"/>
      <c r="C37" s="1143"/>
      <c r="D37" s="1143"/>
      <c r="E37" s="1143"/>
      <c r="F37" s="1143"/>
      <c r="G37" s="1143"/>
      <c r="H37" s="1143"/>
      <c r="I37" s="1143"/>
      <c r="J37" s="1143"/>
      <c r="K37" s="404"/>
    </row>
    <row r="38" spans="1:11" ht="28.5" customHeight="1" thickTop="1">
      <c r="A38" s="732" t="s">
        <v>786</v>
      </c>
      <c r="B38" s="111"/>
      <c r="C38" s="111"/>
      <c r="D38" s="111"/>
      <c r="E38" s="111"/>
      <c r="F38" s="111"/>
      <c r="G38" s="111"/>
      <c r="H38" s="111"/>
      <c r="I38" s="111"/>
      <c r="J38" s="111"/>
      <c r="K38" s="404"/>
    </row>
    <row r="39" spans="1:11" ht="16.5" customHeight="1">
      <c r="A39" s="732"/>
      <c r="B39" s="111"/>
      <c r="C39" s="111"/>
      <c r="D39" s="111"/>
      <c r="E39" s="111"/>
      <c r="F39" s="111"/>
      <c r="G39" s="111"/>
      <c r="H39" s="111"/>
      <c r="I39" s="111"/>
      <c r="J39" s="111"/>
      <c r="K39" s="404"/>
    </row>
    <row r="40" spans="1:11" ht="15">
      <c r="A40" s="306"/>
      <c r="K40" s="404"/>
    </row>
    <row r="41" spans="1:11">
      <c r="K41" s="404"/>
    </row>
    <row r="42" spans="1:11">
      <c r="B42" s="307"/>
      <c r="C42" s="307"/>
      <c r="D42" s="307"/>
      <c r="E42" s="307"/>
      <c r="F42" s="307"/>
      <c r="G42" s="307"/>
      <c r="H42" s="307"/>
      <c r="I42" s="307"/>
      <c r="J42" s="307"/>
      <c r="K42" s="404"/>
    </row>
    <row r="43" spans="1:11">
      <c r="B43" s="307"/>
      <c r="C43" s="307"/>
      <c r="D43" s="307"/>
      <c r="E43" s="307"/>
      <c r="F43" s="307"/>
      <c r="G43" s="307"/>
      <c r="H43" s="307"/>
      <c r="I43" s="307"/>
      <c r="J43" s="307"/>
      <c r="K43" s="404"/>
    </row>
    <row r="44" spans="1:11">
      <c r="K44" s="404"/>
    </row>
    <row r="45" spans="1:11">
      <c r="K45" s="404"/>
    </row>
    <row r="46" spans="1:11">
      <c r="K46" s="404"/>
    </row>
    <row r="47" spans="1:11">
      <c r="K47" s="404"/>
    </row>
    <row r="48" spans="1:11">
      <c r="K48" s="404"/>
    </row>
    <row r="49" spans="11:11">
      <c r="K49" s="404"/>
    </row>
    <row r="50" spans="11:11">
      <c r="K50" s="404"/>
    </row>
    <row r="51" spans="11:11">
      <c r="K51" s="404"/>
    </row>
    <row r="52" spans="11:11">
      <c r="K52" s="404"/>
    </row>
    <row r="53" spans="11:11">
      <c r="K53" s="404"/>
    </row>
    <row r="54" spans="11:11">
      <c r="K54" s="404"/>
    </row>
    <row r="55" spans="11:11">
      <c r="K55" s="404"/>
    </row>
    <row r="56" spans="11:11">
      <c r="K56" s="404"/>
    </row>
    <row r="57" spans="11:11">
      <c r="K57" s="404"/>
    </row>
    <row r="58" spans="11:11">
      <c r="K58" s="404"/>
    </row>
    <row r="59" spans="11:11">
      <c r="K59" s="404"/>
    </row>
    <row r="60" spans="11:11">
      <c r="K60" s="404"/>
    </row>
    <row r="61" spans="11:11">
      <c r="K61" s="404"/>
    </row>
    <row r="62" spans="11:11">
      <c r="K62" s="404"/>
    </row>
    <row r="63" spans="11:11">
      <c r="K63" s="404"/>
    </row>
    <row r="64" spans="11:11">
      <c r="K64" s="404"/>
    </row>
    <row r="65" spans="11:11">
      <c r="K65" s="404"/>
    </row>
    <row r="66" spans="11:11">
      <c r="K66" s="404"/>
    </row>
    <row r="67" spans="11:11">
      <c r="K67" s="404"/>
    </row>
    <row r="68" spans="11:11">
      <c r="K68" s="404"/>
    </row>
    <row r="69" spans="11:11">
      <c r="K69" s="404"/>
    </row>
    <row r="70" spans="11:11">
      <c r="K70" s="404"/>
    </row>
    <row r="71" spans="11:11">
      <c r="K71" s="404"/>
    </row>
    <row r="72" spans="11:11">
      <c r="K72" s="404"/>
    </row>
    <row r="73" spans="11:11">
      <c r="K73" s="404"/>
    </row>
    <row r="74" spans="11:11">
      <c r="K74" s="404"/>
    </row>
    <row r="75" spans="11:11">
      <c r="K75" s="404"/>
    </row>
    <row r="76" spans="11:11">
      <c r="K76" s="404"/>
    </row>
    <row r="77" spans="11:11">
      <c r="K77" s="404"/>
    </row>
    <row r="78" spans="11:11">
      <c r="K78" s="404"/>
    </row>
    <row r="79" spans="11:11">
      <c r="K79" s="404"/>
    </row>
    <row r="80" spans="11:11">
      <c r="K80" s="404"/>
    </row>
    <row r="81" spans="11:11">
      <c r="K81" s="404"/>
    </row>
    <row r="82" spans="11:11">
      <c r="K82" s="404"/>
    </row>
    <row r="83" spans="11:11">
      <c r="K83" s="404"/>
    </row>
    <row r="84" spans="11:11">
      <c r="K84" s="404"/>
    </row>
    <row r="85" spans="11:11">
      <c r="K85" s="404"/>
    </row>
    <row r="86" spans="11:11">
      <c r="K86" s="404"/>
    </row>
    <row r="87" spans="11:11">
      <c r="K87" s="404"/>
    </row>
    <row r="88" spans="11:11">
      <c r="K88" s="404"/>
    </row>
    <row r="89" spans="11:11">
      <c r="K89" s="404"/>
    </row>
    <row r="90" spans="11:11">
      <c r="K90" s="404"/>
    </row>
    <row r="91" spans="11:11">
      <c r="K91" s="404"/>
    </row>
    <row r="92" spans="11:11">
      <c r="K92" s="404"/>
    </row>
    <row r="93" spans="11:11">
      <c r="K93" s="404"/>
    </row>
    <row r="94" spans="11:11">
      <c r="K94" s="404"/>
    </row>
    <row r="95" spans="11:11">
      <c r="K95" s="404"/>
    </row>
    <row r="96" spans="11:11">
      <c r="K96" s="404"/>
    </row>
    <row r="97" spans="11:11">
      <c r="K97" s="404"/>
    </row>
    <row r="98" spans="11:11">
      <c r="K98" s="404"/>
    </row>
    <row r="99" spans="11:11">
      <c r="K99" s="404"/>
    </row>
    <row r="100" spans="11:11">
      <c r="K100" s="404"/>
    </row>
    <row r="101" spans="11:11">
      <c r="K101" s="404"/>
    </row>
    <row r="102" spans="11:11">
      <c r="K102" s="404"/>
    </row>
    <row r="103" spans="11:11">
      <c r="K103" s="404"/>
    </row>
    <row r="104" spans="11:11">
      <c r="K104" s="404"/>
    </row>
    <row r="105" spans="11:11">
      <c r="K105" s="404"/>
    </row>
    <row r="106" spans="11:11">
      <c r="K106" s="404"/>
    </row>
    <row r="107" spans="11:11">
      <c r="K107" s="404"/>
    </row>
    <row r="108" spans="11:11">
      <c r="K108" s="404"/>
    </row>
    <row r="109" spans="11:11">
      <c r="K109" s="404"/>
    </row>
    <row r="110" spans="11:11">
      <c r="K110" s="404"/>
    </row>
    <row r="111" spans="11:11">
      <c r="K111" s="404"/>
    </row>
    <row r="112" spans="11:11">
      <c r="K112" s="404"/>
    </row>
    <row r="113" spans="11:11">
      <c r="K113" s="404"/>
    </row>
    <row r="114" spans="11:11">
      <c r="K114" s="404"/>
    </row>
    <row r="115" spans="11:11">
      <c r="K115" s="404"/>
    </row>
    <row r="116" spans="11:11">
      <c r="K116" s="404"/>
    </row>
    <row r="117" spans="11:11">
      <c r="K117" s="404"/>
    </row>
    <row r="118" spans="11:11">
      <c r="K118" s="404"/>
    </row>
    <row r="119" spans="11:11">
      <c r="K119" s="404"/>
    </row>
    <row r="120" spans="11:11">
      <c r="K120" s="404"/>
    </row>
    <row r="121" spans="11:11">
      <c r="K121" s="404"/>
    </row>
    <row r="122" spans="11:11">
      <c r="K122" s="404"/>
    </row>
    <row r="123" spans="11:11">
      <c r="K123" s="404"/>
    </row>
    <row r="124" spans="11:11">
      <c r="K124" s="404"/>
    </row>
    <row r="125" spans="11:11">
      <c r="K125" s="404"/>
    </row>
    <row r="126" spans="11:11">
      <c r="K126" s="404"/>
    </row>
    <row r="127" spans="11:11">
      <c r="K127" s="404"/>
    </row>
    <row r="128" spans="11:11">
      <c r="K128" s="404"/>
    </row>
    <row r="129" spans="11:11">
      <c r="K129" s="404"/>
    </row>
    <row r="130" spans="11:11">
      <c r="K130" s="404"/>
    </row>
    <row r="131" spans="11:11">
      <c r="K131" s="404"/>
    </row>
    <row r="132" spans="11:11">
      <c r="K132" s="404"/>
    </row>
    <row r="133" spans="11:11">
      <c r="K133" s="404"/>
    </row>
    <row r="134" spans="11:11">
      <c r="K134" s="404"/>
    </row>
    <row r="135" spans="11:11">
      <c r="K135" s="404"/>
    </row>
    <row r="136" spans="11:11">
      <c r="K136" s="404"/>
    </row>
    <row r="137" spans="11:11">
      <c r="K137" s="404"/>
    </row>
    <row r="138" spans="11:11">
      <c r="K138" s="404"/>
    </row>
    <row r="139" spans="11:11">
      <c r="K139" s="404"/>
    </row>
    <row r="140" spans="11:11">
      <c r="K140" s="404"/>
    </row>
    <row r="141" spans="11:11">
      <c r="K141" s="404"/>
    </row>
    <row r="142" spans="11:11">
      <c r="K142" s="404"/>
    </row>
    <row r="143" spans="11:11">
      <c r="K143" s="404"/>
    </row>
    <row r="144" spans="11:11">
      <c r="K144" s="404"/>
    </row>
    <row r="145" spans="11:11">
      <c r="K145" s="404"/>
    </row>
    <row r="146" spans="11:11">
      <c r="K146" s="404"/>
    </row>
    <row r="147" spans="11:11">
      <c r="K147" s="404"/>
    </row>
    <row r="148" spans="11:11">
      <c r="K148" s="404"/>
    </row>
    <row r="149" spans="11:11">
      <c r="K149" s="404"/>
    </row>
    <row r="150" spans="11:11">
      <c r="K150" s="404"/>
    </row>
    <row r="151" spans="11:11">
      <c r="K151" s="404"/>
    </row>
    <row r="152" spans="11:11">
      <c r="K152" s="404"/>
    </row>
    <row r="153" spans="11:11">
      <c r="K153" s="404"/>
    </row>
    <row r="154" spans="11:11">
      <c r="K154" s="404"/>
    </row>
    <row r="155" spans="11:11">
      <c r="K155" s="404"/>
    </row>
    <row r="156" spans="11:11">
      <c r="K156" s="404"/>
    </row>
    <row r="157" spans="11:11">
      <c r="K157" s="404"/>
    </row>
    <row r="158" spans="11:11">
      <c r="K158" s="404"/>
    </row>
    <row r="159" spans="11:11">
      <c r="K159" s="404"/>
    </row>
    <row r="160" spans="11:11">
      <c r="K160" s="404"/>
    </row>
    <row r="161" spans="11:11">
      <c r="K161" s="404"/>
    </row>
    <row r="162" spans="11:11">
      <c r="K162" s="404"/>
    </row>
    <row r="163" spans="11:11">
      <c r="K163" s="404"/>
    </row>
    <row r="164" spans="11:11">
      <c r="K164" s="404"/>
    </row>
    <row r="165" spans="11:11">
      <c r="K165" s="404"/>
    </row>
    <row r="166" spans="11:11">
      <c r="K166" s="404"/>
    </row>
    <row r="167" spans="11:11">
      <c r="K167" s="404"/>
    </row>
    <row r="168" spans="11:11">
      <c r="K168" s="404"/>
    </row>
    <row r="169" spans="11:11">
      <c r="K169" s="404"/>
    </row>
    <row r="170" spans="11:11">
      <c r="K170" s="404"/>
    </row>
    <row r="171" spans="11:11">
      <c r="K171" s="404"/>
    </row>
    <row r="172" spans="11:11">
      <c r="K172" s="404"/>
    </row>
    <row r="173" spans="11:11">
      <c r="K173" s="404"/>
    </row>
    <row r="174" spans="11:11">
      <c r="K174" s="404"/>
    </row>
    <row r="175" spans="11:11">
      <c r="K175" s="404"/>
    </row>
    <row r="176" spans="11:11">
      <c r="K176" s="404"/>
    </row>
    <row r="177" spans="11:11">
      <c r="K177" s="404"/>
    </row>
    <row r="178" spans="11:11">
      <c r="K178" s="404"/>
    </row>
    <row r="179" spans="11:11">
      <c r="K179" s="404"/>
    </row>
    <row r="180" spans="11:11">
      <c r="K180" s="404"/>
    </row>
    <row r="181" spans="11:11">
      <c r="K181" s="404"/>
    </row>
    <row r="182" spans="11:11">
      <c r="K182" s="404"/>
    </row>
    <row r="183" spans="11:11">
      <c r="K183" s="404"/>
    </row>
    <row r="184" spans="11:11">
      <c r="K184" s="404"/>
    </row>
    <row r="185" spans="11:11">
      <c r="K185" s="404"/>
    </row>
    <row r="186" spans="11:11">
      <c r="K186" s="404"/>
    </row>
    <row r="187" spans="11:11">
      <c r="K187" s="404"/>
    </row>
    <row r="188" spans="11:11">
      <c r="K188" s="404"/>
    </row>
    <row r="189" spans="11:11">
      <c r="K189" s="404"/>
    </row>
    <row r="190" spans="11:11">
      <c r="K190" s="404"/>
    </row>
    <row r="191" spans="11:11">
      <c r="K191" s="404"/>
    </row>
    <row r="192" spans="11:11">
      <c r="K192" s="404"/>
    </row>
    <row r="193" spans="11:11">
      <c r="K193" s="404"/>
    </row>
    <row r="194" spans="11:11">
      <c r="K194" s="404"/>
    </row>
    <row r="195" spans="11:11">
      <c r="K195" s="404"/>
    </row>
    <row r="196" spans="11:11">
      <c r="K196" s="404"/>
    </row>
    <row r="197" spans="11:11">
      <c r="K197" s="404"/>
    </row>
    <row r="198" spans="11:11">
      <c r="K198" s="404"/>
    </row>
    <row r="199" spans="11:11">
      <c r="K199" s="404"/>
    </row>
    <row r="200" spans="11:11">
      <c r="K200" s="404"/>
    </row>
  </sheetData>
  <mergeCells count="4">
    <mergeCell ref="A2:J2"/>
    <mergeCell ref="A3:J3"/>
    <mergeCell ref="A4:J4"/>
    <mergeCell ref="A5:J5"/>
  </mergeCells>
  <printOptions horizontalCentered="1" verticalCentered="1"/>
  <pageMargins left="0.56999999999999995" right="0.36" top="0.6" bottom="0.52" header="0.511811023622047" footer="0.41"/>
  <pageSetup scale="3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325"/>
  <sheetViews>
    <sheetView workbookViewId="0">
      <selection activeCell="A4" sqref="A4:F4"/>
    </sheetView>
  </sheetViews>
  <sheetFormatPr defaultColWidth="11.42578125" defaultRowHeight="12.75"/>
  <cols>
    <col min="1" max="1" width="102.85546875" style="120" customWidth="1"/>
    <col min="2" max="6" width="12.5703125" style="137" customWidth="1"/>
    <col min="7" max="7" width="1.85546875" style="323" customWidth="1"/>
    <col min="8" max="8" width="9.140625" style="515" customWidth="1"/>
    <col min="9" max="9" width="10.7109375" style="515" bestFit="1" customWidth="1"/>
    <col min="10" max="256" width="11.42578125" style="515"/>
    <col min="257" max="257" width="57.5703125" style="515" customWidth="1"/>
    <col min="258" max="262" width="12.5703125" style="515" customWidth="1"/>
    <col min="263" max="263" width="1.85546875" style="515" customWidth="1"/>
    <col min="264" max="264" width="9.140625" style="515" customWidth="1"/>
    <col min="265" max="265" width="10.7109375" style="515" bestFit="1" customWidth="1"/>
    <col min="266" max="512" width="11.42578125" style="515"/>
    <col min="513" max="513" width="57.5703125" style="515" customWidth="1"/>
    <col min="514" max="518" width="12.5703125" style="515" customWidth="1"/>
    <col min="519" max="519" width="1.85546875" style="515" customWidth="1"/>
    <col min="520" max="520" width="9.140625" style="515" customWidth="1"/>
    <col min="521" max="521" width="10.7109375" style="515" bestFit="1" customWidth="1"/>
    <col min="522" max="768" width="11.42578125" style="515"/>
    <col min="769" max="769" width="57.5703125" style="515" customWidth="1"/>
    <col min="770" max="774" width="12.5703125" style="515" customWidth="1"/>
    <col min="775" max="775" width="1.85546875" style="515" customWidth="1"/>
    <col min="776" max="776" width="9.140625" style="515" customWidth="1"/>
    <col min="777" max="777" width="10.7109375" style="515" bestFit="1" customWidth="1"/>
    <col min="778" max="1024" width="11.42578125" style="515"/>
    <col min="1025" max="1025" width="57.5703125" style="515" customWidth="1"/>
    <col min="1026" max="1030" width="12.5703125" style="515" customWidth="1"/>
    <col min="1031" max="1031" width="1.85546875" style="515" customWidth="1"/>
    <col min="1032" max="1032" width="9.140625" style="515" customWidth="1"/>
    <col min="1033" max="1033" width="10.7109375" style="515" bestFit="1" customWidth="1"/>
    <col min="1034" max="1280" width="11.42578125" style="515"/>
    <col min="1281" max="1281" width="57.5703125" style="515" customWidth="1"/>
    <col min="1282" max="1286" width="12.5703125" style="515" customWidth="1"/>
    <col min="1287" max="1287" width="1.85546875" style="515" customWidth="1"/>
    <col min="1288" max="1288" width="9.140625" style="515" customWidth="1"/>
    <col min="1289" max="1289" width="10.7109375" style="515" bestFit="1" customWidth="1"/>
    <col min="1290" max="1536" width="11.42578125" style="515"/>
    <col min="1537" max="1537" width="57.5703125" style="515" customWidth="1"/>
    <col min="1538" max="1542" width="12.5703125" style="515" customWidth="1"/>
    <col min="1543" max="1543" width="1.85546875" style="515" customWidth="1"/>
    <col min="1544" max="1544" width="9.140625" style="515" customWidth="1"/>
    <col min="1545" max="1545" width="10.7109375" style="515" bestFit="1" customWidth="1"/>
    <col min="1546" max="1792" width="11.42578125" style="515"/>
    <col min="1793" max="1793" width="57.5703125" style="515" customWidth="1"/>
    <col min="1794" max="1798" width="12.5703125" style="515" customWidth="1"/>
    <col min="1799" max="1799" width="1.85546875" style="515" customWidth="1"/>
    <col min="1800" max="1800" width="9.140625" style="515" customWidth="1"/>
    <col min="1801" max="1801" width="10.7109375" style="515" bestFit="1" customWidth="1"/>
    <col min="1802" max="2048" width="11.42578125" style="515"/>
    <col min="2049" max="2049" width="57.5703125" style="515" customWidth="1"/>
    <col min="2050" max="2054" width="12.5703125" style="515" customWidth="1"/>
    <col min="2055" max="2055" width="1.85546875" style="515" customWidth="1"/>
    <col min="2056" max="2056" width="9.140625" style="515" customWidth="1"/>
    <col min="2057" max="2057" width="10.7109375" style="515" bestFit="1" customWidth="1"/>
    <col min="2058" max="2304" width="11.42578125" style="515"/>
    <col min="2305" max="2305" width="57.5703125" style="515" customWidth="1"/>
    <col min="2306" max="2310" width="12.5703125" style="515" customWidth="1"/>
    <col min="2311" max="2311" width="1.85546875" style="515" customWidth="1"/>
    <col min="2312" max="2312" width="9.140625" style="515" customWidth="1"/>
    <col min="2313" max="2313" width="10.7109375" style="515" bestFit="1" customWidth="1"/>
    <col min="2314" max="2560" width="11.42578125" style="515"/>
    <col min="2561" max="2561" width="57.5703125" style="515" customWidth="1"/>
    <col min="2562" max="2566" width="12.5703125" style="515" customWidth="1"/>
    <col min="2567" max="2567" width="1.85546875" style="515" customWidth="1"/>
    <col min="2568" max="2568" width="9.140625" style="515" customWidth="1"/>
    <col min="2569" max="2569" width="10.7109375" style="515" bestFit="1" customWidth="1"/>
    <col min="2570" max="2816" width="11.42578125" style="515"/>
    <col min="2817" max="2817" width="57.5703125" style="515" customWidth="1"/>
    <col min="2818" max="2822" width="12.5703125" style="515" customWidth="1"/>
    <col min="2823" max="2823" width="1.85546875" style="515" customWidth="1"/>
    <col min="2824" max="2824" width="9.140625" style="515" customWidth="1"/>
    <col min="2825" max="2825" width="10.7109375" style="515" bestFit="1" customWidth="1"/>
    <col min="2826" max="3072" width="11.42578125" style="515"/>
    <col min="3073" max="3073" width="57.5703125" style="515" customWidth="1"/>
    <col min="3074" max="3078" width="12.5703125" style="515" customWidth="1"/>
    <col min="3079" max="3079" width="1.85546875" style="515" customWidth="1"/>
    <col min="3080" max="3080" width="9.140625" style="515" customWidth="1"/>
    <col min="3081" max="3081" width="10.7109375" style="515" bestFit="1" customWidth="1"/>
    <col min="3082" max="3328" width="11.42578125" style="515"/>
    <col min="3329" max="3329" width="57.5703125" style="515" customWidth="1"/>
    <col min="3330" max="3334" width="12.5703125" style="515" customWidth="1"/>
    <col min="3335" max="3335" width="1.85546875" style="515" customWidth="1"/>
    <col min="3336" max="3336" width="9.140625" style="515" customWidth="1"/>
    <col min="3337" max="3337" width="10.7109375" style="515" bestFit="1" customWidth="1"/>
    <col min="3338" max="3584" width="11.42578125" style="515"/>
    <col min="3585" max="3585" width="57.5703125" style="515" customWidth="1"/>
    <col min="3586" max="3590" width="12.5703125" style="515" customWidth="1"/>
    <col min="3591" max="3591" width="1.85546875" style="515" customWidth="1"/>
    <col min="3592" max="3592" width="9.140625" style="515" customWidth="1"/>
    <col min="3593" max="3593" width="10.7109375" style="515" bestFit="1" customWidth="1"/>
    <col min="3594" max="3840" width="11.42578125" style="515"/>
    <col min="3841" max="3841" width="57.5703125" style="515" customWidth="1"/>
    <col min="3842" max="3846" width="12.5703125" style="515" customWidth="1"/>
    <col min="3847" max="3847" width="1.85546875" style="515" customWidth="1"/>
    <col min="3848" max="3848" width="9.140625" style="515" customWidth="1"/>
    <col min="3849" max="3849" width="10.7109375" style="515" bestFit="1" customWidth="1"/>
    <col min="3850" max="4096" width="11.42578125" style="515"/>
    <col min="4097" max="4097" width="57.5703125" style="515" customWidth="1"/>
    <col min="4098" max="4102" width="12.5703125" style="515" customWidth="1"/>
    <col min="4103" max="4103" width="1.85546875" style="515" customWidth="1"/>
    <col min="4104" max="4104" width="9.140625" style="515" customWidth="1"/>
    <col min="4105" max="4105" width="10.7109375" style="515" bestFit="1" customWidth="1"/>
    <col min="4106" max="4352" width="11.42578125" style="515"/>
    <col min="4353" max="4353" width="57.5703125" style="515" customWidth="1"/>
    <col min="4354" max="4358" width="12.5703125" style="515" customWidth="1"/>
    <col min="4359" max="4359" width="1.85546875" style="515" customWidth="1"/>
    <col min="4360" max="4360" width="9.140625" style="515" customWidth="1"/>
    <col min="4361" max="4361" width="10.7109375" style="515" bestFit="1" customWidth="1"/>
    <col min="4362" max="4608" width="11.42578125" style="515"/>
    <col min="4609" max="4609" width="57.5703125" style="515" customWidth="1"/>
    <col min="4610" max="4614" width="12.5703125" style="515" customWidth="1"/>
    <col min="4615" max="4615" width="1.85546875" style="515" customWidth="1"/>
    <col min="4616" max="4616" width="9.140625" style="515" customWidth="1"/>
    <col min="4617" max="4617" width="10.7109375" style="515" bestFit="1" customWidth="1"/>
    <col min="4618" max="4864" width="11.42578125" style="515"/>
    <col min="4865" max="4865" width="57.5703125" style="515" customWidth="1"/>
    <col min="4866" max="4870" width="12.5703125" style="515" customWidth="1"/>
    <col min="4871" max="4871" width="1.85546875" style="515" customWidth="1"/>
    <col min="4872" max="4872" width="9.140625" style="515" customWidth="1"/>
    <col min="4873" max="4873" width="10.7109375" style="515" bestFit="1" customWidth="1"/>
    <col min="4874" max="5120" width="11.42578125" style="515"/>
    <col min="5121" max="5121" width="57.5703125" style="515" customWidth="1"/>
    <col min="5122" max="5126" width="12.5703125" style="515" customWidth="1"/>
    <col min="5127" max="5127" width="1.85546875" style="515" customWidth="1"/>
    <col min="5128" max="5128" width="9.140625" style="515" customWidth="1"/>
    <col min="5129" max="5129" width="10.7109375" style="515" bestFit="1" customWidth="1"/>
    <col min="5130" max="5376" width="11.42578125" style="515"/>
    <col min="5377" max="5377" width="57.5703125" style="515" customWidth="1"/>
    <col min="5378" max="5382" width="12.5703125" style="515" customWidth="1"/>
    <col min="5383" max="5383" width="1.85546875" style="515" customWidth="1"/>
    <col min="5384" max="5384" width="9.140625" style="515" customWidth="1"/>
    <col min="5385" max="5385" width="10.7109375" style="515" bestFit="1" customWidth="1"/>
    <col min="5386" max="5632" width="11.42578125" style="515"/>
    <col min="5633" max="5633" width="57.5703125" style="515" customWidth="1"/>
    <col min="5634" max="5638" width="12.5703125" style="515" customWidth="1"/>
    <col min="5639" max="5639" width="1.85546875" style="515" customWidth="1"/>
    <col min="5640" max="5640" width="9.140625" style="515" customWidth="1"/>
    <col min="5641" max="5641" width="10.7109375" style="515" bestFit="1" customWidth="1"/>
    <col min="5642" max="5888" width="11.42578125" style="515"/>
    <col min="5889" max="5889" width="57.5703125" style="515" customWidth="1"/>
    <col min="5890" max="5894" width="12.5703125" style="515" customWidth="1"/>
    <col min="5895" max="5895" width="1.85546875" style="515" customWidth="1"/>
    <col min="5896" max="5896" width="9.140625" style="515" customWidth="1"/>
    <col min="5897" max="5897" width="10.7109375" style="515" bestFit="1" customWidth="1"/>
    <col min="5898" max="6144" width="11.42578125" style="515"/>
    <col min="6145" max="6145" width="57.5703125" style="515" customWidth="1"/>
    <col min="6146" max="6150" width="12.5703125" style="515" customWidth="1"/>
    <col min="6151" max="6151" width="1.85546875" style="515" customWidth="1"/>
    <col min="6152" max="6152" width="9.140625" style="515" customWidth="1"/>
    <col min="6153" max="6153" width="10.7109375" style="515" bestFit="1" customWidth="1"/>
    <col min="6154" max="6400" width="11.42578125" style="515"/>
    <col min="6401" max="6401" width="57.5703125" style="515" customWidth="1"/>
    <col min="6402" max="6406" width="12.5703125" style="515" customWidth="1"/>
    <col min="6407" max="6407" width="1.85546875" style="515" customWidth="1"/>
    <col min="6408" max="6408" width="9.140625" style="515" customWidth="1"/>
    <col min="6409" max="6409" width="10.7109375" style="515" bestFit="1" customWidth="1"/>
    <col min="6410" max="6656" width="11.42578125" style="515"/>
    <col min="6657" max="6657" width="57.5703125" style="515" customWidth="1"/>
    <col min="6658" max="6662" width="12.5703125" style="515" customWidth="1"/>
    <col min="6663" max="6663" width="1.85546875" style="515" customWidth="1"/>
    <col min="6664" max="6664" width="9.140625" style="515" customWidth="1"/>
    <col min="6665" max="6665" width="10.7109375" style="515" bestFit="1" customWidth="1"/>
    <col min="6666" max="6912" width="11.42578125" style="515"/>
    <col min="6913" max="6913" width="57.5703125" style="515" customWidth="1"/>
    <col min="6914" max="6918" width="12.5703125" style="515" customWidth="1"/>
    <col min="6919" max="6919" width="1.85546875" style="515" customWidth="1"/>
    <col min="6920" max="6920" width="9.140625" style="515" customWidth="1"/>
    <col min="6921" max="6921" width="10.7109375" style="515" bestFit="1" customWidth="1"/>
    <col min="6922" max="7168" width="11.42578125" style="515"/>
    <col min="7169" max="7169" width="57.5703125" style="515" customWidth="1"/>
    <col min="7170" max="7174" width="12.5703125" style="515" customWidth="1"/>
    <col min="7175" max="7175" width="1.85546875" style="515" customWidth="1"/>
    <col min="7176" max="7176" width="9.140625" style="515" customWidth="1"/>
    <col min="7177" max="7177" width="10.7109375" style="515" bestFit="1" customWidth="1"/>
    <col min="7178" max="7424" width="11.42578125" style="515"/>
    <col min="7425" max="7425" width="57.5703125" style="515" customWidth="1"/>
    <col min="7426" max="7430" width="12.5703125" style="515" customWidth="1"/>
    <col min="7431" max="7431" width="1.85546875" style="515" customWidth="1"/>
    <col min="7432" max="7432" width="9.140625" style="515" customWidth="1"/>
    <col min="7433" max="7433" width="10.7109375" style="515" bestFit="1" customWidth="1"/>
    <col min="7434" max="7680" width="11.42578125" style="515"/>
    <col min="7681" max="7681" width="57.5703125" style="515" customWidth="1"/>
    <col min="7682" max="7686" width="12.5703125" style="515" customWidth="1"/>
    <col min="7687" max="7687" width="1.85546875" style="515" customWidth="1"/>
    <col min="7688" max="7688" width="9.140625" style="515" customWidth="1"/>
    <col min="7689" max="7689" width="10.7109375" style="515" bestFit="1" customWidth="1"/>
    <col min="7690" max="7936" width="11.42578125" style="515"/>
    <col min="7937" max="7937" width="57.5703125" style="515" customWidth="1"/>
    <col min="7938" max="7942" width="12.5703125" style="515" customWidth="1"/>
    <col min="7943" max="7943" width="1.85546875" style="515" customWidth="1"/>
    <col min="7944" max="7944" width="9.140625" style="515" customWidth="1"/>
    <col min="7945" max="7945" width="10.7109375" style="515" bestFit="1" customWidth="1"/>
    <col min="7946" max="8192" width="11.42578125" style="515"/>
    <col min="8193" max="8193" width="57.5703125" style="515" customWidth="1"/>
    <col min="8194" max="8198" width="12.5703125" style="515" customWidth="1"/>
    <col min="8199" max="8199" width="1.85546875" style="515" customWidth="1"/>
    <col min="8200" max="8200" width="9.140625" style="515" customWidth="1"/>
    <col min="8201" max="8201" width="10.7109375" style="515" bestFit="1" customWidth="1"/>
    <col min="8202" max="8448" width="11.42578125" style="515"/>
    <col min="8449" max="8449" width="57.5703125" style="515" customWidth="1"/>
    <col min="8450" max="8454" width="12.5703125" style="515" customWidth="1"/>
    <col min="8455" max="8455" width="1.85546875" style="515" customWidth="1"/>
    <col min="8456" max="8456" width="9.140625" style="515" customWidth="1"/>
    <col min="8457" max="8457" width="10.7109375" style="515" bestFit="1" customWidth="1"/>
    <col min="8458" max="8704" width="11.42578125" style="515"/>
    <col min="8705" max="8705" width="57.5703125" style="515" customWidth="1"/>
    <col min="8706" max="8710" width="12.5703125" style="515" customWidth="1"/>
    <col min="8711" max="8711" width="1.85546875" style="515" customWidth="1"/>
    <col min="8712" max="8712" width="9.140625" style="515" customWidth="1"/>
    <col min="8713" max="8713" width="10.7109375" style="515" bestFit="1" customWidth="1"/>
    <col min="8714" max="8960" width="11.42578125" style="515"/>
    <col min="8961" max="8961" width="57.5703125" style="515" customWidth="1"/>
    <col min="8962" max="8966" width="12.5703125" style="515" customWidth="1"/>
    <col min="8967" max="8967" width="1.85546875" style="515" customWidth="1"/>
    <col min="8968" max="8968" width="9.140625" style="515" customWidth="1"/>
    <col min="8969" max="8969" width="10.7109375" style="515" bestFit="1" customWidth="1"/>
    <col min="8970" max="9216" width="11.42578125" style="515"/>
    <col min="9217" max="9217" width="57.5703125" style="515" customWidth="1"/>
    <col min="9218" max="9222" width="12.5703125" style="515" customWidth="1"/>
    <col min="9223" max="9223" width="1.85546875" style="515" customWidth="1"/>
    <col min="9224" max="9224" width="9.140625" style="515" customWidth="1"/>
    <col min="9225" max="9225" width="10.7109375" style="515" bestFit="1" customWidth="1"/>
    <col min="9226" max="9472" width="11.42578125" style="515"/>
    <col min="9473" max="9473" width="57.5703125" style="515" customWidth="1"/>
    <col min="9474" max="9478" width="12.5703125" style="515" customWidth="1"/>
    <col min="9479" max="9479" width="1.85546875" style="515" customWidth="1"/>
    <col min="9480" max="9480" width="9.140625" style="515" customWidth="1"/>
    <col min="9481" max="9481" width="10.7109375" style="515" bestFit="1" customWidth="1"/>
    <col min="9482" max="9728" width="11.42578125" style="515"/>
    <col min="9729" max="9729" width="57.5703125" style="515" customWidth="1"/>
    <col min="9730" max="9734" width="12.5703125" style="515" customWidth="1"/>
    <col min="9735" max="9735" width="1.85546875" style="515" customWidth="1"/>
    <col min="9736" max="9736" width="9.140625" style="515" customWidth="1"/>
    <col min="9737" max="9737" width="10.7109375" style="515" bestFit="1" customWidth="1"/>
    <col min="9738" max="9984" width="11.42578125" style="515"/>
    <col min="9985" max="9985" width="57.5703125" style="515" customWidth="1"/>
    <col min="9986" max="9990" width="12.5703125" style="515" customWidth="1"/>
    <col min="9991" max="9991" width="1.85546875" style="515" customWidth="1"/>
    <col min="9992" max="9992" width="9.140625" style="515" customWidth="1"/>
    <col min="9993" max="9993" width="10.7109375" style="515" bestFit="1" customWidth="1"/>
    <col min="9994" max="10240" width="11.42578125" style="515"/>
    <col min="10241" max="10241" width="57.5703125" style="515" customWidth="1"/>
    <col min="10242" max="10246" width="12.5703125" style="515" customWidth="1"/>
    <col min="10247" max="10247" width="1.85546875" style="515" customWidth="1"/>
    <col min="10248" max="10248" width="9.140625" style="515" customWidth="1"/>
    <col min="10249" max="10249" width="10.7109375" style="515" bestFit="1" customWidth="1"/>
    <col min="10250" max="10496" width="11.42578125" style="515"/>
    <col min="10497" max="10497" width="57.5703125" style="515" customWidth="1"/>
    <col min="10498" max="10502" width="12.5703125" style="515" customWidth="1"/>
    <col min="10503" max="10503" width="1.85546875" style="515" customWidth="1"/>
    <col min="10504" max="10504" width="9.140625" style="515" customWidth="1"/>
    <col min="10505" max="10505" width="10.7109375" style="515" bestFit="1" customWidth="1"/>
    <col min="10506" max="10752" width="11.42578125" style="515"/>
    <col min="10753" max="10753" width="57.5703125" style="515" customWidth="1"/>
    <col min="10754" max="10758" width="12.5703125" style="515" customWidth="1"/>
    <col min="10759" max="10759" width="1.85546875" style="515" customWidth="1"/>
    <col min="10760" max="10760" width="9.140625" style="515" customWidth="1"/>
    <col min="10761" max="10761" width="10.7109375" style="515" bestFit="1" customWidth="1"/>
    <col min="10762" max="11008" width="11.42578125" style="515"/>
    <col min="11009" max="11009" width="57.5703125" style="515" customWidth="1"/>
    <col min="11010" max="11014" width="12.5703125" style="515" customWidth="1"/>
    <col min="11015" max="11015" width="1.85546875" style="515" customWidth="1"/>
    <col min="11016" max="11016" width="9.140625" style="515" customWidth="1"/>
    <col min="11017" max="11017" width="10.7109375" style="515" bestFit="1" customWidth="1"/>
    <col min="11018" max="11264" width="11.42578125" style="515"/>
    <col min="11265" max="11265" width="57.5703125" style="515" customWidth="1"/>
    <col min="11266" max="11270" width="12.5703125" style="515" customWidth="1"/>
    <col min="11271" max="11271" width="1.85546875" style="515" customWidth="1"/>
    <col min="11272" max="11272" width="9.140625" style="515" customWidth="1"/>
    <col min="11273" max="11273" width="10.7109375" style="515" bestFit="1" customWidth="1"/>
    <col min="11274" max="11520" width="11.42578125" style="515"/>
    <col min="11521" max="11521" width="57.5703125" style="515" customWidth="1"/>
    <col min="11522" max="11526" width="12.5703125" style="515" customWidth="1"/>
    <col min="11527" max="11527" width="1.85546875" style="515" customWidth="1"/>
    <col min="11528" max="11528" width="9.140625" style="515" customWidth="1"/>
    <col min="11529" max="11529" width="10.7109375" style="515" bestFit="1" customWidth="1"/>
    <col min="11530" max="11776" width="11.42578125" style="515"/>
    <col min="11777" max="11777" width="57.5703125" style="515" customWidth="1"/>
    <col min="11778" max="11782" width="12.5703125" style="515" customWidth="1"/>
    <col min="11783" max="11783" width="1.85546875" style="515" customWidth="1"/>
    <col min="11784" max="11784" width="9.140625" style="515" customWidth="1"/>
    <col min="11785" max="11785" width="10.7109375" style="515" bestFit="1" customWidth="1"/>
    <col min="11786" max="12032" width="11.42578125" style="515"/>
    <col min="12033" max="12033" width="57.5703125" style="515" customWidth="1"/>
    <col min="12034" max="12038" width="12.5703125" style="515" customWidth="1"/>
    <col min="12039" max="12039" width="1.85546875" style="515" customWidth="1"/>
    <col min="12040" max="12040" width="9.140625" style="515" customWidth="1"/>
    <col min="12041" max="12041" width="10.7109375" style="515" bestFit="1" customWidth="1"/>
    <col min="12042" max="12288" width="11.42578125" style="515"/>
    <col min="12289" max="12289" width="57.5703125" style="515" customWidth="1"/>
    <col min="12290" max="12294" width="12.5703125" style="515" customWidth="1"/>
    <col min="12295" max="12295" width="1.85546875" style="515" customWidth="1"/>
    <col min="12296" max="12296" width="9.140625" style="515" customWidth="1"/>
    <col min="12297" max="12297" width="10.7109375" style="515" bestFit="1" customWidth="1"/>
    <col min="12298" max="12544" width="11.42578125" style="515"/>
    <col min="12545" max="12545" width="57.5703125" style="515" customWidth="1"/>
    <col min="12546" max="12550" width="12.5703125" style="515" customWidth="1"/>
    <col min="12551" max="12551" width="1.85546875" style="515" customWidth="1"/>
    <col min="12552" max="12552" width="9.140625" style="515" customWidth="1"/>
    <col min="12553" max="12553" width="10.7109375" style="515" bestFit="1" customWidth="1"/>
    <col min="12554" max="12800" width="11.42578125" style="515"/>
    <col min="12801" max="12801" width="57.5703125" style="515" customWidth="1"/>
    <col min="12802" max="12806" width="12.5703125" style="515" customWidth="1"/>
    <col min="12807" max="12807" width="1.85546875" style="515" customWidth="1"/>
    <col min="12808" max="12808" width="9.140625" style="515" customWidth="1"/>
    <col min="12809" max="12809" width="10.7109375" style="515" bestFit="1" customWidth="1"/>
    <col min="12810" max="13056" width="11.42578125" style="515"/>
    <col min="13057" max="13057" width="57.5703125" style="515" customWidth="1"/>
    <col min="13058" max="13062" width="12.5703125" style="515" customWidth="1"/>
    <col min="13063" max="13063" width="1.85546875" style="515" customWidth="1"/>
    <col min="13064" max="13064" width="9.140625" style="515" customWidth="1"/>
    <col min="13065" max="13065" width="10.7109375" style="515" bestFit="1" customWidth="1"/>
    <col min="13066" max="13312" width="11.42578125" style="515"/>
    <col min="13313" max="13313" width="57.5703125" style="515" customWidth="1"/>
    <col min="13314" max="13318" width="12.5703125" style="515" customWidth="1"/>
    <col min="13319" max="13319" width="1.85546875" style="515" customWidth="1"/>
    <col min="13320" max="13320" width="9.140625" style="515" customWidth="1"/>
    <col min="13321" max="13321" width="10.7109375" style="515" bestFit="1" customWidth="1"/>
    <col min="13322" max="13568" width="11.42578125" style="515"/>
    <col min="13569" max="13569" width="57.5703125" style="515" customWidth="1"/>
    <col min="13570" max="13574" width="12.5703125" style="515" customWidth="1"/>
    <col min="13575" max="13575" width="1.85546875" style="515" customWidth="1"/>
    <col min="13576" max="13576" width="9.140625" style="515" customWidth="1"/>
    <col min="13577" max="13577" width="10.7109375" style="515" bestFit="1" customWidth="1"/>
    <col min="13578" max="13824" width="11.42578125" style="515"/>
    <col min="13825" max="13825" width="57.5703125" style="515" customWidth="1"/>
    <col min="13826" max="13830" width="12.5703125" style="515" customWidth="1"/>
    <col min="13831" max="13831" width="1.85546875" style="515" customWidth="1"/>
    <col min="13832" max="13832" width="9.140625" style="515" customWidth="1"/>
    <col min="13833" max="13833" width="10.7109375" style="515" bestFit="1" customWidth="1"/>
    <col min="13834" max="14080" width="11.42578125" style="515"/>
    <col min="14081" max="14081" width="57.5703125" style="515" customWidth="1"/>
    <col min="14082" max="14086" width="12.5703125" style="515" customWidth="1"/>
    <col min="14087" max="14087" width="1.85546875" style="515" customWidth="1"/>
    <col min="14088" max="14088" width="9.140625" style="515" customWidth="1"/>
    <col min="14089" max="14089" width="10.7109375" style="515" bestFit="1" customWidth="1"/>
    <col min="14090" max="14336" width="11.42578125" style="515"/>
    <col min="14337" max="14337" width="57.5703125" style="515" customWidth="1"/>
    <col min="14338" max="14342" width="12.5703125" style="515" customWidth="1"/>
    <col min="14343" max="14343" width="1.85546875" style="515" customWidth="1"/>
    <col min="14344" max="14344" width="9.140625" style="515" customWidth="1"/>
    <col min="14345" max="14345" width="10.7109375" style="515" bestFit="1" customWidth="1"/>
    <col min="14346" max="14592" width="11.42578125" style="515"/>
    <col min="14593" max="14593" width="57.5703125" style="515" customWidth="1"/>
    <col min="14594" max="14598" width="12.5703125" style="515" customWidth="1"/>
    <col min="14599" max="14599" width="1.85546875" style="515" customWidth="1"/>
    <col min="14600" max="14600" width="9.140625" style="515" customWidth="1"/>
    <col min="14601" max="14601" width="10.7109375" style="515" bestFit="1" customWidth="1"/>
    <col min="14602" max="14848" width="11.42578125" style="515"/>
    <col min="14849" max="14849" width="57.5703125" style="515" customWidth="1"/>
    <col min="14850" max="14854" width="12.5703125" style="515" customWidth="1"/>
    <col min="14855" max="14855" width="1.85546875" style="515" customWidth="1"/>
    <col min="14856" max="14856" width="9.140625" style="515" customWidth="1"/>
    <col min="14857" max="14857" width="10.7109375" style="515" bestFit="1" customWidth="1"/>
    <col min="14858" max="15104" width="11.42578125" style="515"/>
    <col min="15105" max="15105" width="57.5703125" style="515" customWidth="1"/>
    <col min="15106" max="15110" width="12.5703125" style="515" customWidth="1"/>
    <col min="15111" max="15111" width="1.85546875" style="515" customWidth="1"/>
    <col min="15112" max="15112" width="9.140625" style="515" customWidth="1"/>
    <col min="15113" max="15113" width="10.7109375" style="515" bestFit="1" customWidth="1"/>
    <col min="15114" max="15360" width="11.42578125" style="515"/>
    <col min="15361" max="15361" width="57.5703125" style="515" customWidth="1"/>
    <col min="15362" max="15366" width="12.5703125" style="515" customWidth="1"/>
    <col min="15367" max="15367" width="1.85546875" style="515" customWidth="1"/>
    <col min="15368" max="15368" width="9.140625" style="515" customWidth="1"/>
    <col min="15369" max="15369" width="10.7109375" style="515" bestFit="1" customWidth="1"/>
    <col min="15370" max="15616" width="11.42578125" style="515"/>
    <col min="15617" max="15617" width="57.5703125" style="515" customWidth="1"/>
    <col min="15618" max="15622" width="12.5703125" style="515" customWidth="1"/>
    <col min="15623" max="15623" width="1.85546875" style="515" customWidth="1"/>
    <col min="15624" max="15624" width="9.140625" style="515" customWidth="1"/>
    <col min="15625" max="15625" width="10.7109375" style="515" bestFit="1" customWidth="1"/>
    <col min="15626" max="15872" width="11.42578125" style="515"/>
    <col min="15873" max="15873" width="57.5703125" style="515" customWidth="1"/>
    <col min="15874" max="15878" width="12.5703125" style="515" customWidth="1"/>
    <col min="15879" max="15879" width="1.85546875" style="515" customWidth="1"/>
    <col min="15880" max="15880" width="9.140625" style="515" customWidth="1"/>
    <col min="15881" max="15881" width="10.7109375" style="515" bestFit="1" customWidth="1"/>
    <col min="15882" max="16128" width="11.42578125" style="515"/>
    <col min="16129" max="16129" width="57.5703125" style="515" customWidth="1"/>
    <col min="16130" max="16134" width="12.5703125" style="515" customWidth="1"/>
    <col min="16135" max="16135" width="1.85546875" style="515" customWidth="1"/>
    <col min="16136" max="16136" width="9.140625" style="515" customWidth="1"/>
    <col min="16137" max="16137" width="10.7109375" style="515" bestFit="1" customWidth="1"/>
    <col min="16138" max="16384" width="11.42578125" style="515"/>
  </cols>
  <sheetData>
    <row r="1" spans="1:8" s="133" customFormat="1" ht="2.25" customHeight="1">
      <c r="A1" s="561"/>
      <c r="B1" s="562"/>
      <c r="C1" s="562"/>
      <c r="D1" s="562"/>
      <c r="E1" s="562"/>
      <c r="F1" s="562"/>
    </row>
    <row r="2" spans="1:8" s="134" customFormat="1" ht="39" customHeight="1">
      <c r="A2" s="1389" t="s">
        <v>1087</v>
      </c>
      <c r="B2" s="1389"/>
      <c r="C2" s="1389"/>
      <c r="D2" s="1389"/>
      <c r="E2" s="1389"/>
      <c r="F2" s="1389"/>
    </row>
    <row r="3" spans="1:8" s="134" customFormat="1" ht="20.25">
      <c r="A3" s="1389" t="s">
        <v>1466</v>
      </c>
      <c r="B3" s="1389"/>
      <c r="C3" s="1389"/>
      <c r="D3" s="1389"/>
      <c r="E3" s="1389"/>
      <c r="F3" s="1389"/>
    </row>
    <row r="4" spans="1:8" s="134" customFormat="1" ht="20.25">
      <c r="A4" s="1389" t="s">
        <v>1411</v>
      </c>
      <c r="B4" s="1389"/>
      <c r="C4" s="1389"/>
      <c r="D4" s="1389"/>
      <c r="E4" s="1389"/>
      <c r="F4" s="1389"/>
    </row>
    <row r="5" spans="1:8" s="355" customFormat="1" ht="20.25">
      <c r="A5" s="1390" t="s">
        <v>556</v>
      </c>
      <c r="B5" s="1390"/>
      <c r="C5" s="1390"/>
      <c r="D5" s="1390"/>
      <c r="E5" s="1390"/>
      <c r="F5" s="1390"/>
    </row>
    <row r="6" spans="1:8" ht="6" customHeight="1">
      <c r="G6" s="515"/>
    </row>
    <row r="7" spans="1:8" ht="4.5" customHeight="1" thickBot="1">
      <c r="A7" s="123"/>
      <c r="B7" s="124"/>
      <c r="C7" s="124"/>
      <c r="D7" s="124"/>
      <c r="E7" s="124"/>
      <c r="F7" s="124"/>
      <c r="G7" s="515"/>
    </row>
    <row r="8" spans="1:8" s="346" customFormat="1" ht="16.5" thickTop="1" thickBot="1">
      <c r="A8" s="642"/>
      <c r="B8" s="661" t="s">
        <v>235</v>
      </c>
      <c r="C8" s="661" t="s">
        <v>236</v>
      </c>
      <c r="D8" s="661" t="s">
        <v>237</v>
      </c>
      <c r="E8" s="661" t="s">
        <v>238</v>
      </c>
      <c r="F8" s="661" t="s">
        <v>239</v>
      </c>
    </row>
    <row r="9" spans="1:8" s="346" customFormat="1" ht="18" customHeight="1" thickTop="1" thickBot="1">
      <c r="A9" s="618" t="s">
        <v>240</v>
      </c>
      <c r="B9" s="619">
        <v>5038949.2219500002</v>
      </c>
      <c r="C9" s="619">
        <v>19301.254100000002</v>
      </c>
      <c r="D9" s="619">
        <v>0</v>
      </c>
      <c r="E9" s="619">
        <v>1.0336099999999999</v>
      </c>
      <c r="F9" s="619">
        <v>5058251.50966</v>
      </c>
      <c r="H9" s="563"/>
    </row>
    <row r="10" spans="1:8" s="346" customFormat="1" ht="18.75" customHeight="1" thickTop="1" thickBot="1">
      <c r="A10" s="620" t="s">
        <v>241</v>
      </c>
      <c r="B10" s="621">
        <v>16209.60982</v>
      </c>
      <c r="C10" s="621">
        <v>3349.9288900000001</v>
      </c>
      <c r="D10" s="621">
        <v>0</v>
      </c>
      <c r="E10" s="621">
        <v>0</v>
      </c>
      <c r="F10" s="621">
        <v>19559.538710000001</v>
      </c>
      <c r="H10" s="563"/>
    </row>
    <row r="11" spans="1:8" s="346" customFormat="1" ht="15" thickTop="1">
      <c r="A11" s="622" t="s">
        <v>242</v>
      </c>
      <c r="B11" s="623">
        <v>0</v>
      </c>
      <c r="C11" s="623">
        <v>0</v>
      </c>
      <c r="D11" s="623">
        <v>0</v>
      </c>
      <c r="E11" s="623">
        <v>0</v>
      </c>
      <c r="F11" s="623">
        <v>0</v>
      </c>
      <c r="H11" s="563"/>
    </row>
    <row r="12" spans="1:8" s="346" customFormat="1" ht="14.25">
      <c r="A12" s="622" t="s">
        <v>243</v>
      </c>
      <c r="B12" s="623">
        <v>9442.5153100000007</v>
      </c>
      <c r="C12" s="623">
        <v>3241.8163399999999</v>
      </c>
      <c r="D12" s="623">
        <v>0</v>
      </c>
      <c r="E12" s="623">
        <v>0</v>
      </c>
      <c r="F12" s="623">
        <v>12684.33165</v>
      </c>
      <c r="H12" s="563"/>
    </row>
    <row r="13" spans="1:8" s="346" customFormat="1" ht="14.25">
      <c r="A13" s="622" t="s">
        <v>244</v>
      </c>
      <c r="B13" s="623">
        <v>6767.0945099999999</v>
      </c>
      <c r="C13" s="623">
        <v>108.11255</v>
      </c>
      <c r="D13" s="623">
        <v>0</v>
      </c>
      <c r="E13" s="623">
        <v>0</v>
      </c>
      <c r="F13" s="623">
        <v>6875.2070599999997</v>
      </c>
      <c r="H13" s="563"/>
    </row>
    <row r="14" spans="1:8" s="346" customFormat="1" ht="14.25">
      <c r="A14" s="622" t="s">
        <v>245</v>
      </c>
      <c r="B14" s="623">
        <v>0</v>
      </c>
      <c r="C14" s="623">
        <v>0</v>
      </c>
      <c r="D14" s="623">
        <v>0</v>
      </c>
      <c r="E14" s="623">
        <v>0</v>
      </c>
      <c r="F14" s="623">
        <v>0</v>
      </c>
      <c r="H14" s="563"/>
    </row>
    <row r="15" spans="1:8" s="346" customFormat="1" ht="14.25">
      <c r="A15" s="622" t="s">
        <v>246</v>
      </c>
      <c r="B15" s="623">
        <v>0</v>
      </c>
      <c r="C15" s="623">
        <v>0</v>
      </c>
      <c r="D15" s="623">
        <v>0</v>
      </c>
      <c r="E15" s="623">
        <v>0</v>
      </c>
      <c r="F15" s="623">
        <v>0</v>
      </c>
      <c r="H15" s="563"/>
    </row>
    <row r="16" spans="1:8" s="346" customFormat="1" ht="14.25">
      <c r="A16" s="622" t="s">
        <v>247</v>
      </c>
      <c r="B16" s="623">
        <v>0</v>
      </c>
      <c r="C16" s="623">
        <v>0</v>
      </c>
      <c r="D16" s="623">
        <v>0</v>
      </c>
      <c r="E16" s="623">
        <v>0</v>
      </c>
      <c r="F16" s="623">
        <v>0</v>
      </c>
      <c r="H16" s="563"/>
    </row>
    <row r="17" spans="1:8" s="346" customFormat="1" ht="14.25">
      <c r="A17" s="622" t="s">
        <v>248</v>
      </c>
      <c r="B17" s="623">
        <v>0</v>
      </c>
      <c r="C17" s="623">
        <v>0</v>
      </c>
      <c r="D17" s="623">
        <v>0</v>
      </c>
      <c r="E17" s="623">
        <v>0</v>
      </c>
      <c r="F17" s="623">
        <v>0</v>
      </c>
      <c r="H17" s="563"/>
    </row>
    <row r="18" spans="1:8" s="346" customFormat="1" ht="15" thickBot="1">
      <c r="A18" s="622" t="s">
        <v>249</v>
      </c>
      <c r="B18" s="623">
        <v>0</v>
      </c>
      <c r="C18" s="623">
        <v>0</v>
      </c>
      <c r="D18" s="623">
        <v>0</v>
      </c>
      <c r="E18" s="623">
        <v>0</v>
      </c>
      <c r="F18" s="623">
        <v>0</v>
      </c>
      <c r="H18" s="563"/>
    </row>
    <row r="19" spans="1:8" s="346" customFormat="1" ht="16.5" thickTop="1" thickBot="1">
      <c r="A19" s="620" t="s">
        <v>250</v>
      </c>
      <c r="B19" s="621">
        <v>85683.272620000003</v>
      </c>
      <c r="C19" s="621">
        <v>8091.5195400000002</v>
      </c>
      <c r="D19" s="621">
        <v>0</v>
      </c>
      <c r="E19" s="621">
        <v>1.0336099999999999</v>
      </c>
      <c r="F19" s="621">
        <v>93775.825769999996</v>
      </c>
      <c r="H19" s="563"/>
    </row>
    <row r="20" spans="1:8" s="346" customFormat="1" ht="15" thickTop="1">
      <c r="A20" s="622" t="s">
        <v>251</v>
      </c>
      <c r="B20" s="623">
        <v>0</v>
      </c>
      <c r="C20" s="623">
        <v>0</v>
      </c>
      <c r="D20" s="623">
        <v>0</v>
      </c>
      <c r="E20" s="623">
        <v>0</v>
      </c>
      <c r="F20" s="623">
        <v>0</v>
      </c>
      <c r="H20" s="563"/>
    </row>
    <row r="21" spans="1:8" s="346" customFormat="1" ht="14.25">
      <c r="A21" s="622" t="s">
        <v>252</v>
      </c>
      <c r="B21" s="623">
        <v>2140</v>
      </c>
      <c r="C21" s="623">
        <v>0</v>
      </c>
      <c r="D21" s="623">
        <v>0</v>
      </c>
      <c r="E21" s="623">
        <v>0</v>
      </c>
      <c r="F21" s="623">
        <v>2140</v>
      </c>
      <c r="H21" s="563"/>
    </row>
    <row r="22" spans="1:8" s="346" customFormat="1" ht="14.25">
      <c r="A22" s="622" t="s">
        <v>253</v>
      </c>
      <c r="B22" s="623">
        <v>0</v>
      </c>
      <c r="C22" s="623">
        <v>0</v>
      </c>
      <c r="D22" s="623">
        <v>0</v>
      </c>
      <c r="E22" s="623">
        <v>0</v>
      </c>
      <c r="F22" s="623">
        <v>0</v>
      </c>
      <c r="H22" s="563"/>
    </row>
    <row r="23" spans="1:8" s="346" customFormat="1" ht="14.25">
      <c r="A23" s="622" t="s">
        <v>254</v>
      </c>
      <c r="B23" s="623">
        <v>0</v>
      </c>
      <c r="C23" s="623">
        <v>0</v>
      </c>
      <c r="D23" s="623">
        <v>0</v>
      </c>
      <c r="E23" s="623">
        <v>0</v>
      </c>
      <c r="F23" s="623">
        <v>0</v>
      </c>
      <c r="H23" s="563"/>
    </row>
    <row r="24" spans="1:8" s="346" customFormat="1" ht="14.25">
      <c r="A24" s="622" t="s">
        <v>255</v>
      </c>
      <c r="B24" s="623">
        <v>83402.122310000006</v>
      </c>
      <c r="C24" s="623">
        <v>8091.5195400000002</v>
      </c>
      <c r="D24" s="623">
        <v>0</v>
      </c>
      <c r="E24" s="623">
        <v>1.0336099999999999</v>
      </c>
      <c r="F24" s="623">
        <v>91494.675459999999</v>
      </c>
      <c r="H24" s="563"/>
    </row>
    <row r="25" spans="1:8" s="346" customFormat="1" ht="14.25">
      <c r="A25" s="622" t="s">
        <v>256</v>
      </c>
      <c r="B25" s="623">
        <v>0</v>
      </c>
      <c r="C25" s="623">
        <v>0</v>
      </c>
      <c r="D25" s="623">
        <v>0</v>
      </c>
      <c r="E25" s="623">
        <v>0</v>
      </c>
      <c r="F25" s="623">
        <v>0</v>
      </c>
      <c r="H25" s="563"/>
    </row>
    <row r="26" spans="1:8" s="346" customFormat="1" ht="14.25">
      <c r="A26" s="622" t="s">
        <v>257</v>
      </c>
      <c r="B26" s="623">
        <v>141.15030999999999</v>
      </c>
      <c r="C26" s="623">
        <v>0</v>
      </c>
      <c r="D26" s="623">
        <v>0</v>
      </c>
      <c r="E26" s="623">
        <v>0</v>
      </c>
      <c r="F26" s="623">
        <v>141.15030999999999</v>
      </c>
      <c r="H26" s="563"/>
    </row>
    <row r="27" spans="1:8" s="346" customFormat="1" ht="15" thickBot="1">
      <c r="A27" s="622" t="s">
        <v>258</v>
      </c>
      <c r="B27" s="623">
        <v>0</v>
      </c>
      <c r="C27" s="623">
        <v>0</v>
      </c>
      <c r="D27" s="623">
        <v>0</v>
      </c>
      <c r="E27" s="623">
        <v>0</v>
      </c>
      <c r="F27" s="623">
        <v>0</v>
      </c>
      <c r="H27" s="563"/>
    </row>
    <row r="28" spans="1:8" s="346" customFormat="1" ht="16.5" thickTop="1" thickBot="1">
      <c r="A28" s="620" t="s">
        <v>259</v>
      </c>
      <c r="B28" s="621">
        <v>3548117.1910600001</v>
      </c>
      <c r="C28" s="621">
        <v>7427.9944000000005</v>
      </c>
      <c r="D28" s="621">
        <v>0</v>
      </c>
      <c r="E28" s="621">
        <v>0</v>
      </c>
      <c r="F28" s="621">
        <v>3555545.1854599998</v>
      </c>
      <c r="H28" s="563"/>
    </row>
    <row r="29" spans="1:8" s="346" customFormat="1" ht="15.75" thickTop="1">
      <c r="A29" s="624" t="s">
        <v>260</v>
      </c>
      <c r="B29" s="623">
        <v>3549842.7296899999</v>
      </c>
      <c r="C29" s="623">
        <v>7393.2823799999996</v>
      </c>
      <c r="D29" s="623">
        <v>0</v>
      </c>
      <c r="E29" s="623">
        <v>0</v>
      </c>
      <c r="F29" s="623">
        <v>3557236.0120700002</v>
      </c>
      <c r="H29" s="563"/>
    </row>
    <row r="30" spans="1:8" s="346" customFormat="1" ht="14.25">
      <c r="A30" s="622" t="s">
        <v>261</v>
      </c>
      <c r="B30" s="623">
        <v>3543146.0881599998</v>
      </c>
      <c r="C30" s="623">
        <v>7393.2823799999996</v>
      </c>
      <c r="D30" s="623">
        <v>0</v>
      </c>
      <c r="E30" s="623">
        <v>0</v>
      </c>
      <c r="F30" s="623">
        <v>3550539.37054</v>
      </c>
      <c r="H30" s="563"/>
    </row>
    <row r="31" spans="1:8" s="346" customFormat="1" ht="14.25">
      <c r="A31" s="622" t="s">
        <v>262</v>
      </c>
      <c r="B31" s="623">
        <v>6696.6415299999999</v>
      </c>
      <c r="C31" s="623">
        <v>0</v>
      </c>
      <c r="D31" s="623">
        <v>0</v>
      </c>
      <c r="E31" s="623">
        <v>0</v>
      </c>
      <c r="F31" s="623">
        <v>6696.6415299999999</v>
      </c>
      <c r="H31" s="563"/>
    </row>
    <row r="32" spans="1:8" s="346" customFormat="1" ht="14.25">
      <c r="A32" s="622" t="s">
        <v>263</v>
      </c>
      <c r="B32" s="623">
        <v>0</v>
      </c>
      <c r="C32" s="623">
        <v>0</v>
      </c>
      <c r="D32" s="623">
        <v>0</v>
      </c>
      <c r="E32" s="623">
        <v>0</v>
      </c>
      <c r="F32" s="623">
        <v>0</v>
      </c>
      <c r="H32" s="563"/>
    </row>
    <row r="33" spans="1:8" s="346" customFormat="1" ht="15">
      <c r="A33" s="624" t="s">
        <v>264</v>
      </c>
      <c r="B33" s="623">
        <v>9468.8269299999993</v>
      </c>
      <c r="C33" s="623">
        <v>0</v>
      </c>
      <c r="D33" s="623">
        <v>0</v>
      </c>
      <c r="E33" s="623">
        <v>0</v>
      </c>
      <c r="F33" s="623">
        <v>9468.8269299999993</v>
      </c>
      <c r="H33" s="563"/>
    </row>
    <row r="34" spans="1:8" s="346" customFormat="1" ht="14.25">
      <c r="A34" s="622" t="s">
        <v>265</v>
      </c>
      <c r="B34" s="623">
        <v>9176.2096099999999</v>
      </c>
      <c r="C34" s="623">
        <v>0</v>
      </c>
      <c r="D34" s="623">
        <v>0</v>
      </c>
      <c r="E34" s="623">
        <v>0</v>
      </c>
      <c r="F34" s="623">
        <v>9176.2096099999999</v>
      </c>
      <c r="H34" s="563"/>
    </row>
    <row r="35" spans="1:8" s="346" customFormat="1" ht="14.25">
      <c r="A35" s="622" t="s">
        <v>266</v>
      </c>
      <c r="B35" s="623">
        <v>292.61732000000001</v>
      </c>
      <c r="C35" s="623">
        <v>0</v>
      </c>
      <c r="D35" s="623">
        <v>0</v>
      </c>
      <c r="E35" s="623">
        <v>0</v>
      </c>
      <c r="F35" s="623">
        <v>292.61732000000001</v>
      </c>
      <c r="H35" s="563"/>
    </row>
    <row r="36" spans="1:8" s="346" customFormat="1" ht="14.25">
      <c r="A36" s="622" t="s">
        <v>267</v>
      </c>
      <c r="B36" s="623">
        <v>0</v>
      </c>
      <c r="C36" s="623">
        <v>0</v>
      </c>
      <c r="D36" s="623">
        <v>0</v>
      </c>
      <c r="E36" s="623">
        <v>0</v>
      </c>
      <c r="F36" s="623">
        <v>0</v>
      </c>
      <c r="H36" s="563"/>
    </row>
    <row r="37" spans="1:8" s="346" customFormat="1" ht="15">
      <c r="A37" s="624" t="s">
        <v>268</v>
      </c>
      <c r="B37" s="623">
        <v>13931.63977</v>
      </c>
      <c r="C37" s="623">
        <v>0</v>
      </c>
      <c r="D37" s="623">
        <v>0</v>
      </c>
      <c r="E37" s="623">
        <v>0</v>
      </c>
      <c r="F37" s="623">
        <v>13931.63977</v>
      </c>
      <c r="H37" s="563"/>
    </row>
    <row r="38" spans="1:8" s="346" customFormat="1" ht="14.25">
      <c r="A38" s="622" t="s">
        <v>269</v>
      </c>
      <c r="B38" s="623">
        <v>13931.63977</v>
      </c>
      <c r="C38" s="623">
        <v>0</v>
      </c>
      <c r="D38" s="623">
        <v>0</v>
      </c>
      <c r="E38" s="623">
        <v>0</v>
      </c>
      <c r="F38" s="623">
        <v>13931.63977</v>
      </c>
      <c r="H38" s="563"/>
    </row>
    <row r="39" spans="1:8" s="346" customFormat="1" ht="14.25">
      <c r="A39" s="622" t="s">
        <v>270</v>
      </c>
      <c r="B39" s="623">
        <v>0</v>
      </c>
      <c r="C39" s="623">
        <v>0</v>
      </c>
      <c r="D39" s="623">
        <v>0</v>
      </c>
      <c r="E39" s="623">
        <v>0</v>
      </c>
      <c r="F39" s="623">
        <v>0</v>
      </c>
      <c r="H39" s="563"/>
    </row>
    <row r="40" spans="1:8" s="346" customFormat="1" ht="14.25">
      <c r="A40" s="622" t="s">
        <v>271</v>
      </c>
      <c r="B40" s="623">
        <v>0</v>
      </c>
      <c r="C40" s="623">
        <v>0</v>
      </c>
      <c r="D40" s="623">
        <v>0</v>
      </c>
      <c r="E40" s="623">
        <v>0</v>
      </c>
      <c r="F40" s="623">
        <v>0</v>
      </c>
      <c r="H40" s="563"/>
    </row>
    <row r="41" spans="1:8" s="346" customFormat="1" ht="15">
      <c r="A41" s="624" t="s">
        <v>272</v>
      </c>
      <c r="B41" s="623">
        <v>50261.222979999999</v>
      </c>
      <c r="C41" s="623">
        <v>34.712019999999995</v>
      </c>
      <c r="D41" s="623">
        <v>0</v>
      </c>
      <c r="E41" s="623">
        <v>0</v>
      </c>
      <c r="F41" s="623">
        <v>50295.934999999998</v>
      </c>
      <c r="H41" s="563"/>
    </row>
    <row r="42" spans="1:8" s="346" customFormat="1" ht="14.25">
      <c r="A42" s="622" t="s">
        <v>273</v>
      </c>
      <c r="B42" s="623">
        <v>50100.440670000004</v>
      </c>
      <c r="C42" s="623">
        <v>34.712019999999995</v>
      </c>
      <c r="D42" s="623">
        <v>0</v>
      </c>
      <c r="E42" s="623">
        <v>0</v>
      </c>
      <c r="F42" s="623">
        <v>50135.152689999995</v>
      </c>
      <c r="H42" s="563"/>
    </row>
    <row r="43" spans="1:8" s="346" customFormat="1" ht="14.25">
      <c r="A43" s="622" t="s">
        <v>274</v>
      </c>
      <c r="B43" s="623">
        <v>160.78231</v>
      </c>
      <c r="C43" s="623">
        <v>0</v>
      </c>
      <c r="D43" s="623">
        <v>0</v>
      </c>
      <c r="E43" s="623">
        <v>0</v>
      </c>
      <c r="F43" s="623">
        <v>160.78231</v>
      </c>
      <c r="H43" s="563"/>
    </row>
    <row r="44" spans="1:8" s="346" customFormat="1" ht="14.25">
      <c r="A44" s="622" t="s">
        <v>275</v>
      </c>
      <c r="B44" s="623">
        <v>0</v>
      </c>
      <c r="C44" s="623">
        <v>0</v>
      </c>
      <c r="D44" s="623">
        <v>0</v>
      </c>
      <c r="E44" s="623">
        <v>0</v>
      </c>
      <c r="F44" s="623">
        <v>0</v>
      </c>
      <c r="H44" s="563"/>
    </row>
    <row r="45" spans="1:8" s="346" customFormat="1" ht="14.25">
      <c r="A45" s="622" t="s">
        <v>276</v>
      </c>
      <c r="B45" s="623">
        <v>0</v>
      </c>
      <c r="C45" s="623">
        <v>0</v>
      </c>
      <c r="D45" s="623">
        <v>0</v>
      </c>
      <c r="E45" s="623">
        <v>0</v>
      </c>
      <c r="F45" s="623">
        <v>0</v>
      </c>
      <c r="H45" s="563"/>
    </row>
    <row r="46" spans="1:8" s="346" customFormat="1" ht="14.25">
      <c r="A46" s="622" t="s">
        <v>277</v>
      </c>
      <c r="B46" s="623">
        <v>0</v>
      </c>
      <c r="C46" s="623">
        <v>0</v>
      </c>
      <c r="D46" s="623">
        <v>0</v>
      </c>
      <c r="E46" s="623">
        <v>0</v>
      </c>
      <c r="F46" s="623">
        <v>0</v>
      </c>
      <c r="H46" s="563"/>
    </row>
    <row r="47" spans="1:8" s="346" customFormat="1" ht="14.25">
      <c r="A47" s="622" t="s">
        <v>278</v>
      </c>
      <c r="B47" s="623">
        <v>0</v>
      </c>
      <c r="C47" s="623">
        <v>0</v>
      </c>
      <c r="D47" s="623">
        <v>0</v>
      </c>
      <c r="E47" s="623">
        <v>0</v>
      </c>
      <c r="F47" s="623">
        <v>0</v>
      </c>
      <c r="H47" s="563"/>
    </row>
    <row r="48" spans="1:8" s="346" customFormat="1" ht="15">
      <c r="A48" s="624" t="s">
        <v>279</v>
      </c>
      <c r="B48" s="623">
        <v>-75387.228310000006</v>
      </c>
      <c r="C48" s="623">
        <v>0</v>
      </c>
      <c r="D48" s="623">
        <v>0</v>
      </c>
      <c r="E48" s="623">
        <v>0</v>
      </c>
      <c r="F48" s="623">
        <v>-75387.228310000006</v>
      </c>
      <c r="H48" s="563"/>
    </row>
    <row r="49" spans="1:8" s="346" customFormat="1" ht="14.25">
      <c r="A49" s="622" t="s">
        <v>280</v>
      </c>
      <c r="B49" s="623">
        <v>-190.75960999999998</v>
      </c>
      <c r="C49" s="623">
        <v>0</v>
      </c>
      <c r="D49" s="623">
        <v>0</v>
      </c>
      <c r="E49" s="623">
        <v>0</v>
      </c>
      <c r="F49" s="623">
        <v>-190.75960999999998</v>
      </c>
      <c r="H49" s="563"/>
    </row>
    <row r="50" spans="1:8" s="346" customFormat="1" ht="14.25">
      <c r="A50" s="622" t="s">
        <v>281</v>
      </c>
      <c r="B50" s="623">
        <v>-4.70106</v>
      </c>
      <c r="C50" s="623">
        <v>0</v>
      </c>
      <c r="D50" s="623">
        <v>0</v>
      </c>
      <c r="E50" s="623">
        <v>0</v>
      </c>
      <c r="F50" s="623">
        <v>-4.70106</v>
      </c>
      <c r="H50" s="563"/>
    </row>
    <row r="51" spans="1:8" s="346" customFormat="1" ht="14.25">
      <c r="A51" s="622" t="s">
        <v>282</v>
      </c>
      <c r="B51" s="623">
        <v>-7064.96533</v>
      </c>
      <c r="C51" s="623">
        <v>0</v>
      </c>
      <c r="D51" s="623">
        <v>0</v>
      </c>
      <c r="E51" s="623">
        <v>0</v>
      </c>
      <c r="F51" s="623">
        <v>-7064.96533</v>
      </c>
      <c r="H51" s="563"/>
    </row>
    <row r="52" spans="1:8" s="346" customFormat="1" ht="14.25">
      <c r="A52" s="622" t="s">
        <v>283</v>
      </c>
      <c r="B52" s="623">
        <v>-100.72044</v>
      </c>
      <c r="C52" s="623">
        <v>0</v>
      </c>
      <c r="D52" s="623">
        <v>0</v>
      </c>
      <c r="E52" s="623">
        <v>0</v>
      </c>
      <c r="F52" s="623">
        <v>-100.72044</v>
      </c>
      <c r="H52" s="563"/>
    </row>
    <row r="53" spans="1:8" s="346" customFormat="1" ht="14.25">
      <c r="A53" s="622" t="s">
        <v>284</v>
      </c>
      <c r="B53" s="623">
        <v>-12438.875460000001</v>
      </c>
      <c r="C53" s="623">
        <v>0</v>
      </c>
      <c r="D53" s="623">
        <v>0</v>
      </c>
      <c r="E53" s="623">
        <v>0</v>
      </c>
      <c r="F53" s="623">
        <v>-12438.875460000001</v>
      </c>
      <c r="H53" s="563"/>
    </row>
    <row r="54" spans="1:8" s="346" customFormat="1" ht="14.25">
      <c r="A54" s="622" t="s">
        <v>285</v>
      </c>
      <c r="B54" s="623">
        <v>0</v>
      </c>
      <c r="C54" s="623">
        <v>0</v>
      </c>
      <c r="D54" s="623">
        <v>0</v>
      </c>
      <c r="E54" s="623">
        <v>0</v>
      </c>
      <c r="F54" s="623">
        <v>0</v>
      </c>
      <c r="H54" s="563"/>
    </row>
    <row r="55" spans="1:8" s="346" customFormat="1" ht="14.25">
      <c r="A55" s="622" t="s">
        <v>286</v>
      </c>
      <c r="B55" s="623">
        <v>-27928.014420000003</v>
      </c>
      <c r="C55" s="623">
        <v>0</v>
      </c>
      <c r="D55" s="623">
        <v>0</v>
      </c>
      <c r="E55" s="623">
        <v>0</v>
      </c>
      <c r="F55" s="623">
        <v>-27928.014420000003</v>
      </c>
      <c r="H55" s="563"/>
    </row>
    <row r="56" spans="1:8" s="346" customFormat="1" ht="14.25">
      <c r="A56" s="622" t="s">
        <v>287</v>
      </c>
      <c r="B56" s="623">
        <v>-27659.191989999999</v>
      </c>
      <c r="C56" s="623">
        <v>0</v>
      </c>
      <c r="D56" s="623">
        <v>0</v>
      </c>
      <c r="E56" s="623">
        <v>0</v>
      </c>
      <c r="F56" s="623">
        <v>-27659.191989999999</v>
      </c>
      <c r="H56" s="563"/>
    </row>
    <row r="57" spans="1:8" s="346" customFormat="1" ht="14.25">
      <c r="A57" s="622" t="s">
        <v>288</v>
      </c>
      <c r="B57" s="623">
        <v>0</v>
      </c>
      <c r="C57" s="623">
        <v>0</v>
      </c>
      <c r="D57" s="623">
        <v>0</v>
      </c>
      <c r="E57" s="623">
        <v>0</v>
      </c>
      <c r="F57" s="623">
        <v>0</v>
      </c>
      <c r="H57" s="563"/>
    </row>
    <row r="58" spans="1:8" s="346" customFormat="1" ht="15" thickBot="1">
      <c r="A58" s="622" t="s">
        <v>289</v>
      </c>
      <c r="B58" s="623">
        <v>0</v>
      </c>
      <c r="C58" s="623">
        <v>0</v>
      </c>
      <c r="D58" s="623">
        <v>0</v>
      </c>
      <c r="E58" s="623">
        <v>0</v>
      </c>
      <c r="F58" s="623">
        <v>0</v>
      </c>
      <c r="H58" s="563"/>
    </row>
    <row r="59" spans="1:8" s="346" customFormat="1" ht="16.5" thickTop="1" thickBot="1">
      <c r="A59" s="620" t="s">
        <v>290</v>
      </c>
      <c r="B59" s="621">
        <v>2945.44821</v>
      </c>
      <c r="C59" s="621">
        <v>427.00927000000001</v>
      </c>
      <c r="D59" s="621">
        <v>0</v>
      </c>
      <c r="E59" s="621">
        <v>0</v>
      </c>
      <c r="F59" s="621">
        <v>3372.45748</v>
      </c>
      <c r="H59" s="563"/>
    </row>
    <row r="60" spans="1:8" s="346" customFormat="1" ht="15" thickTop="1">
      <c r="A60" s="622" t="s">
        <v>291</v>
      </c>
      <c r="B60" s="623">
        <v>0</v>
      </c>
      <c r="C60" s="623">
        <v>0</v>
      </c>
      <c r="D60" s="623">
        <v>0</v>
      </c>
      <c r="E60" s="623">
        <v>0</v>
      </c>
      <c r="F60" s="623">
        <v>0</v>
      </c>
      <c r="H60" s="563"/>
    </row>
    <row r="61" spans="1:8" s="346" customFormat="1" ht="14.25">
      <c r="A61" s="622" t="s">
        <v>292</v>
      </c>
      <c r="B61" s="623">
        <v>1231.11509</v>
      </c>
      <c r="C61" s="623">
        <v>9.0159599999999998</v>
      </c>
      <c r="D61" s="623">
        <v>0</v>
      </c>
      <c r="E61" s="623">
        <v>0</v>
      </c>
      <c r="F61" s="623">
        <v>1240.13105</v>
      </c>
      <c r="H61" s="563"/>
    </row>
    <row r="62" spans="1:8" s="346" customFormat="1" ht="14.25">
      <c r="A62" s="622" t="s">
        <v>293</v>
      </c>
      <c r="B62" s="623">
        <v>1825.999</v>
      </c>
      <c r="C62" s="623">
        <v>417.99637000000001</v>
      </c>
      <c r="D62" s="623">
        <v>0</v>
      </c>
      <c r="E62" s="623">
        <v>0</v>
      </c>
      <c r="F62" s="623">
        <v>2243.9953700000001</v>
      </c>
      <c r="H62" s="563"/>
    </row>
    <row r="63" spans="1:8" s="346" customFormat="1" ht="14.25">
      <c r="A63" s="622" t="s">
        <v>294</v>
      </c>
      <c r="B63" s="623">
        <v>0</v>
      </c>
      <c r="C63" s="623">
        <v>0</v>
      </c>
      <c r="D63" s="623">
        <v>0</v>
      </c>
      <c r="E63" s="623">
        <v>0</v>
      </c>
      <c r="F63" s="623">
        <v>0</v>
      </c>
      <c r="H63" s="563"/>
    </row>
    <row r="64" spans="1:8" s="346" customFormat="1" ht="15" thickBot="1">
      <c r="A64" s="622" t="s">
        <v>295</v>
      </c>
      <c r="B64" s="623">
        <v>-111.66588</v>
      </c>
      <c r="C64" s="623">
        <v>-3.0600000000000002E-3</v>
      </c>
      <c r="D64" s="623">
        <v>0</v>
      </c>
      <c r="E64" s="623">
        <v>0</v>
      </c>
      <c r="F64" s="623">
        <v>-111.66894000000001</v>
      </c>
      <c r="H64" s="563"/>
    </row>
    <row r="65" spans="1:8" s="346" customFormat="1" ht="16.5" thickTop="1" thickBot="1">
      <c r="A65" s="620" t="s">
        <v>296</v>
      </c>
      <c r="B65" s="621">
        <v>2264.3414199999997</v>
      </c>
      <c r="C65" s="621">
        <v>0</v>
      </c>
      <c r="D65" s="621">
        <v>0</v>
      </c>
      <c r="E65" s="621">
        <v>0</v>
      </c>
      <c r="F65" s="621">
        <v>2264.3414199999997</v>
      </c>
      <c r="H65" s="563"/>
    </row>
    <row r="66" spans="1:8" s="346" customFormat="1" ht="15" thickTop="1">
      <c r="A66" s="622" t="s">
        <v>297</v>
      </c>
      <c r="B66" s="623">
        <v>0</v>
      </c>
      <c r="C66" s="623">
        <v>0</v>
      </c>
      <c r="D66" s="623">
        <v>0</v>
      </c>
      <c r="E66" s="623">
        <v>0</v>
      </c>
      <c r="F66" s="623">
        <v>0</v>
      </c>
      <c r="H66" s="563"/>
    </row>
    <row r="67" spans="1:8" s="346" customFormat="1" ht="14.25">
      <c r="A67" s="622" t="s">
        <v>298</v>
      </c>
      <c r="B67" s="623">
        <v>3019.1218900000003</v>
      </c>
      <c r="C67" s="623">
        <v>0</v>
      </c>
      <c r="D67" s="623">
        <v>0</v>
      </c>
      <c r="E67" s="623">
        <v>0</v>
      </c>
      <c r="F67" s="623">
        <v>3019.1218900000003</v>
      </c>
      <c r="H67" s="563"/>
    </row>
    <row r="68" spans="1:8" s="346" customFormat="1" ht="14.25">
      <c r="A68" s="622" t="s">
        <v>299</v>
      </c>
      <c r="B68" s="623">
        <v>0</v>
      </c>
      <c r="C68" s="623">
        <v>0</v>
      </c>
      <c r="D68" s="623">
        <v>0</v>
      </c>
      <c r="E68" s="623">
        <v>0</v>
      </c>
      <c r="F68" s="623">
        <v>0</v>
      </c>
      <c r="H68" s="563"/>
    </row>
    <row r="69" spans="1:8" s="346" customFormat="1" ht="14.25">
      <c r="A69" s="622" t="s">
        <v>300</v>
      </c>
      <c r="B69" s="623">
        <v>0</v>
      </c>
      <c r="C69" s="623">
        <v>0</v>
      </c>
      <c r="D69" s="623">
        <v>0</v>
      </c>
      <c r="E69" s="623">
        <v>0</v>
      </c>
      <c r="F69" s="623">
        <v>0</v>
      </c>
      <c r="H69" s="563"/>
    </row>
    <row r="70" spans="1:8" s="346" customFormat="1" ht="15" thickBot="1">
      <c r="A70" s="622" t="s">
        <v>301</v>
      </c>
      <c r="B70" s="623">
        <v>-754.78046999999992</v>
      </c>
      <c r="C70" s="623">
        <v>0</v>
      </c>
      <c r="D70" s="623">
        <v>0</v>
      </c>
      <c r="E70" s="623">
        <v>0</v>
      </c>
      <c r="F70" s="623">
        <v>-754.78046999999992</v>
      </c>
      <c r="H70" s="563"/>
    </row>
    <row r="71" spans="1:8" s="346" customFormat="1" ht="16.5" thickTop="1" thickBot="1">
      <c r="A71" s="620" t="s">
        <v>302</v>
      </c>
      <c r="B71" s="621">
        <v>686913.96565999999</v>
      </c>
      <c r="C71" s="621">
        <v>4.8019999999999996</v>
      </c>
      <c r="D71" s="621">
        <v>0</v>
      </c>
      <c r="E71" s="621">
        <v>0</v>
      </c>
      <c r="F71" s="621">
        <v>686918.76766000001</v>
      </c>
      <c r="H71" s="563"/>
    </row>
    <row r="72" spans="1:8" s="346" customFormat="1" ht="15" thickTop="1">
      <c r="A72" s="622" t="s">
        <v>251</v>
      </c>
      <c r="B72" s="623">
        <v>0</v>
      </c>
      <c r="C72" s="623">
        <v>0</v>
      </c>
      <c r="D72" s="623">
        <v>0</v>
      </c>
      <c r="E72" s="623">
        <v>0</v>
      </c>
      <c r="F72" s="623">
        <v>0</v>
      </c>
      <c r="H72" s="563"/>
    </row>
    <row r="73" spans="1:8" s="346" customFormat="1" ht="14.25">
      <c r="A73" s="622" t="s">
        <v>252</v>
      </c>
      <c r="B73" s="623">
        <v>339549.65211000002</v>
      </c>
      <c r="C73" s="623">
        <v>0</v>
      </c>
      <c r="D73" s="623">
        <v>0</v>
      </c>
      <c r="E73" s="623">
        <v>0</v>
      </c>
      <c r="F73" s="623">
        <v>339549.65211000002</v>
      </c>
      <c r="H73" s="563"/>
    </row>
    <row r="74" spans="1:8" s="346" customFormat="1" ht="14.25">
      <c r="A74" s="622" t="s">
        <v>253</v>
      </c>
      <c r="B74" s="623">
        <v>0</v>
      </c>
      <c r="C74" s="623">
        <v>0</v>
      </c>
      <c r="D74" s="623">
        <v>0</v>
      </c>
      <c r="E74" s="623">
        <v>0</v>
      </c>
      <c r="F74" s="623">
        <v>0</v>
      </c>
      <c r="H74" s="563"/>
    </row>
    <row r="75" spans="1:8" s="346" customFormat="1" ht="14.25">
      <c r="A75" s="622" t="s">
        <v>254</v>
      </c>
      <c r="B75" s="623">
        <v>0</v>
      </c>
      <c r="C75" s="623">
        <v>0</v>
      </c>
      <c r="D75" s="623">
        <v>0</v>
      </c>
      <c r="E75" s="623">
        <v>0</v>
      </c>
      <c r="F75" s="623">
        <v>0</v>
      </c>
      <c r="H75" s="563"/>
    </row>
    <row r="76" spans="1:8" s="346" customFormat="1" ht="14.25">
      <c r="A76" s="622" t="s">
        <v>303</v>
      </c>
      <c r="B76" s="623">
        <v>56058.097130000002</v>
      </c>
      <c r="C76" s="623">
        <v>0</v>
      </c>
      <c r="D76" s="623">
        <v>0</v>
      </c>
      <c r="E76" s="623">
        <v>0</v>
      </c>
      <c r="F76" s="623">
        <v>56058.097130000002</v>
      </c>
      <c r="H76" s="563"/>
    </row>
    <row r="77" spans="1:8" s="346" customFormat="1" ht="14.25">
      <c r="A77" s="622" t="s">
        <v>304</v>
      </c>
      <c r="B77" s="623">
        <v>4800</v>
      </c>
      <c r="C77" s="623">
        <v>10.29</v>
      </c>
      <c r="D77" s="623">
        <v>0</v>
      </c>
      <c r="E77" s="623">
        <v>0</v>
      </c>
      <c r="F77" s="623">
        <v>4810.29</v>
      </c>
      <c r="H77" s="563"/>
    </row>
    <row r="78" spans="1:8" s="346" customFormat="1" ht="14.25">
      <c r="A78" s="622" t="s">
        <v>256</v>
      </c>
      <c r="B78" s="623">
        <v>227933.33600000001</v>
      </c>
      <c r="C78" s="623">
        <v>0</v>
      </c>
      <c r="D78" s="623">
        <v>0</v>
      </c>
      <c r="E78" s="623">
        <v>0</v>
      </c>
      <c r="F78" s="623">
        <v>227933.33600000001</v>
      </c>
      <c r="H78" s="563"/>
    </row>
    <row r="79" spans="1:8" s="346" customFormat="1" ht="14.25">
      <c r="A79" s="622" t="s">
        <v>305</v>
      </c>
      <c r="B79" s="623">
        <v>58572.880420000001</v>
      </c>
      <c r="C79" s="623">
        <v>0</v>
      </c>
      <c r="D79" s="623">
        <v>0</v>
      </c>
      <c r="E79" s="623">
        <v>0</v>
      </c>
      <c r="F79" s="623">
        <v>58572.880420000001</v>
      </c>
      <c r="H79" s="563"/>
    </row>
    <row r="80" spans="1:8" s="346" customFormat="1" ht="15" thickBot="1">
      <c r="A80" s="622" t="s">
        <v>306</v>
      </c>
      <c r="B80" s="623">
        <v>0</v>
      </c>
      <c r="C80" s="623">
        <v>-5.4880000000000004</v>
      </c>
      <c r="D80" s="623">
        <v>0</v>
      </c>
      <c r="E80" s="623">
        <v>0</v>
      </c>
      <c r="F80" s="623">
        <v>-5.4880000000000004</v>
      </c>
      <c r="H80" s="563"/>
    </row>
    <row r="81" spans="1:8" s="346" customFormat="1" ht="16.5" thickTop="1" thickBot="1">
      <c r="A81" s="620" t="s">
        <v>307</v>
      </c>
      <c r="B81" s="621">
        <v>19729.023239999999</v>
      </c>
      <c r="C81" s="621">
        <v>0</v>
      </c>
      <c r="D81" s="621">
        <v>0</v>
      </c>
      <c r="E81" s="621">
        <v>0</v>
      </c>
      <c r="F81" s="621">
        <v>19729.023239999999</v>
      </c>
      <c r="H81" s="563"/>
    </row>
    <row r="82" spans="1:8" s="346" customFormat="1" ht="15" thickTop="1">
      <c r="A82" s="622" t="s">
        <v>308</v>
      </c>
      <c r="B82" s="623">
        <v>0</v>
      </c>
      <c r="C82" s="623">
        <v>0</v>
      </c>
      <c r="D82" s="623">
        <v>0</v>
      </c>
      <c r="E82" s="623">
        <v>0</v>
      </c>
      <c r="F82" s="623">
        <v>0</v>
      </c>
      <c r="H82" s="563"/>
    </row>
    <row r="83" spans="1:8" s="346" customFormat="1" ht="14.25">
      <c r="A83" s="622" t="s">
        <v>309</v>
      </c>
      <c r="B83" s="623">
        <v>3893.21234</v>
      </c>
      <c r="C83" s="623">
        <v>0</v>
      </c>
      <c r="D83" s="623">
        <v>0</v>
      </c>
      <c r="E83" s="623">
        <v>0</v>
      </c>
      <c r="F83" s="623">
        <v>3893.21234</v>
      </c>
      <c r="H83" s="563"/>
    </row>
    <row r="84" spans="1:8" s="346" customFormat="1" ht="14.25">
      <c r="A84" s="622" t="s">
        <v>310</v>
      </c>
      <c r="B84" s="623">
        <v>4142.0630099999998</v>
      </c>
      <c r="C84" s="623">
        <v>0</v>
      </c>
      <c r="D84" s="623">
        <v>0</v>
      </c>
      <c r="E84" s="623">
        <v>0</v>
      </c>
      <c r="F84" s="623">
        <v>4142.0630099999998</v>
      </c>
      <c r="H84" s="563"/>
    </row>
    <row r="85" spans="1:8" s="346" customFormat="1" ht="14.25">
      <c r="A85" s="622" t="s">
        <v>311</v>
      </c>
      <c r="B85" s="623">
        <v>4956.1087300000008</v>
      </c>
      <c r="C85" s="623">
        <v>0</v>
      </c>
      <c r="D85" s="623">
        <v>0</v>
      </c>
      <c r="E85" s="623">
        <v>0</v>
      </c>
      <c r="F85" s="623">
        <v>4956.1087300000008</v>
      </c>
      <c r="H85" s="563"/>
    </row>
    <row r="86" spans="1:8" s="346" customFormat="1" ht="14.25">
      <c r="A86" s="622" t="s">
        <v>312</v>
      </c>
      <c r="B86" s="623">
        <v>3646.60412</v>
      </c>
      <c r="C86" s="623">
        <v>0</v>
      </c>
      <c r="D86" s="623">
        <v>0</v>
      </c>
      <c r="E86" s="623">
        <v>0</v>
      </c>
      <c r="F86" s="623">
        <v>3646.60412</v>
      </c>
      <c r="H86" s="563"/>
    </row>
    <row r="87" spans="1:8" s="346" customFormat="1" ht="14.25">
      <c r="A87" s="622" t="s">
        <v>313</v>
      </c>
      <c r="B87" s="623">
        <v>3090.0059300000003</v>
      </c>
      <c r="C87" s="623">
        <v>0</v>
      </c>
      <c r="D87" s="623">
        <v>0</v>
      </c>
      <c r="E87" s="623">
        <v>0</v>
      </c>
      <c r="F87" s="623">
        <v>3090.0059300000003</v>
      </c>
      <c r="H87" s="563"/>
    </row>
    <row r="88" spans="1:8" s="346" customFormat="1" ht="14.25">
      <c r="A88" s="622" t="s">
        <v>314</v>
      </c>
      <c r="B88" s="623">
        <v>1.02911</v>
      </c>
      <c r="C88" s="623">
        <v>0</v>
      </c>
      <c r="D88" s="623">
        <v>0</v>
      </c>
      <c r="E88" s="623">
        <v>0</v>
      </c>
      <c r="F88" s="623">
        <v>1.02911</v>
      </c>
      <c r="H88" s="563"/>
    </row>
    <row r="89" spans="1:8" s="346" customFormat="1" ht="14.25">
      <c r="A89" s="622" t="s">
        <v>315</v>
      </c>
      <c r="B89" s="623">
        <v>0</v>
      </c>
      <c r="C89" s="623">
        <v>0</v>
      </c>
      <c r="D89" s="623">
        <v>0</v>
      </c>
      <c r="E89" s="623">
        <v>0</v>
      </c>
      <c r="F89" s="623">
        <v>0</v>
      </c>
      <c r="H89" s="563"/>
    </row>
    <row r="90" spans="1:8" s="346" customFormat="1" ht="15" thickBot="1">
      <c r="A90" s="622" t="s">
        <v>316</v>
      </c>
      <c r="B90" s="623">
        <v>0</v>
      </c>
      <c r="C90" s="623">
        <v>0</v>
      </c>
      <c r="D90" s="623">
        <v>0</v>
      </c>
      <c r="E90" s="623">
        <v>0</v>
      </c>
      <c r="F90" s="623">
        <v>0</v>
      </c>
      <c r="H90" s="563"/>
    </row>
    <row r="91" spans="1:8" s="346" customFormat="1" ht="16.5" thickTop="1" thickBot="1">
      <c r="A91" s="620" t="s">
        <v>317</v>
      </c>
      <c r="B91" s="621">
        <v>3714.0406699999999</v>
      </c>
      <c r="C91" s="621">
        <v>0</v>
      </c>
      <c r="D91" s="621">
        <v>0</v>
      </c>
      <c r="E91" s="621">
        <v>0</v>
      </c>
      <c r="F91" s="621">
        <v>3714.0406699999999</v>
      </c>
      <c r="H91" s="563"/>
    </row>
    <row r="92" spans="1:8" s="346" customFormat="1" ht="15" thickTop="1">
      <c r="A92" s="622" t="s">
        <v>318</v>
      </c>
      <c r="B92" s="623">
        <v>244.23059000000001</v>
      </c>
      <c r="C92" s="623">
        <v>0</v>
      </c>
      <c r="D92" s="623">
        <v>0</v>
      </c>
      <c r="E92" s="623">
        <v>0</v>
      </c>
      <c r="F92" s="623">
        <v>244.23059000000001</v>
      </c>
      <c r="H92" s="563"/>
    </row>
    <row r="93" spans="1:8" s="346" customFormat="1" ht="14.25">
      <c r="A93" s="622" t="s">
        <v>319</v>
      </c>
      <c r="B93" s="623">
        <v>2403.1414</v>
      </c>
      <c r="C93" s="623">
        <v>0</v>
      </c>
      <c r="D93" s="623">
        <v>0</v>
      </c>
      <c r="E93" s="623">
        <v>0</v>
      </c>
      <c r="F93" s="623">
        <v>2403.1414</v>
      </c>
      <c r="H93" s="563"/>
    </row>
    <row r="94" spans="1:8" s="346" customFormat="1" ht="14.25">
      <c r="A94" s="622" t="s">
        <v>320</v>
      </c>
      <c r="B94" s="623">
        <v>229.57760000000002</v>
      </c>
      <c r="C94" s="623">
        <v>0.34300000000000003</v>
      </c>
      <c r="D94" s="623">
        <v>0</v>
      </c>
      <c r="E94" s="623">
        <v>0</v>
      </c>
      <c r="F94" s="623">
        <v>229.92060000000001</v>
      </c>
      <c r="H94" s="563"/>
    </row>
    <row r="95" spans="1:8" s="346" customFormat="1" ht="14.25">
      <c r="A95" s="622" t="s">
        <v>321</v>
      </c>
      <c r="B95" s="623">
        <v>840.86068</v>
      </c>
      <c r="C95" s="623">
        <v>0</v>
      </c>
      <c r="D95" s="623">
        <v>0</v>
      </c>
      <c r="E95" s="623">
        <v>0</v>
      </c>
      <c r="F95" s="623">
        <v>840.86068</v>
      </c>
      <c r="H95" s="563"/>
    </row>
    <row r="96" spans="1:8" s="346" customFormat="1" ht="15" thickBot="1">
      <c r="A96" s="622" t="s">
        <v>322</v>
      </c>
      <c r="B96" s="625">
        <v>-3.7696000000000001</v>
      </c>
      <c r="C96" s="625">
        <v>-0.34300000000000003</v>
      </c>
      <c r="D96" s="625">
        <v>0</v>
      </c>
      <c r="E96" s="625">
        <v>0</v>
      </c>
      <c r="F96" s="625">
        <v>-4.1126000000000005</v>
      </c>
      <c r="H96" s="563"/>
    </row>
    <row r="97" spans="1:8" s="346" customFormat="1" ht="16.5" thickTop="1" thickBot="1">
      <c r="A97" s="620" t="s">
        <v>323</v>
      </c>
      <c r="B97" s="621">
        <v>673372.32924999995</v>
      </c>
      <c r="C97" s="621">
        <v>0</v>
      </c>
      <c r="D97" s="621">
        <v>0</v>
      </c>
      <c r="E97" s="621">
        <v>0</v>
      </c>
      <c r="F97" s="621">
        <v>673372.32924999995</v>
      </c>
      <c r="H97" s="563"/>
    </row>
    <row r="98" spans="1:8" s="346" customFormat="1" ht="15" thickTop="1">
      <c r="A98" s="622" t="s">
        <v>324</v>
      </c>
      <c r="B98" s="623">
        <v>602029.24391999992</v>
      </c>
      <c r="C98" s="623">
        <v>0</v>
      </c>
      <c r="D98" s="623">
        <v>0</v>
      </c>
      <c r="E98" s="623">
        <v>0</v>
      </c>
      <c r="F98" s="623">
        <v>602029.24391999992</v>
      </c>
      <c r="H98" s="563"/>
    </row>
    <row r="99" spans="1:8" s="346" customFormat="1" ht="14.25">
      <c r="A99" s="622" t="s">
        <v>325</v>
      </c>
      <c r="B99" s="623">
        <v>0</v>
      </c>
      <c r="C99" s="623">
        <v>0</v>
      </c>
      <c r="D99" s="623">
        <v>0</v>
      </c>
      <c r="E99" s="623">
        <v>0</v>
      </c>
      <c r="F99" s="623">
        <v>0</v>
      </c>
      <c r="H99" s="563"/>
    </row>
    <row r="100" spans="1:8" s="346" customFormat="1" ht="14.25">
      <c r="A100" s="622" t="s">
        <v>326</v>
      </c>
      <c r="B100" s="623">
        <v>0</v>
      </c>
      <c r="C100" s="623">
        <v>0</v>
      </c>
      <c r="D100" s="623">
        <v>0</v>
      </c>
      <c r="E100" s="623">
        <v>0</v>
      </c>
      <c r="F100" s="623">
        <v>0</v>
      </c>
      <c r="H100" s="563"/>
    </row>
    <row r="101" spans="1:8" s="346" customFormat="1" ht="14.25">
      <c r="A101" s="622" t="s">
        <v>327</v>
      </c>
      <c r="B101" s="623">
        <v>0</v>
      </c>
      <c r="C101" s="623">
        <v>0</v>
      </c>
      <c r="D101" s="623">
        <v>0</v>
      </c>
      <c r="E101" s="623">
        <v>0</v>
      </c>
      <c r="F101" s="623">
        <v>0</v>
      </c>
      <c r="H101" s="563"/>
    </row>
    <row r="102" spans="1:8" s="346" customFormat="1" ht="14.25">
      <c r="A102" s="622" t="s">
        <v>328</v>
      </c>
      <c r="B102" s="623">
        <v>94797.787299999996</v>
      </c>
      <c r="C102" s="623">
        <v>0</v>
      </c>
      <c r="D102" s="623">
        <v>0</v>
      </c>
      <c r="E102" s="623">
        <v>0</v>
      </c>
      <c r="F102" s="623">
        <v>94797.787299999996</v>
      </c>
      <c r="H102" s="563"/>
    </row>
    <row r="103" spans="1:8" s="346" customFormat="1" ht="15" thickBot="1">
      <c r="A103" s="622" t="s">
        <v>329</v>
      </c>
      <c r="B103" s="625">
        <v>-23454.701969999998</v>
      </c>
      <c r="C103" s="625">
        <v>0</v>
      </c>
      <c r="D103" s="625">
        <v>0</v>
      </c>
      <c r="E103" s="625">
        <v>0</v>
      </c>
      <c r="F103" s="625">
        <v>-23454.701969999998</v>
      </c>
      <c r="H103" s="563"/>
    </row>
    <row r="104" spans="1:8" s="346" customFormat="1" ht="16.5" thickTop="1" thickBot="1">
      <c r="A104" s="626" t="s">
        <v>330</v>
      </c>
      <c r="B104" s="619">
        <v>4028891.3594999998</v>
      </c>
      <c r="C104" s="619">
        <v>434885.38257999998</v>
      </c>
      <c r="D104" s="619">
        <v>0</v>
      </c>
      <c r="E104" s="619">
        <v>0</v>
      </c>
      <c r="F104" s="619">
        <v>4463776.7420800002</v>
      </c>
      <c r="H104" s="563"/>
    </row>
    <row r="105" spans="1:8" s="346" customFormat="1" ht="16.5" thickTop="1" thickBot="1">
      <c r="A105" s="627" t="s">
        <v>331</v>
      </c>
      <c r="B105" s="621">
        <v>2582206.1750700003</v>
      </c>
      <c r="C105" s="621">
        <v>0</v>
      </c>
      <c r="D105" s="621">
        <v>0</v>
      </c>
      <c r="E105" s="621">
        <v>0</v>
      </c>
      <c r="F105" s="621">
        <v>2582206.1750700003</v>
      </c>
      <c r="H105" s="563"/>
    </row>
    <row r="106" spans="1:8" s="346" customFormat="1" ht="15" thickTop="1">
      <c r="A106" s="628" t="s">
        <v>332</v>
      </c>
      <c r="B106" s="623">
        <v>0</v>
      </c>
      <c r="C106" s="623">
        <v>0</v>
      </c>
      <c r="D106" s="623">
        <v>0</v>
      </c>
      <c r="E106" s="623">
        <v>0</v>
      </c>
      <c r="F106" s="623">
        <v>0</v>
      </c>
      <c r="H106" s="563"/>
    </row>
    <row r="107" spans="1:8" s="346" customFormat="1" ht="14.25">
      <c r="A107" s="628" t="s">
        <v>333</v>
      </c>
      <c r="B107" s="623">
        <v>0</v>
      </c>
      <c r="C107" s="623">
        <v>0</v>
      </c>
      <c r="D107" s="623">
        <v>0</v>
      </c>
      <c r="E107" s="623">
        <v>0</v>
      </c>
      <c r="F107" s="623">
        <v>0</v>
      </c>
      <c r="H107" s="563"/>
    </row>
    <row r="108" spans="1:8" s="346" customFormat="1" ht="14.25">
      <c r="A108" s="628" t="s">
        <v>334</v>
      </c>
      <c r="B108" s="623">
        <v>0</v>
      </c>
      <c r="C108" s="623">
        <v>0</v>
      </c>
      <c r="D108" s="623">
        <v>0</v>
      </c>
      <c r="E108" s="623">
        <v>0</v>
      </c>
      <c r="F108" s="623">
        <v>0</v>
      </c>
      <c r="H108" s="563"/>
    </row>
    <row r="109" spans="1:8" s="346" customFormat="1" ht="14.25">
      <c r="A109" s="628" t="s">
        <v>335</v>
      </c>
      <c r="B109" s="623">
        <v>0</v>
      </c>
      <c r="C109" s="623">
        <v>0</v>
      </c>
      <c r="D109" s="623">
        <v>0</v>
      </c>
      <c r="E109" s="623">
        <v>0</v>
      </c>
      <c r="F109" s="623">
        <v>0</v>
      </c>
      <c r="H109" s="563"/>
    </row>
    <row r="110" spans="1:8" s="346" customFormat="1" ht="14.25">
      <c r="A110" s="628" t="s">
        <v>336</v>
      </c>
      <c r="B110" s="623">
        <v>0</v>
      </c>
      <c r="C110" s="623">
        <v>0</v>
      </c>
      <c r="D110" s="623">
        <v>0</v>
      </c>
      <c r="E110" s="623">
        <v>0</v>
      </c>
      <c r="F110" s="623">
        <v>0</v>
      </c>
      <c r="H110" s="563"/>
    </row>
    <row r="111" spans="1:8" s="346" customFormat="1" ht="14.25">
      <c r="A111" s="628" t="s">
        <v>337</v>
      </c>
      <c r="B111" s="623">
        <v>0</v>
      </c>
      <c r="C111" s="623">
        <v>0</v>
      </c>
      <c r="D111" s="623">
        <v>0</v>
      </c>
      <c r="E111" s="623">
        <v>0</v>
      </c>
      <c r="F111" s="623">
        <v>0</v>
      </c>
      <c r="H111" s="563"/>
    </row>
    <row r="112" spans="1:8" s="346" customFormat="1" ht="14.25">
      <c r="A112" s="628" t="s">
        <v>338</v>
      </c>
      <c r="B112" s="623">
        <v>0</v>
      </c>
      <c r="C112" s="623">
        <v>0</v>
      </c>
      <c r="D112" s="623">
        <v>0</v>
      </c>
      <c r="E112" s="623">
        <v>0</v>
      </c>
      <c r="F112" s="623">
        <v>0</v>
      </c>
      <c r="H112" s="563"/>
    </row>
    <row r="113" spans="1:8" s="346" customFormat="1" ht="14.25">
      <c r="A113" s="629" t="s">
        <v>339</v>
      </c>
      <c r="B113" s="623">
        <v>0</v>
      </c>
      <c r="C113" s="623">
        <v>0</v>
      </c>
      <c r="D113" s="623">
        <v>0</v>
      </c>
      <c r="E113" s="623">
        <v>0</v>
      </c>
      <c r="F113" s="623">
        <v>0</v>
      </c>
      <c r="H113" s="563"/>
    </row>
    <row r="114" spans="1:8" s="346" customFormat="1" ht="14.25">
      <c r="A114" s="629" t="s">
        <v>340</v>
      </c>
      <c r="B114" s="623">
        <v>0</v>
      </c>
      <c r="C114" s="623">
        <v>0</v>
      </c>
      <c r="D114" s="623">
        <v>0</v>
      </c>
      <c r="E114" s="623">
        <v>0</v>
      </c>
      <c r="F114" s="623">
        <v>0</v>
      </c>
      <c r="H114" s="563"/>
    </row>
    <row r="115" spans="1:8" s="346" customFormat="1" ht="14.25">
      <c r="A115" s="629" t="s">
        <v>341</v>
      </c>
      <c r="B115" s="623">
        <v>0</v>
      </c>
      <c r="C115" s="623">
        <v>0</v>
      </c>
      <c r="D115" s="623">
        <v>0</v>
      </c>
      <c r="E115" s="623">
        <v>0</v>
      </c>
      <c r="F115" s="623">
        <v>0</v>
      </c>
      <c r="H115" s="563"/>
    </row>
    <row r="116" spans="1:8" s="346" customFormat="1" ht="14.25">
      <c r="A116" s="629" t="s">
        <v>342</v>
      </c>
      <c r="B116" s="623">
        <v>0</v>
      </c>
      <c r="C116" s="623">
        <v>0</v>
      </c>
      <c r="D116" s="623">
        <v>0</v>
      </c>
      <c r="E116" s="623">
        <v>0</v>
      </c>
      <c r="F116" s="623">
        <v>0</v>
      </c>
      <c r="H116" s="563"/>
    </row>
    <row r="117" spans="1:8" s="346" customFormat="1" ht="14.25">
      <c r="A117" s="629" t="s">
        <v>343</v>
      </c>
      <c r="B117" s="623">
        <v>0</v>
      </c>
      <c r="C117" s="623">
        <v>0</v>
      </c>
      <c r="D117" s="623">
        <v>0</v>
      </c>
      <c r="E117" s="623">
        <v>0</v>
      </c>
      <c r="F117" s="623">
        <v>0</v>
      </c>
      <c r="H117" s="563"/>
    </row>
    <row r="118" spans="1:8" s="346" customFormat="1" ht="14.25">
      <c r="A118" s="629" t="s">
        <v>344</v>
      </c>
      <c r="B118" s="623">
        <v>0</v>
      </c>
      <c r="C118" s="623">
        <v>0</v>
      </c>
      <c r="D118" s="623">
        <v>0</v>
      </c>
      <c r="E118" s="623">
        <v>0</v>
      </c>
      <c r="F118" s="623">
        <v>0</v>
      </c>
      <c r="H118" s="563"/>
    </row>
    <row r="119" spans="1:8" s="346" customFormat="1" ht="14.25">
      <c r="A119" s="629" t="s">
        <v>345</v>
      </c>
      <c r="B119" s="623">
        <v>0</v>
      </c>
      <c r="C119" s="623">
        <v>0</v>
      </c>
      <c r="D119" s="623">
        <v>0</v>
      </c>
      <c r="E119" s="623">
        <v>0</v>
      </c>
      <c r="F119" s="623">
        <v>0</v>
      </c>
      <c r="H119" s="563"/>
    </row>
    <row r="120" spans="1:8" s="346" customFormat="1" ht="14.25">
      <c r="A120" s="629" t="s">
        <v>346</v>
      </c>
      <c r="B120" s="623">
        <v>2462270.5052499999</v>
      </c>
      <c r="C120" s="623">
        <v>0</v>
      </c>
      <c r="D120" s="623">
        <v>0</v>
      </c>
      <c r="E120" s="623">
        <v>0</v>
      </c>
      <c r="F120" s="623">
        <v>2462270.5052499999</v>
      </c>
      <c r="H120" s="563"/>
    </row>
    <row r="121" spans="1:8" s="346" customFormat="1" ht="15" thickBot="1">
      <c r="A121" s="628" t="s">
        <v>347</v>
      </c>
      <c r="B121" s="623">
        <v>119935.66982</v>
      </c>
      <c r="C121" s="623">
        <v>0</v>
      </c>
      <c r="D121" s="623">
        <v>0</v>
      </c>
      <c r="E121" s="623">
        <v>0</v>
      </c>
      <c r="F121" s="623">
        <v>119935.66982</v>
      </c>
      <c r="H121" s="563"/>
    </row>
    <row r="122" spans="1:8" s="346" customFormat="1" ht="16.5" thickTop="1" thickBot="1">
      <c r="A122" s="626" t="s">
        <v>348</v>
      </c>
      <c r="B122" s="619">
        <v>0</v>
      </c>
      <c r="C122" s="619">
        <v>0</v>
      </c>
      <c r="D122" s="619">
        <v>0</v>
      </c>
      <c r="E122" s="619">
        <v>0</v>
      </c>
      <c r="F122" s="619">
        <v>0</v>
      </c>
      <c r="H122" s="563"/>
    </row>
    <row r="123" spans="1:8" s="346" customFormat="1" ht="16.5" thickTop="1" thickBot="1">
      <c r="A123" s="627" t="s">
        <v>557</v>
      </c>
      <c r="B123" s="621">
        <v>0</v>
      </c>
      <c r="C123" s="621">
        <v>0</v>
      </c>
      <c r="D123" s="621">
        <v>0</v>
      </c>
      <c r="E123" s="621">
        <v>0</v>
      </c>
      <c r="F123" s="621">
        <v>0</v>
      </c>
      <c r="H123" s="563"/>
    </row>
    <row r="124" spans="1:8" s="346" customFormat="1" ht="15" thickTop="1">
      <c r="A124" s="628" t="s">
        <v>558</v>
      </c>
      <c r="B124" s="623">
        <v>0</v>
      </c>
      <c r="C124" s="623">
        <v>0</v>
      </c>
      <c r="D124" s="623">
        <v>0</v>
      </c>
      <c r="E124" s="623">
        <v>0</v>
      </c>
      <c r="F124" s="623">
        <v>0</v>
      </c>
      <c r="H124" s="563"/>
    </row>
    <row r="125" spans="1:8" s="346" customFormat="1" ht="14.25">
      <c r="A125" s="628" t="s">
        <v>559</v>
      </c>
      <c r="B125" s="623">
        <v>0</v>
      </c>
      <c r="C125" s="623">
        <v>0</v>
      </c>
      <c r="D125" s="623">
        <v>0</v>
      </c>
      <c r="E125" s="623">
        <v>0</v>
      </c>
      <c r="F125" s="623">
        <v>0</v>
      </c>
      <c r="H125" s="563"/>
    </row>
    <row r="126" spans="1:8" s="346" customFormat="1" ht="14.25">
      <c r="A126" s="628" t="s">
        <v>560</v>
      </c>
      <c r="B126" s="623">
        <v>0</v>
      </c>
      <c r="C126" s="623">
        <v>0</v>
      </c>
      <c r="D126" s="623">
        <v>0</v>
      </c>
      <c r="E126" s="623">
        <v>0</v>
      </c>
      <c r="F126" s="623">
        <v>0</v>
      </c>
      <c r="H126" s="563"/>
    </row>
    <row r="127" spans="1:8" s="346" customFormat="1" ht="14.25">
      <c r="A127" s="628" t="s">
        <v>561</v>
      </c>
      <c r="B127" s="623">
        <v>0</v>
      </c>
      <c r="C127" s="623">
        <v>0</v>
      </c>
      <c r="D127" s="623">
        <v>0</v>
      </c>
      <c r="E127" s="623">
        <v>0</v>
      </c>
      <c r="F127" s="623">
        <v>0</v>
      </c>
      <c r="H127" s="563"/>
    </row>
    <row r="128" spans="1:8" s="346" customFormat="1" ht="14.25">
      <c r="A128" s="628" t="s">
        <v>562</v>
      </c>
      <c r="B128" s="623">
        <v>0</v>
      </c>
      <c r="C128" s="623">
        <v>0</v>
      </c>
      <c r="D128" s="623">
        <v>0</v>
      </c>
      <c r="E128" s="623">
        <v>0</v>
      </c>
      <c r="F128" s="623">
        <v>0</v>
      </c>
      <c r="H128" s="563"/>
    </row>
    <row r="129" spans="1:8" s="346" customFormat="1" ht="15" thickBot="1">
      <c r="A129" s="628" t="s">
        <v>1326</v>
      </c>
      <c r="B129" s="623">
        <v>0</v>
      </c>
      <c r="C129" s="623">
        <v>0</v>
      </c>
      <c r="D129" s="623">
        <v>0</v>
      </c>
      <c r="E129" s="623">
        <v>0</v>
      </c>
      <c r="F129" s="623">
        <v>0</v>
      </c>
      <c r="H129" s="563"/>
    </row>
    <row r="130" spans="1:8" s="346" customFormat="1" ht="16.5" thickTop="1" thickBot="1">
      <c r="A130" s="627" t="s">
        <v>349</v>
      </c>
      <c r="B130" s="621">
        <v>1315381.0765799999</v>
      </c>
      <c r="C130" s="621">
        <v>434750.62792</v>
      </c>
      <c r="D130" s="621">
        <v>0</v>
      </c>
      <c r="E130" s="621">
        <v>0</v>
      </c>
      <c r="F130" s="621">
        <v>1750131.7045</v>
      </c>
      <c r="H130" s="563"/>
    </row>
    <row r="131" spans="1:8" s="346" customFormat="1" ht="15" thickTop="1">
      <c r="A131" s="628" t="s">
        <v>350</v>
      </c>
      <c r="B131" s="623">
        <v>0</v>
      </c>
      <c r="C131" s="623">
        <v>0</v>
      </c>
      <c r="D131" s="623">
        <v>0</v>
      </c>
      <c r="E131" s="623">
        <v>0</v>
      </c>
      <c r="F131" s="623">
        <v>0</v>
      </c>
      <c r="H131" s="563"/>
    </row>
    <row r="132" spans="1:8" s="346" customFormat="1" ht="14.25">
      <c r="A132" s="628" t="s">
        <v>351</v>
      </c>
      <c r="B132" s="623">
        <v>0</v>
      </c>
      <c r="C132" s="623">
        <v>0</v>
      </c>
      <c r="D132" s="623">
        <v>0</v>
      </c>
      <c r="E132" s="623">
        <v>0</v>
      </c>
      <c r="F132" s="623">
        <v>0</v>
      </c>
      <c r="H132" s="563"/>
    </row>
    <row r="133" spans="1:8" s="346" customFormat="1" ht="14.25">
      <c r="A133" s="628" t="s">
        <v>352</v>
      </c>
      <c r="B133" s="623">
        <v>0</v>
      </c>
      <c r="C133" s="623">
        <v>0</v>
      </c>
      <c r="D133" s="623">
        <v>0</v>
      </c>
      <c r="E133" s="623">
        <v>0</v>
      </c>
      <c r="F133" s="623">
        <v>0</v>
      </c>
      <c r="H133" s="563"/>
    </row>
    <row r="134" spans="1:8" s="346" customFormat="1" ht="14.25">
      <c r="A134" s="628" t="s">
        <v>353</v>
      </c>
      <c r="B134" s="623">
        <v>0</v>
      </c>
      <c r="C134" s="623">
        <v>0</v>
      </c>
      <c r="D134" s="623">
        <v>0</v>
      </c>
      <c r="E134" s="623">
        <v>0</v>
      </c>
      <c r="F134" s="623">
        <v>0</v>
      </c>
      <c r="H134" s="563"/>
    </row>
    <row r="135" spans="1:8" s="346" customFormat="1" ht="14.25">
      <c r="A135" s="628" t="s">
        <v>354</v>
      </c>
      <c r="B135" s="623">
        <v>1058953.7526699998</v>
      </c>
      <c r="C135" s="623">
        <v>0</v>
      </c>
      <c r="D135" s="623">
        <v>0</v>
      </c>
      <c r="E135" s="623">
        <v>0</v>
      </c>
      <c r="F135" s="623">
        <v>1058953.7526699998</v>
      </c>
      <c r="H135" s="563"/>
    </row>
    <row r="136" spans="1:8" s="346" customFormat="1" ht="14.25">
      <c r="A136" s="628" t="s">
        <v>355</v>
      </c>
      <c r="B136" s="623">
        <v>255308.37752000001</v>
      </c>
      <c r="C136" s="623">
        <v>363576.98751000001</v>
      </c>
      <c r="D136" s="623">
        <v>0</v>
      </c>
      <c r="E136" s="623">
        <v>0</v>
      </c>
      <c r="F136" s="623">
        <v>618885.36502999999</v>
      </c>
      <c r="H136" s="563"/>
    </row>
    <row r="137" spans="1:8" s="346" customFormat="1" ht="14.25">
      <c r="A137" s="628" t="s">
        <v>356</v>
      </c>
      <c r="B137" s="623">
        <v>0</v>
      </c>
      <c r="C137" s="623">
        <v>68600</v>
      </c>
      <c r="D137" s="623">
        <v>0</v>
      </c>
      <c r="E137" s="623">
        <v>0</v>
      </c>
      <c r="F137" s="623">
        <v>68600</v>
      </c>
      <c r="H137" s="563"/>
    </row>
    <row r="138" spans="1:8" s="346" customFormat="1" ht="15" thickBot="1">
      <c r="A138" s="628" t="s">
        <v>357</v>
      </c>
      <c r="B138" s="623">
        <v>1118.9463899999998</v>
      </c>
      <c r="C138" s="623">
        <v>2573.64041</v>
      </c>
      <c r="D138" s="623">
        <v>0</v>
      </c>
      <c r="E138" s="623">
        <v>0</v>
      </c>
      <c r="F138" s="623">
        <v>3692.5868</v>
      </c>
      <c r="H138" s="563"/>
    </row>
    <row r="139" spans="1:8" s="346" customFormat="1" ht="16.5" thickTop="1" thickBot="1">
      <c r="A139" s="627" t="s">
        <v>358</v>
      </c>
      <c r="B139" s="621">
        <v>25287.673620000001</v>
      </c>
      <c r="C139" s="621">
        <v>134.75466</v>
      </c>
      <c r="D139" s="621">
        <v>0</v>
      </c>
      <c r="E139" s="621">
        <v>0</v>
      </c>
      <c r="F139" s="621">
        <v>25422.42828</v>
      </c>
      <c r="H139" s="563"/>
    </row>
    <row r="140" spans="1:8" s="346" customFormat="1" ht="15" thickTop="1">
      <c r="A140" s="628" t="s">
        <v>291</v>
      </c>
      <c r="B140" s="623">
        <v>0</v>
      </c>
      <c r="C140" s="623">
        <v>0</v>
      </c>
      <c r="D140" s="623">
        <v>0</v>
      </c>
      <c r="E140" s="623">
        <v>0</v>
      </c>
      <c r="F140" s="623">
        <v>0</v>
      </c>
      <c r="H140" s="563"/>
    </row>
    <row r="141" spans="1:8" s="346" customFormat="1" ht="14.25">
      <c r="A141" s="628" t="s">
        <v>293</v>
      </c>
      <c r="B141" s="623">
        <v>6598.3075399999998</v>
      </c>
      <c r="C141" s="623">
        <v>134.75466</v>
      </c>
      <c r="D141" s="623">
        <v>0</v>
      </c>
      <c r="E141" s="623">
        <v>0</v>
      </c>
      <c r="F141" s="623">
        <v>6733.0622000000003</v>
      </c>
      <c r="H141" s="563"/>
    </row>
    <row r="142" spans="1:8" s="346" customFormat="1" ht="14.25">
      <c r="A142" s="628" t="s">
        <v>359</v>
      </c>
      <c r="B142" s="623">
        <v>18689.36608</v>
      </c>
      <c r="C142" s="623">
        <v>0</v>
      </c>
      <c r="D142" s="623">
        <v>0</v>
      </c>
      <c r="E142" s="623">
        <v>0</v>
      </c>
      <c r="F142" s="623">
        <v>18689.36608</v>
      </c>
      <c r="H142" s="563"/>
    </row>
    <row r="143" spans="1:8" s="346" customFormat="1" ht="14.25">
      <c r="A143" s="628" t="s">
        <v>320</v>
      </c>
      <c r="B143" s="623">
        <v>0</v>
      </c>
      <c r="C143" s="623">
        <v>0</v>
      </c>
      <c r="D143" s="623">
        <v>0</v>
      </c>
      <c r="E143" s="623">
        <v>0</v>
      </c>
      <c r="F143" s="623">
        <v>0</v>
      </c>
      <c r="H143" s="563"/>
    </row>
    <row r="144" spans="1:8" s="346" customFormat="1" ht="15" thickBot="1">
      <c r="A144" s="628" t="s">
        <v>360</v>
      </c>
      <c r="B144" s="623">
        <v>0</v>
      </c>
      <c r="C144" s="623">
        <v>0</v>
      </c>
      <c r="D144" s="623">
        <v>0</v>
      </c>
      <c r="E144" s="623">
        <v>0</v>
      </c>
      <c r="F144" s="623">
        <v>0</v>
      </c>
      <c r="H144" s="563"/>
    </row>
    <row r="145" spans="1:8" s="346" customFormat="1" ht="16.5" thickTop="1" thickBot="1">
      <c r="A145" s="627" t="s">
        <v>361</v>
      </c>
      <c r="B145" s="621">
        <v>18873.074230000002</v>
      </c>
      <c r="C145" s="621">
        <v>0</v>
      </c>
      <c r="D145" s="621">
        <v>0</v>
      </c>
      <c r="E145" s="621">
        <v>0</v>
      </c>
      <c r="F145" s="621">
        <v>18873.074230000002</v>
      </c>
      <c r="H145" s="563"/>
    </row>
    <row r="146" spans="1:8" s="346" customFormat="1" ht="15" thickTop="1">
      <c r="A146" s="628" t="s">
        <v>362</v>
      </c>
      <c r="B146" s="623">
        <v>0</v>
      </c>
      <c r="C146" s="623">
        <v>0</v>
      </c>
      <c r="D146" s="623">
        <v>0</v>
      </c>
      <c r="E146" s="623">
        <v>0</v>
      </c>
      <c r="F146" s="623">
        <v>0</v>
      </c>
      <c r="H146" s="563"/>
    </row>
    <row r="147" spans="1:8" s="346" customFormat="1" ht="14.25">
      <c r="A147" s="628" t="s">
        <v>363</v>
      </c>
      <c r="B147" s="623">
        <v>0</v>
      </c>
      <c r="C147" s="623">
        <v>0</v>
      </c>
      <c r="D147" s="623">
        <v>0</v>
      </c>
      <c r="E147" s="623">
        <v>0</v>
      </c>
      <c r="F147" s="623">
        <v>0</v>
      </c>
      <c r="H147" s="563"/>
    </row>
    <row r="148" spans="1:8" s="346" customFormat="1" ht="14.25">
      <c r="A148" s="628" t="s">
        <v>364</v>
      </c>
      <c r="B148" s="623">
        <v>4817.6170899999997</v>
      </c>
      <c r="C148" s="623">
        <v>0</v>
      </c>
      <c r="D148" s="623">
        <v>0</v>
      </c>
      <c r="E148" s="623">
        <v>0</v>
      </c>
      <c r="F148" s="623">
        <v>4817.6170899999997</v>
      </c>
      <c r="H148" s="563"/>
    </row>
    <row r="149" spans="1:8" s="346" customFormat="1" ht="14.25">
      <c r="A149" s="628" t="s">
        <v>365</v>
      </c>
      <c r="B149" s="623">
        <v>14055.45714</v>
      </c>
      <c r="C149" s="623">
        <v>0</v>
      </c>
      <c r="D149" s="623">
        <v>0</v>
      </c>
      <c r="E149" s="623">
        <v>0</v>
      </c>
      <c r="F149" s="623">
        <v>14055.45714</v>
      </c>
      <c r="H149" s="563"/>
    </row>
    <row r="150" spans="1:8" s="346" customFormat="1" ht="15" thickBot="1">
      <c r="A150" s="628" t="s">
        <v>366</v>
      </c>
      <c r="B150" s="623">
        <v>0</v>
      </c>
      <c r="C150" s="623">
        <v>0</v>
      </c>
      <c r="D150" s="623">
        <v>0</v>
      </c>
      <c r="E150" s="623">
        <v>0</v>
      </c>
      <c r="F150" s="623">
        <v>0</v>
      </c>
      <c r="H150" s="563"/>
    </row>
    <row r="151" spans="1:8" s="346" customFormat="1" ht="16.5" thickTop="1" thickBot="1">
      <c r="A151" s="627" t="s">
        <v>367</v>
      </c>
      <c r="B151" s="621">
        <v>87143.360000000001</v>
      </c>
      <c r="C151" s="621">
        <v>0</v>
      </c>
      <c r="D151" s="621">
        <v>0</v>
      </c>
      <c r="E151" s="621">
        <v>0</v>
      </c>
      <c r="F151" s="621">
        <v>87143.360000000001</v>
      </c>
      <c r="H151" s="563"/>
    </row>
    <row r="152" spans="1:8" s="346" customFormat="1" ht="15" thickTop="1">
      <c r="A152" s="628" t="s">
        <v>368</v>
      </c>
      <c r="B152" s="623">
        <v>85000</v>
      </c>
      <c r="C152" s="623">
        <v>0</v>
      </c>
      <c r="D152" s="623">
        <v>0</v>
      </c>
      <c r="E152" s="623">
        <v>0</v>
      </c>
      <c r="F152" s="623">
        <v>85000</v>
      </c>
      <c r="H152" s="563"/>
    </row>
    <row r="153" spans="1:8" s="346" customFormat="1" ht="14.25">
      <c r="A153" s="628" t="s">
        <v>369</v>
      </c>
      <c r="B153" s="623">
        <v>0</v>
      </c>
      <c r="C153" s="623">
        <v>0</v>
      </c>
      <c r="D153" s="623">
        <v>0</v>
      </c>
      <c r="E153" s="623">
        <v>0</v>
      </c>
      <c r="F153" s="623">
        <v>0</v>
      </c>
      <c r="H153" s="563"/>
    </row>
    <row r="154" spans="1:8" s="346" customFormat="1" ht="14.25">
      <c r="A154" s="628" t="s">
        <v>370</v>
      </c>
      <c r="B154" s="623">
        <v>0</v>
      </c>
      <c r="C154" s="623">
        <v>0</v>
      </c>
      <c r="D154" s="623">
        <v>0</v>
      </c>
      <c r="E154" s="623">
        <v>0</v>
      </c>
      <c r="F154" s="623">
        <v>0</v>
      </c>
      <c r="H154" s="563"/>
    </row>
    <row r="155" spans="1:8" s="346" customFormat="1" ht="15" thickBot="1">
      <c r="A155" s="628" t="s">
        <v>371</v>
      </c>
      <c r="B155" s="623">
        <v>2143.36</v>
      </c>
      <c r="C155" s="623">
        <v>0</v>
      </c>
      <c r="D155" s="623">
        <v>0</v>
      </c>
      <c r="E155" s="623">
        <v>0</v>
      </c>
      <c r="F155" s="623">
        <v>2143.36</v>
      </c>
      <c r="H155" s="563"/>
    </row>
    <row r="156" spans="1:8" s="346" customFormat="1" ht="16.5" thickTop="1" thickBot="1">
      <c r="A156" s="627" t="s">
        <v>372</v>
      </c>
      <c r="B156" s="621">
        <v>0</v>
      </c>
      <c r="C156" s="621">
        <v>0</v>
      </c>
      <c r="D156" s="621">
        <v>0</v>
      </c>
      <c r="E156" s="621">
        <v>0</v>
      </c>
      <c r="F156" s="621">
        <v>0</v>
      </c>
      <c r="H156" s="563"/>
    </row>
    <row r="157" spans="1:8" s="346" customFormat="1" ht="15" thickTop="1">
      <c r="A157" s="628" t="s">
        <v>373</v>
      </c>
      <c r="B157" s="623">
        <v>0</v>
      </c>
      <c r="C157" s="623">
        <v>0</v>
      </c>
      <c r="D157" s="623">
        <v>0</v>
      </c>
      <c r="E157" s="623">
        <v>0</v>
      </c>
      <c r="F157" s="623">
        <v>0</v>
      </c>
      <c r="H157" s="563"/>
    </row>
    <row r="158" spans="1:8" s="346" customFormat="1" ht="14.25">
      <c r="A158" s="628" t="s">
        <v>374</v>
      </c>
      <c r="B158" s="623">
        <v>0</v>
      </c>
      <c r="C158" s="623">
        <v>0</v>
      </c>
      <c r="D158" s="623">
        <v>0</v>
      </c>
      <c r="E158" s="623">
        <v>0</v>
      </c>
      <c r="F158" s="623">
        <v>0</v>
      </c>
      <c r="H158" s="563"/>
    </row>
    <row r="159" spans="1:8" s="346" customFormat="1" ht="14.25">
      <c r="A159" s="628" t="s">
        <v>375</v>
      </c>
      <c r="B159" s="623">
        <v>0</v>
      </c>
      <c r="C159" s="623">
        <v>0</v>
      </c>
      <c r="D159" s="623">
        <v>0</v>
      </c>
      <c r="E159" s="623">
        <v>0</v>
      </c>
      <c r="F159" s="623">
        <v>0</v>
      </c>
      <c r="H159" s="563"/>
    </row>
    <row r="160" spans="1:8" s="346" customFormat="1" ht="14.25">
      <c r="A160" s="628" t="s">
        <v>376</v>
      </c>
      <c r="B160" s="623">
        <v>0</v>
      </c>
      <c r="C160" s="623">
        <v>0</v>
      </c>
      <c r="D160" s="623">
        <v>0</v>
      </c>
      <c r="E160" s="623">
        <v>0</v>
      </c>
      <c r="F160" s="623">
        <v>0</v>
      </c>
      <c r="H160" s="563"/>
    </row>
    <row r="161" spans="1:8" s="346" customFormat="1" ht="14.25">
      <c r="A161" s="628" t="s">
        <v>377</v>
      </c>
      <c r="B161" s="623">
        <v>0</v>
      </c>
      <c r="C161" s="623">
        <v>0</v>
      </c>
      <c r="D161" s="623">
        <v>0</v>
      </c>
      <c r="E161" s="623">
        <v>0</v>
      </c>
      <c r="F161" s="623">
        <v>0</v>
      </c>
      <c r="H161" s="563"/>
    </row>
    <row r="162" spans="1:8" s="346" customFormat="1" ht="14.25">
      <c r="A162" s="628" t="s">
        <v>378</v>
      </c>
      <c r="B162" s="623">
        <v>0</v>
      </c>
      <c r="C162" s="623">
        <v>0</v>
      </c>
      <c r="D162" s="623">
        <v>0</v>
      </c>
      <c r="E162" s="623">
        <v>0</v>
      </c>
      <c r="F162" s="623">
        <v>0</v>
      </c>
      <c r="H162" s="563"/>
    </row>
    <row r="163" spans="1:8" s="346" customFormat="1" ht="14.25">
      <c r="A163" s="628" t="s">
        <v>379</v>
      </c>
      <c r="B163" s="623">
        <v>0</v>
      </c>
      <c r="C163" s="623">
        <v>0</v>
      </c>
      <c r="D163" s="623">
        <v>0</v>
      </c>
      <c r="E163" s="623">
        <v>0</v>
      </c>
      <c r="F163" s="623">
        <v>0</v>
      </c>
      <c r="H163" s="563"/>
    </row>
    <row r="164" spans="1:8" s="346" customFormat="1" ht="15" thickBot="1">
      <c r="A164" s="628" t="s">
        <v>380</v>
      </c>
      <c r="B164" s="625">
        <v>0</v>
      </c>
      <c r="C164" s="625">
        <v>0</v>
      </c>
      <c r="D164" s="625">
        <v>0</v>
      </c>
      <c r="E164" s="625">
        <v>0</v>
      </c>
      <c r="F164" s="625">
        <v>0</v>
      </c>
      <c r="H164" s="563"/>
    </row>
    <row r="165" spans="1:8" s="346" customFormat="1" ht="16.5" thickTop="1" thickBot="1">
      <c r="A165" s="627" t="s">
        <v>381</v>
      </c>
      <c r="B165" s="621">
        <v>594474.76687000005</v>
      </c>
      <c r="C165" s="621">
        <v>0</v>
      </c>
      <c r="D165" s="621">
        <v>0</v>
      </c>
      <c r="E165" s="621">
        <v>0</v>
      </c>
      <c r="F165" s="621">
        <v>594474.76687000005</v>
      </c>
      <c r="H165" s="563"/>
    </row>
    <row r="166" spans="1:8" s="346" customFormat="1" ht="15.75" thickTop="1">
      <c r="A166" s="632" t="s">
        <v>382</v>
      </c>
      <c r="B166" s="623">
        <v>462513.5</v>
      </c>
      <c r="C166" s="623">
        <v>0</v>
      </c>
      <c r="D166" s="623">
        <v>0</v>
      </c>
      <c r="E166" s="623">
        <v>0</v>
      </c>
      <c r="F166" s="623">
        <v>462513.5</v>
      </c>
      <c r="H166" s="563"/>
    </row>
    <row r="167" spans="1:8" s="346" customFormat="1" ht="14.25">
      <c r="A167" s="628" t="s">
        <v>383</v>
      </c>
      <c r="B167" s="623">
        <v>462513.5</v>
      </c>
      <c r="C167" s="623">
        <v>0</v>
      </c>
      <c r="D167" s="623">
        <v>0</v>
      </c>
      <c r="E167" s="623">
        <v>0</v>
      </c>
      <c r="F167" s="623">
        <v>462513.5</v>
      </c>
      <c r="H167" s="563"/>
    </row>
    <row r="168" spans="1:8" s="346" customFormat="1" ht="14.25">
      <c r="A168" s="628" t="s">
        <v>384</v>
      </c>
      <c r="B168" s="623">
        <v>0</v>
      </c>
      <c r="C168" s="623">
        <v>0</v>
      </c>
      <c r="D168" s="623">
        <v>0</v>
      </c>
      <c r="E168" s="623">
        <v>0</v>
      </c>
      <c r="F168" s="623">
        <v>0</v>
      </c>
      <c r="H168" s="563"/>
    </row>
    <row r="169" spans="1:8" s="346" customFormat="1" ht="14.25">
      <c r="A169" s="628" t="s">
        <v>385</v>
      </c>
      <c r="B169" s="623">
        <v>0</v>
      </c>
      <c r="C169" s="623">
        <v>0</v>
      </c>
      <c r="D169" s="623">
        <v>0</v>
      </c>
      <c r="E169" s="623">
        <v>0</v>
      </c>
      <c r="F169" s="623">
        <v>0</v>
      </c>
      <c r="H169" s="563"/>
    </row>
    <row r="170" spans="1:8" s="346" customFormat="1" ht="15">
      <c r="A170" s="632" t="s">
        <v>386</v>
      </c>
      <c r="B170" s="623">
        <v>0</v>
      </c>
      <c r="C170" s="623">
        <v>0</v>
      </c>
      <c r="D170" s="623">
        <v>0</v>
      </c>
      <c r="E170" s="623">
        <v>0</v>
      </c>
      <c r="F170" s="623">
        <v>0</v>
      </c>
      <c r="H170" s="563"/>
    </row>
    <row r="171" spans="1:8" s="346" customFormat="1" ht="14.25">
      <c r="A171" s="628" t="s">
        <v>387</v>
      </c>
      <c r="B171" s="623">
        <v>0</v>
      </c>
      <c r="C171" s="623">
        <v>0</v>
      </c>
      <c r="D171" s="623">
        <v>0</v>
      </c>
      <c r="E171" s="623">
        <v>0</v>
      </c>
      <c r="F171" s="623">
        <v>0</v>
      </c>
      <c r="H171" s="563"/>
    </row>
    <row r="172" spans="1:8" s="346" customFormat="1" ht="14.25">
      <c r="A172" s="628" t="s">
        <v>388</v>
      </c>
      <c r="B172" s="623">
        <v>0</v>
      </c>
      <c r="C172" s="623">
        <v>0</v>
      </c>
      <c r="D172" s="623">
        <v>0</v>
      </c>
      <c r="E172" s="623">
        <v>0</v>
      </c>
      <c r="F172" s="623">
        <v>0</v>
      </c>
      <c r="H172" s="563"/>
    </row>
    <row r="173" spans="1:8" s="346" customFormat="1" ht="14.25">
      <c r="A173" s="628" t="s">
        <v>389</v>
      </c>
      <c r="B173" s="623">
        <v>0</v>
      </c>
      <c r="C173" s="623">
        <v>0</v>
      </c>
      <c r="D173" s="623">
        <v>0</v>
      </c>
      <c r="E173" s="623">
        <v>0</v>
      </c>
      <c r="F173" s="623">
        <v>0</v>
      </c>
      <c r="H173" s="563"/>
    </row>
    <row r="174" spans="1:8" s="346" customFormat="1" ht="15">
      <c r="A174" s="632" t="s">
        <v>390</v>
      </c>
      <c r="B174" s="623">
        <v>0</v>
      </c>
      <c r="C174" s="623">
        <v>0</v>
      </c>
      <c r="D174" s="623">
        <v>0</v>
      </c>
      <c r="E174" s="623">
        <v>0</v>
      </c>
      <c r="F174" s="623">
        <v>0</v>
      </c>
      <c r="H174" s="563"/>
    </row>
    <row r="175" spans="1:8" s="346" customFormat="1" ht="14.25">
      <c r="A175" s="628" t="s">
        <v>391</v>
      </c>
      <c r="B175" s="623">
        <v>0</v>
      </c>
      <c r="C175" s="623">
        <v>0</v>
      </c>
      <c r="D175" s="623">
        <v>0</v>
      </c>
      <c r="E175" s="623">
        <v>0</v>
      </c>
      <c r="F175" s="623">
        <v>0</v>
      </c>
      <c r="H175" s="563"/>
    </row>
    <row r="176" spans="1:8" s="346" customFormat="1" ht="15">
      <c r="A176" s="632" t="s">
        <v>392</v>
      </c>
      <c r="B176" s="623">
        <v>124212.37719</v>
      </c>
      <c r="C176" s="623">
        <v>0</v>
      </c>
      <c r="D176" s="623">
        <v>0</v>
      </c>
      <c r="E176" s="623">
        <v>0</v>
      </c>
      <c r="F176" s="623">
        <v>124212.37719</v>
      </c>
      <c r="H176" s="563"/>
    </row>
    <row r="177" spans="1:8" s="346" customFormat="1" ht="14.25">
      <c r="A177" s="628" t="s">
        <v>393</v>
      </c>
      <c r="B177" s="623">
        <v>49537.55517</v>
      </c>
      <c r="C177" s="623">
        <v>0</v>
      </c>
      <c r="D177" s="623">
        <v>0</v>
      </c>
      <c r="E177" s="623">
        <v>0</v>
      </c>
      <c r="F177" s="623">
        <v>49537.55517</v>
      </c>
      <c r="H177" s="563"/>
    </row>
    <row r="178" spans="1:8" s="346" customFormat="1" ht="14.25">
      <c r="A178" s="628" t="s">
        <v>394</v>
      </c>
      <c r="B178" s="623">
        <v>47494.563020000001</v>
      </c>
      <c r="C178" s="623">
        <v>0</v>
      </c>
      <c r="D178" s="623">
        <v>0</v>
      </c>
      <c r="E178" s="623">
        <v>0</v>
      </c>
      <c r="F178" s="623">
        <v>47494.563020000001</v>
      </c>
      <c r="H178" s="563"/>
    </row>
    <row r="179" spans="1:8" s="346" customFormat="1" ht="14.25">
      <c r="A179" s="628" t="s">
        <v>395</v>
      </c>
      <c r="B179" s="623">
        <v>27180.258999999998</v>
      </c>
      <c r="C179" s="623">
        <v>0</v>
      </c>
      <c r="D179" s="623">
        <v>0</v>
      </c>
      <c r="E179" s="623">
        <v>0</v>
      </c>
      <c r="F179" s="623">
        <v>27180.258999999998</v>
      </c>
      <c r="H179" s="563"/>
    </row>
    <row r="180" spans="1:8" s="346" customFormat="1" ht="15">
      <c r="A180" s="632" t="s">
        <v>396</v>
      </c>
      <c r="B180" s="623">
        <v>7748.8896799999993</v>
      </c>
      <c r="C180" s="623">
        <v>0</v>
      </c>
      <c r="D180" s="623">
        <v>0</v>
      </c>
      <c r="E180" s="623">
        <v>0</v>
      </c>
      <c r="F180" s="623">
        <v>7748.8896799999993</v>
      </c>
      <c r="H180" s="563"/>
    </row>
    <row r="181" spans="1:8" s="346" customFormat="1" ht="14.25">
      <c r="A181" s="628" t="s">
        <v>397</v>
      </c>
      <c r="B181" s="623">
        <v>0.78547</v>
      </c>
      <c r="C181" s="623">
        <v>0</v>
      </c>
      <c r="D181" s="623">
        <v>0</v>
      </c>
      <c r="E181" s="623">
        <v>0</v>
      </c>
      <c r="F181" s="623">
        <v>0.78547</v>
      </c>
      <c r="H181" s="563"/>
    </row>
    <row r="182" spans="1:8" s="346" customFormat="1" ht="15" thickBot="1">
      <c r="A182" s="628" t="s">
        <v>398</v>
      </c>
      <c r="B182" s="623">
        <v>7748.1042099999995</v>
      </c>
      <c r="C182" s="623">
        <v>0</v>
      </c>
      <c r="D182" s="623">
        <v>0</v>
      </c>
      <c r="E182" s="623">
        <v>0</v>
      </c>
      <c r="F182" s="623">
        <v>7748.1042099999995</v>
      </c>
      <c r="H182" s="563"/>
    </row>
    <row r="183" spans="1:8" s="346" customFormat="1" ht="16.5" thickTop="1" thickBot="1">
      <c r="A183" s="633" t="s">
        <v>399</v>
      </c>
      <c r="B183" s="619">
        <v>4623366.1263699997</v>
      </c>
      <c r="C183" s="619">
        <v>434885.38257999998</v>
      </c>
      <c r="D183" s="619">
        <v>0</v>
      </c>
      <c r="E183" s="619">
        <v>0</v>
      </c>
      <c r="F183" s="619">
        <v>5058251.5089499997</v>
      </c>
      <c r="H183" s="563"/>
    </row>
    <row r="184" spans="1:8" s="346" customFormat="1" ht="16.5" thickTop="1" thickBot="1">
      <c r="A184" s="634" t="s">
        <v>400</v>
      </c>
      <c r="B184" s="621">
        <v>0</v>
      </c>
      <c r="C184" s="621">
        <v>0</v>
      </c>
      <c r="D184" s="621">
        <v>0</v>
      </c>
      <c r="E184" s="621">
        <v>0</v>
      </c>
      <c r="F184" s="621">
        <v>0</v>
      </c>
      <c r="H184" s="563"/>
    </row>
    <row r="185" spans="1:8" s="346" customFormat="1" ht="15.75" thickTop="1">
      <c r="A185" s="632" t="s">
        <v>401</v>
      </c>
      <c r="B185" s="623">
        <v>0</v>
      </c>
      <c r="C185" s="623">
        <v>0</v>
      </c>
      <c r="D185" s="623">
        <v>0</v>
      </c>
      <c r="E185" s="623">
        <v>0</v>
      </c>
      <c r="F185" s="623">
        <v>0</v>
      </c>
      <c r="H185" s="563"/>
    </row>
    <row r="186" spans="1:8" s="346" customFormat="1" ht="14.25">
      <c r="A186" s="628" t="s">
        <v>402</v>
      </c>
      <c r="B186" s="623">
        <v>0</v>
      </c>
      <c r="C186" s="623">
        <v>0</v>
      </c>
      <c r="D186" s="623">
        <v>0</v>
      </c>
      <c r="E186" s="623">
        <v>0</v>
      </c>
      <c r="F186" s="623">
        <v>0</v>
      </c>
      <c r="H186" s="563"/>
    </row>
    <row r="187" spans="1:8" s="346" customFormat="1" ht="14.25">
      <c r="A187" s="628" t="s">
        <v>403</v>
      </c>
      <c r="B187" s="623">
        <v>0</v>
      </c>
      <c r="C187" s="623">
        <v>0</v>
      </c>
      <c r="D187" s="623">
        <v>0</v>
      </c>
      <c r="E187" s="623">
        <v>0</v>
      </c>
      <c r="F187" s="623">
        <v>0</v>
      </c>
      <c r="H187" s="563"/>
    </row>
    <row r="188" spans="1:8" s="346" customFormat="1" ht="14.25">
      <c r="A188" s="628" t="s">
        <v>404</v>
      </c>
      <c r="B188" s="623">
        <v>0</v>
      </c>
      <c r="C188" s="623">
        <v>0</v>
      </c>
      <c r="D188" s="623">
        <v>0</v>
      </c>
      <c r="E188" s="623">
        <v>0</v>
      </c>
      <c r="F188" s="623">
        <v>0</v>
      </c>
      <c r="H188" s="563"/>
    </row>
    <row r="189" spans="1:8" s="346" customFormat="1" ht="14.25">
      <c r="A189" s="628" t="s">
        <v>405</v>
      </c>
      <c r="B189" s="623">
        <v>0</v>
      </c>
      <c r="C189" s="623">
        <v>0</v>
      </c>
      <c r="D189" s="623">
        <v>0</v>
      </c>
      <c r="E189" s="623">
        <v>0</v>
      </c>
      <c r="F189" s="623">
        <v>0</v>
      </c>
      <c r="H189" s="563"/>
    </row>
    <row r="190" spans="1:8" s="346" customFormat="1" ht="14.25">
      <c r="A190" s="628" t="s">
        <v>406</v>
      </c>
      <c r="B190" s="623">
        <v>0</v>
      </c>
      <c r="C190" s="623">
        <v>0</v>
      </c>
      <c r="D190" s="623">
        <v>0</v>
      </c>
      <c r="E190" s="623">
        <v>0</v>
      </c>
      <c r="F190" s="623">
        <v>0</v>
      </c>
      <c r="H190" s="563"/>
    </row>
    <row r="191" spans="1:8" s="346" customFormat="1" ht="15">
      <c r="A191" s="632" t="s">
        <v>407</v>
      </c>
      <c r="B191" s="623">
        <v>0</v>
      </c>
      <c r="C191" s="623">
        <v>0</v>
      </c>
      <c r="D191" s="623">
        <v>0</v>
      </c>
      <c r="E191" s="623">
        <v>0</v>
      </c>
      <c r="F191" s="623">
        <v>0</v>
      </c>
      <c r="H191" s="563"/>
    </row>
    <row r="192" spans="1:8" s="346" customFormat="1" ht="14.25">
      <c r="A192" s="628" t="s">
        <v>408</v>
      </c>
      <c r="B192" s="623">
        <v>0</v>
      </c>
      <c r="C192" s="623">
        <v>0</v>
      </c>
      <c r="D192" s="623">
        <v>0</v>
      </c>
      <c r="E192" s="623">
        <v>0</v>
      </c>
      <c r="F192" s="623">
        <v>0</v>
      </c>
      <c r="H192" s="563"/>
    </row>
    <row r="193" spans="1:8" s="346" customFormat="1" ht="14.25">
      <c r="A193" s="628" t="s">
        <v>409</v>
      </c>
      <c r="B193" s="623">
        <v>0</v>
      </c>
      <c r="C193" s="623">
        <v>0</v>
      </c>
      <c r="D193" s="623">
        <v>0</v>
      </c>
      <c r="E193" s="623">
        <v>0</v>
      </c>
      <c r="F193" s="623">
        <v>0</v>
      </c>
      <c r="H193" s="563"/>
    </row>
    <row r="194" spans="1:8" s="346" customFormat="1" ht="14.25">
      <c r="A194" s="628" t="s">
        <v>410</v>
      </c>
      <c r="B194" s="623">
        <v>0</v>
      </c>
      <c r="C194" s="623">
        <v>0</v>
      </c>
      <c r="D194" s="623">
        <v>0</v>
      </c>
      <c r="E194" s="623">
        <v>0</v>
      </c>
      <c r="F194" s="623">
        <v>0</v>
      </c>
      <c r="H194" s="563"/>
    </row>
    <row r="195" spans="1:8" s="346" customFormat="1" ht="14.25">
      <c r="A195" s="628" t="s">
        <v>411</v>
      </c>
      <c r="B195" s="623">
        <v>0</v>
      </c>
      <c r="C195" s="623">
        <v>0</v>
      </c>
      <c r="D195" s="623">
        <v>0</v>
      </c>
      <c r="E195" s="623">
        <v>0</v>
      </c>
      <c r="F195" s="623">
        <v>0</v>
      </c>
      <c r="H195" s="563"/>
    </row>
    <row r="196" spans="1:8" s="346" customFormat="1" ht="14.25">
      <c r="A196" s="628" t="s">
        <v>412</v>
      </c>
      <c r="B196" s="623">
        <v>0</v>
      </c>
      <c r="C196" s="623">
        <v>0</v>
      </c>
      <c r="D196" s="623">
        <v>0</v>
      </c>
      <c r="E196" s="623">
        <v>0</v>
      </c>
      <c r="F196" s="623">
        <v>0</v>
      </c>
      <c r="H196" s="563"/>
    </row>
    <row r="197" spans="1:8" s="346" customFormat="1" ht="15">
      <c r="A197" s="632" t="s">
        <v>413</v>
      </c>
      <c r="B197" s="623">
        <v>0</v>
      </c>
      <c r="C197" s="623">
        <v>0</v>
      </c>
      <c r="D197" s="623">
        <v>0</v>
      </c>
      <c r="E197" s="623">
        <v>0</v>
      </c>
      <c r="F197" s="623">
        <v>0</v>
      </c>
      <c r="H197" s="563"/>
    </row>
    <row r="198" spans="1:8" s="346" customFormat="1" ht="15">
      <c r="A198" s="632" t="s">
        <v>414</v>
      </c>
      <c r="B198" s="623">
        <v>0</v>
      </c>
      <c r="C198" s="623">
        <v>0</v>
      </c>
      <c r="D198" s="623">
        <v>0</v>
      </c>
      <c r="E198" s="623">
        <v>0</v>
      </c>
      <c r="F198" s="623">
        <v>0</v>
      </c>
      <c r="H198" s="563"/>
    </row>
    <row r="199" spans="1:8" s="346" customFormat="1" ht="14.25">
      <c r="A199" s="628" t="s">
        <v>415</v>
      </c>
      <c r="B199" s="623">
        <v>0</v>
      </c>
      <c r="C199" s="623">
        <v>0</v>
      </c>
      <c r="D199" s="623">
        <v>0</v>
      </c>
      <c r="E199" s="623">
        <v>0</v>
      </c>
      <c r="F199" s="623">
        <v>0</v>
      </c>
      <c r="H199" s="563"/>
    </row>
    <row r="200" spans="1:8" s="346" customFormat="1" ht="14.25">
      <c r="A200" s="628" t="s">
        <v>416</v>
      </c>
      <c r="B200" s="623">
        <v>0</v>
      </c>
      <c r="C200" s="623">
        <v>0</v>
      </c>
      <c r="D200" s="623">
        <v>0</v>
      </c>
      <c r="E200" s="623">
        <v>0</v>
      </c>
      <c r="F200" s="623">
        <v>0</v>
      </c>
      <c r="G200" s="564"/>
      <c r="H200" s="563"/>
    </row>
    <row r="201" spans="1:8" s="346" customFormat="1" ht="14.25">
      <c r="A201" s="628" t="s">
        <v>417</v>
      </c>
      <c r="B201" s="623">
        <v>0</v>
      </c>
      <c r="C201" s="623">
        <v>0</v>
      </c>
      <c r="D201" s="623">
        <v>0</v>
      </c>
      <c r="E201" s="623">
        <v>0</v>
      </c>
      <c r="F201" s="623">
        <v>0</v>
      </c>
      <c r="G201" s="564"/>
      <c r="H201" s="563"/>
    </row>
    <row r="202" spans="1:8" s="346" customFormat="1" ht="14.25">
      <c r="A202" s="628" t="s">
        <v>418</v>
      </c>
      <c r="B202" s="623">
        <v>0</v>
      </c>
      <c r="C202" s="623">
        <v>0</v>
      </c>
      <c r="D202" s="623">
        <v>0</v>
      </c>
      <c r="E202" s="623">
        <v>0</v>
      </c>
      <c r="F202" s="623">
        <v>0</v>
      </c>
      <c r="G202" s="564"/>
      <c r="H202" s="563"/>
    </row>
    <row r="203" spans="1:8" s="346" customFormat="1" ht="15.75" thickBot="1">
      <c r="A203" s="632" t="s">
        <v>419</v>
      </c>
      <c r="B203" s="623">
        <v>0</v>
      </c>
      <c r="C203" s="623">
        <v>0</v>
      </c>
      <c r="D203" s="623">
        <v>0</v>
      </c>
      <c r="E203" s="623">
        <v>0</v>
      </c>
      <c r="F203" s="623">
        <v>0</v>
      </c>
      <c r="G203" s="564"/>
      <c r="H203" s="563"/>
    </row>
    <row r="204" spans="1:8" s="346" customFormat="1" ht="16.5" thickTop="1" thickBot="1">
      <c r="A204" s="627" t="s">
        <v>420</v>
      </c>
      <c r="B204" s="621">
        <v>14161317.80673</v>
      </c>
      <c r="C204" s="621">
        <v>4662509.0219399994</v>
      </c>
      <c r="D204" s="621">
        <v>0</v>
      </c>
      <c r="E204" s="621">
        <v>0</v>
      </c>
      <c r="F204" s="621">
        <v>18823826.828669999</v>
      </c>
      <c r="G204" s="564"/>
      <c r="H204" s="563"/>
    </row>
    <row r="205" spans="1:8" s="346" customFormat="1" ht="15.75" thickTop="1">
      <c r="A205" s="632" t="s">
        <v>421</v>
      </c>
      <c r="B205" s="623">
        <v>0</v>
      </c>
      <c r="C205" s="623">
        <v>0</v>
      </c>
      <c r="D205" s="623">
        <v>0</v>
      </c>
      <c r="E205" s="623">
        <v>0</v>
      </c>
      <c r="F205" s="623">
        <v>0</v>
      </c>
      <c r="G205" s="564"/>
      <c r="H205" s="563"/>
    </row>
    <row r="206" spans="1:8" s="346" customFormat="1" ht="14.25">
      <c r="A206" s="628" t="s">
        <v>422</v>
      </c>
      <c r="B206" s="623">
        <v>0</v>
      </c>
      <c r="C206" s="623">
        <v>0</v>
      </c>
      <c r="D206" s="623">
        <v>0</v>
      </c>
      <c r="E206" s="623">
        <v>0</v>
      </c>
      <c r="F206" s="623">
        <v>0</v>
      </c>
      <c r="G206" s="564"/>
      <c r="H206" s="563"/>
    </row>
    <row r="207" spans="1:8" s="346" customFormat="1" ht="14.25">
      <c r="A207" s="628" t="s">
        <v>423</v>
      </c>
      <c r="B207" s="623">
        <v>0</v>
      </c>
      <c r="C207" s="623">
        <v>0</v>
      </c>
      <c r="D207" s="623">
        <v>0</v>
      </c>
      <c r="E207" s="623">
        <v>0</v>
      </c>
      <c r="F207" s="623">
        <v>0</v>
      </c>
      <c r="G207" s="564"/>
      <c r="H207" s="563"/>
    </row>
    <row r="208" spans="1:8" s="346" customFormat="1" ht="14.25">
      <c r="A208" s="628" t="s">
        <v>424</v>
      </c>
      <c r="B208" s="623">
        <v>0</v>
      </c>
      <c r="C208" s="623">
        <v>0</v>
      </c>
      <c r="D208" s="623">
        <v>0</v>
      </c>
      <c r="E208" s="623">
        <v>0</v>
      </c>
      <c r="F208" s="623">
        <v>0</v>
      </c>
      <c r="G208" s="564"/>
      <c r="H208" s="563"/>
    </row>
    <row r="209" spans="1:8" s="346" customFormat="1" ht="15">
      <c r="A209" s="632" t="s">
        <v>425</v>
      </c>
      <c r="B209" s="623">
        <v>0</v>
      </c>
      <c r="C209" s="623">
        <v>0</v>
      </c>
      <c r="D209" s="623">
        <v>0</v>
      </c>
      <c r="E209" s="623">
        <v>0</v>
      </c>
      <c r="F209" s="623">
        <v>0</v>
      </c>
      <c r="G209" s="564"/>
      <c r="H209" s="563"/>
    </row>
    <row r="210" spans="1:8" s="346" customFormat="1" ht="14.25">
      <c r="A210" s="628" t="s">
        <v>426</v>
      </c>
      <c r="B210" s="623">
        <v>0</v>
      </c>
      <c r="C210" s="623">
        <v>0</v>
      </c>
      <c r="D210" s="623">
        <v>0</v>
      </c>
      <c r="E210" s="623">
        <v>0</v>
      </c>
      <c r="F210" s="623">
        <v>0</v>
      </c>
      <c r="G210" s="564"/>
      <c r="H210" s="563"/>
    </row>
    <row r="211" spans="1:8" s="346" customFormat="1" ht="14.25">
      <c r="A211" s="628" t="s">
        <v>427</v>
      </c>
      <c r="B211" s="623">
        <v>0</v>
      </c>
      <c r="C211" s="623">
        <v>0</v>
      </c>
      <c r="D211" s="623">
        <v>0</v>
      </c>
      <c r="E211" s="623">
        <v>0</v>
      </c>
      <c r="F211" s="623">
        <v>0</v>
      </c>
      <c r="G211" s="564"/>
      <c r="H211" s="563"/>
    </row>
    <row r="212" spans="1:8" s="346" customFormat="1" ht="14.25">
      <c r="A212" s="628" t="s">
        <v>428</v>
      </c>
      <c r="B212" s="623">
        <v>0</v>
      </c>
      <c r="C212" s="623">
        <v>0</v>
      </c>
      <c r="D212" s="623">
        <v>0</v>
      </c>
      <c r="E212" s="623">
        <v>0</v>
      </c>
      <c r="F212" s="623">
        <v>0</v>
      </c>
      <c r="G212" s="564"/>
      <c r="H212" s="563"/>
    </row>
    <row r="213" spans="1:8" s="346" customFormat="1" ht="14.25">
      <c r="A213" s="628" t="s">
        <v>429</v>
      </c>
      <c r="B213" s="623">
        <v>0</v>
      </c>
      <c r="C213" s="623">
        <v>0</v>
      </c>
      <c r="D213" s="623">
        <v>0</v>
      </c>
      <c r="E213" s="623">
        <v>0</v>
      </c>
      <c r="F213" s="623">
        <v>0</v>
      </c>
      <c r="G213" s="564"/>
      <c r="H213" s="563"/>
    </row>
    <row r="214" spans="1:8" s="346" customFormat="1" ht="14.25">
      <c r="A214" s="628" t="s">
        <v>430</v>
      </c>
      <c r="B214" s="623">
        <v>0</v>
      </c>
      <c r="C214" s="623">
        <v>0</v>
      </c>
      <c r="D214" s="623">
        <v>0</v>
      </c>
      <c r="E214" s="623">
        <v>0</v>
      </c>
      <c r="F214" s="623">
        <v>0</v>
      </c>
      <c r="G214" s="564"/>
      <c r="H214" s="563"/>
    </row>
    <row r="215" spans="1:8" s="346" customFormat="1" ht="15">
      <c r="A215" s="632" t="s">
        <v>431</v>
      </c>
      <c r="B215" s="623">
        <v>0</v>
      </c>
      <c r="C215" s="623">
        <v>0</v>
      </c>
      <c r="D215" s="623">
        <v>0</v>
      </c>
      <c r="E215" s="623">
        <v>0</v>
      </c>
      <c r="F215" s="623">
        <v>0</v>
      </c>
      <c r="G215" s="564"/>
      <c r="H215" s="563"/>
    </row>
    <row r="216" spans="1:8" s="346" customFormat="1" ht="14.25">
      <c r="A216" s="628" t="s">
        <v>432</v>
      </c>
      <c r="B216" s="623">
        <v>0</v>
      </c>
      <c r="C216" s="623">
        <v>0</v>
      </c>
      <c r="D216" s="623">
        <v>0</v>
      </c>
      <c r="E216" s="623">
        <v>0</v>
      </c>
      <c r="F216" s="623">
        <v>0</v>
      </c>
      <c r="G216" s="564"/>
      <c r="H216" s="563"/>
    </row>
    <row r="217" spans="1:8" s="346" customFormat="1" ht="14.25">
      <c r="A217" s="628" t="s">
        <v>433</v>
      </c>
      <c r="B217" s="623">
        <v>0</v>
      </c>
      <c r="C217" s="623">
        <v>0</v>
      </c>
      <c r="D217" s="623">
        <v>0</v>
      </c>
      <c r="E217" s="623">
        <v>0</v>
      </c>
      <c r="F217" s="623">
        <v>0</v>
      </c>
      <c r="G217" s="564"/>
      <c r="H217" s="563"/>
    </row>
    <row r="218" spans="1:8" s="346" customFormat="1" ht="15">
      <c r="A218" s="632" t="s">
        <v>434</v>
      </c>
      <c r="B218" s="623">
        <v>0</v>
      </c>
      <c r="C218" s="623">
        <v>0</v>
      </c>
      <c r="D218" s="623">
        <v>0</v>
      </c>
      <c r="E218" s="623">
        <v>0</v>
      </c>
      <c r="F218" s="623">
        <v>0</v>
      </c>
      <c r="G218" s="564"/>
      <c r="H218" s="563"/>
    </row>
    <row r="219" spans="1:8" s="346" customFormat="1" ht="14.25">
      <c r="A219" s="628" t="s">
        <v>435</v>
      </c>
      <c r="B219" s="623">
        <v>0</v>
      </c>
      <c r="C219" s="623">
        <v>0</v>
      </c>
      <c r="D219" s="623">
        <v>0</v>
      </c>
      <c r="E219" s="623">
        <v>0</v>
      </c>
      <c r="F219" s="623">
        <v>0</v>
      </c>
      <c r="G219" s="564"/>
      <c r="H219" s="563"/>
    </row>
    <row r="220" spans="1:8" s="346" customFormat="1" ht="14.25">
      <c r="A220" s="628" t="s">
        <v>436</v>
      </c>
      <c r="B220" s="623">
        <v>0</v>
      </c>
      <c r="C220" s="623">
        <v>0</v>
      </c>
      <c r="D220" s="623">
        <v>0</v>
      </c>
      <c r="E220" s="623">
        <v>0</v>
      </c>
      <c r="F220" s="623">
        <v>0</v>
      </c>
      <c r="G220" s="564"/>
      <c r="H220" s="563"/>
    </row>
    <row r="221" spans="1:8" s="346" customFormat="1" ht="15">
      <c r="A221" s="632" t="s">
        <v>437</v>
      </c>
      <c r="B221" s="623">
        <v>2366529.0991599998</v>
      </c>
      <c r="C221" s="623">
        <v>1.0000000000000001E-5</v>
      </c>
      <c r="D221" s="623">
        <v>0</v>
      </c>
      <c r="E221" s="623">
        <v>0</v>
      </c>
      <c r="F221" s="623">
        <v>2366529.0991700003</v>
      </c>
      <c r="G221" s="564"/>
      <c r="H221" s="563"/>
    </row>
    <row r="222" spans="1:8" s="346" customFormat="1" ht="14.25">
      <c r="A222" s="628" t="s">
        <v>438</v>
      </c>
      <c r="B222" s="623">
        <v>1286730.2272399999</v>
      </c>
      <c r="C222" s="623">
        <v>0</v>
      </c>
      <c r="D222" s="623">
        <v>0</v>
      </c>
      <c r="E222" s="623">
        <v>0</v>
      </c>
      <c r="F222" s="623">
        <v>1286730.2272399999</v>
      </c>
      <c r="G222" s="564"/>
      <c r="H222" s="563"/>
    </row>
    <row r="223" spans="1:8" s="346" customFormat="1" ht="14.25">
      <c r="A223" s="628" t="s">
        <v>439</v>
      </c>
      <c r="B223" s="623">
        <v>0</v>
      </c>
      <c r="C223" s="623">
        <v>0</v>
      </c>
      <c r="D223" s="623">
        <v>0</v>
      </c>
      <c r="E223" s="623">
        <v>0</v>
      </c>
      <c r="F223" s="623">
        <v>0</v>
      </c>
      <c r="G223" s="564"/>
      <c r="H223" s="563"/>
    </row>
    <row r="224" spans="1:8" s="346" customFormat="1" ht="14.25">
      <c r="A224" s="628" t="s">
        <v>440</v>
      </c>
      <c r="B224" s="623">
        <v>121712.54009000001</v>
      </c>
      <c r="C224" s="623">
        <v>0</v>
      </c>
      <c r="D224" s="623">
        <v>0</v>
      </c>
      <c r="E224" s="623">
        <v>0</v>
      </c>
      <c r="F224" s="623">
        <v>121712.54009000001</v>
      </c>
      <c r="G224" s="564"/>
      <c r="H224" s="563"/>
    </row>
    <row r="225" spans="1:8" s="346" customFormat="1" ht="14.25">
      <c r="A225" s="628" t="s">
        <v>441</v>
      </c>
      <c r="B225" s="623">
        <v>874.65</v>
      </c>
      <c r="C225" s="623">
        <v>0</v>
      </c>
      <c r="D225" s="623">
        <v>0</v>
      </c>
      <c r="E225" s="623">
        <v>0</v>
      </c>
      <c r="F225" s="623">
        <v>874.65</v>
      </c>
      <c r="G225" s="564"/>
      <c r="H225" s="563"/>
    </row>
    <row r="226" spans="1:8" s="346" customFormat="1" ht="14.25">
      <c r="A226" s="628" t="s">
        <v>442</v>
      </c>
      <c r="B226" s="623">
        <v>0</v>
      </c>
      <c r="C226" s="623">
        <v>0</v>
      </c>
      <c r="D226" s="623">
        <v>0</v>
      </c>
      <c r="E226" s="623">
        <v>0</v>
      </c>
      <c r="F226" s="623">
        <v>0</v>
      </c>
      <c r="G226" s="564"/>
      <c r="H226" s="563"/>
    </row>
    <row r="227" spans="1:8" s="346" customFormat="1" ht="14.25">
      <c r="A227" s="628" t="s">
        <v>443</v>
      </c>
      <c r="B227" s="623">
        <v>0</v>
      </c>
      <c r="C227" s="623">
        <v>1.0000000000000001E-5</v>
      </c>
      <c r="D227" s="623">
        <v>0</v>
      </c>
      <c r="E227" s="623">
        <v>0</v>
      </c>
      <c r="F227" s="623">
        <v>1.0000000000000001E-5</v>
      </c>
      <c r="G227" s="564"/>
      <c r="H227" s="563"/>
    </row>
    <row r="228" spans="1:8" s="346" customFormat="1" ht="14.25">
      <c r="A228" s="628" t="s">
        <v>444</v>
      </c>
      <c r="B228" s="623">
        <v>0</v>
      </c>
      <c r="C228" s="623">
        <v>0</v>
      </c>
      <c r="D228" s="623">
        <v>0</v>
      </c>
      <c r="E228" s="623">
        <v>0</v>
      </c>
      <c r="F228" s="623">
        <v>0</v>
      </c>
      <c r="G228" s="564"/>
      <c r="H228" s="563"/>
    </row>
    <row r="229" spans="1:8" s="346" customFormat="1" ht="14.25">
      <c r="A229" s="628" t="s">
        <v>445</v>
      </c>
      <c r="B229" s="623">
        <v>0</v>
      </c>
      <c r="C229" s="623">
        <v>0</v>
      </c>
      <c r="D229" s="623">
        <v>0</v>
      </c>
      <c r="E229" s="623">
        <v>0</v>
      </c>
      <c r="F229" s="623">
        <v>0</v>
      </c>
      <c r="G229" s="564"/>
      <c r="H229" s="563"/>
    </row>
    <row r="230" spans="1:8" s="346" customFormat="1" ht="14.25">
      <c r="A230" s="628" t="s">
        <v>446</v>
      </c>
      <c r="B230" s="623">
        <v>957211.68183000002</v>
      </c>
      <c r="C230" s="623">
        <v>0</v>
      </c>
      <c r="D230" s="623">
        <v>0</v>
      </c>
      <c r="E230" s="623">
        <v>0</v>
      </c>
      <c r="F230" s="623">
        <v>957211.68183000002</v>
      </c>
      <c r="G230" s="564"/>
      <c r="H230" s="563"/>
    </row>
    <row r="231" spans="1:8" s="346" customFormat="1" ht="15">
      <c r="A231" s="632" t="s">
        <v>447</v>
      </c>
      <c r="B231" s="623">
        <v>3573852.4857600001</v>
      </c>
      <c r="C231" s="623">
        <v>1023593.66137</v>
      </c>
      <c r="D231" s="623">
        <v>0</v>
      </c>
      <c r="E231" s="623">
        <v>0</v>
      </c>
      <c r="F231" s="623">
        <v>4597446.1471300004</v>
      </c>
      <c r="G231" s="564"/>
      <c r="H231" s="563"/>
    </row>
    <row r="232" spans="1:8" s="346" customFormat="1" ht="14.25">
      <c r="A232" s="628" t="s">
        <v>448</v>
      </c>
      <c r="B232" s="623">
        <v>114365.24843000001</v>
      </c>
      <c r="C232" s="623">
        <v>0</v>
      </c>
      <c r="D232" s="623">
        <v>0</v>
      </c>
      <c r="E232" s="623">
        <v>0</v>
      </c>
      <c r="F232" s="623">
        <v>114365.24843000001</v>
      </c>
      <c r="G232" s="564"/>
      <c r="H232" s="563"/>
    </row>
    <row r="233" spans="1:8" s="346" customFormat="1" ht="14.25">
      <c r="A233" s="628" t="s">
        <v>449</v>
      </c>
      <c r="B233" s="623">
        <v>0</v>
      </c>
      <c r="C233" s="623">
        <v>75.459999999999994</v>
      </c>
      <c r="D233" s="623">
        <v>0</v>
      </c>
      <c r="E233" s="623">
        <v>0</v>
      </c>
      <c r="F233" s="623">
        <v>75.459999999999994</v>
      </c>
      <c r="G233" s="564"/>
      <c r="H233" s="563"/>
    </row>
    <row r="234" spans="1:8" s="346" customFormat="1" ht="14.25">
      <c r="A234" s="628" t="s">
        <v>450</v>
      </c>
      <c r="B234" s="623">
        <v>5112.2138399999994</v>
      </c>
      <c r="C234" s="623">
        <v>3084.4804199999999</v>
      </c>
      <c r="D234" s="623">
        <v>0</v>
      </c>
      <c r="E234" s="623">
        <v>0</v>
      </c>
      <c r="F234" s="623">
        <v>8196.6942600000002</v>
      </c>
      <c r="G234" s="564"/>
      <c r="H234" s="563"/>
    </row>
    <row r="235" spans="1:8" s="346" customFormat="1" ht="14.25">
      <c r="A235" s="628" t="s">
        <v>451</v>
      </c>
      <c r="B235" s="623">
        <v>2875.41788</v>
      </c>
      <c r="C235" s="623">
        <v>0</v>
      </c>
      <c r="D235" s="623">
        <v>0</v>
      </c>
      <c r="E235" s="623">
        <v>0</v>
      </c>
      <c r="F235" s="623">
        <v>2875.41788</v>
      </c>
      <c r="G235" s="564"/>
      <c r="H235" s="563"/>
    </row>
    <row r="236" spans="1:8" s="346" customFormat="1" ht="14.25">
      <c r="A236" s="628" t="s">
        <v>452</v>
      </c>
      <c r="B236" s="623">
        <v>0</v>
      </c>
      <c r="C236" s="623">
        <v>0</v>
      </c>
      <c r="D236" s="623">
        <v>0</v>
      </c>
      <c r="E236" s="623">
        <v>0</v>
      </c>
      <c r="F236" s="623">
        <v>0</v>
      </c>
      <c r="G236" s="564"/>
      <c r="H236" s="563"/>
    </row>
    <row r="237" spans="1:8" s="346" customFormat="1" ht="14.25">
      <c r="A237" s="628" t="s">
        <v>453</v>
      </c>
      <c r="B237" s="623">
        <v>3451499.60561</v>
      </c>
      <c r="C237" s="623">
        <v>1020433.7209500001</v>
      </c>
      <c r="D237" s="623">
        <v>0</v>
      </c>
      <c r="E237" s="623">
        <v>0</v>
      </c>
      <c r="F237" s="623">
        <v>4471933.32656</v>
      </c>
      <c r="G237" s="564"/>
      <c r="H237" s="563"/>
    </row>
    <row r="238" spans="1:8" s="346" customFormat="1" ht="15">
      <c r="A238" s="632" t="s">
        <v>454</v>
      </c>
      <c r="B238" s="623">
        <v>264087.53843999997</v>
      </c>
      <c r="C238" s="623">
        <v>945747.40292999998</v>
      </c>
      <c r="D238" s="623">
        <v>0</v>
      </c>
      <c r="E238" s="623">
        <v>0</v>
      </c>
      <c r="F238" s="623">
        <v>1209834.9413699999</v>
      </c>
      <c r="G238" s="564"/>
      <c r="H238" s="563"/>
    </row>
    <row r="239" spans="1:8" s="346" customFormat="1" ht="14.25">
      <c r="A239" s="628" t="s">
        <v>455</v>
      </c>
      <c r="B239" s="623">
        <v>260135.69849000001</v>
      </c>
      <c r="C239" s="623">
        <v>943462.29309000005</v>
      </c>
      <c r="D239" s="623">
        <v>0</v>
      </c>
      <c r="E239" s="623">
        <v>0</v>
      </c>
      <c r="F239" s="623">
        <v>1203597.9915799999</v>
      </c>
      <c r="G239" s="564"/>
      <c r="H239" s="563"/>
    </row>
    <row r="240" spans="1:8" s="346" customFormat="1" ht="14.25">
      <c r="A240" s="628" t="s">
        <v>456</v>
      </c>
      <c r="B240" s="623">
        <v>3951.83995</v>
      </c>
      <c r="C240" s="623">
        <v>2285.1098400000001</v>
      </c>
      <c r="D240" s="623">
        <v>0</v>
      </c>
      <c r="E240" s="623">
        <v>0</v>
      </c>
      <c r="F240" s="623">
        <v>6236.9497899999997</v>
      </c>
      <c r="G240" s="564"/>
      <c r="H240" s="563"/>
    </row>
    <row r="241" spans="1:8" s="346" customFormat="1" ht="15">
      <c r="A241" s="632" t="s">
        <v>457</v>
      </c>
      <c r="B241" s="623">
        <v>7956848.6833699998</v>
      </c>
      <c r="C241" s="623">
        <v>2693167.9576300001</v>
      </c>
      <c r="D241" s="623">
        <v>0</v>
      </c>
      <c r="E241" s="623">
        <v>0</v>
      </c>
      <c r="F241" s="623">
        <v>10650016.641000001</v>
      </c>
      <c r="G241" s="564"/>
      <c r="H241" s="563"/>
    </row>
    <row r="242" spans="1:8" s="346" customFormat="1" ht="14.25">
      <c r="A242" s="628" t="s">
        <v>455</v>
      </c>
      <c r="B242" s="623">
        <v>7540692.2802700009</v>
      </c>
      <c r="C242" s="623">
        <v>2693131.93554</v>
      </c>
      <c r="D242" s="623">
        <v>0</v>
      </c>
      <c r="E242" s="623">
        <v>0</v>
      </c>
      <c r="F242" s="623">
        <v>10233824.215809999</v>
      </c>
      <c r="G242" s="564"/>
      <c r="H242" s="563"/>
    </row>
    <row r="243" spans="1:8" s="346" customFormat="1" ht="14.25">
      <c r="A243" s="628" t="s">
        <v>456</v>
      </c>
      <c r="B243" s="625">
        <v>416156.4031</v>
      </c>
      <c r="C243" s="625">
        <v>36.022089999999999</v>
      </c>
      <c r="D243" s="625">
        <v>0</v>
      </c>
      <c r="E243" s="625">
        <v>0</v>
      </c>
      <c r="F243" s="625">
        <v>416192.42518999998</v>
      </c>
      <c r="G243" s="564"/>
      <c r="H243" s="563"/>
    </row>
    <row r="244" spans="1:8" s="346" customFormat="1" ht="15">
      <c r="A244" s="632" t="s">
        <v>458</v>
      </c>
      <c r="B244" s="635">
        <v>264086.80645999999</v>
      </c>
      <c r="C244" s="635">
        <v>945748.13488000003</v>
      </c>
      <c r="D244" s="635">
        <v>0</v>
      </c>
      <c r="E244" s="635">
        <v>0</v>
      </c>
      <c r="F244" s="635">
        <v>1209834.9413399999</v>
      </c>
      <c r="G244" s="564"/>
      <c r="H244" s="563"/>
    </row>
    <row r="245" spans="1:8" s="346" customFormat="1" ht="15.75" thickBot="1">
      <c r="A245" s="632" t="s">
        <v>459</v>
      </c>
      <c r="B245" s="636">
        <v>1923141.76712</v>
      </c>
      <c r="C245" s="636">
        <v>8726874.8737199996</v>
      </c>
      <c r="D245" s="636">
        <v>0</v>
      </c>
      <c r="E245" s="636">
        <v>0</v>
      </c>
      <c r="F245" s="636">
        <v>10650016.64084</v>
      </c>
      <c r="G245" s="564"/>
      <c r="H245" s="563"/>
    </row>
    <row r="246" spans="1:8" s="346" customFormat="1" ht="16.5" thickTop="1" thickBot="1">
      <c r="A246" s="637" t="s">
        <v>460</v>
      </c>
      <c r="B246" s="621">
        <v>179378.60666999998</v>
      </c>
      <c r="C246" s="621">
        <v>278.81804999999997</v>
      </c>
      <c r="D246" s="621">
        <v>0</v>
      </c>
      <c r="E246" s="621">
        <v>0</v>
      </c>
      <c r="F246" s="621">
        <v>179657.42472000001</v>
      </c>
      <c r="G246" s="564"/>
      <c r="H246" s="563"/>
    </row>
    <row r="247" spans="1:8" s="346" customFormat="1" ht="15" thickTop="1">
      <c r="A247" s="629" t="s">
        <v>461</v>
      </c>
      <c r="B247" s="623">
        <v>19.175630000000002</v>
      </c>
      <c r="C247" s="623">
        <v>0</v>
      </c>
      <c r="D247" s="623">
        <v>0</v>
      </c>
      <c r="E247" s="623">
        <v>0</v>
      </c>
      <c r="F247" s="623">
        <v>19.175630000000002</v>
      </c>
      <c r="G247" s="564"/>
      <c r="H247" s="563"/>
    </row>
    <row r="248" spans="1:8" s="346" customFormat="1" ht="14.25">
      <c r="A248" s="629" t="s">
        <v>462</v>
      </c>
      <c r="B248" s="623">
        <v>1704.3662300000001</v>
      </c>
      <c r="C248" s="623">
        <v>0</v>
      </c>
      <c r="D248" s="623">
        <v>0</v>
      </c>
      <c r="E248" s="623">
        <v>0</v>
      </c>
      <c r="F248" s="623">
        <v>1704.3662300000001</v>
      </c>
      <c r="G248" s="564"/>
      <c r="H248" s="563"/>
    </row>
    <row r="249" spans="1:8" s="346" customFormat="1" ht="14.25">
      <c r="A249" s="629" t="s">
        <v>463</v>
      </c>
      <c r="B249" s="623">
        <v>152506.3651</v>
      </c>
      <c r="C249" s="623">
        <v>278.81804999999997</v>
      </c>
      <c r="D249" s="623">
        <v>0</v>
      </c>
      <c r="E249" s="623">
        <v>0</v>
      </c>
      <c r="F249" s="623">
        <v>152785.18315</v>
      </c>
      <c r="G249" s="564"/>
      <c r="H249" s="563"/>
    </row>
    <row r="250" spans="1:8" s="346" customFormat="1" ht="14.25">
      <c r="A250" s="629" t="s">
        <v>464</v>
      </c>
      <c r="B250" s="623">
        <v>0</v>
      </c>
      <c r="C250" s="623">
        <v>0</v>
      </c>
      <c r="D250" s="623">
        <v>0</v>
      </c>
      <c r="E250" s="623">
        <v>0</v>
      </c>
      <c r="F250" s="623">
        <v>0</v>
      </c>
      <c r="G250" s="564"/>
      <c r="H250" s="563"/>
    </row>
    <row r="251" spans="1:8" s="346" customFormat="1" ht="14.25">
      <c r="A251" s="629" t="s">
        <v>465</v>
      </c>
      <c r="B251" s="623">
        <v>1524.9214999999999</v>
      </c>
      <c r="C251" s="623">
        <v>0</v>
      </c>
      <c r="D251" s="623">
        <v>0</v>
      </c>
      <c r="E251" s="623">
        <v>0</v>
      </c>
      <c r="F251" s="623">
        <v>1524.9214999999999</v>
      </c>
      <c r="G251" s="564"/>
      <c r="H251" s="563"/>
    </row>
    <row r="252" spans="1:8" s="346" customFormat="1" ht="14.25">
      <c r="A252" s="629" t="s">
        <v>466</v>
      </c>
      <c r="B252" s="623">
        <v>0</v>
      </c>
      <c r="C252" s="623">
        <v>0</v>
      </c>
      <c r="D252" s="623">
        <v>0</v>
      </c>
      <c r="E252" s="623">
        <v>0</v>
      </c>
      <c r="F252" s="623">
        <v>0</v>
      </c>
      <c r="G252" s="564"/>
      <c r="H252" s="563"/>
    </row>
    <row r="253" spans="1:8" s="346" customFormat="1" ht="14.25">
      <c r="A253" s="629" t="s">
        <v>467</v>
      </c>
      <c r="B253" s="623">
        <v>0</v>
      </c>
      <c r="C253" s="623">
        <v>0</v>
      </c>
      <c r="D253" s="623">
        <v>0</v>
      </c>
      <c r="E253" s="623">
        <v>0</v>
      </c>
      <c r="F253" s="623">
        <v>0</v>
      </c>
      <c r="G253" s="564"/>
      <c r="H253" s="563"/>
    </row>
    <row r="254" spans="1:8" s="346" customFormat="1" ht="14.25">
      <c r="A254" s="629" t="s">
        <v>468</v>
      </c>
      <c r="B254" s="623">
        <v>0</v>
      </c>
      <c r="C254" s="623">
        <v>0</v>
      </c>
      <c r="D254" s="623">
        <v>0</v>
      </c>
      <c r="E254" s="623">
        <v>0</v>
      </c>
      <c r="F254" s="623">
        <v>0</v>
      </c>
      <c r="G254" s="564"/>
      <c r="H254" s="563"/>
    </row>
    <row r="255" spans="1:8" s="346" customFormat="1" ht="14.25">
      <c r="A255" s="629" t="s">
        <v>469</v>
      </c>
      <c r="B255" s="623">
        <v>0</v>
      </c>
      <c r="C255" s="623">
        <v>0</v>
      </c>
      <c r="D255" s="623">
        <v>0</v>
      </c>
      <c r="E255" s="623">
        <v>0</v>
      </c>
      <c r="F255" s="623">
        <v>0</v>
      </c>
      <c r="G255" s="564"/>
      <c r="H255" s="563"/>
    </row>
    <row r="256" spans="1:8" s="346" customFormat="1" ht="14.25">
      <c r="A256" s="629" t="s">
        <v>470</v>
      </c>
      <c r="B256" s="623">
        <v>23623.77821</v>
      </c>
      <c r="C256" s="623">
        <v>0</v>
      </c>
      <c r="D256" s="623">
        <v>0</v>
      </c>
      <c r="E256" s="623">
        <v>0</v>
      </c>
      <c r="F256" s="623">
        <v>23623.77821</v>
      </c>
      <c r="G256" s="564"/>
      <c r="H256" s="563"/>
    </row>
    <row r="257" spans="1:8" s="346" customFormat="1" ht="15" thickBot="1">
      <c r="A257" s="629" t="s">
        <v>471</v>
      </c>
      <c r="B257" s="623">
        <v>0</v>
      </c>
      <c r="C257" s="623">
        <v>0</v>
      </c>
      <c r="D257" s="623">
        <v>0</v>
      </c>
      <c r="E257" s="623">
        <v>0</v>
      </c>
      <c r="F257" s="623">
        <v>0</v>
      </c>
      <c r="G257" s="564"/>
      <c r="H257" s="563"/>
    </row>
    <row r="258" spans="1:8" s="346" customFormat="1" ht="16.5" thickTop="1" thickBot="1">
      <c r="A258" s="637" t="s">
        <v>472</v>
      </c>
      <c r="B258" s="621">
        <v>-88499.349439999991</v>
      </c>
      <c r="C258" s="621">
        <v>-6626.7750599999999</v>
      </c>
      <c r="D258" s="621">
        <v>0</v>
      </c>
      <c r="E258" s="621">
        <v>0</v>
      </c>
      <c r="F258" s="621">
        <v>-95126.124500000005</v>
      </c>
      <c r="G258" s="564"/>
      <c r="H258" s="563"/>
    </row>
    <row r="259" spans="1:8" s="346" customFormat="1" ht="15" thickTop="1">
      <c r="A259" s="629" t="s">
        <v>473</v>
      </c>
      <c r="B259" s="623">
        <v>-82661.277090000003</v>
      </c>
      <c r="C259" s="623">
        <v>0</v>
      </c>
      <c r="D259" s="623">
        <v>0</v>
      </c>
      <c r="E259" s="623">
        <v>0</v>
      </c>
      <c r="F259" s="623">
        <v>-82661.277090000003</v>
      </c>
      <c r="G259" s="564"/>
      <c r="H259" s="563"/>
    </row>
    <row r="260" spans="1:8" s="346" customFormat="1" ht="14.25">
      <c r="A260" s="629" t="s">
        <v>474</v>
      </c>
      <c r="B260" s="623">
        <v>0</v>
      </c>
      <c r="C260" s="623">
        <v>0</v>
      </c>
      <c r="D260" s="623">
        <v>0</v>
      </c>
      <c r="E260" s="623">
        <v>0</v>
      </c>
      <c r="F260" s="623">
        <v>0</v>
      </c>
      <c r="G260" s="564"/>
      <c r="H260" s="563"/>
    </row>
    <row r="261" spans="1:8" s="346" customFormat="1" ht="14.25">
      <c r="A261" s="629" t="s">
        <v>475</v>
      </c>
      <c r="B261" s="623">
        <v>-3908.4023500000003</v>
      </c>
      <c r="C261" s="623">
        <v>-6626.7750599999999</v>
      </c>
      <c r="D261" s="623">
        <v>0</v>
      </c>
      <c r="E261" s="623">
        <v>0</v>
      </c>
      <c r="F261" s="623">
        <v>-10535.17741</v>
      </c>
      <c r="G261" s="564"/>
      <c r="H261" s="563"/>
    </row>
    <row r="262" spans="1:8" s="346" customFormat="1" ht="14.25">
      <c r="A262" s="629" t="s">
        <v>476</v>
      </c>
      <c r="B262" s="623">
        <v>0</v>
      </c>
      <c r="C262" s="623">
        <v>0</v>
      </c>
      <c r="D262" s="623">
        <v>0</v>
      </c>
      <c r="E262" s="623">
        <v>0</v>
      </c>
      <c r="F262" s="623">
        <v>0</v>
      </c>
      <c r="G262" s="564"/>
      <c r="H262" s="563"/>
    </row>
    <row r="263" spans="1:8" s="346" customFormat="1" ht="14.25">
      <c r="A263" s="629" t="s">
        <v>477</v>
      </c>
      <c r="B263" s="623">
        <v>-1929.67</v>
      </c>
      <c r="C263" s="623">
        <v>0</v>
      </c>
      <c r="D263" s="623">
        <v>0</v>
      </c>
      <c r="E263" s="623">
        <v>0</v>
      </c>
      <c r="F263" s="623">
        <v>-1929.67</v>
      </c>
      <c r="G263" s="564"/>
      <c r="H263" s="563"/>
    </row>
    <row r="264" spans="1:8" s="346" customFormat="1" ht="14.25">
      <c r="A264" s="629" t="s">
        <v>478</v>
      </c>
      <c r="B264" s="623">
        <v>0</v>
      </c>
      <c r="C264" s="623">
        <v>0</v>
      </c>
      <c r="D264" s="623">
        <v>0</v>
      </c>
      <c r="E264" s="623">
        <v>0</v>
      </c>
      <c r="F264" s="623">
        <v>0</v>
      </c>
      <c r="G264" s="564"/>
      <c r="H264" s="563"/>
    </row>
    <row r="265" spans="1:8" s="346" customFormat="1" ht="15" thickBot="1">
      <c r="A265" s="629" t="s">
        <v>563</v>
      </c>
      <c r="B265" s="623">
        <v>0</v>
      </c>
      <c r="C265" s="623">
        <v>0</v>
      </c>
      <c r="D265" s="623">
        <v>0</v>
      </c>
      <c r="E265" s="623">
        <v>0</v>
      </c>
      <c r="F265" s="623">
        <v>0</v>
      </c>
      <c r="G265" s="564"/>
      <c r="H265" s="563"/>
    </row>
    <row r="266" spans="1:8" s="346" customFormat="1" ht="16.5" thickTop="1" thickBot="1">
      <c r="A266" s="639" t="s">
        <v>479</v>
      </c>
      <c r="B266" s="619">
        <v>90879.257230000003</v>
      </c>
      <c r="C266" s="619">
        <v>-6347.9570100000001</v>
      </c>
      <c r="D266" s="619">
        <v>0</v>
      </c>
      <c r="E266" s="619">
        <v>0</v>
      </c>
      <c r="F266" s="619">
        <v>84531.300220000005</v>
      </c>
      <c r="G266" s="564"/>
      <c r="H266" s="563"/>
    </row>
    <row r="267" spans="1:8" s="346" customFormat="1" ht="16.5" thickTop="1" thickBot="1">
      <c r="A267" s="637" t="s">
        <v>480</v>
      </c>
      <c r="B267" s="621">
        <v>31537.728510000001</v>
      </c>
      <c r="C267" s="621">
        <v>3962.3361600000003</v>
      </c>
      <c r="D267" s="621">
        <v>0</v>
      </c>
      <c r="E267" s="621">
        <v>0</v>
      </c>
      <c r="F267" s="621">
        <v>35500.06467</v>
      </c>
      <c r="G267" s="564"/>
      <c r="H267" s="563"/>
    </row>
    <row r="268" spans="1:8" s="346" customFormat="1" ht="15" thickTop="1">
      <c r="A268" s="629" t="s">
        <v>481</v>
      </c>
      <c r="B268" s="623">
        <v>7016.9253499999995</v>
      </c>
      <c r="C268" s="623">
        <v>3962.3361600000003</v>
      </c>
      <c r="D268" s="623">
        <v>0</v>
      </c>
      <c r="E268" s="623">
        <v>0</v>
      </c>
      <c r="F268" s="623">
        <v>10979.26151</v>
      </c>
      <c r="G268" s="564"/>
      <c r="H268" s="563"/>
    </row>
    <row r="269" spans="1:8" s="346" customFormat="1" ht="14.25">
      <c r="A269" s="629" t="s">
        <v>482</v>
      </c>
      <c r="B269" s="623">
        <v>893</v>
      </c>
      <c r="C269" s="623">
        <v>0</v>
      </c>
      <c r="D269" s="623">
        <v>0</v>
      </c>
      <c r="E269" s="623">
        <v>0</v>
      </c>
      <c r="F269" s="623">
        <v>893</v>
      </c>
      <c r="G269" s="564"/>
      <c r="H269" s="563"/>
    </row>
    <row r="270" spans="1:8" s="346" customFormat="1" ht="14.25">
      <c r="A270" s="629" t="s">
        <v>483</v>
      </c>
      <c r="B270" s="623">
        <v>0</v>
      </c>
      <c r="C270" s="623">
        <v>0</v>
      </c>
      <c r="D270" s="623">
        <v>0</v>
      </c>
      <c r="E270" s="623">
        <v>0</v>
      </c>
      <c r="F270" s="623">
        <v>0</v>
      </c>
      <c r="G270" s="564"/>
      <c r="H270" s="563"/>
    </row>
    <row r="271" spans="1:8" s="346" customFormat="1" ht="14.25">
      <c r="A271" s="629" t="s">
        <v>484</v>
      </c>
      <c r="B271" s="623">
        <v>4325.7283600000001</v>
      </c>
      <c r="C271" s="623">
        <v>0</v>
      </c>
      <c r="D271" s="623">
        <v>0</v>
      </c>
      <c r="E271" s="623">
        <v>0</v>
      </c>
      <c r="F271" s="623">
        <v>4325.7283600000001</v>
      </c>
      <c r="G271" s="564"/>
      <c r="H271" s="563"/>
    </row>
    <row r="272" spans="1:8" s="346" customFormat="1" ht="14.25">
      <c r="A272" s="629" t="s">
        <v>485</v>
      </c>
      <c r="B272" s="623">
        <v>396.52418999999998</v>
      </c>
      <c r="C272" s="623">
        <v>0</v>
      </c>
      <c r="D272" s="623">
        <v>0</v>
      </c>
      <c r="E272" s="623">
        <v>0</v>
      </c>
      <c r="F272" s="623">
        <v>396.52418999999998</v>
      </c>
      <c r="G272" s="564"/>
      <c r="H272" s="563"/>
    </row>
    <row r="273" spans="1:8" s="346" customFormat="1" ht="15" thickBot="1">
      <c r="A273" s="629" t="s">
        <v>486</v>
      </c>
      <c r="B273" s="623">
        <v>18905.550609999998</v>
      </c>
      <c r="C273" s="623">
        <v>0</v>
      </c>
      <c r="D273" s="623">
        <v>0</v>
      </c>
      <c r="E273" s="623">
        <v>0</v>
      </c>
      <c r="F273" s="623">
        <v>18905.550609999998</v>
      </c>
      <c r="G273" s="564"/>
      <c r="H273" s="563"/>
    </row>
    <row r="274" spans="1:8" s="346" customFormat="1" ht="16.5" thickTop="1" thickBot="1">
      <c r="A274" s="637" t="s">
        <v>487</v>
      </c>
      <c r="B274" s="621">
        <v>-8711.2601400000003</v>
      </c>
      <c r="C274" s="621">
        <v>0</v>
      </c>
      <c r="D274" s="621">
        <v>0</v>
      </c>
      <c r="E274" s="621">
        <v>0</v>
      </c>
      <c r="F274" s="621">
        <v>-8711.2601400000003</v>
      </c>
      <c r="G274" s="564"/>
      <c r="H274" s="563"/>
    </row>
    <row r="275" spans="1:8" s="346" customFormat="1" ht="15" thickTop="1">
      <c r="A275" s="629" t="s">
        <v>481</v>
      </c>
      <c r="B275" s="623">
        <v>-1051.0903899999998</v>
      </c>
      <c r="C275" s="623">
        <v>0</v>
      </c>
      <c r="D275" s="623">
        <v>0</v>
      </c>
      <c r="E275" s="623">
        <v>0</v>
      </c>
      <c r="F275" s="623">
        <v>-1051.0903899999998</v>
      </c>
      <c r="G275" s="564"/>
      <c r="H275" s="563"/>
    </row>
    <row r="276" spans="1:8" s="346" customFormat="1" ht="14.25">
      <c r="A276" s="629" t="s">
        <v>488</v>
      </c>
      <c r="B276" s="623">
        <v>-754.78046999999992</v>
      </c>
      <c r="C276" s="623">
        <v>0</v>
      </c>
      <c r="D276" s="623">
        <v>0</v>
      </c>
      <c r="E276" s="623">
        <v>0</v>
      </c>
      <c r="F276" s="623">
        <v>-754.78046999999992</v>
      </c>
      <c r="G276" s="564"/>
      <c r="H276" s="563"/>
    </row>
    <row r="277" spans="1:8" s="346" customFormat="1" ht="14.25">
      <c r="A277" s="629" t="s">
        <v>489</v>
      </c>
      <c r="B277" s="623">
        <v>0</v>
      </c>
      <c r="C277" s="623">
        <v>0</v>
      </c>
      <c r="D277" s="623">
        <v>0</v>
      </c>
      <c r="E277" s="623">
        <v>0</v>
      </c>
      <c r="F277" s="623">
        <v>0</v>
      </c>
      <c r="G277" s="564"/>
      <c r="H277" s="563"/>
    </row>
    <row r="278" spans="1:8" s="346" customFormat="1" ht="14.25">
      <c r="A278" s="629" t="s">
        <v>490</v>
      </c>
      <c r="B278" s="623">
        <v>0</v>
      </c>
      <c r="C278" s="623">
        <v>0</v>
      </c>
      <c r="D278" s="623">
        <v>0</v>
      </c>
      <c r="E278" s="623">
        <v>0</v>
      </c>
      <c r="F278" s="623">
        <v>0</v>
      </c>
      <c r="G278" s="564"/>
      <c r="H278" s="563"/>
    </row>
    <row r="279" spans="1:8" s="346" customFormat="1" ht="14.25">
      <c r="A279" s="629" t="s">
        <v>491</v>
      </c>
      <c r="B279" s="623">
        <v>-0.19966</v>
      </c>
      <c r="C279" s="623">
        <v>0</v>
      </c>
      <c r="D279" s="623">
        <v>0</v>
      </c>
      <c r="E279" s="623">
        <v>0</v>
      </c>
      <c r="F279" s="623">
        <v>-0.19966</v>
      </c>
      <c r="G279" s="564"/>
      <c r="H279" s="563"/>
    </row>
    <row r="280" spans="1:8" s="346" customFormat="1" ht="15" thickBot="1">
      <c r="A280" s="629" t="s">
        <v>492</v>
      </c>
      <c r="B280" s="623">
        <v>-6905.1896200000001</v>
      </c>
      <c r="C280" s="623">
        <v>0</v>
      </c>
      <c r="D280" s="623">
        <v>0</v>
      </c>
      <c r="E280" s="623">
        <v>0</v>
      </c>
      <c r="F280" s="623">
        <v>-6905.1896200000001</v>
      </c>
      <c r="G280" s="564"/>
      <c r="H280" s="563"/>
    </row>
    <row r="281" spans="1:8" s="346" customFormat="1" ht="16.5" thickTop="1" thickBot="1">
      <c r="A281" s="637" t="s">
        <v>493</v>
      </c>
      <c r="B281" s="621">
        <v>113705.72559999999</v>
      </c>
      <c r="C281" s="621">
        <v>-2385.6208500000002</v>
      </c>
      <c r="D281" s="621">
        <v>0</v>
      </c>
      <c r="E281" s="621">
        <v>0</v>
      </c>
      <c r="F281" s="621">
        <v>111320.10475</v>
      </c>
      <c r="G281" s="564"/>
      <c r="H281" s="563"/>
    </row>
    <row r="282" spans="1:8" s="346" customFormat="1" ht="15.75" thickTop="1">
      <c r="A282" s="640" t="s">
        <v>494</v>
      </c>
      <c r="B282" s="623">
        <v>45356.738979999995</v>
      </c>
      <c r="C282" s="623">
        <v>0</v>
      </c>
      <c r="D282" s="623">
        <v>0</v>
      </c>
      <c r="E282" s="623">
        <v>0</v>
      </c>
      <c r="F282" s="623">
        <v>45356.738979999995</v>
      </c>
      <c r="G282" s="564"/>
      <c r="H282" s="563"/>
    </row>
    <row r="283" spans="1:8" s="346" customFormat="1" ht="14.25">
      <c r="A283" s="629" t="s">
        <v>495</v>
      </c>
      <c r="B283" s="623">
        <v>0</v>
      </c>
      <c r="C283" s="623">
        <v>0</v>
      </c>
      <c r="D283" s="623">
        <v>0</v>
      </c>
      <c r="E283" s="623">
        <v>0</v>
      </c>
      <c r="F283" s="623">
        <v>0</v>
      </c>
      <c r="G283" s="564"/>
      <c r="H283" s="563"/>
    </row>
    <row r="284" spans="1:8" s="346" customFormat="1" ht="14.25">
      <c r="A284" s="629" t="s">
        <v>496</v>
      </c>
      <c r="B284" s="623">
        <v>45350.138979999996</v>
      </c>
      <c r="C284" s="623">
        <v>0</v>
      </c>
      <c r="D284" s="623">
        <v>0</v>
      </c>
      <c r="E284" s="623">
        <v>0</v>
      </c>
      <c r="F284" s="623">
        <v>45350.138979999996</v>
      </c>
      <c r="G284" s="564"/>
      <c r="H284" s="563"/>
    </row>
    <row r="285" spans="1:8" s="346" customFormat="1" ht="14.25">
      <c r="A285" s="629" t="s">
        <v>497</v>
      </c>
      <c r="B285" s="623">
        <v>0</v>
      </c>
      <c r="C285" s="623">
        <v>0</v>
      </c>
      <c r="D285" s="623">
        <v>0</v>
      </c>
      <c r="E285" s="623">
        <v>0</v>
      </c>
      <c r="F285" s="623">
        <v>0</v>
      </c>
      <c r="G285" s="564"/>
      <c r="H285" s="563"/>
    </row>
    <row r="286" spans="1:8" s="346" customFormat="1" ht="14.25">
      <c r="A286" s="629" t="s">
        <v>498</v>
      </c>
      <c r="B286" s="623">
        <v>0</v>
      </c>
      <c r="C286" s="623">
        <v>0</v>
      </c>
      <c r="D286" s="623">
        <v>0</v>
      </c>
      <c r="E286" s="623">
        <v>0</v>
      </c>
      <c r="F286" s="623">
        <v>0</v>
      </c>
      <c r="G286" s="564"/>
      <c r="H286" s="563"/>
    </row>
    <row r="287" spans="1:8" s="346" customFormat="1" ht="14.25">
      <c r="A287" s="629" t="s">
        <v>499</v>
      </c>
      <c r="B287" s="623">
        <v>0</v>
      </c>
      <c r="C287" s="623">
        <v>0</v>
      </c>
      <c r="D287" s="623">
        <v>0</v>
      </c>
      <c r="E287" s="623">
        <v>0</v>
      </c>
      <c r="F287" s="623">
        <v>0</v>
      </c>
      <c r="G287" s="564"/>
      <c r="H287" s="563"/>
    </row>
    <row r="288" spans="1:8" s="346" customFormat="1" ht="14.25">
      <c r="A288" s="629" t="s">
        <v>500</v>
      </c>
      <c r="B288" s="623">
        <v>6.6</v>
      </c>
      <c r="C288" s="623">
        <v>0</v>
      </c>
      <c r="D288" s="623">
        <v>0</v>
      </c>
      <c r="E288" s="623">
        <v>0</v>
      </c>
      <c r="F288" s="623">
        <v>6.6</v>
      </c>
      <c r="G288" s="564"/>
      <c r="H288" s="563"/>
    </row>
    <row r="289" spans="1:8" s="346" customFormat="1" ht="14.25">
      <c r="A289" s="629" t="s">
        <v>501</v>
      </c>
      <c r="B289" s="623">
        <v>0</v>
      </c>
      <c r="C289" s="623">
        <v>0</v>
      </c>
      <c r="D289" s="623">
        <v>0</v>
      </c>
      <c r="E289" s="623">
        <v>0</v>
      </c>
      <c r="F289" s="623">
        <v>0</v>
      </c>
      <c r="G289" s="564"/>
      <c r="H289" s="563"/>
    </row>
    <row r="290" spans="1:8" s="346" customFormat="1" ht="15">
      <c r="A290" s="640" t="s">
        <v>502</v>
      </c>
      <c r="B290" s="623">
        <v>-59556.687979999995</v>
      </c>
      <c r="C290" s="623">
        <v>0</v>
      </c>
      <c r="D290" s="623">
        <v>0</v>
      </c>
      <c r="E290" s="623">
        <v>0</v>
      </c>
      <c r="F290" s="623">
        <v>-59556.687979999995</v>
      </c>
      <c r="G290" s="564"/>
      <c r="H290" s="563"/>
    </row>
    <row r="291" spans="1:8" s="346" customFormat="1" ht="14.25">
      <c r="A291" s="629" t="s">
        <v>503</v>
      </c>
      <c r="B291" s="623">
        <v>-53801.899090000006</v>
      </c>
      <c r="C291" s="623">
        <v>0</v>
      </c>
      <c r="D291" s="623">
        <v>0</v>
      </c>
      <c r="E291" s="623">
        <v>0</v>
      </c>
      <c r="F291" s="623">
        <v>-53801.899090000006</v>
      </c>
      <c r="G291" s="564"/>
      <c r="H291" s="563"/>
    </row>
    <row r="292" spans="1:8" s="346" customFormat="1" ht="14.25">
      <c r="A292" s="629" t="s">
        <v>504</v>
      </c>
      <c r="B292" s="623">
        <v>-4.0121000000000002</v>
      </c>
      <c r="C292" s="623">
        <v>0</v>
      </c>
      <c r="D292" s="623">
        <v>0</v>
      </c>
      <c r="E292" s="623">
        <v>0</v>
      </c>
      <c r="F292" s="623">
        <v>-4.0121000000000002</v>
      </c>
      <c r="G292" s="564"/>
      <c r="H292" s="563"/>
    </row>
    <row r="293" spans="1:8" s="346" customFormat="1" ht="14.25">
      <c r="A293" s="629" t="s">
        <v>505</v>
      </c>
      <c r="B293" s="623">
        <v>-3800.0125800000001</v>
      </c>
      <c r="C293" s="623">
        <v>0</v>
      </c>
      <c r="D293" s="623">
        <v>0</v>
      </c>
      <c r="E293" s="623">
        <v>0</v>
      </c>
      <c r="F293" s="623">
        <v>-3800.0125800000001</v>
      </c>
      <c r="G293" s="564"/>
      <c r="H293" s="563"/>
    </row>
    <row r="294" spans="1:8" s="346" customFormat="1" ht="14.25">
      <c r="A294" s="629" t="s">
        <v>506</v>
      </c>
      <c r="B294" s="623">
        <v>-1950.36421</v>
      </c>
      <c r="C294" s="623">
        <v>0</v>
      </c>
      <c r="D294" s="623">
        <v>0</v>
      </c>
      <c r="E294" s="623">
        <v>0</v>
      </c>
      <c r="F294" s="623">
        <v>-1950.36421</v>
      </c>
      <c r="G294" s="564"/>
      <c r="H294" s="563"/>
    </row>
    <row r="295" spans="1:8" s="346" customFormat="1" ht="14.25">
      <c r="A295" s="629" t="s">
        <v>507</v>
      </c>
      <c r="B295" s="623">
        <v>0</v>
      </c>
      <c r="C295" s="623">
        <v>0</v>
      </c>
      <c r="D295" s="623">
        <v>0</v>
      </c>
      <c r="E295" s="623">
        <v>0</v>
      </c>
      <c r="F295" s="623">
        <v>0</v>
      </c>
      <c r="G295" s="564"/>
      <c r="H295" s="563"/>
    </row>
    <row r="296" spans="1:8" s="346" customFormat="1" ht="15" thickBot="1">
      <c r="A296" s="629" t="s">
        <v>508</v>
      </c>
      <c r="B296" s="623">
        <v>-0.4</v>
      </c>
      <c r="C296" s="623">
        <v>0</v>
      </c>
      <c r="D296" s="623">
        <v>0</v>
      </c>
      <c r="E296" s="623">
        <v>0</v>
      </c>
      <c r="F296" s="623">
        <v>-0.4</v>
      </c>
      <c r="G296" s="564"/>
      <c r="H296" s="563"/>
    </row>
    <row r="297" spans="1:8" s="346" customFormat="1" ht="16.5" thickTop="1" thickBot="1">
      <c r="A297" s="639" t="s">
        <v>509</v>
      </c>
      <c r="B297" s="619">
        <v>99505.776599999997</v>
      </c>
      <c r="C297" s="619">
        <v>-2385.6208500000002</v>
      </c>
      <c r="D297" s="619">
        <v>0</v>
      </c>
      <c r="E297" s="619">
        <v>0</v>
      </c>
      <c r="F297" s="619">
        <v>97120.155750000005</v>
      </c>
      <c r="G297" s="564"/>
      <c r="H297" s="563"/>
    </row>
    <row r="298" spans="1:8" s="346" customFormat="1" ht="16.5" thickTop="1" thickBot="1">
      <c r="A298" s="637" t="s">
        <v>510</v>
      </c>
      <c r="B298" s="621">
        <v>-88407.52029</v>
      </c>
      <c r="C298" s="621">
        <v>-43.264660000000006</v>
      </c>
      <c r="D298" s="621">
        <v>0</v>
      </c>
      <c r="E298" s="621">
        <v>0</v>
      </c>
      <c r="F298" s="621">
        <v>-88450.784950000001</v>
      </c>
      <c r="G298" s="564"/>
      <c r="H298" s="563"/>
    </row>
    <row r="299" spans="1:8" s="346" customFormat="1" ht="15" thickTop="1">
      <c r="A299" s="629" t="s">
        <v>511</v>
      </c>
      <c r="B299" s="623">
        <v>-46328.942139999999</v>
      </c>
      <c r="C299" s="623">
        <v>-43.256629999999994</v>
      </c>
      <c r="D299" s="623">
        <v>0</v>
      </c>
      <c r="E299" s="623">
        <v>0</v>
      </c>
      <c r="F299" s="623">
        <v>-46372.198770000003</v>
      </c>
      <c r="G299" s="564"/>
      <c r="H299" s="563"/>
    </row>
    <row r="300" spans="1:8" s="346" customFormat="1" ht="14.25">
      <c r="A300" s="629" t="s">
        <v>512</v>
      </c>
      <c r="B300" s="623">
        <v>-4257.0811800000001</v>
      </c>
      <c r="C300" s="623">
        <v>0</v>
      </c>
      <c r="D300" s="623">
        <v>0</v>
      </c>
      <c r="E300" s="623">
        <v>0</v>
      </c>
      <c r="F300" s="623">
        <v>-4257.0811800000001</v>
      </c>
      <c r="G300" s="564"/>
      <c r="H300" s="563"/>
    </row>
    <row r="301" spans="1:8" s="346" customFormat="1" ht="14.25">
      <c r="A301" s="629" t="s">
        <v>513</v>
      </c>
      <c r="B301" s="623">
        <v>-761.49072999999999</v>
      </c>
      <c r="C301" s="623">
        <v>0</v>
      </c>
      <c r="D301" s="623">
        <v>0</v>
      </c>
      <c r="E301" s="623">
        <v>0</v>
      </c>
      <c r="F301" s="623">
        <v>-761.49072999999999</v>
      </c>
      <c r="G301" s="564"/>
      <c r="H301" s="563"/>
    </row>
    <row r="302" spans="1:8" s="346" customFormat="1" ht="14.25">
      <c r="A302" s="629" t="s">
        <v>514</v>
      </c>
      <c r="B302" s="623">
        <v>-3667.7565399999999</v>
      </c>
      <c r="C302" s="623">
        <v>0</v>
      </c>
      <c r="D302" s="623">
        <v>0</v>
      </c>
      <c r="E302" s="623">
        <v>0</v>
      </c>
      <c r="F302" s="623">
        <v>-3667.7565399999999</v>
      </c>
      <c r="G302" s="564"/>
      <c r="H302" s="563"/>
    </row>
    <row r="303" spans="1:8" s="346" customFormat="1" ht="14.25">
      <c r="A303" s="629" t="s">
        <v>515</v>
      </c>
      <c r="B303" s="623">
        <v>-5464.7734500000006</v>
      </c>
      <c r="C303" s="623">
        <v>0</v>
      </c>
      <c r="D303" s="623">
        <v>0</v>
      </c>
      <c r="E303" s="623">
        <v>0</v>
      </c>
      <c r="F303" s="623">
        <v>-5464.7734500000006</v>
      </c>
      <c r="G303" s="564"/>
      <c r="H303" s="563"/>
    </row>
    <row r="304" spans="1:8" s="346" customFormat="1" ht="14.25">
      <c r="A304" s="629" t="s">
        <v>516</v>
      </c>
      <c r="B304" s="623">
        <v>-1300.2313000000001</v>
      </c>
      <c r="C304" s="623">
        <v>0</v>
      </c>
      <c r="D304" s="623">
        <v>0</v>
      </c>
      <c r="E304" s="623">
        <v>0</v>
      </c>
      <c r="F304" s="623">
        <v>-1300.2313000000001</v>
      </c>
      <c r="G304" s="564"/>
      <c r="H304" s="563"/>
    </row>
    <row r="305" spans="1:8" s="346" customFormat="1" ht="14.25">
      <c r="A305" s="629" t="s">
        <v>517</v>
      </c>
      <c r="B305" s="623">
        <v>-3381.9236900000001</v>
      </c>
      <c r="C305" s="623">
        <v>0</v>
      </c>
      <c r="D305" s="623">
        <v>0</v>
      </c>
      <c r="E305" s="623">
        <v>0</v>
      </c>
      <c r="F305" s="623">
        <v>-3381.9236900000001</v>
      </c>
      <c r="G305" s="564"/>
      <c r="H305" s="563"/>
    </row>
    <row r="306" spans="1:8" s="346" customFormat="1" ht="14.25">
      <c r="A306" s="629" t="s">
        <v>518</v>
      </c>
      <c r="B306" s="623">
        <v>-2103.88652</v>
      </c>
      <c r="C306" s="623">
        <v>0</v>
      </c>
      <c r="D306" s="623">
        <v>0</v>
      </c>
      <c r="E306" s="623">
        <v>0</v>
      </c>
      <c r="F306" s="623">
        <v>-2103.88652</v>
      </c>
      <c r="G306" s="564"/>
      <c r="H306" s="563"/>
    </row>
    <row r="307" spans="1:8" s="346" customFormat="1" ht="15" thickBot="1">
      <c r="A307" s="629" t="s">
        <v>519</v>
      </c>
      <c r="B307" s="623">
        <v>-21141.434739999997</v>
      </c>
      <c r="C307" s="623">
        <v>-8.0299999999999989E-3</v>
      </c>
      <c r="D307" s="623">
        <v>0</v>
      </c>
      <c r="E307" s="623">
        <v>0</v>
      </c>
      <c r="F307" s="623">
        <v>-21141.442769999998</v>
      </c>
      <c r="G307" s="564"/>
      <c r="H307" s="563"/>
    </row>
    <row r="308" spans="1:8" s="346" customFormat="1" ht="16.5" thickTop="1" thickBot="1">
      <c r="A308" s="637" t="s">
        <v>520</v>
      </c>
      <c r="B308" s="621">
        <v>11098.256310000001</v>
      </c>
      <c r="C308" s="621">
        <v>-2428.8855099999996</v>
      </c>
      <c r="D308" s="621">
        <v>0</v>
      </c>
      <c r="E308" s="621">
        <v>0</v>
      </c>
      <c r="F308" s="621">
        <v>8669.3708000000006</v>
      </c>
      <c r="G308" s="564"/>
      <c r="H308" s="563"/>
    </row>
    <row r="309" spans="1:8" s="346" customFormat="1" ht="15.75" thickTop="1">
      <c r="A309" s="640" t="s">
        <v>521</v>
      </c>
      <c r="B309" s="623">
        <v>1.222E-2</v>
      </c>
      <c r="C309" s="623">
        <v>0</v>
      </c>
      <c r="D309" s="623">
        <v>0</v>
      </c>
      <c r="E309" s="623">
        <v>0</v>
      </c>
      <c r="F309" s="623">
        <v>1.222E-2</v>
      </c>
      <c r="G309" s="564"/>
      <c r="H309" s="563"/>
    </row>
    <row r="310" spans="1:8" s="346" customFormat="1" ht="14.25">
      <c r="A310" s="629" t="s">
        <v>522</v>
      </c>
      <c r="B310" s="623">
        <v>8.7000000000000001E-4</v>
      </c>
      <c r="C310" s="623">
        <v>0</v>
      </c>
      <c r="D310" s="623">
        <v>0</v>
      </c>
      <c r="E310" s="623">
        <v>0</v>
      </c>
      <c r="F310" s="623">
        <v>8.7000000000000001E-4</v>
      </c>
      <c r="G310" s="564"/>
      <c r="H310" s="563"/>
    </row>
    <row r="311" spans="1:8" s="346" customFormat="1" ht="14.25">
      <c r="A311" s="629" t="s">
        <v>523</v>
      </c>
      <c r="B311" s="623">
        <v>1.1349999999999999E-2</v>
      </c>
      <c r="C311" s="623">
        <v>0</v>
      </c>
      <c r="D311" s="623">
        <v>0</v>
      </c>
      <c r="E311" s="623">
        <v>0</v>
      </c>
      <c r="F311" s="623">
        <v>1.1349999999999999E-2</v>
      </c>
      <c r="G311" s="564"/>
      <c r="H311" s="563"/>
    </row>
    <row r="312" spans="1:8" s="346" customFormat="1" ht="15">
      <c r="A312" s="640" t="s">
        <v>524</v>
      </c>
      <c r="B312" s="623">
        <v>0</v>
      </c>
      <c r="C312" s="623">
        <v>0</v>
      </c>
      <c r="D312" s="623">
        <v>0</v>
      </c>
      <c r="E312" s="623">
        <v>0</v>
      </c>
      <c r="F312" s="623">
        <v>0</v>
      </c>
      <c r="G312" s="564"/>
      <c r="H312" s="563"/>
    </row>
    <row r="313" spans="1:8" s="346" customFormat="1" ht="14.25">
      <c r="A313" s="629" t="s">
        <v>525</v>
      </c>
      <c r="B313" s="623">
        <v>0</v>
      </c>
      <c r="C313" s="623">
        <v>0</v>
      </c>
      <c r="D313" s="623">
        <v>0</v>
      </c>
      <c r="E313" s="623">
        <v>0</v>
      </c>
      <c r="F313" s="623">
        <v>0</v>
      </c>
      <c r="G313" s="564"/>
      <c r="H313" s="563"/>
    </row>
    <row r="314" spans="1:8" s="346" customFormat="1" ht="15" thickBot="1">
      <c r="A314" s="629" t="s">
        <v>526</v>
      </c>
      <c r="B314" s="623">
        <v>0</v>
      </c>
      <c r="C314" s="623">
        <v>0</v>
      </c>
      <c r="D314" s="623">
        <v>0</v>
      </c>
      <c r="E314" s="623">
        <v>0</v>
      </c>
      <c r="F314" s="623">
        <v>0</v>
      </c>
      <c r="G314" s="564"/>
      <c r="H314" s="563"/>
    </row>
    <row r="315" spans="1:8" s="346" customFormat="1" ht="16.5" thickTop="1" thickBot="1">
      <c r="A315" s="637" t="s">
        <v>527</v>
      </c>
      <c r="B315" s="621">
        <v>11098.268529999999</v>
      </c>
      <c r="C315" s="621">
        <v>-2428.8855099999996</v>
      </c>
      <c r="D315" s="621">
        <v>0</v>
      </c>
      <c r="E315" s="621">
        <v>0</v>
      </c>
      <c r="F315" s="621">
        <v>8669.3830199999993</v>
      </c>
      <c r="G315" s="564"/>
      <c r="H315" s="563"/>
    </row>
    <row r="316" spans="1:8" s="346" customFormat="1" ht="15.75" thickTop="1" thickBot="1">
      <c r="A316" s="629" t="s">
        <v>528</v>
      </c>
      <c r="B316" s="623">
        <v>0</v>
      </c>
      <c r="C316" s="623">
        <v>0</v>
      </c>
      <c r="D316" s="623">
        <v>0</v>
      </c>
      <c r="E316" s="623">
        <v>0</v>
      </c>
      <c r="F316" s="623">
        <v>0</v>
      </c>
      <c r="G316" s="564"/>
      <c r="H316" s="563"/>
    </row>
    <row r="317" spans="1:8" s="346" customFormat="1" ht="16.5" thickTop="1" thickBot="1">
      <c r="A317" s="637" t="s">
        <v>529</v>
      </c>
      <c r="B317" s="621">
        <v>11098.268529999999</v>
      </c>
      <c r="C317" s="621">
        <v>-2428.8855099999996</v>
      </c>
      <c r="D317" s="621">
        <v>0</v>
      </c>
      <c r="E317" s="621">
        <v>0</v>
      </c>
      <c r="F317" s="621">
        <v>8669.3830199999993</v>
      </c>
      <c r="G317" s="564"/>
      <c r="H317" s="563"/>
    </row>
    <row r="318" spans="1:8" s="346" customFormat="1" ht="15.75" thickTop="1" thickBot="1">
      <c r="A318" s="629" t="s">
        <v>530</v>
      </c>
      <c r="B318" s="623">
        <v>-921.27881000000002</v>
      </c>
      <c r="C318" s="623">
        <v>0</v>
      </c>
      <c r="D318" s="623">
        <v>0</v>
      </c>
      <c r="E318" s="623">
        <v>0</v>
      </c>
      <c r="F318" s="623">
        <v>-921.27881000000002</v>
      </c>
      <c r="G318" s="564"/>
      <c r="H318" s="563"/>
    </row>
    <row r="319" spans="1:8" s="346" customFormat="1" ht="16.5" thickTop="1" thickBot="1">
      <c r="A319" s="637" t="s">
        <v>531</v>
      </c>
      <c r="B319" s="621">
        <v>10176.989720000001</v>
      </c>
      <c r="C319" s="621">
        <v>-2428.8855099999996</v>
      </c>
      <c r="D319" s="621">
        <v>0</v>
      </c>
      <c r="E319" s="621">
        <v>0</v>
      </c>
      <c r="F319" s="621">
        <v>7748.1042099999995</v>
      </c>
      <c r="G319" s="564"/>
      <c r="H319" s="563"/>
    </row>
    <row r="320" spans="1:8" s="346" customFormat="1" ht="15.75" thickTop="1" thickBot="1">
      <c r="A320" s="629" t="s">
        <v>532</v>
      </c>
      <c r="B320" s="623">
        <v>0</v>
      </c>
      <c r="C320" s="623">
        <v>0</v>
      </c>
      <c r="D320" s="623">
        <v>0</v>
      </c>
      <c r="E320" s="623">
        <v>0</v>
      </c>
      <c r="F320" s="623">
        <v>0</v>
      </c>
      <c r="G320" s="564"/>
      <c r="H320" s="563"/>
    </row>
    <row r="321" spans="1:8" s="346" customFormat="1" ht="16.5" thickTop="1" thickBot="1">
      <c r="A321" s="637" t="s">
        <v>533</v>
      </c>
      <c r="B321" s="621">
        <v>10176.989720000001</v>
      </c>
      <c r="C321" s="621">
        <v>-2428.8855099999996</v>
      </c>
      <c r="D321" s="621">
        <v>0</v>
      </c>
      <c r="E321" s="621">
        <v>0</v>
      </c>
      <c r="F321" s="621">
        <v>7748.1042099999995</v>
      </c>
      <c r="G321" s="564"/>
      <c r="H321" s="563"/>
    </row>
    <row r="322" spans="1:8" s="346" customFormat="1" ht="16.5" thickTop="1" thickBot="1">
      <c r="A322" s="640" t="s">
        <v>534</v>
      </c>
      <c r="B322" s="623">
        <v>0</v>
      </c>
      <c r="C322" s="623">
        <v>0</v>
      </c>
      <c r="D322" s="623">
        <v>0</v>
      </c>
      <c r="E322" s="623">
        <v>0</v>
      </c>
      <c r="F322" s="623">
        <v>0</v>
      </c>
      <c r="G322" s="564"/>
      <c r="H322" s="563"/>
    </row>
    <row r="323" spans="1:8" s="346" customFormat="1" ht="16.5" thickTop="1" thickBot="1">
      <c r="A323" s="637" t="s">
        <v>535</v>
      </c>
      <c r="B323" s="641">
        <v>10176.989720000001</v>
      </c>
      <c r="C323" s="641">
        <v>-2428.8855099999996</v>
      </c>
      <c r="D323" s="641">
        <v>0</v>
      </c>
      <c r="E323" s="641">
        <v>0</v>
      </c>
      <c r="F323" s="641">
        <v>7748.1042099999995</v>
      </c>
      <c r="G323" s="564"/>
      <c r="H323" s="563"/>
    </row>
    <row r="324" spans="1:8" s="346" customFormat="1" ht="5.25" customHeight="1" thickTop="1" thickBot="1">
      <c r="A324" s="659"/>
      <c r="B324" s="660"/>
      <c r="C324" s="660"/>
      <c r="D324" s="660"/>
      <c r="E324" s="660"/>
      <c r="F324" s="660"/>
      <c r="G324" s="564"/>
      <c r="H324" s="563"/>
    </row>
    <row r="325" spans="1:8" ht="13.5" thickTop="1">
      <c r="A325" s="130"/>
      <c r="B325" s="121"/>
      <c r="C325" s="121"/>
      <c r="D325" s="121"/>
      <c r="E325" s="121"/>
      <c r="F325" s="121"/>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C325"/>
  <sheetViews>
    <sheetView zoomScaleNormal="100" workbookViewId="0">
      <selection activeCell="A3" sqref="A3:C3"/>
    </sheetView>
  </sheetViews>
  <sheetFormatPr defaultColWidth="11.42578125" defaultRowHeight="12.75"/>
  <cols>
    <col min="1" max="1" width="120.42578125" style="120" customWidth="1"/>
    <col min="2" max="3" width="12" style="137" customWidth="1"/>
    <col min="4" max="4" width="2.7109375" style="515" customWidth="1"/>
    <col min="5" max="256" width="11.42578125" style="515"/>
    <col min="257" max="257" width="81" style="515" customWidth="1"/>
    <col min="258" max="258" width="12.7109375" style="515" customWidth="1"/>
    <col min="259" max="259" width="15.7109375" style="515" customWidth="1"/>
    <col min="260" max="260" width="2.7109375" style="515" customWidth="1"/>
    <col min="261" max="512" width="11.42578125" style="515"/>
    <col min="513" max="513" width="81" style="515" customWidth="1"/>
    <col min="514" max="514" width="12.7109375" style="515" customWidth="1"/>
    <col min="515" max="515" width="15.7109375" style="515" customWidth="1"/>
    <col min="516" max="516" width="2.7109375" style="515" customWidth="1"/>
    <col min="517" max="768" width="11.42578125" style="515"/>
    <col min="769" max="769" width="81" style="515" customWidth="1"/>
    <col min="770" max="770" width="12.7109375" style="515" customWidth="1"/>
    <col min="771" max="771" width="15.7109375" style="515" customWidth="1"/>
    <col min="772" max="772" width="2.7109375" style="515" customWidth="1"/>
    <col min="773" max="1024" width="11.42578125" style="515"/>
    <col min="1025" max="1025" width="81" style="515" customWidth="1"/>
    <col min="1026" max="1026" width="12.7109375" style="515" customWidth="1"/>
    <col min="1027" max="1027" width="15.7109375" style="515" customWidth="1"/>
    <col min="1028" max="1028" width="2.7109375" style="515" customWidth="1"/>
    <col min="1029" max="1280" width="11.42578125" style="515"/>
    <col min="1281" max="1281" width="81" style="515" customWidth="1"/>
    <col min="1282" max="1282" width="12.7109375" style="515" customWidth="1"/>
    <col min="1283" max="1283" width="15.7109375" style="515" customWidth="1"/>
    <col min="1284" max="1284" width="2.7109375" style="515" customWidth="1"/>
    <col min="1285" max="1536" width="11.42578125" style="515"/>
    <col min="1537" max="1537" width="81" style="515" customWidth="1"/>
    <col min="1538" max="1538" width="12.7109375" style="515" customWidth="1"/>
    <col min="1539" max="1539" width="15.7109375" style="515" customWidth="1"/>
    <col min="1540" max="1540" width="2.7109375" style="515" customWidth="1"/>
    <col min="1541" max="1792" width="11.42578125" style="515"/>
    <col min="1793" max="1793" width="81" style="515" customWidth="1"/>
    <col min="1794" max="1794" width="12.7109375" style="515" customWidth="1"/>
    <col min="1795" max="1795" width="15.7109375" style="515" customWidth="1"/>
    <col min="1796" max="1796" width="2.7109375" style="515" customWidth="1"/>
    <col min="1797" max="2048" width="11.42578125" style="515"/>
    <col min="2049" max="2049" width="81" style="515" customWidth="1"/>
    <col min="2050" max="2050" width="12.7109375" style="515" customWidth="1"/>
    <col min="2051" max="2051" width="15.7109375" style="515" customWidth="1"/>
    <col min="2052" max="2052" width="2.7109375" style="515" customWidth="1"/>
    <col min="2053" max="2304" width="11.42578125" style="515"/>
    <col min="2305" max="2305" width="81" style="515" customWidth="1"/>
    <col min="2306" max="2306" width="12.7109375" style="515" customWidth="1"/>
    <col min="2307" max="2307" width="15.7109375" style="515" customWidth="1"/>
    <col min="2308" max="2308" width="2.7109375" style="515" customWidth="1"/>
    <col min="2309" max="2560" width="11.42578125" style="515"/>
    <col min="2561" max="2561" width="81" style="515" customWidth="1"/>
    <col min="2562" max="2562" width="12.7109375" style="515" customWidth="1"/>
    <col min="2563" max="2563" width="15.7109375" style="515" customWidth="1"/>
    <col min="2564" max="2564" width="2.7109375" style="515" customWidth="1"/>
    <col min="2565" max="2816" width="11.42578125" style="515"/>
    <col min="2817" max="2817" width="81" style="515" customWidth="1"/>
    <col min="2818" max="2818" width="12.7109375" style="515" customWidth="1"/>
    <col min="2819" max="2819" width="15.7109375" style="515" customWidth="1"/>
    <col min="2820" max="2820" width="2.7109375" style="515" customWidth="1"/>
    <col min="2821" max="3072" width="11.42578125" style="515"/>
    <col min="3073" max="3073" width="81" style="515" customWidth="1"/>
    <col min="3074" max="3074" width="12.7109375" style="515" customWidth="1"/>
    <col min="3075" max="3075" width="15.7109375" style="515" customWidth="1"/>
    <col min="3076" max="3076" width="2.7109375" style="515" customWidth="1"/>
    <col min="3077" max="3328" width="11.42578125" style="515"/>
    <col min="3329" max="3329" width="81" style="515" customWidth="1"/>
    <col min="3330" max="3330" width="12.7109375" style="515" customWidth="1"/>
    <col min="3331" max="3331" width="15.7109375" style="515" customWidth="1"/>
    <col min="3332" max="3332" width="2.7109375" style="515" customWidth="1"/>
    <col min="3333" max="3584" width="11.42578125" style="515"/>
    <col min="3585" max="3585" width="81" style="515" customWidth="1"/>
    <col min="3586" max="3586" width="12.7109375" style="515" customWidth="1"/>
    <col min="3587" max="3587" width="15.7109375" style="515" customWidth="1"/>
    <col min="3588" max="3588" width="2.7109375" style="515" customWidth="1"/>
    <col min="3589" max="3840" width="11.42578125" style="515"/>
    <col min="3841" max="3841" width="81" style="515" customWidth="1"/>
    <col min="3842" max="3842" width="12.7109375" style="515" customWidth="1"/>
    <col min="3843" max="3843" width="15.7109375" style="515" customWidth="1"/>
    <col min="3844" max="3844" width="2.7109375" style="515" customWidth="1"/>
    <col min="3845" max="4096" width="11.42578125" style="515"/>
    <col min="4097" max="4097" width="81" style="515" customWidth="1"/>
    <col min="4098" max="4098" width="12.7109375" style="515" customWidth="1"/>
    <col min="4099" max="4099" width="15.7109375" style="515" customWidth="1"/>
    <col min="4100" max="4100" width="2.7109375" style="515" customWidth="1"/>
    <col min="4101" max="4352" width="11.42578125" style="515"/>
    <col min="4353" max="4353" width="81" style="515" customWidth="1"/>
    <col min="4354" max="4354" width="12.7109375" style="515" customWidth="1"/>
    <col min="4355" max="4355" width="15.7109375" style="515" customWidth="1"/>
    <col min="4356" max="4356" width="2.7109375" style="515" customWidth="1"/>
    <col min="4357" max="4608" width="11.42578125" style="515"/>
    <col min="4609" max="4609" width="81" style="515" customWidth="1"/>
    <col min="4610" max="4610" width="12.7109375" style="515" customWidth="1"/>
    <col min="4611" max="4611" width="15.7109375" style="515" customWidth="1"/>
    <col min="4612" max="4612" width="2.7109375" style="515" customWidth="1"/>
    <col min="4613" max="4864" width="11.42578125" style="515"/>
    <col min="4865" max="4865" width="81" style="515" customWidth="1"/>
    <col min="4866" max="4866" width="12.7109375" style="515" customWidth="1"/>
    <col min="4867" max="4867" width="15.7109375" style="515" customWidth="1"/>
    <col min="4868" max="4868" width="2.7109375" style="515" customWidth="1"/>
    <col min="4869" max="5120" width="11.42578125" style="515"/>
    <col min="5121" max="5121" width="81" style="515" customWidth="1"/>
    <col min="5122" max="5122" width="12.7109375" style="515" customWidth="1"/>
    <col min="5123" max="5123" width="15.7109375" style="515" customWidth="1"/>
    <col min="5124" max="5124" width="2.7109375" style="515" customWidth="1"/>
    <col min="5125" max="5376" width="11.42578125" style="515"/>
    <col min="5377" max="5377" width="81" style="515" customWidth="1"/>
    <col min="5378" max="5378" width="12.7109375" style="515" customWidth="1"/>
    <col min="5379" max="5379" width="15.7109375" style="515" customWidth="1"/>
    <col min="5380" max="5380" width="2.7109375" style="515" customWidth="1"/>
    <col min="5381" max="5632" width="11.42578125" style="515"/>
    <col min="5633" max="5633" width="81" style="515" customWidth="1"/>
    <col min="5634" max="5634" width="12.7109375" style="515" customWidth="1"/>
    <col min="5635" max="5635" width="15.7109375" style="515" customWidth="1"/>
    <col min="5636" max="5636" width="2.7109375" style="515" customWidth="1"/>
    <col min="5637" max="5888" width="11.42578125" style="515"/>
    <col min="5889" max="5889" width="81" style="515" customWidth="1"/>
    <col min="5890" max="5890" width="12.7109375" style="515" customWidth="1"/>
    <col min="5891" max="5891" width="15.7109375" style="515" customWidth="1"/>
    <col min="5892" max="5892" width="2.7109375" style="515" customWidth="1"/>
    <col min="5893" max="6144" width="11.42578125" style="515"/>
    <col min="6145" max="6145" width="81" style="515" customWidth="1"/>
    <col min="6146" max="6146" width="12.7109375" style="515" customWidth="1"/>
    <col min="6147" max="6147" width="15.7109375" style="515" customWidth="1"/>
    <col min="6148" max="6148" width="2.7109375" style="515" customWidth="1"/>
    <col min="6149" max="6400" width="11.42578125" style="515"/>
    <col min="6401" max="6401" width="81" style="515" customWidth="1"/>
    <col min="6402" max="6402" width="12.7109375" style="515" customWidth="1"/>
    <col min="6403" max="6403" width="15.7109375" style="515" customWidth="1"/>
    <col min="6404" max="6404" width="2.7109375" style="515" customWidth="1"/>
    <col min="6405" max="6656" width="11.42578125" style="515"/>
    <col min="6657" max="6657" width="81" style="515" customWidth="1"/>
    <col min="6658" max="6658" width="12.7109375" style="515" customWidth="1"/>
    <col min="6659" max="6659" width="15.7109375" style="515" customWidth="1"/>
    <col min="6660" max="6660" width="2.7109375" style="515" customWidth="1"/>
    <col min="6661" max="6912" width="11.42578125" style="515"/>
    <col min="6913" max="6913" width="81" style="515" customWidth="1"/>
    <col min="6914" max="6914" width="12.7109375" style="515" customWidth="1"/>
    <col min="6915" max="6915" width="15.7109375" style="515" customWidth="1"/>
    <col min="6916" max="6916" width="2.7109375" style="515" customWidth="1"/>
    <col min="6917" max="7168" width="11.42578125" style="515"/>
    <col min="7169" max="7169" width="81" style="515" customWidth="1"/>
    <col min="7170" max="7170" width="12.7109375" style="515" customWidth="1"/>
    <col min="7171" max="7171" width="15.7109375" style="515" customWidth="1"/>
    <col min="7172" max="7172" width="2.7109375" style="515" customWidth="1"/>
    <col min="7173" max="7424" width="11.42578125" style="515"/>
    <col min="7425" max="7425" width="81" style="515" customWidth="1"/>
    <col min="7426" max="7426" width="12.7109375" style="515" customWidth="1"/>
    <col min="7427" max="7427" width="15.7109375" style="515" customWidth="1"/>
    <col min="7428" max="7428" width="2.7109375" style="515" customWidth="1"/>
    <col min="7429" max="7680" width="11.42578125" style="515"/>
    <col min="7681" max="7681" width="81" style="515" customWidth="1"/>
    <col min="7682" max="7682" width="12.7109375" style="515" customWidth="1"/>
    <col min="7683" max="7683" width="15.7109375" style="515" customWidth="1"/>
    <col min="7684" max="7684" width="2.7109375" style="515" customWidth="1"/>
    <col min="7685" max="7936" width="11.42578125" style="515"/>
    <col min="7937" max="7937" width="81" style="515" customWidth="1"/>
    <col min="7938" max="7938" width="12.7109375" style="515" customWidth="1"/>
    <col min="7939" max="7939" width="15.7109375" style="515" customWidth="1"/>
    <col min="7940" max="7940" width="2.7109375" style="515" customWidth="1"/>
    <col min="7941" max="8192" width="11.42578125" style="515"/>
    <col min="8193" max="8193" width="81" style="515" customWidth="1"/>
    <col min="8194" max="8194" width="12.7109375" style="515" customWidth="1"/>
    <col min="8195" max="8195" width="15.7109375" style="515" customWidth="1"/>
    <col min="8196" max="8196" width="2.7109375" style="515" customWidth="1"/>
    <col min="8197" max="8448" width="11.42578125" style="515"/>
    <col min="8449" max="8449" width="81" style="515" customWidth="1"/>
    <col min="8450" max="8450" width="12.7109375" style="515" customWidth="1"/>
    <col min="8451" max="8451" width="15.7109375" style="515" customWidth="1"/>
    <col min="8452" max="8452" width="2.7109375" style="515" customWidth="1"/>
    <col min="8453" max="8704" width="11.42578125" style="515"/>
    <col min="8705" max="8705" width="81" style="515" customWidth="1"/>
    <col min="8706" max="8706" width="12.7109375" style="515" customWidth="1"/>
    <col min="8707" max="8707" width="15.7109375" style="515" customWidth="1"/>
    <col min="8708" max="8708" width="2.7109375" style="515" customWidth="1"/>
    <col min="8709" max="8960" width="11.42578125" style="515"/>
    <col min="8961" max="8961" width="81" style="515" customWidth="1"/>
    <col min="8962" max="8962" width="12.7109375" style="515" customWidth="1"/>
    <col min="8963" max="8963" width="15.7109375" style="515" customWidth="1"/>
    <col min="8964" max="8964" width="2.7109375" style="515" customWidth="1"/>
    <col min="8965" max="9216" width="11.42578125" style="515"/>
    <col min="9217" max="9217" width="81" style="515" customWidth="1"/>
    <col min="9218" max="9218" width="12.7109375" style="515" customWidth="1"/>
    <col min="9219" max="9219" width="15.7109375" style="515" customWidth="1"/>
    <col min="9220" max="9220" width="2.7109375" style="515" customWidth="1"/>
    <col min="9221" max="9472" width="11.42578125" style="515"/>
    <col min="9473" max="9473" width="81" style="515" customWidth="1"/>
    <col min="9474" max="9474" width="12.7109375" style="515" customWidth="1"/>
    <col min="9475" max="9475" width="15.7109375" style="515" customWidth="1"/>
    <col min="9476" max="9476" width="2.7109375" style="515" customWidth="1"/>
    <col min="9477" max="9728" width="11.42578125" style="515"/>
    <col min="9729" max="9729" width="81" style="515" customWidth="1"/>
    <col min="9730" max="9730" width="12.7109375" style="515" customWidth="1"/>
    <col min="9731" max="9731" width="15.7109375" style="515" customWidth="1"/>
    <col min="9732" max="9732" width="2.7109375" style="515" customWidth="1"/>
    <col min="9733" max="9984" width="11.42578125" style="515"/>
    <col min="9985" max="9985" width="81" style="515" customWidth="1"/>
    <col min="9986" max="9986" width="12.7109375" style="515" customWidth="1"/>
    <col min="9987" max="9987" width="15.7109375" style="515" customWidth="1"/>
    <col min="9988" max="9988" width="2.7109375" style="515" customWidth="1"/>
    <col min="9989" max="10240" width="11.42578125" style="515"/>
    <col min="10241" max="10241" width="81" style="515" customWidth="1"/>
    <col min="10242" max="10242" width="12.7109375" style="515" customWidth="1"/>
    <col min="10243" max="10243" width="15.7109375" style="515" customWidth="1"/>
    <col min="10244" max="10244" width="2.7109375" style="515" customWidth="1"/>
    <col min="10245" max="10496" width="11.42578125" style="515"/>
    <col min="10497" max="10497" width="81" style="515" customWidth="1"/>
    <col min="10498" max="10498" width="12.7109375" style="515" customWidth="1"/>
    <col min="10499" max="10499" width="15.7109375" style="515" customWidth="1"/>
    <col min="10500" max="10500" width="2.7109375" style="515" customWidth="1"/>
    <col min="10501" max="10752" width="11.42578125" style="515"/>
    <col min="10753" max="10753" width="81" style="515" customWidth="1"/>
    <col min="10754" max="10754" width="12.7109375" style="515" customWidth="1"/>
    <col min="10755" max="10755" width="15.7109375" style="515" customWidth="1"/>
    <col min="10756" max="10756" width="2.7109375" style="515" customWidth="1"/>
    <col min="10757" max="11008" width="11.42578125" style="515"/>
    <col min="11009" max="11009" width="81" style="515" customWidth="1"/>
    <col min="11010" max="11010" width="12.7109375" style="515" customWidth="1"/>
    <col min="11011" max="11011" width="15.7109375" style="515" customWidth="1"/>
    <col min="11012" max="11012" width="2.7109375" style="515" customWidth="1"/>
    <col min="11013" max="11264" width="11.42578125" style="515"/>
    <col min="11265" max="11265" width="81" style="515" customWidth="1"/>
    <col min="11266" max="11266" width="12.7109375" style="515" customWidth="1"/>
    <col min="11267" max="11267" width="15.7109375" style="515" customWidth="1"/>
    <col min="11268" max="11268" width="2.7109375" style="515" customWidth="1"/>
    <col min="11269" max="11520" width="11.42578125" style="515"/>
    <col min="11521" max="11521" width="81" style="515" customWidth="1"/>
    <col min="11522" max="11522" width="12.7109375" style="515" customWidth="1"/>
    <col min="11523" max="11523" width="15.7109375" style="515" customWidth="1"/>
    <col min="11524" max="11524" width="2.7109375" style="515" customWidth="1"/>
    <col min="11525" max="11776" width="11.42578125" style="515"/>
    <col min="11777" max="11777" width="81" style="515" customWidth="1"/>
    <col min="11778" max="11778" width="12.7109375" style="515" customWidth="1"/>
    <col min="11779" max="11779" width="15.7109375" style="515" customWidth="1"/>
    <col min="11780" max="11780" width="2.7109375" style="515" customWidth="1"/>
    <col min="11781" max="12032" width="11.42578125" style="515"/>
    <col min="12033" max="12033" width="81" style="515" customWidth="1"/>
    <col min="12034" max="12034" width="12.7109375" style="515" customWidth="1"/>
    <col min="12035" max="12035" width="15.7109375" style="515" customWidth="1"/>
    <col min="12036" max="12036" width="2.7109375" style="515" customWidth="1"/>
    <col min="12037" max="12288" width="11.42578125" style="515"/>
    <col min="12289" max="12289" width="81" style="515" customWidth="1"/>
    <col min="12290" max="12290" width="12.7109375" style="515" customWidth="1"/>
    <col min="12291" max="12291" width="15.7109375" style="515" customWidth="1"/>
    <col min="12292" max="12292" width="2.7109375" style="515" customWidth="1"/>
    <col min="12293" max="12544" width="11.42578125" style="515"/>
    <col min="12545" max="12545" width="81" style="515" customWidth="1"/>
    <col min="12546" max="12546" width="12.7109375" style="515" customWidth="1"/>
    <col min="12547" max="12547" width="15.7109375" style="515" customWidth="1"/>
    <col min="12548" max="12548" width="2.7109375" style="515" customWidth="1"/>
    <col min="12549" max="12800" width="11.42578125" style="515"/>
    <col min="12801" max="12801" width="81" style="515" customWidth="1"/>
    <col min="12802" max="12802" width="12.7109375" style="515" customWidth="1"/>
    <col min="12803" max="12803" width="15.7109375" style="515" customWidth="1"/>
    <col min="12804" max="12804" width="2.7109375" style="515" customWidth="1"/>
    <col min="12805" max="13056" width="11.42578125" style="515"/>
    <col min="13057" max="13057" width="81" style="515" customWidth="1"/>
    <col min="13058" max="13058" width="12.7109375" style="515" customWidth="1"/>
    <col min="13059" max="13059" width="15.7109375" style="515" customWidth="1"/>
    <col min="13060" max="13060" width="2.7109375" style="515" customWidth="1"/>
    <col min="13061" max="13312" width="11.42578125" style="515"/>
    <col min="13313" max="13313" width="81" style="515" customWidth="1"/>
    <col min="13314" max="13314" width="12.7109375" style="515" customWidth="1"/>
    <col min="13315" max="13315" width="15.7109375" style="515" customWidth="1"/>
    <col min="13316" max="13316" width="2.7109375" style="515" customWidth="1"/>
    <col min="13317" max="13568" width="11.42578125" style="515"/>
    <col min="13569" max="13569" width="81" style="515" customWidth="1"/>
    <col min="13570" max="13570" width="12.7109375" style="515" customWidth="1"/>
    <col min="13571" max="13571" width="15.7109375" style="515" customWidth="1"/>
    <col min="13572" max="13572" width="2.7109375" style="515" customWidth="1"/>
    <col min="13573" max="13824" width="11.42578125" style="515"/>
    <col min="13825" max="13825" width="81" style="515" customWidth="1"/>
    <col min="13826" max="13826" width="12.7109375" style="515" customWidth="1"/>
    <col min="13827" max="13827" width="15.7109375" style="515" customWidth="1"/>
    <col min="13828" max="13828" width="2.7109375" style="515" customWidth="1"/>
    <col min="13829" max="14080" width="11.42578125" style="515"/>
    <col min="14081" max="14081" width="81" style="515" customWidth="1"/>
    <col min="14082" max="14082" width="12.7109375" style="515" customWidth="1"/>
    <col min="14083" max="14083" width="15.7109375" style="515" customWidth="1"/>
    <col min="14084" max="14084" width="2.7109375" style="515" customWidth="1"/>
    <col min="14085" max="14336" width="11.42578125" style="515"/>
    <col min="14337" max="14337" width="81" style="515" customWidth="1"/>
    <col min="14338" max="14338" width="12.7109375" style="515" customWidth="1"/>
    <col min="14339" max="14339" width="15.7109375" style="515" customWidth="1"/>
    <col min="14340" max="14340" width="2.7109375" style="515" customWidth="1"/>
    <col min="14341" max="14592" width="11.42578125" style="515"/>
    <col min="14593" max="14593" width="81" style="515" customWidth="1"/>
    <col min="14594" max="14594" width="12.7109375" style="515" customWidth="1"/>
    <col min="14595" max="14595" width="15.7109375" style="515" customWidth="1"/>
    <col min="14596" max="14596" width="2.7109375" style="515" customWidth="1"/>
    <col min="14597" max="14848" width="11.42578125" style="515"/>
    <col min="14849" max="14849" width="81" style="515" customWidth="1"/>
    <col min="14850" max="14850" width="12.7109375" style="515" customWidth="1"/>
    <col min="14851" max="14851" width="15.7109375" style="515" customWidth="1"/>
    <col min="14852" max="14852" width="2.7109375" style="515" customWidth="1"/>
    <col min="14853" max="15104" width="11.42578125" style="515"/>
    <col min="15105" max="15105" width="81" style="515" customWidth="1"/>
    <col min="15106" max="15106" width="12.7109375" style="515" customWidth="1"/>
    <col min="15107" max="15107" width="15.7109375" style="515" customWidth="1"/>
    <col min="15108" max="15108" width="2.7109375" style="515" customWidth="1"/>
    <col min="15109" max="15360" width="11.42578125" style="515"/>
    <col min="15361" max="15361" width="81" style="515" customWidth="1"/>
    <col min="15362" max="15362" width="12.7109375" style="515" customWidth="1"/>
    <col min="15363" max="15363" width="15.7109375" style="515" customWidth="1"/>
    <col min="15364" max="15364" width="2.7109375" style="515" customWidth="1"/>
    <col min="15365" max="15616" width="11.42578125" style="515"/>
    <col min="15617" max="15617" width="81" style="515" customWidth="1"/>
    <col min="15618" max="15618" width="12.7109375" style="515" customWidth="1"/>
    <col min="15619" max="15619" width="15.7109375" style="515" customWidth="1"/>
    <col min="15620" max="15620" width="2.7109375" style="515" customWidth="1"/>
    <col min="15621" max="15872" width="11.42578125" style="515"/>
    <col min="15873" max="15873" width="81" style="515" customWidth="1"/>
    <col min="15874" max="15874" width="12.7109375" style="515" customWidth="1"/>
    <col min="15875" max="15875" width="15.7109375" style="515" customWidth="1"/>
    <col min="15876" max="15876" width="2.7109375" style="515" customWidth="1"/>
    <col min="15877" max="16128" width="11.42578125" style="515"/>
    <col min="16129" max="16129" width="81" style="515" customWidth="1"/>
    <col min="16130" max="16130" width="12.7109375" style="515" customWidth="1"/>
    <col min="16131" max="16131" width="15.7109375" style="515" customWidth="1"/>
    <col min="16132" max="16132" width="2.7109375" style="515" customWidth="1"/>
    <col min="16133" max="16384" width="11.42578125" style="515"/>
  </cols>
  <sheetData>
    <row r="1" spans="1:3" ht="2.25" customHeight="1">
      <c r="A1" s="131"/>
      <c r="B1" s="558"/>
      <c r="C1" s="558"/>
    </row>
    <row r="2" spans="1:3" s="134" customFormat="1" ht="20.25">
      <c r="A2" s="1389" t="s">
        <v>545</v>
      </c>
      <c r="B2" s="1527"/>
      <c r="C2" s="1527"/>
    </row>
    <row r="3" spans="1:3" s="134" customFormat="1" ht="20.25">
      <c r="A3" s="1389" t="s">
        <v>1112</v>
      </c>
      <c r="B3" s="1527"/>
      <c r="C3" s="1527"/>
    </row>
    <row r="4" spans="1:3" s="134" customFormat="1" ht="20.25">
      <c r="A4" s="1389" t="s">
        <v>1411</v>
      </c>
      <c r="B4" s="1527"/>
      <c r="C4" s="1527"/>
    </row>
    <row r="5" spans="1:3" s="355" customFormat="1" ht="20.25">
      <c r="A5" s="1529" t="s">
        <v>556</v>
      </c>
      <c r="B5" s="1528"/>
      <c r="C5" s="1528"/>
    </row>
    <row r="6" spans="1:3" ht="6" hidden="1" customHeight="1"/>
    <row r="7" spans="1:3" ht="6" customHeight="1" thickBot="1">
      <c r="B7" s="139"/>
      <c r="C7" s="139"/>
    </row>
    <row r="8" spans="1:3" ht="31.5" thickTop="1" thickBot="1">
      <c r="A8" s="843"/>
      <c r="B8" s="843" t="s">
        <v>191</v>
      </c>
      <c r="C8" s="1232" t="s">
        <v>564</v>
      </c>
    </row>
    <row r="9" spans="1:3" s="346" customFormat="1" ht="16.5" thickTop="1" thickBot="1">
      <c r="A9" s="626" t="s">
        <v>240</v>
      </c>
      <c r="B9" s="619">
        <v>5058251.50966</v>
      </c>
      <c r="C9" s="619">
        <v>5058251.50966</v>
      </c>
    </row>
    <row r="10" spans="1:3" s="346" customFormat="1" ht="12" customHeight="1" thickTop="1" thickBot="1">
      <c r="A10" s="627" t="s">
        <v>241</v>
      </c>
      <c r="B10" s="621">
        <v>19559.538710000001</v>
      </c>
      <c r="C10" s="621">
        <v>19559.538710000001</v>
      </c>
    </row>
    <row r="11" spans="1:3" s="346" customFormat="1" ht="11.25" customHeight="1" thickTop="1">
      <c r="A11" s="628" t="s">
        <v>242</v>
      </c>
      <c r="B11" s="623">
        <v>0</v>
      </c>
      <c r="C11" s="623">
        <v>0</v>
      </c>
    </row>
    <row r="12" spans="1:3" s="346" customFormat="1" ht="11.25" customHeight="1">
      <c r="A12" s="628" t="s">
        <v>243</v>
      </c>
      <c r="B12" s="623">
        <v>12684.33165</v>
      </c>
      <c r="C12" s="623">
        <v>12684.33165</v>
      </c>
    </row>
    <row r="13" spans="1:3" s="346" customFormat="1" ht="11.25" customHeight="1">
      <c r="A13" s="628" t="s">
        <v>244</v>
      </c>
      <c r="B13" s="623">
        <v>6875.2070599999997</v>
      </c>
      <c r="C13" s="623">
        <v>6875.2070599999997</v>
      </c>
    </row>
    <row r="14" spans="1:3" s="346" customFormat="1" ht="11.25" customHeight="1">
      <c r="A14" s="628" t="s">
        <v>245</v>
      </c>
      <c r="B14" s="623">
        <v>0</v>
      </c>
      <c r="C14" s="623">
        <v>0</v>
      </c>
    </row>
    <row r="15" spans="1:3" s="346" customFormat="1" ht="11.25" customHeight="1">
      <c r="A15" s="628" t="s">
        <v>246</v>
      </c>
      <c r="B15" s="623">
        <v>0</v>
      </c>
      <c r="C15" s="623">
        <v>0</v>
      </c>
    </row>
    <row r="16" spans="1:3" s="346" customFormat="1" ht="11.25" customHeight="1">
      <c r="A16" s="628" t="s">
        <v>247</v>
      </c>
      <c r="B16" s="623">
        <v>0</v>
      </c>
      <c r="C16" s="623">
        <v>0</v>
      </c>
    </row>
    <row r="17" spans="1:3" s="346" customFormat="1" ht="11.25" customHeight="1">
      <c r="A17" s="628" t="s">
        <v>248</v>
      </c>
      <c r="B17" s="623">
        <v>0</v>
      </c>
      <c r="C17" s="623">
        <v>0</v>
      </c>
    </row>
    <row r="18" spans="1:3" s="346" customFormat="1" ht="11.25" customHeight="1" thickBot="1">
      <c r="A18" s="628" t="s">
        <v>249</v>
      </c>
      <c r="B18" s="623">
        <v>0</v>
      </c>
      <c r="C18" s="623">
        <v>0</v>
      </c>
    </row>
    <row r="19" spans="1:3" s="346" customFormat="1" ht="12" customHeight="1" thickTop="1" thickBot="1">
      <c r="A19" s="627" t="s">
        <v>250</v>
      </c>
      <c r="B19" s="621">
        <v>93775.825769999996</v>
      </c>
      <c r="C19" s="621">
        <v>93775.825769999996</v>
      </c>
    </row>
    <row r="20" spans="1:3" s="346" customFormat="1" ht="11.25" customHeight="1" thickTop="1">
      <c r="A20" s="628" t="s">
        <v>251</v>
      </c>
      <c r="B20" s="623">
        <v>0</v>
      </c>
      <c r="C20" s="623">
        <v>0</v>
      </c>
    </row>
    <row r="21" spans="1:3" s="346" customFormat="1" ht="11.25" customHeight="1">
      <c r="A21" s="628" t="s">
        <v>252</v>
      </c>
      <c r="B21" s="623">
        <v>2140</v>
      </c>
      <c r="C21" s="623">
        <v>2140</v>
      </c>
    </row>
    <row r="22" spans="1:3" s="346" customFormat="1" ht="11.25" customHeight="1">
      <c r="A22" s="628" t="s">
        <v>253</v>
      </c>
      <c r="B22" s="623">
        <v>0</v>
      </c>
      <c r="C22" s="623">
        <v>0</v>
      </c>
    </row>
    <row r="23" spans="1:3" s="346" customFormat="1" ht="11.25" customHeight="1">
      <c r="A23" s="628" t="s">
        <v>254</v>
      </c>
      <c r="B23" s="623">
        <v>0</v>
      </c>
      <c r="C23" s="623">
        <v>0</v>
      </c>
    </row>
    <row r="24" spans="1:3" s="346" customFormat="1" ht="11.25" customHeight="1">
      <c r="A24" s="628" t="s">
        <v>255</v>
      </c>
      <c r="B24" s="623">
        <v>91494.675459999999</v>
      </c>
      <c r="C24" s="623">
        <v>91494.675459999999</v>
      </c>
    </row>
    <row r="25" spans="1:3" s="346" customFormat="1" ht="11.25" customHeight="1">
      <c r="A25" s="628" t="s">
        <v>256</v>
      </c>
      <c r="B25" s="623">
        <v>0</v>
      </c>
      <c r="C25" s="623">
        <v>0</v>
      </c>
    </row>
    <row r="26" spans="1:3" s="346" customFormat="1" ht="11.25" customHeight="1">
      <c r="A26" s="628" t="s">
        <v>257</v>
      </c>
      <c r="B26" s="623">
        <v>141.15030999999999</v>
      </c>
      <c r="C26" s="623">
        <v>141.15030999999999</v>
      </c>
    </row>
    <row r="27" spans="1:3" s="346" customFormat="1" ht="11.25" customHeight="1" thickBot="1">
      <c r="A27" s="628" t="s">
        <v>258</v>
      </c>
      <c r="B27" s="623">
        <v>0</v>
      </c>
      <c r="C27" s="623">
        <v>0</v>
      </c>
    </row>
    <row r="28" spans="1:3" s="346" customFormat="1" ht="12" customHeight="1" thickTop="1" thickBot="1">
      <c r="A28" s="627" t="s">
        <v>259</v>
      </c>
      <c r="B28" s="621">
        <v>3555545.1854599998</v>
      </c>
      <c r="C28" s="621">
        <v>3555545.1854599998</v>
      </c>
    </row>
    <row r="29" spans="1:3" s="346" customFormat="1" ht="11.25" customHeight="1" thickTop="1">
      <c r="A29" s="632" t="s">
        <v>260</v>
      </c>
      <c r="B29" s="623">
        <v>3557236.0120700002</v>
      </c>
      <c r="C29" s="623">
        <v>3557236.0120700002</v>
      </c>
    </row>
    <row r="30" spans="1:3" s="346" customFormat="1" ht="11.25" customHeight="1">
      <c r="A30" s="628" t="s">
        <v>261</v>
      </c>
      <c r="B30" s="623">
        <v>3550539.37054</v>
      </c>
      <c r="C30" s="623">
        <v>3550539.37054</v>
      </c>
    </row>
    <row r="31" spans="1:3" s="346" customFormat="1" ht="11.25" customHeight="1">
      <c r="A31" s="628" t="s">
        <v>262</v>
      </c>
      <c r="B31" s="623">
        <v>6696.6415299999999</v>
      </c>
      <c r="C31" s="623">
        <v>6696.6415299999999</v>
      </c>
    </row>
    <row r="32" spans="1:3" s="346" customFormat="1" ht="11.25" customHeight="1">
      <c r="A32" s="628" t="s">
        <v>263</v>
      </c>
      <c r="B32" s="623">
        <v>0</v>
      </c>
      <c r="C32" s="623">
        <v>0</v>
      </c>
    </row>
    <row r="33" spans="1:3" s="346" customFormat="1" ht="11.25" customHeight="1">
      <c r="A33" s="632" t="s">
        <v>264</v>
      </c>
      <c r="B33" s="623">
        <v>9468.8269299999993</v>
      </c>
      <c r="C33" s="623">
        <v>9468.8269299999993</v>
      </c>
    </row>
    <row r="34" spans="1:3" s="346" customFormat="1" ht="11.25" customHeight="1">
      <c r="A34" s="628" t="s">
        <v>265</v>
      </c>
      <c r="B34" s="623">
        <v>9176.2096099999999</v>
      </c>
      <c r="C34" s="623">
        <v>9176.2096099999999</v>
      </c>
    </row>
    <row r="35" spans="1:3" s="346" customFormat="1" ht="11.25" customHeight="1">
      <c r="A35" s="628" t="s">
        <v>266</v>
      </c>
      <c r="B35" s="623">
        <v>292.61732000000001</v>
      </c>
      <c r="C35" s="623">
        <v>292.61732000000001</v>
      </c>
    </row>
    <row r="36" spans="1:3" s="346" customFormat="1" ht="11.25" customHeight="1">
      <c r="A36" s="628" t="s">
        <v>267</v>
      </c>
      <c r="B36" s="623">
        <v>0</v>
      </c>
      <c r="C36" s="623">
        <v>0</v>
      </c>
    </row>
    <row r="37" spans="1:3" s="346" customFormat="1" ht="11.25" customHeight="1">
      <c r="A37" s="632" t="s">
        <v>268</v>
      </c>
      <c r="B37" s="623">
        <v>13931.63977</v>
      </c>
      <c r="C37" s="623">
        <v>13931.63977</v>
      </c>
    </row>
    <row r="38" spans="1:3" s="346" customFormat="1" ht="12" customHeight="1">
      <c r="A38" s="628" t="s">
        <v>269</v>
      </c>
      <c r="B38" s="623">
        <v>13931.63977</v>
      </c>
      <c r="C38" s="623">
        <v>13931.63977</v>
      </c>
    </row>
    <row r="39" spans="1:3" s="346" customFormat="1" ht="12" customHeight="1">
      <c r="A39" s="628" t="s">
        <v>270</v>
      </c>
      <c r="B39" s="623">
        <v>0</v>
      </c>
      <c r="C39" s="623">
        <v>0</v>
      </c>
    </row>
    <row r="40" spans="1:3" s="346" customFormat="1" ht="12" customHeight="1">
      <c r="A40" s="628" t="s">
        <v>271</v>
      </c>
      <c r="B40" s="623">
        <v>0</v>
      </c>
      <c r="C40" s="623">
        <v>0</v>
      </c>
    </row>
    <row r="41" spans="1:3" s="346" customFormat="1" ht="12" customHeight="1">
      <c r="A41" s="632" t="s">
        <v>272</v>
      </c>
      <c r="B41" s="623">
        <v>50295.934999999998</v>
      </c>
      <c r="C41" s="623">
        <v>50295.934999999998</v>
      </c>
    </row>
    <row r="42" spans="1:3" s="346" customFormat="1" ht="11.25" customHeight="1">
      <c r="A42" s="628" t="s">
        <v>273</v>
      </c>
      <c r="B42" s="623">
        <v>50135.152689999995</v>
      </c>
      <c r="C42" s="623">
        <v>50135.152689999995</v>
      </c>
    </row>
    <row r="43" spans="1:3" s="346" customFormat="1" ht="11.25" customHeight="1">
      <c r="A43" s="628" t="s">
        <v>274</v>
      </c>
      <c r="B43" s="623">
        <v>160.78231</v>
      </c>
      <c r="C43" s="623">
        <v>160.78231</v>
      </c>
    </row>
    <row r="44" spans="1:3" s="346" customFormat="1" ht="11.25" customHeight="1">
      <c r="A44" s="628" t="s">
        <v>275</v>
      </c>
      <c r="B44" s="623">
        <v>0</v>
      </c>
      <c r="C44" s="623">
        <v>0</v>
      </c>
    </row>
    <row r="45" spans="1:3" s="346" customFormat="1" ht="11.25" customHeight="1">
      <c r="A45" s="628" t="s">
        <v>276</v>
      </c>
      <c r="B45" s="623">
        <v>0</v>
      </c>
      <c r="C45" s="623">
        <v>0</v>
      </c>
    </row>
    <row r="46" spans="1:3" s="346" customFormat="1" ht="11.25" customHeight="1">
      <c r="A46" s="628" t="s">
        <v>277</v>
      </c>
      <c r="B46" s="623">
        <v>0</v>
      </c>
      <c r="C46" s="623">
        <v>0</v>
      </c>
    </row>
    <row r="47" spans="1:3" s="346" customFormat="1" ht="11.25" customHeight="1">
      <c r="A47" s="629" t="s">
        <v>278</v>
      </c>
      <c r="B47" s="623">
        <v>0</v>
      </c>
      <c r="C47" s="623">
        <v>0</v>
      </c>
    </row>
    <row r="48" spans="1:3" s="346" customFormat="1" ht="12" customHeight="1">
      <c r="A48" s="640" t="s">
        <v>279</v>
      </c>
      <c r="B48" s="623">
        <v>-75387.228310000006</v>
      </c>
      <c r="C48" s="623">
        <v>-75387.228310000006</v>
      </c>
    </row>
    <row r="49" spans="1:3" s="346" customFormat="1" ht="12" customHeight="1">
      <c r="A49" s="628" t="s">
        <v>280</v>
      </c>
      <c r="B49" s="623">
        <v>-190.75960999999998</v>
      </c>
      <c r="C49" s="623">
        <v>-190.75960999999998</v>
      </c>
    </row>
    <row r="50" spans="1:3" s="346" customFormat="1" ht="12" customHeight="1">
      <c r="A50" s="628" t="s">
        <v>281</v>
      </c>
      <c r="B50" s="623">
        <v>-4.70106</v>
      </c>
      <c r="C50" s="623">
        <v>-4.70106</v>
      </c>
    </row>
    <row r="51" spans="1:3" s="346" customFormat="1" ht="12" customHeight="1">
      <c r="A51" s="628" t="s">
        <v>282</v>
      </c>
      <c r="B51" s="623">
        <v>-7064.96533</v>
      </c>
      <c r="C51" s="623">
        <v>-7064.96533</v>
      </c>
    </row>
    <row r="52" spans="1:3" s="346" customFormat="1" ht="12" customHeight="1">
      <c r="A52" s="628" t="s">
        <v>283</v>
      </c>
      <c r="B52" s="623">
        <v>-100.72044</v>
      </c>
      <c r="C52" s="623">
        <v>-100.72044</v>
      </c>
    </row>
    <row r="53" spans="1:3" s="346" customFormat="1" ht="12" customHeight="1">
      <c r="A53" s="628" t="s">
        <v>284</v>
      </c>
      <c r="B53" s="623">
        <v>-12438.875460000001</v>
      </c>
      <c r="C53" s="623">
        <v>-12438.875460000001</v>
      </c>
    </row>
    <row r="54" spans="1:3" s="346" customFormat="1" ht="12" customHeight="1">
      <c r="A54" s="628" t="s">
        <v>285</v>
      </c>
      <c r="B54" s="623">
        <v>0</v>
      </c>
      <c r="C54" s="623">
        <v>0</v>
      </c>
    </row>
    <row r="55" spans="1:3" s="346" customFormat="1" ht="12" customHeight="1">
      <c r="A55" s="628" t="s">
        <v>286</v>
      </c>
      <c r="B55" s="623">
        <v>-27928.014420000003</v>
      </c>
      <c r="C55" s="623">
        <v>-27928.014420000003</v>
      </c>
    </row>
    <row r="56" spans="1:3" s="346" customFormat="1" ht="12" customHeight="1">
      <c r="A56" s="628" t="s">
        <v>287</v>
      </c>
      <c r="B56" s="623">
        <v>-27659.191989999999</v>
      </c>
      <c r="C56" s="623">
        <v>-27659.191989999999</v>
      </c>
    </row>
    <row r="57" spans="1:3" s="346" customFormat="1" ht="12" customHeight="1">
      <c r="A57" s="628" t="s">
        <v>288</v>
      </c>
      <c r="B57" s="623">
        <v>0</v>
      </c>
      <c r="C57" s="623">
        <v>0</v>
      </c>
    </row>
    <row r="58" spans="1:3" s="346" customFormat="1" ht="12" customHeight="1" thickBot="1">
      <c r="A58" s="628" t="s">
        <v>289</v>
      </c>
      <c r="B58" s="623">
        <v>0</v>
      </c>
      <c r="C58" s="623">
        <v>0</v>
      </c>
    </row>
    <row r="59" spans="1:3" s="346" customFormat="1" ht="12" customHeight="1" thickTop="1" thickBot="1">
      <c r="A59" s="627" t="s">
        <v>290</v>
      </c>
      <c r="B59" s="621">
        <v>3372.45748</v>
      </c>
      <c r="C59" s="621">
        <v>3372.45748</v>
      </c>
    </row>
    <row r="60" spans="1:3" s="346" customFormat="1" ht="11.25" customHeight="1" thickTop="1">
      <c r="A60" s="628" t="s">
        <v>291</v>
      </c>
      <c r="B60" s="623">
        <v>0</v>
      </c>
      <c r="C60" s="623">
        <v>0</v>
      </c>
    </row>
    <row r="61" spans="1:3" s="346" customFormat="1" ht="11.25" customHeight="1">
      <c r="A61" s="628" t="s">
        <v>292</v>
      </c>
      <c r="B61" s="623">
        <v>1240.13105</v>
      </c>
      <c r="C61" s="623">
        <v>1240.13105</v>
      </c>
    </row>
    <row r="62" spans="1:3" s="346" customFormat="1" ht="11.25" customHeight="1">
      <c r="A62" s="628" t="s">
        <v>293</v>
      </c>
      <c r="B62" s="623">
        <v>2243.9953700000001</v>
      </c>
      <c r="C62" s="623">
        <v>2243.9953700000001</v>
      </c>
    </row>
    <row r="63" spans="1:3" s="346" customFormat="1" ht="11.25" customHeight="1">
      <c r="A63" s="628" t="s">
        <v>294</v>
      </c>
      <c r="B63" s="623">
        <v>0</v>
      </c>
      <c r="C63" s="623">
        <v>0</v>
      </c>
    </row>
    <row r="64" spans="1:3" s="346" customFormat="1" ht="11.25" customHeight="1" thickBot="1">
      <c r="A64" s="628" t="s">
        <v>295</v>
      </c>
      <c r="B64" s="623">
        <v>-111.66894000000001</v>
      </c>
      <c r="C64" s="623">
        <v>-111.66894000000001</v>
      </c>
    </row>
    <row r="65" spans="1:3" s="346" customFormat="1" ht="12" customHeight="1" thickTop="1" thickBot="1">
      <c r="A65" s="627" t="s">
        <v>296</v>
      </c>
      <c r="B65" s="621">
        <v>2264.3414199999997</v>
      </c>
      <c r="C65" s="621">
        <v>2264.3414199999997</v>
      </c>
    </row>
    <row r="66" spans="1:3" s="346" customFormat="1" ht="11.25" customHeight="1" thickTop="1">
      <c r="A66" s="628" t="s">
        <v>297</v>
      </c>
      <c r="B66" s="623">
        <v>0</v>
      </c>
      <c r="C66" s="623">
        <v>0</v>
      </c>
    </row>
    <row r="67" spans="1:3" s="346" customFormat="1" ht="11.25" customHeight="1">
      <c r="A67" s="628" t="s">
        <v>298</v>
      </c>
      <c r="B67" s="623">
        <v>3019.1218900000003</v>
      </c>
      <c r="C67" s="623">
        <v>3019.1218900000003</v>
      </c>
    </row>
    <row r="68" spans="1:3" s="346" customFormat="1" ht="11.25" customHeight="1">
      <c r="A68" s="628" t="s">
        <v>299</v>
      </c>
      <c r="B68" s="623">
        <v>0</v>
      </c>
      <c r="C68" s="623">
        <v>0</v>
      </c>
    </row>
    <row r="69" spans="1:3" s="346" customFormat="1" ht="11.25" customHeight="1">
      <c r="A69" s="628" t="s">
        <v>300</v>
      </c>
      <c r="B69" s="623">
        <v>0</v>
      </c>
      <c r="C69" s="623">
        <v>0</v>
      </c>
    </row>
    <row r="70" spans="1:3" s="346" customFormat="1" ht="11.25" customHeight="1" thickBot="1">
      <c r="A70" s="628" t="s">
        <v>301</v>
      </c>
      <c r="B70" s="623">
        <v>-754.78046999999992</v>
      </c>
      <c r="C70" s="623">
        <v>-754.78046999999992</v>
      </c>
    </row>
    <row r="71" spans="1:3" s="346" customFormat="1" ht="12" customHeight="1" thickTop="1" thickBot="1">
      <c r="A71" s="627" t="s">
        <v>302</v>
      </c>
      <c r="B71" s="621">
        <v>686918.76766000001</v>
      </c>
      <c r="C71" s="621">
        <v>686918.76766000001</v>
      </c>
    </row>
    <row r="72" spans="1:3" s="346" customFormat="1" ht="12" customHeight="1" thickTop="1">
      <c r="A72" s="628" t="s">
        <v>251</v>
      </c>
      <c r="B72" s="623">
        <v>0</v>
      </c>
      <c r="C72" s="623">
        <v>0</v>
      </c>
    </row>
    <row r="73" spans="1:3" s="346" customFormat="1" ht="12" customHeight="1">
      <c r="A73" s="628" t="s">
        <v>252</v>
      </c>
      <c r="B73" s="623">
        <v>339549.65211000002</v>
      </c>
      <c r="C73" s="623">
        <v>339549.65211000002</v>
      </c>
    </row>
    <row r="74" spans="1:3" s="346" customFormat="1" ht="12" customHeight="1">
      <c r="A74" s="628" t="s">
        <v>253</v>
      </c>
      <c r="B74" s="623">
        <v>0</v>
      </c>
      <c r="C74" s="623">
        <v>0</v>
      </c>
    </row>
    <row r="75" spans="1:3" s="346" customFormat="1" ht="12" customHeight="1">
      <c r="A75" s="628" t="s">
        <v>254</v>
      </c>
      <c r="B75" s="623">
        <v>0</v>
      </c>
      <c r="C75" s="623">
        <v>0</v>
      </c>
    </row>
    <row r="76" spans="1:3" s="346" customFormat="1" ht="12" customHeight="1">
      <c r="A76" s="628" t="s">
        <v>303</v>
      </c>
      <c r="B76" s="623">
        <v>56058.097130000002</v>
      </c>
      <c r="C76" s="623">
        <v>56058.097130000002</v>
      </c>
    </row>
    <row r="77" spans="1:3" s="346" customFormat="1" ht="12" customHeight="1">
      <c r="A77" s="628" t="s">
        <v>304</v>
      </c>
      <c r="B77" s="623">
        <v>4810.29</v>
      </c>
      <c r="C77" s="623">
        <v>4810.29</v>
      </c>
    </row>
    <row r="78" spans="1:3" s="346" customFormat="1" ht="12" customHeight="1">
      <c r="A78" s="628" t="s">
        <v>256</v>
      </c>
      <c r="B78" s="623">
        <v>227933.33600000001</v>
      </c>
      <c r="C78" s="623">
        <v>227933.33600000001</v>
      </c>
    </row>
    <row r="79" spans="1:3" s="346" customFormat="1" ht="12" customHeight="1">
      <c r="A79" s="628" t="s">
        <v>305</v>
      </c>
      <c r="B79" s="623">
        <v>58572.880420000001</v>
      </c>
      <c r="C79" s="623">
        <v>58572.880420000001</v>
      </c>
    </row>
    <row r="80" spans="1:3" s="346" customFormat="1" ht="12" customHeight="1" thickBot="1">
      <c r="A80" s="628" t="s">
        <v>306</v>
      </c>
      <c r="B80" s="623">
        <v>-5.4880000000000004</v>
      </c>
      <c r="C80" s="623">
        <v>-5.4880000000000004</v>
      </c>
    </row>
    <row r="81" spans="1:3" s="346" customFormat="1" ht="12" customHeight="1" thickTop="1" thickBot="1">
      <c r="A81" s="627" t="s">
        <v>307</v>
      </c>
      <c r="B81" s="621">
        <v>19729.023239999999</v>
      </c>
      <c r="C81" s="621">
        <v>19729.023239999999</v>
      </c>
    </row>
    <row r="82" spans="1:3" s="346" customFormat="1" ht="11.25" customHeight="1" thickTop="1">
      <c r="A82" s="628" t="s">
        <v>308</v>
      </c>
      <c r="B82" s="623">
        <v>0</v>
      </c>
      <c r="C82" s="623">
        <v>0</v>
      </c>
    </row>
    <row r="83" spans="1:3" s="346" customFormat="1" ht="11.25" customHeight="1">
      <c r="A83" s="628" t="s">
        <v>309</v>
      </c>
      <c r="B83" s="623">
        <v>3893.21234</v>
      </c>
      <c r="C83" s="623">
        <v>3893.21234</v>
      </c>
    </row>
    <row r="84" spans="1:3" s="346" customFormat="1" ht="11.25" customHeight="1">
      <c r="A84" s="628" t="s">
        <v>310</v>
      </c>
      <c r="B84" s="623">
        <v>4142.0630099999998</v>
      </c>
      <c r="C84" s="623">
        <v>4142.0630099999998</v>
      </c>
    </row>
    <row r="85" spans="1:3" s="346" customFormat="1" ht="11.25" customHeight="1">
      <c r="A85" s="628" t="s">
        <v>311</v>
      </c>
      <c r="B85" s="623">
        <v>4956.1087300000008</v>
      </c>
      <c r="C85" s="623">
        <v>4956.1087300000008</v>
      </c>
    </row>
    <row r="86" spans="1:3" s="346" customFormat="1" ht="11.25" customHeight="1">
      <c r="A86" s="628" t="s">
        <v>312</v>
      </c>
      <c r="B86" s="623">
        <v>3646.60412</v>
      </c>
      <c r="C86" s="623">
        <v>3646.60412</v>
      </c>
    </row>
    <row r="87" spans="1:3" s="346" customFormat="1" ht="11.25" customHeight="1">
      <c r="A87" s="628" t="s">
        <v>313</v>
      </c>
      <c r="B87" s="623">
        <v>3090.0059300000003</v>
      </c>
      <c r="C87" s="623">
        <v>3090.0059300000003</v>
      </c>
    </row>
    <row r="88" spans="1:3" s="346" customFormat="1" ht="11.25" customHeight="1">
      <c r="A88" s="628" t="s">
        <v>314</v>
      </c>
      <c r="B88" s="623">
        <v>1.02911</v>
      </c>
      <c r="C88" s="623">
        <v>1.02911</v>
      </c>
    </row>
    <row r="89" spans="1:3" s="346" customFormat="1" ht="11.25" customHeight="1">
      <c r="A89" s="628" t="s">
        <v>315</v>
      </c>
      <c r="B89" s="623">
        <v>0</v>
      </c>
      <c r="C89" s="623">
        <v>0</v>
      </c>
    </row>
    <row r="90" spans="1:3" s="346" customFormat="1" ht="11.25" customHeight="1" thickBot="1">
      <c r="A90" s="628" t="s">
        <v>316</v>
      </c>
      <c r="B90" s="623">
        <v>0</v>
      </c>
      <c r="C90" s="623">
        <v>0</v>
      </c>
    </row>
    <row r="91" spans="1:3" s="346" customFormat="1" ht="12" customHeight="1" thickTop="1" thickBot="1">
      <c r="A91" s="627" t="s">
        <v>317</v>
      </c>
      <c r="B91" s="621">
        <v>3714.0406699999999</v>
      </c>
      <c r="C91" s="621">
        <v>3714.0406699999999</v>
      </c>
    </row>
    <row r="92" spans="1:3" s="346" customFormat="1" ht="11.25" customHeight="1" thickTop="1">
      <c r="A92" s="628" t="s">
        <v>318</v>
      </c>
      <c r="B92" s="623">
        <v>244.23059000000001</v>
      </c>
      <c r="C92" s="623">
        <v>244.23059000000001</v>
      </c>
    </row>
    <row r="93" spans="1:3" s="346" customFormat="1" ht="11.25" customHeight="1">
      <c r="A93" s="628" t="s">
        <v>319</v>
      </c>
      <c r="B93" s="623">
        <v>2403.1414</v>
      </c>
      <c r="C93" s="623">
        <v>2403.1414</v>
      </c>
    </row>
    <row r="94" spans="1:3" s="346" customFormat="1" ht="11.25" customHeight="1">
      <c r="A94" s="628" t="s">
        <v>320</v>
      </c>
      <c r="B94" s="623">
        <v>229.92060000000001</v>
      </c>
      <c r="C94" s="623">
        <v>229.92060000000001</v>
      </c>
    </row>
    <row r="95" spans="1:3" s="415" customFormat="1" ht="11.25" customHeight="1">
      <c r="A95" s="664" t="s">
        <v>321</v>
      </c>
      <c r="B95" s="623">
        <v>840.86068</v>
      </c>
      <c r="C95" s="623">
        <v>840.86068</v>
      </c>
    </row>
    <row r="96" spans="1:3" s="346" customFormat="1" ht="11.25" customHeight="1" thickBot="1">
      <c r="A96" s="664" t="s">
        <v>322</v>
      </c>
      <c r="B96" s="625">
        <v>-4.1126000000000005</v>
      </c>
      <c r="C96" s="625">
        <v>-4.1126000000000005</v>
      </c>
    </row>
    <row r="97" spans="1:3" s="346" customFormat="1" ht="12" customHeight="1" thickTop="1" thickBot="1">
      <c r="A97" s="627" t="s">
        <v>323</v>
      </c>
      <c r="B97" s="621">
        <v>673372.32924999995</v>
      </c>
      <c r="C97" s="621">
        <v>673372.32924999995</v>
      </c>
    </row>
    <row r="98" spans="1:3" s="346" customFormat="1" ht="11.25" customHeight="1" thickTop="1">
      <c r="A98" s="628" t="s">
        <v>324</v>
      </c>
      <c r="B98" s="623">
        <v>602029.24391999992</v>
      </c>
      <c r="C98" s="623">
        <v>602029.24391999992</v>
      </c>
    </row>
    <row r="99" spans="1:3" s="346" customFormat="1" ht="11.25" customHeight="1">
      <c r="A99" s="628" t="s">
        <v>325</v>
      </c>
      <c r="B99" s="623">
        <v>0</v>
      </c>
      <c r="C99" s="623">
        <v>0</v>
      </c>
    </row>
    <row r="100" spans="1:3" s="346" customFormat="1" ht="11.25" customHeight="1">
      <c r="A100" s="628" t="s">
        <v>326</v>
      </c>
      <c r="B100" s="623">
        <v>0</v>
      </c>
      <c r="C100" s="623">
        <v>0</v>
      </c>
    </row>
    <row r="101" spans="1:3" s="415" customFormat="1" ht="11.25" customHeight="1">
      <c r="A101" s="664" t="s">
        <v>327</v>
      </c>
      <c r="B101" s="623">
        <v>0</v>
      </c>
      <c r="C101" s="623">
        <v>0</v>
      </c>
    </row>
    <row r="102" spans="1:3" s="346" customFormat="1" ht="11.25" customHeight="1">
      <c r="A102" s="628" t="s">
        <v>328</v>
      </c>
      <c r="B102" s="623">
        <v>94797.787299999996</v>
      </c>
      <c r="C102" s="623">
        <v>94797.787299999996</v>
      </c>
    </row>
    <row r="103" spans="1:3" s="346" customFormat="1" ht="11.25" customHeight="1" thickBot="1">
      <c r="A103" s="664" t="s">
        <v>329</v>
      </c>
      <c r="B103" s="625">
        <v>-23454.701969999998</v>
      </c>
      <c r="C103" s="625">
        <v>-23454.701969999998</v>
      </c>
    </row>
    <row r="104" spans="1:3" s="346" customFormat="1" ht="16.5" thickTop="1" thickBot="1">
      <c r="A104" s="626" t="s">
        <v>330</v>
      </c>
      <c r="B104" s="619">
        <v>4463776.7420800002</v>
      </c>
      <c r="C104" s="619">
        <f>SUM(B104:B104)</f>
        <v>4463776.7420800002</v>
      </c>
    </row>
    <row r="105" spans="1:3" s="346" customFormat="1" ht="16.5" thickTop="1" thickBot="1">
      <c r="A105" s="627" t="s">
        <v>331</v>
      </c>
      <c r="B105" s="621">
        <v>2582206.1750700003</v>
      </c>
      <c r="C105" s="619">
        <f>SUM(B105:B105)</f>
        <v>2582206.1750700003</v>
      </c>
    </row>
    <row r="106" spans="1:3" s="346" customFormat="1" ht="15" thickTop="1">
      <c r="A106" s="628" t="s">
        <v>332</v>
      </c>
      <c r="B106" s="623">
        <v>0</v>
      </c>
      <c r="C106" s="623">
        <f>SUM(B106:B106)</f>
        <v>0</v>
      </c>
    </row>
    <row r="107" spans="1:3" s="346" customFormat="1" ht="14.25">
      <c r="A107" s="628" t="s">
        <v>333</v>
      </c>
      <c r="B107" s="623">
        <v>0</v>
      </c>
      <c r="C107" s="623">
        <f t="shared" ref="C107:C164" si="0">SUM(B107:B107)</f>
        <v>0</v>
      </c>
    </row>
    <row r="108" spans="1:3" s="346" customFormat="1" ht="14.25">
      <c r="A108" s="628" t="s">
        <v>334</v>
      </c>
      <c r="B108" s="623">
        <v>0</v>
      </c>
      <c r="C108" s="623">
        <f t="shared" si="0"/>
        <v>0</v>
      </c>
    </row>
    <row r="109" spans="1:3" s="346" customFormat="1" ht="14.25">
      <c r="A109" s="628" t="s">
        <v>335</v>
      </c>
      <c r="B109" s="623">
        <v>0</v>
      </c>
      <c r="C109" s="623">
        <f t="shared" si="0"/>
        <v>0</v>
      </c>
    </row>
    <row r="110" spans="1:3" s="346" customFormat="1" ht="14.25">
      <c r="A110" s="628" t="s">
        <v>336</v>
      </c>
      <c r="B110" s="623">
        <v>0</v>
      </c>
      <c r="C110" s="623">
        <f t="shared" si="0"/>
        <v>0</v>
      </c>
    </row>
    <row r="111" spans="1:3" s="346" customFormat="1" ht="14.25">
      <c r="A111" s="628" t="s">
        <v>337</v>
      </c>
      <c r="B111" s="623">
        <v>0</v>
      </c>
      <c r="C111" s="623">
        <f t="shared" si="0"/>
        <v>0</v>
      </c>
    </row>
    <row r="112" spans="1:3" s="346" customFormat="1" ht="14.25">
      <c r="A112" s="629" t="s">
        <v>338</v>
      </c>
      <c r="B112" s="623">
        <v>0</v>
      </c>
      <c r="C112" s="623">
        <f t="shared" si="0"/>
        <v>0</v>
      </c>
    </row>
    <row r="113" spans="1:3" s="346" customFormat="1" ht="14.25">
      <c r="A113" s="629" t="s">
        <v>339</v>
      </c>
      <c r="B113" s="623">
        <v>0</v>
      </c>
      <c r="C113" s="623">
        <f t="shared" si="0"/>
        <v>0</v>
      </c>
    </row>
    <row r="114" spans="1:3" s="346" customFormat="1" ht="14.25">
      <c r="A114" s="629" t="s">
        <v>340</v>
      </c>
      <c r="B114" s="623">
        <v>0</v>
      </c>
      <c r="C114" s="623">
        <f t="shared" si="0"/>
        <v>0</v>
      </c>
    </row>
    <row r="115" spans="1:3" s="346" customFormat="1" ht="14.25">
      <c r="A115" s="629" t="s">
        <v>341</v>
      </c>
      <c r="B115" s="623">
        <v>0</v>
      </c>
      <c r="C115" s="623">
        <f t="shared" si="0"/>
        <v>0</v>
      </c>
    </row>
    <row r="116" spans="1:3" s="346" customFormat="1" ht="14.25">
      <c r="A116" s="629" t="s">
        <v>342</v>
      </c>
      <c r="B116" s="623">
        <v>0</v>
      </c>
      <c r="C116" s="623">
        <f t="shared" si="0"/>
        <v>0</v>
      </c>
    </row>
    <row r="117" spans="1:3" s="346" customFormat="1" ht="14.25">
      <c r="A117" s="629" t="s">
        <v>343</v>
      </c>
      <c r="B117" s="623">
        <v>0</v>
      </c>
      <c r="C117" s="623">
        <f t="shared" si="0"/>
        <v>0</v>
      </c>
    </row>
    <row r="118" spans="1:3" s="346" customFormat="1" ht="14.25">
      <c r="A118" s="629" t="s">
        <v>344</v>
      </c>
      <c r="B118" s="623">
        <v>0</v>
      </c>
      <c r="C118" s="623">
        <f t="shared" si="0"/>
        <v>0</v>
      </c>
    </row>
    <row r="119" spans="1:3" s="346" customFormat="1" ht="14.25">
      <c r="A119" s="629" t="s">
        <v>345</v>
      </c>
      <c r="B119" s="623">
        <v>0</v>
      </c>
      <c r="C119" s="623">
        <f t="shared" si="0"/>
        <v>0</v>
      </c>
    </row>
    <row r="120" spans="1:3" s="346" customFormat="1" ht="14.25">
      <c r="A120" s="628" t="s">
        <v>346</v>
      </c>
      <c r="B120" s="623">
        <v>2462270.5052499999</v>
      </c>
      <c r="C120" s="623">
        <f t="shared" si="0"/>
        <v>2462270.5052499999</v>
      </c>
    </row>
    <row r="121" spans="1:3" s="346" customFormat="1" ht="15" thickBot="1">
      <c r="A121" s="628" t="s">
        <v>347</v>
      </c>
      <c r="B121" s="623">
        <v>119935.66982</v>
      </c>
      <c r="C121" s="623">
        <f t="shared" si="0"/>
        <v>119935.66982</v>
      </c>
    </row>
    <row r="122" spans="1:3" s="346" customFormat="1" ht="16.5" thickTop="1" thickBot="1">
      <c r="A122" s="626" t="s">
        <v>348</v>
      </c>
      <c r="B122" s="619">
        <v>0</v>
      </c>
      <c r="C122" s="619">
        <f t="shared" si="0"/>
        <v>0</v>
      </c>
    </row>
    <row r="123" spans="1:3" s="346" customFormat="1" ht="16.5" thickTop="1" thickBot="1">
      <c r="A123" s="627" t="s">
        <v>557</v>
      </c>
      <c r="B123" s="621">
        <v>0</v>
      </c>
      <c r="C123" s="621">
        <f t="shared" si="0"/>
        <v>0</v>
      </c>
    </row>
    <row r="124" spans="1:3" s="346" customFormat="1" ht="15" thickTop="1">
      <c r="A124" s="628" t="s">
        <v>558</v>
      </c>
      <c r="B124" s="623">
        <v>0</v>
      </c>
      <c r="C124" s="623">
        <f t="shared" si="0"/>
        <v>0</v>
      </c>
    </row>
    <row r="125" spans="1:3" s="346" customFormat="1" ht="14.25">
      <c r="A125" s="628" t="s">
        <v>559</v>
      </c>
      <c r="B125" s="623">
        <v>0</v>
      </c>
      <c r="C125" s="623">
        <f t="shared" si="0"/>
        <v>0</v>
      </c>
    </row>
    <row r="126" spans="1:3" s="346" customFormat="1" ht="14.25">
      <c r="A126" s="628" t="s">
        <v>560</v>
      </c>
      <c r="B126" s="623">
        <v>0</v>
      </c>
      <c r="C126" s="623">
        <f t="shared" si="0"/>
        <v>0</v>
      </c>
    </row>
    <row r="127" spans="1:3" s="346" customFormat="1" ht="14.25">
      <c r="A127" s="628" t="s">
        <v>561</v>
      </c>
      <c r="B127" s="623">
        <v>0</v>
      </c>
      <c r="C127" s="623">
        <f t="shared" si="0"/>
        <v>0</v>
      </c>
    </row>
    <row r="128" spans="1:3" s="346" customFormat="1" ht="14.25">
      <c r="A128" s="628" t="s">
        <v>562</v>
      </c>
      <c r="B128" s="623">
        <v>0</v>
      </c>
      <c r="C128" s="623">
        <f t="shared" si="0"/>
        <v>0</v>
      </c>
    </row>
    <row r="129" spans="1:3" s="346" customFormat="1" ht="15" thickBot="1">
      <c r="A129" s="628" t="s">
        <v>1326</v>
      </c>
      <c r="B129" s="623">
        <v>0</v>
      </c>
      <c r="C129" s="623">
        <f t="shared" si="0"/>
        <v>0</v>
      </c>
    </row>
    <row r="130" spans="1:3" s="346" customFormat="1" ht="16.5" thickTop="1" thickBot="1">
      <c r="A130" s="627" t="s">
        <v>349</v>
      </c>
      <c r="B130" s="621">
        <v>1750131.7045</v>
      </c>
      <c r="C130" s="621">
        <f t="shared" si="0"/>
        <v>1750131.7045</v>
      </c>
    </row>
    <row r="131" spans="1:3" s="346" customFormat="1" ht="15" thickTop="1">
      <c r="A131" s="628" t="s">
        <v>350</v>
      </c>
      <c r="B131" s="623">
        <v>0</v>
      </c>
      <c r="C131" s="623">
        <f t="shared" si="0"/>
        <v>0</v>
      </c>
    </row>
    <row r="132" spans="1:3" s="346" customFormat="1" ht="14.25">
      <c r="A132" s="628" t="s">
        <v>351</v>
      </c>
      <c r="B132" s="623">
        <v>0</v>
      </c>
      <c r="C132" s="623">
        <f t="shared" si="0"/>
        <v>0</v>
      </c>
    </row>
    <row r="133" spans="1:3" s="346" customFormat="1" ht="14.25">
      <c r="A133" s="628" t="s">
        <v>352</v>
      </c>
      <c r="B133" s="623">
        <v>0</v>
      </c>
      <c r="C133" s="623">
        <f t="shared" si="0"/>
        <v>0</v>
      </c>
    </row>
    <row r="134" spans="1:3" s="346" customFormat="1" ht="14.25">
      <c r="A134" s="628" t="s">
        <v>353</v>
      </c>
      <c r="B134" s="623">
        <v>0</v>
      </c>
      <c r="C134" s="623">
        <f t="shared" si="0"/>
        <v>0</v>
      </c>
    </row>
    <row r="135" spans="1:3" s="346" customFormat="1" ht="14.25">
      <c r="A135" s="628" t="s">
        <v>354</v>
      </c>
      <c r="B135" s="623">
        <v>1058953.7526699998</v>
      </c>
      <c r="C135" s="623">
        <f t="shared" si="0"/>
        <v>1058953.7526699998</v>
      </c>
    </row>
    <row r="136" spans="1:3" s="346" customFormat="1" ht="14.25">
      <c r="A136" s="628" t="s">
        <v>355</v>
      </c>
      <c r="B136" s="623">
        <v>618885.36502999999</v>
      </c>
      <c r="C136" s="623">
        <f t="shared" si="0"/>
        <v>618885.36502999999</v>
      </c>
    </row>
    <row r="137" spans="1:3" s="346" customFormat="1" ht="14.25">
      <c r="A137" s="628" t="s">
        <v>356</v>
      </c>
      <c r="B137" s="623">
        <v>68600</v>
      </c>
      <c r="C137" s="623">
        <f t="shared" si="0"/>
        <v>68600</v>
      </c>
    </row>
    <row r="138" spans="1:3" s="346" customFormat="1" ht="15" thickBot="1">
      <c r="A138" s="628" t="s">
        <v>357</v>
      </c>
      <c r="B138" s="623">
        <v>3692.5868</v>
      </c>
      <c r="C138" s="623">
        <f t="shared" si="0"/>
        <v>3692.5868</v>
      </c>
    </row>
    <row r="139" spans="1:3" s="346" customFormat="1" ht="16.5" thickTop="1" thickBot="1">
      <c r="A139" s="627" t="s">
        <v>358</v>
      </c>
      <c r="B139" s="621">
        <v>25422.42828</v>
      </c>
      <c r="C139" s="621">
        <f t="shared" si="0"/>
        <v>25422.42828</v>
      </c>
    </row>
    <row r="140" spans="1:3" s="346" customFormat="1" ht="15" thickTop="1">
      <c r="A140" s="628" t="s">
        <v>291</v>
      </c>
      <c r="B140" s="623">
        <v>0</v>
      </c>
      <c r="C140" s="623">
        <f t="shared" si="0"/>
        <v>0</v>
      </c>
    </row>
    <row r="141" spans="1:3" s="346" customFormat="1" ht="14.25">
      <c r="A141" s="628" t="s">
        <v>293</v>
      </c>
      <c r="B141" s="623">
        <v>6733.0622000000003</v>
      </c>
      <c r="C141" s="623">
        <f t="shared" si="0"/>
        <v>6733.0622000000003</v>
      </c>
    </row>
    <row r="142" spans="1:3" s="346" customFormat="1" ht="14.25">
      <c r="A142" s="628" t="s">
        <v>359</v>
      </c>
      <c r="B142" s="623">
        <v>18689.36608</v>
      </c>
      <c r="C142" s="623">
        <f t="shared" si="0"/>
        <v>18689.36608</v>
      </c>
    </row>
    <row r="143" spans="1:3" s="346" customFormat="1" ht="14.25">
      <c r="A143" s="628" t="s">
        <v>320</v>
      </c>
      <c r="B143" s="623">
        <v>0</v>
      </c>
      <c r="C143" s="623">
        <f t="shared" si="0"/>
        <v>0</v>
      </c>
    </row>
    <row r="144" spans="1:3" s="346" customFormat="1" ht="15" thickBot="1">
      <c r="A144" s="628" t="s">
        <v>360</v>
      </c>
      <c r="B144" s="623">
        <v>0</v>
      </c>
      <c r="C144" s="623">
        <f t="shared" si="0"/>
        <v>0</v>
      </c>
    </row>
    <row r="145" spans="1:3" s="346" customFormat="1" ht="16.5" thickTop="1" thickBot="1">
      <c r="A145" s="627" t="s">
        <v>361</v>
      </c>
      <c r="B145" s="621">
        <v>18873.074230000002</v>
      </c>
      <c r="C145" s="621">
        <f t="shared" si="0"/>
        <v>18873.074230000002</v>
      </c>
    </row>
    <row r="146" spans="1:3" s="346" customFormat="1" ht="15" thickTop="1">
      <c r="A146" s="628" t="s">
        <v>362</v>
      </c>
      <c r="B146" s="623">
        <v>0</v>
      </c>
      <c r="C146" s="623">
        <f t="shared" si="0"/>
        <v>0</v>
      </c>
    </row>
    <row r="147" spans="1:3" s="346" customFormat="1" ht="14.25">
      <c r="A147" s="628" t="s">
        <v>363</v>
      </c>
      <c r="B147" s="623">
        <v>0</v>
      </c>
      <c r="C147" s="623">
        <f t="shared" si="0"/>
        <v>0</v>
      </c>
    </row>
    <row r="148" spans="1:3" s="346" customFormat="1" ht="14.25">
      <c r="A148" s="628" t="s">
        <v>364</v>
      </c>
      <c r="B148" s="623">
        <v>4817.6170899999997</v>
      </c>
      <c r="C148" s="623">
        <f t="shared" si="0"/>
        <v>4817.6170899999997</v>
      </c>
    </row>
    <row r="149" spans="1:3" s="346" customFormat="1" ht="14.25">
      <c r="A149" s="628" t="s">
        <v>365</v>
      </c>
      <c r="B149" s="623">
        <v>14055.45714</v>
      </c>
      <c r="C149" s="623">
        <f t="shared" si="0"/>
        <v>14055.45714</v>
      </c>
    </row>
    <row r="150" spans="1:3" s="346" customFormat="1" ht="15" thickBot="1">
      <c r="A150" s="628" t="s">
        <v>366</v>
      </c>
      <c r="B150" s="623">
        <v>0</v>
      </c>
      <c r="C150" s="623">
        <f t="shared" si="0"/>
        <v>0</v>
      </c>
    </row>
    <row r="151" spans="1:3" s="346" customFormat="1" ht="16.5" thickTop="1" thickBot="1">
      <c r="A151" s="627" t="s">
        <v>367</v>
      </c>
      <c r="B151" s="621">
        <v>87143.360000000001</v>
      </c>
      <c r="C151" s="621">
        <f t="shared" si="0"/>
        <v>87143.360000000001</v>
      </c>
    </row>
    <row r="152" spans="1:3" s="346" customFormat="1" ht="15" thickTop="1">
      <c r="A152" s="628" t="s">
        <v>368</v>
      </c>
      <c r="B152" s="623">
        <v>85000</v>
      </c>
      <c r="C152" s="623">
        <f t="shared" si="0"/>
        <v>85000</v>
      </c>
    </row>
    <row r="153" spans="1:3" s="346" customFormat="1" ht="14.25">
      <c r="A153" s="628" t="s">
        <v>369</v>
      </c>
      <c r="B153" s="623">
        <v>0</v>
      </c>
      <c r="C153" s="623">
        <f t="shared" si="0"/>
        <v>0</v>
      </c>
    </row>
    <row r="154" spans="1:3" s="346" customFormat="1" ht="14.25">
      <c r="A154" s="628" t="s">
        <v>370</v>
      </c>
      <c r="B154" s="623">
        <v>0</v>
      </c>
      <c r="C154" s="623">
        <f t="shared" si="0"/>
        <v>0</v>
      </c>
    </row>
    <row r="155" spans="1:3" s="346" customFormat="1" ht="15" thickBot="1">
      <c r="A155" s="628" t="s">
        <v>371</v>
      </c>
      <c r="B155" s="623">
        <v>2143.36</v>
      </c>
      <c r="C155" s="623">
        <f t="shared" si="0"/>
        <v>2143.36</v>
      </c>
    </row>
    <row r="156" spans="1:3" s="346" customFormat="1" ht="16.5" thickTop="1" thickBot="1">
      <c r="A156" s="627" t="s">
        <v>372</v>
      </c>
      <c r="B156" s="621">
        <v>0</v>
      </c>
      <c r="C156" s="621">
        <f t="shared" si="0"/>
        <v>0</v>
      </c>
    </row>
    <row r="157" spans="1:3" s="346" customFormat="1" ht="15" thickTop="1">
      <c r="A157" s="628" t="s">
        <v>373</v>
      </c>
      <c r="B157" s="623">
        <v>0</v>
      </c>
      <c r="C157" s="623">
        <f t="shared" si="0"/>
        <v>0</v>
      </c>
    </row>
    <row r="158" spans="1:3" s="346" customFormat="1" ht="14.25">
      <c r="A158" s="628" t="s">
        <v>374</v>
      </c>
      <c r="B158" s="623">
        <v>0</v>
      </c>
      <c r="C158" s="623">
        <f t="shared" si="0"/>
        <v>0</v>
      </c>
    </row>
    <row r="159" spans="1:3" s="346" customFormat="1" ht="14.25">
      <c r="A159" s="628" t="s">
        <v>375</v>
      </c>
      <c r="B159" s="623">
        <v>0</v>
      </c>
      <c r="C159" s="623">
        <f t="shared" si="0"/>
        <v>0</v>
      </c>
    </row>
    <row r="160" spans="1:3" s="346" customFormat="1" ht="14.25">
      <c r="A160" s="628" t="s">
        <v>376</v>
      </c>
      <c r="B160" s="623">
        <v>0</v>
      </c>
      <c r="C160" s="623">
        <f t="shared" si="0"/>
        <v>0</v>
      </c>
    </row>
    <row r="161" spans="1:3" s="346" customFormat="1" ht="14.25">
      <c r="A161" s="628" t="s">
        <v>377</v>
      </c>
      <c r="B161" s="623">
        <v>0</v>
      </c>
      <c r="C161" s="623">
        <f t="shared" si="0"/>
        <v>0</v>
      </c>
    </row>
    <row r="162" spans="1:3" s="346" customFormat="1" ht="14.25">
      <c r="A162" s="628" t="s">
        <v>378</v>
      </c>
      <c r="B162" s="623">
        <v>0</v>
      </c>
      <c r="C162" s="623">
        <f t="shared" si="0"/>
        <v>0</v>
      </c>
    </row>
    <row r="163" spans="1:3" s="346" customFormat="1" ht="14.25">
      <c r="A163" s="628" t="s">
        <v>379</v>
      </c>
      <c r="B163" s="623">
        <v>0</v>
      </c>
      <c r="C163" s="623">
        <f t="shared" si="0"/>
        <v>0</v>
      </c>
    </row>
    <row r="164" spans="1:3" s="346" customFormat="1" ht="15" thickBot="1">
      <c r="A164" s="628" t="s">
        <v>380</v>
      </c>
      <c r="B164" s="623">
        <v>0</v>
      </c>
      <c r="C164" s="623">
        <f t="shared" si="0"/>
        <v>0</v>
      </c>
    </row>
    <row r="165" spans="1:3" s="346" customFormat="1" ht="16.5" thickTop="1" thickBot="1">
      <c r="A165" s="627" t="s">
        <v>381</v>
      </c>
      <c r="B165" s="621">
        <v>594474.76687000005</v>
      </c>
      <c r="C165" s="621">
        <f>SUM(B165:B165)</f>
        <v>594474.76687000005</v>
      </c>
    </row>
    <row r="166" spans="1:3" s="346" customFormat="1" ht="15.75" thickTop="1">
      <c r="A166" s="632" t="s">
        <v>382</v>
      </c>
      <c r="B166" s="625">
        <v>462513.5</v>
      </c>
      <c r="C166" s="623">
        <f t="shared" ref="C166:C229" si="1">SUM(B166:B166)</f>
        <v>462513.5</v>
      </c>
    </row>
    <row r="167" spans="1:3" s="346" customFormat="1" ht="14.25">
      <c r="A167" s="628" t="s">
        <v>383</v>
      </c>
      <c r="B167" s="625">
        <v>462513.5</v>
      </c>
      <c r="C167" s="623">
        <f t="shared" si="1"/>
        <v>462513.5</v>
      </c>
    </row>
    <row r="168" spans="1:3" s="346" customFormat="1" ht="14.25">
      <c r="A168" s="628" t="s">
        <v>384</v>
      </c>
      <c r="B168" s="625">
        <v>0</v>
      </c>
      <c r="C168" s="623">
        <f t="shared" si="1"/>
        <v>0</v>
      </c>
    </row>
    <row r="169" spans="1:3" s="346" customFormat="1" ht="14.25">
      <c r="A169" s="628" t="s">
        <v>385</v>
      </c>
      <c r="B169" s="625">
        <v>0</v>
      </c>
      <c r="C169" s="623">
        <f t="shared" si="1"/>
        <v>0</v>
      </c>
    </row>
    <row r="170" spans="1:3" s="346" customFormat="1" ht="15">
      <c r="A170" s="632" t="s">
        <v>386</v>
      </c>
      <c r="B170" s="625">
        <v>0</v>
      </c>
      <c r="C170" s="623">
        <f t="shared" si="1"/>
        <v>0</v>
      </c>
    </row>
    <row r="171" spans="1:3" s="346" customFormat="1" ht="14.25">
      <c r="A171" s="628" t="s">
        <v>387</v>
      </c>
      <c r="B171" s="625">
        <v>0</v>
      </c>
      <c r="C171" s="623">
        <f t="shared" si="1"/>
        <v>0</v>
      </c>
    </row>
    <row r="172" spans="1:3" s="346" customFormat="1" ht="14.25">
      <c r="A172" s="628" t="s">
        <v>388</v>
      </c>
      <c r="B172" s="625">
        <v>0</v>
      </c>
      <c r="C172" s="623">
        <f t="shared" si="1"/>
        <v>0</v>
      </c>
    </row>
    <row r="173" spans="1:3" s="346" customFormat="1" ht="14.25">
      <c r="A173" s="628" t="s">
        <v>389</v>
      </c>
      <c r="B173" s="625">
        <v>0</v>
      </c>
      <c r="C173" s="623">
        <f t="shared" si="1"/>
        <v>0</v>
      </c>
    </row>
    <row r="174" spans="1:3" s="346" customFormat="1" ht="15">
      <c r="A174" s="632" t="s">
        <v>390</v>
      </c>
      <c r="B174" s="625">
        <v>0</v>
      </c>
      <c r="C174" s="623">
        <f t="shared" si="1"/>
        <v>0</v>
      </c>
    </row>
    <row r="175" spans="1:3" s="346" customFormat="1" ht="14.25">
      <c r="A175" s="628" t="s">
        <v>391</v>
      </c>
      <c r="B175" s="625">
        <v>0</v>
      </c>
      <c r="C175" s="623">
        <f t="shared" si="1"/>
        <v>0</v>
      </c>
    </row>
    <row r="176" spans="1:3" s="346" customFormat="1" ht="15">
      <c r="A176" s="632" t="s">
        <v>392</v>
      </c>
      <c r="B176" s="625">
        <v>124212.37719</v>
      </c>
      <c r="C176" s="623">
        <f t="shared" si="1"/>
        <v>124212.37719</v>
      </c>
    </row>
    <row r="177" spans="1:3" s="346" customFormat="1" ht="14.25">
      <c r="A177" s="628" t="s">
        <v>393</v>
      </c>
      <c r="B177" s="625">
        <v>49537.55517</v>
      </c>
      <c r="C177" s="623">
        <f t="shared" si="1"/>
        <v>49537.55517</v>
      </c>
    </row>
    <row r="178" spans="1:3" s="346" customFormat="1" ht="14.25">
      <c r="A178" s="628" t="s">
        <v>394</v>
      </c>
      <c r="B178" s="625">
        <v>47494.563020000001</v>
      </c>
      <c r="C178" s="623">
        <f t="shared" si="1"/>
        <v>47494.563020000001</v>
      </c>
    </row>
    <row r="179" spans="1:3" s="346" customFormat="1" ht="14.25">
      <c r="A179" s="628" t="s">
        <v>395</v>
      </c>
      <c r="B179" s="625">
        <v>27180.258999999998</v>
      </c>
      <c r="C179" s="623">
        <f t="shared" si="1"/>
        <v>27180.258999999998</v>
      </c>
    </row>
    <row r="180" spans="1:3" s="346" customFormat="1" ht="15">
      <c r="A180" s="632" t="s">
        <v>396</v>
      </c>
      <c r="B180" s="625">
        <v>7748.8896799999993</v>
      </c>
      <c r="C180" s="623">
        <f t="shared" si="1"/>
        <v>7748.8896799999993</v>
      </c>
    </row>
    <row r="181" spans="1:3" s="346" customFormat="1" ht="14.25">
      <c r="A181" s="628" t="s">
        <v>397</v>
      </c>
      <c r="B181" s="625">
        <v>0.78547</v>
      </c>
      <c r="C181" s="623">
        <f t="shared" si="1"/>
        <v>0.78547</v>
      </c>
    </row>
    <row r="182" spans="1:3" s="346" customFormat="1" ht="15" thickBot="1">
      <c r="A182" s="665" t="s">
        <v>398</v>
      </c>
      <c r="B182" s="1231">
        <v>7748.1042099999995</v>
      </c>
      <c r="C182" s="623">
        <f t="shared" si="1"/>
        <v>7748.1042099999995</v>
      </c>
    </row>
    <row r="183" spans="1:3" s="346" customFormat="1" ht="16.5" thickTop="1" thickBot="1">
      <c r="A183" s="626" t="s">
        <v>399</v>
      </c>
      <c r="B183" s="619">
        <v>5058251.5089499997</v>
      </c>
      <c r="C183" s="619">
        <f t="shared" si="1"/>
        <v>5058251.5089499997</v>
      </c>
    </row>
    <row r="184" spans="1:3" s="346" customFormat="1" ht="16.5" thickTop="1" thickBot="1">
      <c r="A184" s="627" t="s">
        <v>400</v>
      </c>
      <c r="B184" s="621">
        <v>0</v>
      </c>
      <c r="C184" s="621">
        <f t="shared" si="1"/>
        <v>0</v>
      </c>
    </row>
    <row r="185" spans="1:3" s="346" customFormat="1" ht="15.75" thickTop="1">
      <c r="A185" s="632" t="s">
        <v>401</v>
      </c>
      <c r="B185" s="625">
        <v>0</v>
      </c>
      <c r="C185" s="623">
        <f t="shared" si="1"/>
        <v>0</v>
      </c>
    </row>
    <row r="186" spans="1:3" s="346" customFormat="1" ht="14.25">
      <c r="A186" s="628" t="s">
        <v>402</v>
      </c>
      <c r="B186" s="625">
        <v>0</v>
      </c>
      <c r="C186" s="623">
        <f t="shared" si="1"/>
        <v>0</v>
      </c>
    </row>
    <row r="187" spans="1:3" s="346" customFormat="1" ht="14.25">
      <c r="A187" s="628" t="s">
        <v>403</v>
      </c>
      <c r="B187" s="625">
        <v>0</v>
      </c>
      <c r="C187" s="623">
        <f t="shared" si="1"/>
        <v>0</v>
      </c>
    </row>
    <row r="188" spans="1:3" s="346" customFormat="1" ht="14.25">
      <c r="A188" s="628" t="s">
        <v>404</v>
      </c>
      <c r="B188" s="625">
        <v>0</v>
      </c>
      <c r="C188" s="623">
        <f t="shared" si="1"/>
        <v>0</v>
      </c>
    </row>
    <row r="189" spans="1:3" s="346" customFormat="1" ht="14.25">
      <c r="A189" s="628" t="s">
        <v>405</v>
      </c>
      <c r="B189" s="625">
        <v>0</v>
      </c>
      <c r="C189" s="623">
        <f t="shared" si="1"/>
        <v>0</v>
      </c>
    </row>
    <row r="190" spans="1:3" s="346" customFormat="1" ht="14.25">
      <c r="A190" s="628" t="s">
        <v>406</v>
      </c>
      <c r="B190" s="625">
        <v>0</v>
      </c>
      <c r="C190" s="623">
        <f t="shared" si="1"/>
        <v>0</v>
      </c>
    </row>
    <row r="191" spans="1:3" s="346" customFormat="1" ht="15">
      <c r="A191" s="632" t="s">
        <v>407</v>
      </c>
      <c r="B191" s="625">
        <v>0</v>
      </c>
      <c r="C191" s="623">
        <f t="shared" si="1"/>
        <v>0</v>
      </c>
    </row>
    <row r="192" spans="1:3" s="346" customFormat="1" ht="14.25">
      <c r="A192" s="628" t="s">
        <v>408</v>
      </c>
      <c r="B192" s="625">
        <v>0</v>
      </c>
      <c r="C192" s="623">
        <f t="shared" si="1"/>
        <v>0</v>
      </c>
    </row>
    <row r="193" spans="1:3" s="346" customFormat="1" ht="14.25">
      <c r="A193" s="628" t="s">
        <v>409</v>
      </c>
      <c r="B193" s="625">
        <v>0</v>
      </c>
      <c r="C193" s="623">
        <f t="shared" si="1"/>
        <v>0</v>
      </c>
    </row>
    <row r="194" spans="1:3" s="346" customFormat="1" ht="14.25">
      <c r="A194" s="628" t="s">
        <v>410</v>
      </c>
      <c r="B194" s="625">
        <v>0</v>
      </c>
      <c r="C194" s="623">
        <f t="shared" si="1"/>
        <v>0</v>
      </c>
    </row>
    <row r="195" spans="1:3" s="346" customFormat="1" ht="14.25">
      <c r="A195" s="628" t="s">
        <v>411</v>
      </c>
      <c r="B195" s="625">
        <v>0</v>
      </c>
      <c r="C195" s="623">
        <f t="shared" si="1"/>
        <v>0</v>
      </c>
    </row>
    <row r="196" spans="1:3" s="346" customFormat="1" ht="14.25">
      <c r="A196" s="628" t="s">
        <v>412</v>
      </c>
      <c r="B196" s="625">
        <v>0</v>
      </c>
      <c r="C196" s="623">
        <f t="shared" si="1"/>
        <v>0</v>
      </c>
    </row>
    <row r="197" spans="1:3" s="346" customFormat="1" ht="15">
      <c r="A197" s="632" t="s">
        <v>413</v>
      </c>
      <c r="B197" s="625">
        <v>0</v>
      </c>
      <c r="C197" s="623">
        <f t="shared" si="1"/>
        <v>0</v>
      </c>
    </row>
    <row r="198" spans="1:3" s="346" customFormat="1" ht="15">
      <c r="A198" s="632" t="s">
        <v>414</v>
      </c>
      <c r="B198" s="625">
        <v>0</v>
      </c>
      <c r="C198" s="623">
        <f t="shared" si="1"/>
        <v>0</v>
      </c>
    </row>
    <row r="199" spans="1:3" s="346" customFormat="1" ht="14.25">
      <c r="A199" s="628" t="s">
        <v>415</v>
      </c>
      <c r="B199" s="625">
        <v>0</v>
      </c>
      <c r="C199" s="623">
        <f t="shared" si="1"/>
        <v>0</v>
      </c>
    </row>
    <row r="200" spans="1:3" s="346" customFormat="1" ht="14.25">
      <c r="A200" s="628" t="s">
        <v>416</v>
      </c>
      <c r="B200" s="625">
        <v>0</v>
      </c>
      <c r="C200" s="623">
        <f t="shared" si="1"/>
        <v>0</v>
      </c>
    </row>
    <row r="201" spans="1:3" s="346" customFormat="1" ht="14.25">
      <c r="A201" s="628" t="s">
        <v>417</v>
      </c>
      <c r="B201" s="625">
        <v>0</v>
      </c>
      <c r="C201" s="623">
        <f t="shared" si="1"/>
        <v>0</v>
      </c>
    </row>
    <row r="202" spans="1:3" s="346" customFormat="1" ht="14.25">
      <c r="A202" s="628" t="s">
        <v>418</v>
      </c>
      <c r="B202" s="625">
        <v>0</v>
      </c>
      <c r="C202" s="623">
        <f t="shared" si="1"/>
        <v>0</v>
      </c>
    </row>
    <row r="203" spans="1:3" s="346" customFormat="1" ht="15.75" thickBot="1">
      <c r="A203" s="632" t="s">
        <v>419</v>
      </c>
      <c r="B203" s="625">
        <v>0</v>
      </c>
      <c r="C203" s="623">
        <f t="shared" si="1"/>
        <v>0</v>
      </c>
    </row>
    <row r="204" spans="1:3" s="346" customFormat="1" ht="16.5" thickTop="1" thickBot="1">
      <c r="A204" s="627" t="s">
        <v>420</v>
      </c>
      <c r="B204" s="621">
        <v>18823826.828669999</v>
      </c>
      <c r="C204" s="621">
        <f t="shared" si="1"/>
        <v>18823826.828669999</v>
      </c>
    </row>
    <row r="205" spans="1:3" s="346" customFormat="1" ht="15.75" thickTop="1">
      <c r="A205" s="632" t="s">
        <v>421</v>
      </c>
      <c r="B205" s="625">
        <v>0</v>
      </c>
      <c r="C205" s="623">
        <f t="shared" si="1"/>
        <v>0</v>
      </c>
    </row>
    <row r="206" spans="1:3" s="346" customFormat="1" ht="14.25">
      <c r="A206" s="628" t="s">
        <v>422</v>
      </c>
      <c r="B206" s="625">
        <v>0</v>
      </c>
      <c r="C206" s="623">
        <f t="shared" si="1"/>
        <v>0</v>
      </c>
    </row>
    <row r="207" spans="1:3" s="346" customFormat="1" ht="14.25">
      <c r="A207" s="628" t="s">
        <v>423</v>
      </c>
      <c r="B207" s="625">
        <v>0</v>
      </c>
      <c r="C207" s="623">
        <f t="shared" si="1"/>
        <v>0</v>
      </c>
    </row>
    <row r="208" spans="1:3" s="346" customFormat="1" ht="14.25">
      <c r="A208" s="628" t="s">
        <v>424</v>
      </c>
      <c r="B208" s="625">
        <v>0</v>
      </c>
      <c r="C208" s="623">
        <f t="shared" si="1"/>
        <v>0</v>
      </c>
    </row>
    <row r="209" spans="1:3" s="346" customFormat="1" ht="15">
      <c r="A209" s="632" t="s">
        <v>425</v>
      </c>
      <c r="B209" s="625">
        <v>0</v>
      </c>
      <c r="C209" s="623">
        <f t="shared" si="1"/>
        <v>0</v>
      </c>
    </row>
    <row r="210" spans="1:3" s="346" customFormat="1" ht="14.25">
      <c r="A210" s="628" t="s">
        <v>426</v>
      </c>
      <c r="B210" s="625">
        <v>0</v>
      </c>
      <c r="C210" s="623">
        <f t="shared" si="1"/>
        <v>0</v>
      </c>
    </row>
    <row r="211" spans="1:3" s="346" customFormat="1" ht="14.25">
      <c r="A211" s="628" t="s">
        <v>427</v>
      </c>
      <c r="B211" s="625">
        <v>0</v>
      </c>
      <c r="C211" s="623">
        <f t="shared" si="1"/>
        <v>0</v>
      </c>
    </row>
    <row r="212" spans="1:3" s="346" customFormat="1" ht="14.25">
      <c r="A212" s="628" t="s">
        <v>428</v>
      </c>
      <c r="B212" s="625">
        <v>0</v>
      </c>
      <c r="C212" s="623">
        <f t="shared" si="1"/>
        <v>0</v>
      </c>
    </row>
    <row r="213" spans="1:3" s="346" customFormat="1" ht="14.25">
      <c r="A213" s="628" t="s">
        <v>429</v>
      </c>
      <c r="B213" s="625">
        <v>0</v>
      </c>
      <c r="C213" s="623">
        <f t="shared" si="1"/>
        <v>0</v>
      </c>
    </row>
    <row r="214" spans="1:3" s="346" customFormat="1" ht="14.25">
      <c r="A214" s="628" t="s">
        <v>430</v>
      </c>
      <c r="B214" s="625">
        <v>0</v>
      </c>
      <c r="C214" s="623">
        <f t="shared" si="1"/>
        <v>0</v>
      </c>
    </row>
    <row r="215" spans="1:3" s="346" customFormat="1" ht="15">
      <c r="A215" s="632" t="s">
        <v>431</v>
      </c>
      <c r="B215" s="625">
        <v>0</v>
      </c>
      <c r="C215" s="623">
        <f t="shared" si="1"/>
        <v>0</v>
      </c>
    </row>
    <row r="216" spans="1:3" s="346" customFormat="1" ht="14.25">
      <c r="A216" s="628" t="s">
        <v>432</v>
      </c>
      <c r="B216" s="625">
        <v>0</v>
      </c>
      <c r="C216" s="623">
        <f t="shared" si="1"/>
        <v>0</v>
      </c>
    </row>
    <row r="217" spans="1:3" s="346" customFormat="1" ht="14.25">
      <c r="A217" s="628" t="s">
        <v>433</v>
      </c>
      <c r="B217" s="625">
        <v>0</v>
      </c>
      <c r="C217" s="623">
        <f t="shared" si="1"/>
        <v>0</v>
      </c>
    </row>
    <row r="218" spans="1:3" s="346" customFormat="1" ht="15">
      <c r="A218" s="632" t="s">
        <v>434</v>
      </c>
      <c r="B218" s="625">
        <v>0</v>
      </c>
      <c r="C218" s="623">
        <f t="shared" si="1"/>
        <v>0</v>
      </c>
    </row>
    <row r="219" spans="1:3" s="346" customFormat="1" ht="14.25">
      <c r="A219" s="628" t="s">
        <v>435</v>
      </c>
      <c r="B219" s="625">
        <v>0</v>
      </c>
      <c r="C219" s="623">
        <f t="shared" si="1"/>
        <v>0</v>
      </c>
    </row>
    <row r="220" spans="1:3" s="346" customFormat="1" ht="14.25">
      <c r="A220" s="628" t="s">
        <v>436</v>
      </c>
      <c r="B220" s="625">
        <v>0</v>
      </c>
      <c r="C220" s="623">
        <f t="shared" si="1"/>
        <v>0</v>
      </c>
    </row>
    <row r="221" spans="1:3" s="346" customFormat="1" ht="15">
      <c r="A221" s="632" t="s">
        <v>437</v>
      </c>
      <c r="B221" s="625">
        <v>2366529.0991700003</v>
      </c>
      <c r="C221" s="623">
        <f t="shared" si="1"/>
        <v>2366529.0991700003</v>
      </c>
    </row>
    <row r="222" spans="1:3" s="346" customFormat="1" ht="14.25">
      <c r="A222" s="628" t="s">
        <v>438</v>
      </c>
      <c r="B222" s="625">
        <v>1286730.2272399999</v>
      </c>
      <c r="C222" s="623">
        <f t="shared" si="1"/>
        <v>1286730.2272399999</v>
      </c>
    </row>
    <row r="223" spans="1:3" s="346" customFormat="1" ht="14.25">
      <c r="A223" s="628" t="s">
        <v>439</v>
      </c>
      <c r="B223" s="625">
        <v>0</v>
      </c>
      <c r="C223" s="623">
        <f t="shared" si="1"/>
        <v>0</v>
      </c>
    </row>
    <row r="224" spans="1:3" s="346" customFormat="1" ht="14.25">
      <c r="A224" s="628" t="s">
        <v>440</v>
      </c>
      <c r="B224" s="625">
        <v>121712.54009000001</v>
      </c>
      <c r="C224" s="623">
        <f t="shared" si="1"/>
        <v>121712.54009000001</v>
      </c>
    </row>
    <row r="225" spans="1:3" s="346" customFormat="1" ht="14.25">
      <c r="A225" s="628" t="s">
        <v>441</v>
      </c>
      <c r="B225" s="625">
        <v>874.65</v>
      </c>
      <c r="C225" s="623">
        <f t="shared" si="1"/>
        <v>874.65</v>
      </c>
    </row>
    <row r="226" spans="1:3" s="346" customFormat="1" ht="14.25">
      <c r="A226" s="628" t="s">
        <v>442</v>
      </c>
      <c r="B226" s="625">
        <v>0</v>
      </c>
      <c r="C226" s="623">
        <f t="shared" si="1"/>
        <v>0</v>
      </c>
    </row>
    <row r="227" spans="1:3" s="346" customFormat="1" ht="14.25">
      <c r="A227" s="628" t="s">
        <v>443</v>
      </c>
      <c r="B227" s="625">
        <v>1.0000000000000001E-5</v>
      </c>
      <c r="C227" s="623">
        <f t="shared" si="1"/>
        <v>1.0000000000000001E-5</v>
      </c>
    </row>
    <row r="228" spans="1:3" s="346" customFormat="1" ht="14.25">
      <c r="A228" s="628" t="s">
        <v>444</v>
      </c>
      <c r="B228" s="625">
        <v>0</v>
      </c>
      <c r="C228" s="623">
        <f t="shared" si="1"/>
        <v>0</v>
      </c>
    </row>
    <row r="229" spans="1:3" s="346" customFormat="1" ht="14.25">
      <c r="A229" s="628" t="s">
        <v>445</v>
      </c>
      <c r="B229" s="625">
        <v>0</v>
      </c>
      <c r="C229" s="623">
        <f t="shared" si="1"/>
        <v>0</v>
      </c>
    </row>
    <row r="230" spans="1:3" s="346" customFormat="1" ht="14.25">
      <c r="A230" s="628" t="s">
        <v>446</v>
      </c>
      <c r="B230" s="625">
        <v>957211.68183000002</v>
      </c>
      <c r="C230" s="623">
        <f t="shared" ref="C230:C245" si="2">SUM(B230:B230)</f>
        <v>957211.68183000002</v>
      </c>
    </row>
    <row r="231" spans="1:3" s="346" customFormat="1" ht="15">
      <c r="A231" s="632" t="s">
        <v>447</v>
      </c>
      <c r="B231" s="625">
        <v>4597446.1471300004</v>
      </c>
      <c r="C231" s="623">
        <f t="shared" si="2"/>
        <v>4597446.1471300004</v>
      </c>
    </row>
    <row r="232" spans="1:3" s="346" customFormat="1" ht="14.25">
      <c r="A232" s="628" t="s">
        <v>448</v>
      </c>
      <c r="B232" s="625">
        <v>114365.24843000001</v>
      </c>
      <c r="C232" s="623">
        <f t="shared" si="2"/>
        <v>114365.24843000001</v>
      </c>
    </row>
    <row r="233" spans="1:3" s="346" customFormat="1" ht="14.25">
      <c r="A233" s="628" t="s">
        <v>449</v>
      </c>
      <c r="B233" s="625">
        <v>75.459999999999994</v>
      </c>
      <c r="C233" s="623">
        <f t="shared" si="2"/>
        <v>75.459999999999994</v>
      </c>
    </row>
    <row r="234" spans="1:3" s="346" customFormat="1" ht="14.25">
      <c r="A234" s="628" t="s">
        <v>450</v>
      </c>
      <c r="B234" s="625">
        <v>8196.6942600000002</v>
      </c>
      <c r="C234" s="623">
        <f t="shared" si="2"/>
        <v>8196.6942600000002</v>
      </c>
    </row>
    <row r="235" spans="1:3" s="346" customFormat="1" ht="14.25">
      <c r="A235" s="628" t="s">
        <v>451</v>
      </c>
      <c r="B235" s="625">
        <v>2875.41788</v>
      </c>
      <c r="C235" s="623">
        <f t="shared" si="2"/>
        <v>2875.41788</v>
      </c>
    </row>
    <row r="236" spans="1:3" s="346" customFormat="1" ht="14.25">
      <c r="A236" s="628" t="s">
        <v>452</v>
      </c>
      <c r="B236" s="625">
        <v>0</v>
      </c>
      <c r="C236" s="623">
        <f t="shared" si="2"/>
        <v>0</v>
      </c>
    </row>
    <row r="237" spans="1:3" s="346" customFormat="1" ht="14.25">
      <c r="A237" s="628" t="s">
        <v>453</v>
      </c>
      <c r="B237" s="625">
        <v>4471933.32656</v>
      </c>
      <c r="C237" s="623">
        <f t="shared" si="2"/>
        <v>4471933.32656</v>
      </c>
    </row>
    <row r="238" spans="1:3" s="346" customFormat="1" ht="15">
      <c r="A238" s="632" t="s">
        <v>454</v>
      </c>
      <c r="B238" s="625">
        <v>1209834.9413699999</v>
      </c>
      <c r="C238" s="623">
        <f t="shared" si="2"/>
        <v>1209834.9413699999</v>
      </c>
    </row>
    <row r="239" spans="1:3" s="346" customFormat="1" ht="14.25">
      <c r="A239" s="628" t="s">
        <v>455</v>
      </c>
      <c r="B239" s="625">
        <v>1203597.9915799999</v>
      </c>
      <c r="C239" s="623">
        <f t="shared" si="2"/>
        <v>1203597.9915799999</v>
      </c>
    </row>
    <row r="240" spans="1:3" s="346" customFormat="1" ht="14.25">
      <c r="A240" s="628" t="s">
        <v>456</v>
      </c>
      <c r="B240" s="625">
        <v>6236.9497899999997</v>
      </c>
      <c r="C240" s="623">
        <f t="shared" si="2"/>
        <v>6236.9497899999997</v>
      </c>
    </row>
    <row r="241" spans="1:3" s="346" customFormat="1" ht="15">
      <c r="A241" s="632" t="s">
        <v>457</v>
      </c>
      <c r="B241" s="625">
        <v>10650016.641000001</v>
      </c>
      <c r="C241" s="623">
        <f t="shared" si="2"/>
        <v>10650016.641000001</v>
      </c>
    </row>
    <row r="242" spans="1:3" s="346" customFormat="1" ht="14.25">
      <c r="A242" s="628" t="s">
        <v>455</v>
      </c>
      <c r="B242" s="625">
        <v>10233824.215809999</v>
      </c>
      <c r="C242" s="623">
        <f t="shared" si="2"/>
        <v>10233824.215809999</v>
      </c>
    </row>
    <row r="243" spans="1:3" s="346" customFormat="1" ht="14.25">
      <c r="A243" s="628" t="s">
        <v>456</v>
      </c>
      <c r="B243" s="625">
        <v>416192.42518999998</v>
      </c>
      <c r="C243" s="623">
        <f t="shared" si="2"/>
        <v>416192.42518999998</v>
      </c>
    </row>
    <row r="244" spans="1:3" s="346" customFormat="1" ht="15">
      <c r="A244" s="632" t="s">
        <v>458</v>
      </c>
      <c r="B244" s="625">
        <v>1209834.9413399999</v>
      </c>
      <c r="C244" s="623">
        <f t="shared" si="2"/>
        <v>1209834.9413399999</v>
      </c>
    </row>
    <row r="245" spans="1:3" s="346" customFormat="1" ht="15.75" thickBot="1">
      <c r="A245" s="632" t="s">
        <v>459</v>
      </c>
      <c r="B245" s="625">
        <v>10650016.64084</v>
      </c>
      <c r="C245" s="623">
        <f t="shared" si="2"/>
        <v>10650016.64084</v>
      </c>
    </row>
    <row r="246" spans="1:3" s="346" customFormat="1" ht="16.5" thickTop="1" thickBot="1">
      <c r="A246" s="627" t="s">
        <v>460</v>
      </c>
      <c r="B246" s="621">
        <v>179657.42472000001</v>
      </c>
      <c r="C246" s="621">
        <v>179657.42472000001</v>
      </c>
    </row>
    <row r="247" spans="1:3" s="346" customFormat="1" ht="15" thickTop="1">
      <c r="A247" s="628" t="s">
        <v>461</v>
      </c>
      <c r="B247" s="623">
        <v>19.175630000000002</v>
      </c>
      <c r="C247" s="623">
        <v>19.175630000000002</v>
      </c>
    </row>
    <row r="248" spans="1:3" s="346" customFormat="1" ht="14.25">
      <c r="A248" s="628" t="s">
        <v>462</v>
      </c>
      <c r="B248" s="623">
        <v>1704.3662300000001</v>
      </c>
      <c r="C248" s="623">
        <v>1704.3662300000001</v>
      </c>
    </row>
    <row r="249" spans="1:3" s="346" customFormat="1" ht="14.25">
      <c r="A249" s="628" t="s">
        <v>463</v>
      </c>
      <c r="B249" s="623">
        <v>152785.18315</v>
      </c>
      <c r="C249" s="623">
        <v>152785.18315</v>
      </c>
    </row>
    <row r="250" spans="1:3" s="346" customFormat="1" ht="14.25">
      <c r="A250" s="628" t="s">
        <v>464</v>
      </c>
      <c r="B250" s="623">
        <v>0</v>
      </c>
      <c r="C250" s="623">
        <v>0</v>
      </c>
    </row>
    <row r="251" spans="1:3" s="346" customFormat="1" ht="14.25">
      <c r="A251" s="628" t="s">
        <v>465</v>
      </c>
      <c r="B251" s="623">
        <v>1524.9214999999999</v>
      </c>
      <c r="C251" s="623">
        <v>1524.9214999999999</v>
      </c>
    </row>
    <row r="252" spans="1:3" s="346" customFormat="1" ht="14.25">
      <c r="A252" s="628" t="s">
        <v>466</v>
      </c>
      <c r="B252" s="623">
        <v>0</v>
      </c>
      <c r="C252" s="623">
        <v>0</v>
      </c>
    </row>
    <row r="253" spans="1:3" s="346" customFormat="1" ht="14.25">
      <c r="A253" s="628" t="s">
        <v>467</v>
      </c>
      <c r="B253" s="623">
        <v>0</v>
      </c>
      <c r="C253" s="623">
        <v>0</v>
      </c>
    </row>
    <row r="254" spans="1:3" s="346" customFormat="1" ht="14.25">
      <c r="A254" s="628" t="s">
        <v>468</v>
      </c>
      <c r="B254" s="623">
        <v>0</v>
      </c>
      <c r="C254" s="623">
        <v>0</v>
      </c>
    </row>
    <row r="255" spans="1:3" s="346" customFormat="1" ht="14.25">
      <c r="A255" s="628" t="s">
        <v>469</v>
      </c>
      <c r="B255" s="623">
        <v>0</v>
      </c>
      <c r="C255" s="623">
        <v>0</v>
      </c>
    </row>
    <row r="256" spans="1:3" s="346" customFormat="1" ht="14.25">
      <c r="A256" s="628" t="s">
        <v>470</v>
      </c>
      <c r="B256" s="623">
        <v>23623.77821</v>
      </c>
      <c r="C256" s="623">
        <v>23623.77821</v>
      </c>
    </row>
    <row r="257" spans="1:3" s="346" customFormat="1" ht="15" thickBot="1">
      <c r="A257" s="628" t="s">
        <v>471</v>
      </c>
      <c r="B257" s="623">
        <v>0</v>
      </c>
      <c r="C257" s="623">
        <v>0</v>
      </c>
    </row>
    <row r="258" spans="1:3" s="346" customFormat="1" ht="16.5" thickTop="1" thickBot="1">
      <c r="A258" s="627" t="s">
        <v>472</v>
      </c>
      <c r="B258" s="621">
        <v>-95126.124500000005</v>
      </c>
      <c r="C258" s="621">
        <v>-95126.124500000005</v>
      </c>
    </row>
    <row r="259" spans="1:3" s="346" customFormat="1" ht="15" thickTop="1">
      <c r="A259" s="628" t="s">
        <v>473</v>
      </c>
      <c r="B259" s="623">
        <v>-82661.277090000003</v>
      </c>
      <c r="C259" s="623">
        <v>-82661.277090000003</v>
      </c>
    </row>
    <row r="260" spans="1:3" s="346" customFormat="1" ht="14.25">
      <c r="A260" s="628" t="s">
        <v>474</v>
      </c>
      <c r="B260" s="623">
        <v>0</v>
      </c>
      <c r="C260" s="623">
        <v>0</v>
      </c>
    </row>
    <row r="261" spans="1:3" s="346" customFormat="1" ht="14.25">
      <c r="A261" s="628" t="s">
        <v>475</v>
      </c>
      <c r="B261" s="623">
        <v>-10535.17741</v>
      </c>
      <c r="C261" s="623">
        <v>-10535.17741</v>
      </c>
    </row>
    <row r="262" spans="1:3" s="346" customFormat="1" ht="14.25">
      <c r="A262" s="628" t="s">
        <v>476</v>
      </c>
      <c r="B262" s="623">
        <v>0</v>
      </c>
      <c r="C262" s="623">
        <v>0</v>
      </c>
    </row>
    <row r="263" spans="1:3" s="346" customFormat="1" ht="14.25">
      <c r="A263" s="628" t="s">
        <v>477</v>
      </c>
      <c r="B263" s="623">
        <v>-1929.67</v>
      </c>
      <c r="C263" s="623">
        <v>-1929.67</v>
      </c>
    </row>
    <row r="264" spans="1:3" s="346" customFormat="1" ht="14.25">
      <c r="A264" s="628" t="s">
        <v>478</v>
      </c>
      <c r="B264" s="623">
        <v>0</v>
      </c>
      <c r="C264" s="623">
        <v>0</v>
      </c>
    </row>
    <row r="265" spans="1:3" s="346" customFormat="1" ht="15" thickBot="1">
      <c r="A265" s="628" t="s">
        <v>563</v>
      </c>
      <c r="B265" s="623">
        <v>0</v>
      </c>
      <c r="C265" s="623">
        <v>0</v>
      </c>
    </row>
    <row r="266" spans="1:3" s="346" customFormat="1" ht="16.5" thickTop="1" thickBot="1">
      <c r="A266" s="626" t="s">
        <v>479</v>
      </c>
      <c r="B266" s="619">
        <v>84531.300220000005</v>
      </c>
      <c r="C266" s="619">
        <v>84531.300220000005</v>
      </c>
    </row>
    <row r="267" spans="1:3" s="346" customFormat="1" ht="16.5" thickTop="1" thickBot="1">
      <c r="A267" s="627" t="s">
        <v>480</v>
      </c>
      <c r="B267" s="621">
        <v>35500.06467</v>
      </c>
      <c r="C267" s="621">
        <v>35500.06467</v>
      </c>
    </row>
    <row r="268" spans="1:3" s="346" customFormat="1" ht="15" thickTop="1">
      <c r="A268" s="628" t="s">
        <v>481</v>
      </c>
      <c r="B268" s="623">
        <v>10979.26151</v>
      </c>
      <c r="C268" s="623">
        <v>10979.26151</v>
      </c>
    </row>
    <row r="269" spans="1:3" s="346" customFormat="1" ht="14.25">
      <c r="A269" s="628" t="s">
        <v>482</v>
      </c>
      <c r="B269" s="623">
        <v>893</v>
      </c>
      <c r="C269" s="623">
        <v>893</v>
      </c>
    </row>
    <row r="270" spans="1:3" s="346" customFormat="1" ht="14.25">
      <c r="A270" s="628" t="s">
        <v>483</v>
      </c>
      <c r="B270" s="623">
        <v>0</v>
      </c>
      <c r="C270" s="623">
        <v>0</v>
      </c>
    </row>
    <row r="271" spans="1:3" s="346" customFormat="1" ht="14.25">
      <c r="A271" s="628" t="s">
        <v>484</v>
      </c>
      <c r="B271" s="623">
        <v>4325.7283600000001</v>
      </c>
      <c r="C271" s="623">
        <v>4325.7283600000001</v>
      </c>
    </row>
    <row r="272" spans="1:3" s="346" customFormat="1" ht="14.25">
      <c r="A272" s="628" t="s">
        <v>485</v>
      </c>
      <c r="B272" s="623">
        <v>396.52418999999998</v>
      </c>
      <c r="C272" s="623">
        <v>396.52418999999998</v>
      </c>
    </row>
    <row r="273" spans="1:3" s="346" customFormat="1" ht="15" thickBot="1">
      <c r="A273" s="628" t="s">
        <v>486</v>
      </c>
      <c r="B273" s="623">
        <v>18905.550609999998</v>
      </c>
      <c r="C273" s="623">
        <v>18905.550609999998</v>
      </c>
    </row>
    <row r="274" spans="1:3" s="346" customFormat="1" ht="16.5" thickTop="1" thickBot="1">
      <c r="A274" s="627" t="s">
        <v>487</v>
      </c>
      <c r="B274" s="621">
        <v>-8711.2601400000003</v>
      </c>
      <c r="C274" s="621">
        <v>-8711.2601400000003</v>
      </c>
    </row>
    <row r="275" spans="1:3" s="346" customFormat="1" ht="15" thickTop="1">
      <c r="A275" s="628" t="s">
        <v>481</v>
      </c>
      <c r="B275" s="623">
        <v>-1051.0903899999998</v>
      </c>
      <c r="C275" s="623">
        <v>-1051.0903899999998</v>
      </c>
    </row>
    <row r="276" spans="1:3" s="346" customFormat="1" ht="14.25">
      <c r="A276" s="628" t="s">
        <v>488</v>
      </c>
      <c r="B276" s="623">
        <v>-754.78046999999992</v>
      </c>
      <c r="C276" s="623">
        <v>-754.78046999999992</v>
      </c>
    </row>
    <row r="277" spans="1:3" s="346" customFormat="1" ht="14.25">
      <c r="A277" s="628" t="s">
        <v>489</v>
      </c>
      <c r="B277" s="623">
        <v>0</v>
      </c>
      <c r="C277" s="623">
        <v>0</v>
      </c>
    </row>
    <row r="278" spans="1:3" s="346" customFormat="1" ht="14.25">
      <c r="A278" s="628" t="s">
        <v>490</v>
      </c>
      <c r="B278" s="623">
        <v>0</v>
      </c>
      <c r="C278" s="623">
        <v>0</v>
      </c>
    </row>
    <row r="279" spans="1:3" s="346" customFormat="1" ht="14.25">
      <c r="A279" s="628" t="s">
        <v>491</v>
      </c>
      <c r="B279" s="623">
        <v>-0.19966</v>
      </c>
      <c r="C279" s="623">
        <v>-0.19966</v>
      </c>
    </row>
    <row r="280" spans="1:3" s="346" customFormat="1" ht="15" thickBot="1">
      <c r="A280" s="628" t="s">
        <v>492</v>
      </c>
      <c r="B280" s="623">
        <v>-6905.1896200000001</v>
      </c>
      <c r="C280" s="623">
        <v>-6905.1896200000001</v>
      </c>
    </row>
    <row r="281" spans="1:3" s="346" customFormat="1" ht="16.5" thickTop="1" thickBot="1">
      <c r="A281" s="627" t="s">
        <v>493</v>
      </c>
      <c r="B281" s="621">
        <v>111320.10475</v>
      </c>
      <c r="C281" s="621">
        <v>111320.10475</v>
      </c>
    </row>
    <row r="282" spans="1:3" s="346" customFormat="1" ht="15.75" thickTop="1">
      <c r="A282" s="632" t="s">
        <v>494</v>
      </c>
      <c r="B282" s="623">
        <v>45356.738979999995</v>
      </c>
      <c r="C282" s="623">
        <v>45356.738979999995</v>
      </c>
    </row>
    <row r="283" spans="1:3" s="346" customFormat="1" ht="14.25">
      <c r="A283" s="628" t="s">
        <v>495</v>
      </c>
      <c r="B283" s="623">
        <v>0</v>
      </c>
      <c r="C283" s="623">
        <v>0</v>
      </c>
    </row>
    <row r="284" spans="1:3" s="346" customFormat="1" ht="14.25">
      <c r="A284" s="628" t="s">
        <v>496</v>
      </c>
      <c r="B284" s="623">
        <v>45350.138979999996</v>
      </c>
      <c r="C284" s="623">
        <v>45350.138979999996</v>
      </c>
    </row>
    <row r="285" spans="1:3" s="346" customFormat="1" ht="14.25">
      <c r="A285" s="628" t="s">
        <v>497</v>
      </c>
      <c r="B285" s="623">
        <v>0</v>
      </c>
      <c r="C285" s="623">
        <v>0</v>
      </c>
    </row>
    <row r="286" spans="1:3" s="346" customFormat="1" ht="14.25">
      <c r="A286" s="628" t="s">
        <v>498</v>
      </c>
      <c r="B286" s="623">
        <v>0</v>
      </c>
      <c r="C286" s="623">
        <v>0</v>
      </c>
    </row>
    <row r="287" spans="1:3" s="346" customFormat="1" ht="14.25">
      <c r="A287" s="628" t="s">
        <v>499</v>
      </c>
      <c r="B287" s="623">
        <v>0</v>
      </c>
      <c r="C287" s="623">
        <v>0</v>
      </c>
    </row>
    <row r="288" spans="1:3" s="346" customFormat="1" ht="14.25">
      <c r="A288" s="628" t="s">
        <v>500</v>
      </c>
      <c r="B288" s="623">
        <v>6.6</v>
      </c>
      <c r="C288" s="623">
        <v>6.6</v>
      </c>
    </row>
    <row r="289" spans="1:3" s="346" customFormat="1" ht="14.25">
      <c r="A289" s="628" t="s">
        <v>501</v>
      </c>
      <c r="B289" s="623">
        <v>0</v>
      </c>
      <c r="C289" s="623">
        <v>0</v>
      </c>
    </row>
    <row r="290" spans="1:3" s="346" customFormat="1" ht="15">
      <c r="A290" s="632" t="s">
        <v>502</v>
      </c>
      <c r="B290" s="623">
        <v>-59556.687979999995</v>
      </c>
      <c r="C290" s="623">
        <v>-59556.687979999995</v>
      </c>
    </row>
    <row r="291" spans="1:3" s="346" customFormat="1" ht="14.25">
      <c r="A291" s="628" t="s">
        <v>503</v>
      </c>
      <c r="B291" s="623">
        <v>-53801.899090000006</v>
      </c>
      <c r="C291" s="623">
        <v>-53801.899090000006</v>
      </c>
    </row>
    <row r="292" spans="1:3" s="346" customFormat="1" ht="14.25">
      <c r="A292" s="628" t="s">
        <v>504</v>
      </c>
      <c r="B292" s="623">
        <v>-4.0121000000000002</v>
      </c>
      <c r="C292" s="623">
        <v>-4.0121000000000002</v>
      </c>
    </row>
    <row r="293" spans="1:3" s="346" customFormat="1" ht="14.25">
      <c r="A293" s="628" t="s">
        <v>505</v>
      </c>
      <c r="B293" s="623">
        <v>-3800.0125800000001</v>
      </c>
      <c r="C293" s="623">
        <v>-3800.0125800000001</v>
      </c>
    </row>
    <row r="294" spans="1:3" s="346" customFormat="1" ht="14.25">
      <c r="A294" s="628" t="s">
        <v>506</v>
      </c>
      <c r="B294" s="623">
        <v>-1950.36421</v>
      </c>
      <c r="C294" s="623">
        <v>-1950.36421</v>
      </c>
    </row>
    <row r="295" spans="1:3" s="346" customFormat="1" ht="14.25">
      <c r="A295" s="628" t="s">
        <v>507</v>
      </c>
      <c r="B295" s="623">
        <v>0</v>
      </c>
      <c r="C295" s="623">
        <v>0</v>
      </c>
    </row>
    <row r="296" spans="1:3" s="346" customFormat="1" ht="15" thickBot="1">
      <c r="A296" s="628" t="s">
        <v>508</v>
      </c>
      <c r="B296" s="623">
        <v>-0.4</v>
      </c>
      <c r="C296" s="623">
        <v>-0.4</v>
      </c>
    </row>
    <row r="297" spans="1:3" s="346" customFormat="1" ht="16.5" thickTop="1" thickBot="1">
      <c r="A297" s="626" t="s">
        <v>509</v>
      </c>
      <c r="B297" s="619">
        <v>97120.155750000005</v>
      </c>
      <c r="C297" s="619">
        <v>97120.155750000005</v>
      </c>
    </row>
    <row r="298" spans="1:3" s="346" customFormat="1" ht="16.5" thickTop="1" thickBot="1">
      <c r="A298" s="627" t="s">
        <v>510</v>
      </c>
      <c r="B298" s="621">
        <v>-88450.784950000001</v>
      </c>
      <c r="C298" s="621">
        <v>-88450.784950000001</v>
      </c>
    </row>
    <row r="299" spans="1:3" s="346" customFormat="1" ht="15" thickTop="1">
      <c r="A299" s="628" t="s">
        <v>511</v>
      </c>
      <c r="B299" s="623">
        <v>-46372.198770000003</v>
      </c>
      <c r="C299" s="623">
        <v>-46372.198770000003</v>
      </c>
    </row>
    <row r="300" spans="1:3" s="346" customFormat="1" ht="14.25">
      <c r="A300" s="628" t="s">
        <v>512</v>
      </c>
      <c r="B300" s="623">
        <v>-4257.0811800000001</v>
      </c>
      <c r="C300" s="623">
        <v>-4257.0811800000001</v>
      </c>
    </row>
    <row r="301" spans="1:3" s="346" customFormat="1" ht="14.25">
      <c r="A301" s="628" t="s">
        <v>513</v>
      </c>
      <c r="B301" s="623">
        <v>-761.49072999999999</v>
      </c>
      <c r="C301" s="623">
        <v>-761.49072999999999</v>
      </c>
    </row>
    <row r="302" spans="1:3" s="346" customFormat="1" ht="14.25">
      <c r="A302" s="628" t="s">
        <v>514</v>
      </c>
      <c r="B302" s="623">
        <v>-3667.7565399999999</v>
      </c>
      <c r="C302" s="623">
        <v>-3667.7565399999999</v>
      </c>
    </row>
    <row r="303" spans="1:3" s="346" customFormat="1" ht="14.25">
      <c r="A303" s="628" t="s">
        <v>515</v>
      </c>
      <c r="B303" s="623">
        <v>-5464.7734500000006</v>
      </c>
      <c r="C303" s="623">
        <v>-5464.7734500000006</v>
      </c>
    </row>
    <row r="304" spans="1:3" s="346" customFormat="1" ht="14.25">
      <c r="A304" s="628" t="s">
        <v>516</v>
      </c>
      <c r="B304" s="623">
        <v>-1300.2313000000001</v>
      </c>
      <c r="C304" s="623">
        <v>-1300.2313000000001</v>
      </c>
    </row>
    <row r="305" spans="1:3" s="346" customFormat="1" ht="14.25">
      <c r="A305" s="628" t="s">
        <v>517</v>
      </c>
      <c r="B305" s="623">
        <v>-3381.9236900000001</v>
      </c>
      <c r="C305" s="623">
        <v>-3381.9236900000001</v>
      </c>
    </row>
    <row r="306" spans="1:3" s="346" customFormat="1" ht="14.25">
      <c r="A306" s="628" t="s">
        <v>518</v>
      </c>
      <c r="B306" s="623">
        <v>-2103.88652</v>
      </c>
      <c r="C306" s="623">
        <v>-2103.88652</v>
      </c>
    </row>
    <row r="307" spans="1:3" s="346" customFormat="1" ht="15" thickBot="1">
      <c r="A307" s="628" t="s">
        <v>519</v>
      </c>
      <c r="B307" s="623">
        <v>-21141.442769999998</v>
      </c>
      <c r="C307" s="623">
        <v>-21141.442769999998</v>
      </c>
    </row>
    <row r="308" spans="1:3" s="346" customFormat="1" ht="16.5" thickTop="1" thickBot="1">
      <c r="A308" s="627" t="s">
        <v>520</v>
      </c>
      <c r="B308" s="621">
        <v>8669.3708000000006</v>
      </c>
      <c r="C308" s="621">
        <v>8669.3708000000006</v>
      </c>
    </row>
    <row r="309" spans="1:3" s="346" customFormat="1" ht="15.75" thickTop="1">
      <c r="A309" s="632" t="s">
        <v>521</v>
      </c>
      <c r="B309" s="623">
        <v>1.222E-2</v>
      </c>
      <c r="C309" s="623">
        <v>1.222E-2</v>
      </c>
    </row>
    <row r="310" spans="1:3" s="346" customFormat="1" ht="14.25">
      <c r="A310" s="628" t="s">
        <v>522</v>
      </c>
      <c r="B310" s="623">
        <v>8.7000000000000001E-4</v>
      </c>
      <c r="C310" s="623">
        <v>8.7000000000000001E-4</v>
      </c>
    </row>
    <row r="311" spans="1:3" s="346" customFormat="1" ht="14.25">
      <c r="A311" s="628" t="s">
        <v>523</v>
      </c>
      <c r="B311" s="623">
        <v>1.1349999999999999E-2</v>
      </c>
      <c r="C311" s="623">
        <v>1.1349999999999999E-2</v>
      </c>
    </row>
    <row r="312" spans="1:3" s="346" customFormat="1" ht="15">
      <c r="A312" s="632" t="s">
        <v>524</v>
      </c>
      <c r="B312" s="623">
        <v>0</v>
      </c>
      <c r="C312" s="623">
        <v>0</v>
      </c>
    </row>
    <row r="313" spans="1:3" s="346" customFormat="1" ht="14.25">
      <c r="A313" s="628" t="s">
        <v>525</v>
      </c>
      <c r="B313" s="623">
        <v>0</v>
      </c>
      <c r="C313" s="623">
        <v>0</v>
      </c>
    </row>
    <row r="314" spans="1:3" s="346" customFormat="1" ht="15" thickBot="1">
      <c r="A314" s="628" t="s">
        <v>526</v>
      </c>
      <c r="B314" s="623">
        <v>0</v>
      </c>
      <c r="C314" s="623">
        <v>0</v>
      </c>
    </row>
    <row r="315" spans="1:3" s="346" customFormat="1" ht="16.5" thickTop="1" thickBot="1">
      <c r="A315" s="627" t="s">
        <v>527</v>
      </c>
      <c r="B315" s="621">
        <v>8669.3830199999993</v>
      </c>
      <c r="C315" s="621">
        <v>8669.3830199999993</v>
      </c>
    </row>
    <row r="316" spans="1:3" s="346" customFormat="1" ht="15.75" thickTop="1" thickBot="1">
      <c r="A316" s="628" t="s">
        <v>528</v>
      </c>
      <c r="B316" s="623">
        <v>0</v>
      </c>
      <c r="C316" s="623">
        <v>0</v>
      </c>
    </row>
    <row r="317" spans="1:3" s="346" customFormat="1" ht="16.5" thickTop="1" thickBot="1">
      <c r="A317" s="627" t="s">
        <v>529</v>
      </c>
      <c r="B317" s="621">
        <v>8669.3830199999993</v>
      </c>
      <c r="C317" s="621">
        <v>8669.3830199999993</v>
      </c>
    </row>
    <row r="318" spans="1:3" s="346" customFormat="1" ht="15.75" thickTop="1" thickBot="1">
      <c r="A318" s="628" t="s">
        <v>530</v>
      </c>
      <c r="B318" s="623">
        <v>-921.27881000000002</v>
      </c>
      <c r="C318" s="623">
        <v>-921.27881000000002</v>
      </c>
    </row>
    <row r="319" spans="1:3" s="346" customFormat="1" ht="16.5" thickTop="1" thickBot="1">
      <c r="A319" s="627" t="s">
        <v>531</v>
      </c>
      <c r="B319" s="621">
        <v>7748.1042099999995</v>
      </c>
      <c r="C319" s="621">
        <v>7748.1042099999995</v>
      </c>
    </row>
    <row r="320" spans="1:3" s="346" customFormat="1" ht="15.75" thickTop="1" thickBot="1">
      <c r="A320" s="628" t="s">
        <v>532</v>
      </c>
      <c r="B320" s="623">
        <v>0</v>
      </c>
      <c r="C320" s="623">
        <v>0</v>
      </c>
    </row>
    <row r="321" spans="1:3" s="346" customFormat="1" ht="16.5" thickTop="1" thickBot="1">
      <c r="A321" s="627" t="s">
        <v>533</v>
      </c>
      <c r="B321" s="621">
        <v>7748.1042099999995</v>
      </c>
      <c r="C321" s="621">
        <v>7748.1042099999995</v>
      </c>
    </row>
    <row r="322" spans="1:3" s="346" customFormat="1" ht="16.5" thickTop="1" thickBot="1">
      <c r="A322" s="632" t="s">
        <v>534</v>
      </c>
      <c r="B322" s="623">
        <v>0</v>
      </c>
      <c r="C322" s="623">
        <v>0</v>
      </c>
    </row>
    <row r="323" spans="1:3" s="346" customFormat="1" ht="16.5" thickTop="1" thickBot="1">
      <c r="A323" s="627" t="s">
        <v>535</v>
      </c>
      <c r="B323" s="621">
        <v>7748.1042099999995</v>
      </c>
      <c r="C323" s="621">
        <v>7748.1042099999995</v>
      </c>
    </row>
    <row r="324" spans="1:3" s="346" customFormat="1" ht="5.25" customHeight="1" thickTop="1" thickBot="1">
      <c r="A324" s="659"/>
      <c r="B324" s="660"/>
      <c r="C324" s="660"/>
    </row>
    <row r="325" spans="1:3" ht="13.5" thickTop="1"/>
  </sheetData>
  <mergeCells count="4">
    <mergeCell ref="A2:C2"/>
    <mergeCell ref="A3:C3"/>
    <mergeCell ref="A4:C4"/>
    <mergeCell ref="A5:C5"/>
  </mergeCells>
  <pageMargins left="0.84" right="0.65" top="0.6" bottom="0.28000000000000003" header="0.5" footer="0.23"/>
  <pageSetup scale="60"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GU591"/>
  <sheetViews>
    <sheetView zoomScale="85" zoomScaleNormal="85" workbookViewId="0">
      <selection sqref="A1:C1"/>
    </sheetView>
  </sheetViews>
  <sheetFormatPr defaultColWidth="11.42578125" defaultRowHeight="12.75"/>
  <cols>
    <col min="1" max="1" width="110.7109375" style="120" customWidth="1"/>
    <col min="2" max="2" width="9.42578125" style="137" customWidth="1"/>
    <col min="3" max="3" width="18.42578125" style="137" customWidth="1"/>
    <col min="4" max="4" width="2.85546875" style="426" customWidth="1"/>
    <col min="5" max="256" width="11.42578125" style="515"/>
    <col min="257" max="257" width="98.42578125" style="515" customWidth="1"/>
    <col min="258" max="258" width="13.28515625" style="515" customWidth="1"/>
    <col min="259" max="259" width="14.28515625" style="515" customWidth="1"/>
    <col min="260" max="260" width="2.85546875" style="515" customWidth="1"/>
    <col min="261" max="512" width="11.42578125" style="515"/>
    <col min="513" max="513" width="98.42578125" style="515" customWidth="1"/>
    <col min="514" max="514" width="13.28515625" style="515" customWidth="1"/>
    <col min="515" max="515" width="14.28515625" style="515" customWidth="1"/>
    <col min="516" max="516" width="2.85546875" style="515" customWidth="1"/>
    <col min="517" max="768" width="11.42578125" style="515"/>
    <col min="769" max="769" width="98.42578125" style="515" customWidth="1"/>
    <col min="770" max="770" width="13.28515625" style="515" customWidth="1"/>
    <col min="771" max="771" width="14.28515625" style="515" customWidth="1"/>
    <col min="772" max="772" width="2.85546875" style="515" customWidth="1"/>
    <col min="773" max="1024" width="11.42578125" style="515"/>
    <col min="1025" max="1025" width="98.42578125" style="515" customWidth="1"/>
    <col min="1026" max="1026" width="13.28515625" style="515" customWidth="1"/>
    <col min="1027" max="1027" width="14.28515625" style="515" customWidth="1"/>
    <col min="1028" max="1028" width="2.85546875" style="515" customWidth="1"/>
    <col min="1029" max="1280" width="11.42578125" style="515"/>
    <col min="1281" max="1281" width="98.42578125" style="515" customWidth="1"/>
    <col min="1282" max="1282" width="13.28515625" style="515" customWidth="1"/>
    <col min="1283" max="1283" width="14.28515625" style="515" customWidth="1"/>
    <col min="1284" max="1284" width="2.85546875" style="515" customWidth="1"/>
    <col min="1285" max="1536" width="11.42578125" style="515"/>
    <col min="1537" max="1537" width="98.42578125" style="515" customWidth="1"/>
    <col min="1538" max="1538" width="13.28515625" style="515" customWidth="1"/>
    <col min="1539" max="1539" width="14.28515625" style="515" customWidth="1"/>
    <col min="1540" max="1540" width="2.85546875" style="515" customWidth="1"/>
    <col min="1541" max="1792" width="11.42578125" style="515"/>
    <col min="1793" max="1793" width="98.42578125" style="515" customWidth="1"/>
    <col min="1794" max="1794" width="13.28515625" style="515" customWidth="1"/>
    <col min="1795" max="1795" width="14.28515625" style="515" customWidth="1"/>
    <col min="1796" max="1796" width="2.85546875" style="515" customWidth="1"/>
    <col min="1797" max="2048" width="11.42578125" style="515"/>
    <col min="2049" max="2049" width="98.42578125" style="515" customWidth="1"/>
    <col min="2050" max="2050" width="13.28515625" style="515" customWidth="1"/>
    <col min="2051" max="2051" width="14.28515625" style="515" customWidth="1"/>
    <col min="2052" max="2052" width="2.85546875" style="515" customWidth="1"/>
    <col min="2053" max="2304" width="11.42578125" style="515"/>
    <col min="2305" max="2305" width="98.42578125" style="515" customWidth="1"/>
    <col min="2306" max="2306" width="13.28515625" style="515" customWidth="1"/>
    <col min="2307" max="2307" width="14.28515625" style="515" customWidth="1"/>
    <col min="2308" max="2308" width="2.85546875" style="515" customWidth="1"/>
    <col min="2309" max="2560" width="11.42578125" style="515"/>
    <col min="2561" max="2561" width="98.42578125" style="515" customWidth="1"/>
    <col min="2562" max="2562" width="13.28515625" style="515" customWidth="1"/>
    <col min="2563" max="2563" width="14.28515625" style="515" customWidth="1"/>
    <col min="2564" max="2564" width="2.85546875" style="515" customWidth="1"/>
    <col min="2565" max="2816" width="11.42578125" style="515"/>
    <col min="2817" max="2817" width="98.42578125" style="515" customWidth="1"/>
    <col min="2818" max="2818" width="13.28515625" style="515" customWidth="1"/>
    <col min="2819" max="2819" width="14.28515625" style="515" customWidth="1"/>
    <col min="2820" max="2820" width="2.85546875" style="515" customWidth="1"/>
    <col min="2821" max="3072" width="11.42578125" style="515"/>
    <col min="3073" max="3073" width="98.42578125" style="515" customWidth="1"/>
    <col min="3074" max="3074" width="13.28515625" style="515" customWidth="1"/>
    <col min="3075" max="3075" width="14.28515625" style="515" customWidth="1"/>
    <col min="3076" max="3076" width="2.85546875" style="515" customWidth="1"/>
    <col min="3077" max="3328" width="11.42578125" style="515"/>
    <col min="3329" max="3329" width="98.42578125" style="515" customWidth="1"/>
    <col min="3330" max="3330" width="13.28515625" style="515" customWidth="1"/>
    <col min="3331" max="3331" width="14.28515625" style="515" customWidth="1"/>
    <col min="3332" max="3332" width="2.85546875" style="515" customWidth="1"/>
    <col min="3333" max="3584" width="11.42578125" style="515"/>
    <col min="3585" max="3585" width="98.42578125" style="515" customWidth="1"/>
    <col min="3586" max="3586" width="13.28515625" style="515" customWidth="1"/>
    <col min="3587" max="3587" width="14.28515625" style="515" customWidth="1"/>
    <col min="3588" max="3588" width="2.85546875" style="515" customWidth="1"/>
    <col min="3589" max="3840" width="11.42578125" style="515"/>
    <col min="3841" max="3841" width="98.42578125" style="515" customWidth="1"/>
    <col min="3842" max="3842" width="13.28515625" style="515" customWidth="1"/>
    <col min="3843" max="3843" width="14.28515625" style="515" customWidth="1"/>
    <col min="3844" max="3844" width="2.85546875" style="515" customWidth="1"/>
    <col min="3845" max="4096" width="11.42578125" style="515"/>
    <col min="4097" max="4097" width="98.42578125" style="515" customWidth="1"/>
    <col min="4098" max="4098" width="13.28515625" style="515" customWidth="1"/>
    <col min="4099" max="4099" width="14.28515625" style="515" customWidth="1"/>
    <col min="4100" max="4100" width="2.85546875" style="515" customWidth="1"/>
    <col min="4101" max="4352" width="11.42578125" style="515"/>
    <col min="4353" max="4353" width="98.42578125" style="515" customWidth="1"/>
    <col min="4354" max="4354" width="13.28515625" style="515" customWidth="1"/>
    <col min="4355" max="4355" width="14.28515625" style="515" customWidth="1"/>
    <col min="4356" max="4356" width="2.85546875" style="515" customWidth="1"/>
    <col min="4357" max="4608" width="11.42578125" style="515"/>
    <col min="4609" max="4609" width="98.42578125" style="515" customWidth="1"/>
    <col min="4610" max="4610" width="13.28515625" style="515" customWidth="1"/>
    <col min="4611" max="4611" width="14.28515625" style="515" customWidth="1"/>
    <col min="4612" max="4612" width="2.85546875" style="515" customWidth="1"/>
    <col min="4613" max="4864" width="11.42578125" style="515"/>
    <col min="4865" max="4865" width="98.42578125" style="515" customWidth="1"/>
    <col min="4866" max="4866" width="13.28515625" style="515" customWidth="1"/>
    <col min="4867" max="4867" width="14.28515625" style="515" customWidth="1"/>
    <col min="4868" max="4868" width="2.85546875" style="515" customWidth="1"/>
    <col min="4869" max="5120" width="11.42578125" style="515"/>
    <col min="5121" max="5121" width="98.42578125" style="515" customWidth="1"/>
    <col min="5122" max="5122" width="13.28515625" style="515" customWidth="1"/>
    <col min="5123" max="5123" width="14.28515625" style="515" customWidth="1"/>
    <col min="5124" max="5124" width="2.85546875" style="515" customWidth="1"/>
    <col min="5125" max="5376" width="11.42578125" style="515"/>
    <col min="5377" max="5377" width="98.42578125" style="515" customWidth="1"/>
    <col min="5378" max="5378" width="13.28515625" style="515" customWidth="1"/>
    <col min="5379" max="5379" width="14.28515625" style="515" customWidth="1"/>
    <col min="5380" max="5380" width="2.85546875" style="515" customWidth="1"/>
    <col min="5381" max="5632" width="11.42578125" style="515"/>
    <col min="5633" max="5633" width="98.42578125" style="515" customWidth="1"/>
    <col min="5634" max="5634" width="13.28515625" style="515" customWidth="1"/>
    <col min="5635" max="5635" width="14.28515625" style="515" customWidth="1"/>
    <col min="5636" max="5636" width="2.85546875" style="515" customWidth="1"/>
    <col min="5637" max="5888" width="11.42578125" style="515"/>
    <col min="5889" max="5889" width="98.42578125" style="515" customWidth="1"/>
    <col min="5890" max="5890" width="13.28515625" style="515" customWidth="1"/>
    <col min="5891" max="5891" width="14.28515625" style="515" customWidth="1"/>
    <col min="5892" max="5892" width="2.85546875" style="515" customWidth="1"/>
    <col min="5893" max="6144" width="11.42578125" style="515"/>
    <col min="6145" max="6145" width="98.42578125" style="515" customWidth="1"/>
    <col min="6146" max="6146" width="13.28515625" style="515" customWidth="1"/>
    <col min="6147" max="6147" width="14.28515625" style="515" customWidth="1"/>
    <col min="6148" max="6148" width="2.85546875" style="515" customWidth="1"/>
    <col min="6149" max="6400" width="11.42578125" style="515"/>
    <col min="6401" max="6401" width="98.42578125" style="515" customWidth="1"/>
    <col min="6402" max="6402" width="13.28515625" style="515" customWidth="1"/>
    <col min="6403" max="6403" width="14.28515625" style="515" customWidth="1"/>
    <col min="6404" max="6404" width="2.85546875" style="515" customWidth="1"/>
    <col min="6405" max="6656" width="11.42578125" style="515"/>
    <col min="6657" max="6657" width="98.42578125" style="515" customWidth="1"/>
    <col min="6658" max="6658" width="13.28515625" style="515" customWidth="1"/>
    <col min="6659" max="6659" width="14.28515625" style="515" customWidth="1"/>
    <col min="6660" max="6660" width="2.85546875" style="515" customWidth="1"/>
    <col min="6661" max="6912" width="11.42578125" style="515"/>
    <col min="6913" max="6913" width="98.42578125" style="515" customWidth="1"/>
    <col min="6914" max="6914" width="13.28515625" style="515" customWidth="1"/>
    <col min="6915" max="6915" width="14.28515625" style="515" customWidth="1"/>
    <col min="6916" max="6916" width="2.85546875" style="515" customWidth="1"/>
    <col min="6917" max="7168" width="11.42578125" style="515"/>
    <col min="7169" max="7169" width="98.42578125" style="515" customWidth="1"/>
    <col min="7170" max="7170" width="13.28515625" style="515" customWidth="1"/>
    <col min="7171" max="7171" width="14.28515625" style="515" customWidth="1"/>
    <col min="7172" max="7172" width="2.85546875" style="515" customWidth="1"/>
    <col min="7173" max="7424" width="11.42578125" style="515"/>
    <col min="7425" max="7425" width="98.42578125" style="515" customWidth="1"/>
    <col min="7426" max="7426" width="13.28515625" style="515" customWidth="1"/>
    <col min="7427" max="7427" width="14.28515625" style="515" customWidth="1"/>
    <col min="7428" max="7428" width="2.85546875" style="515" customWidth="1"/>
    <col min="7429" max="7680" width="11.42578125" style="515"/>
    <col min="7681" max="7681" width="98.42578125" style="515" customWidth="1"/>
    <col min="7682" max="7682" width="13.28515625" style="515" customWidth="1"/>
    <col min="7683" max="7683" width="14.28515625" style="515" customWidth="1"/>
    <col min="7684" max="7684" width="2.85546875" style="515" customWidth="1"/>
    <col min="7685" max="7936" width="11.42578125" style="515"/>
    <col min="7937" max="7937" width="98.42578125" style="515" customWidth="1"/>
    <col min="7938" max="7938" width="13.28515625" style="515" customWidth="1"/>
    <col min="7939" max="7939" width="14.28515625" style="515" customWidth="1"/>
    <col min="7940" max="7940" width="2.85546875" style="515" customWidth="1"/>
    <col min="7941" max="8192" width="11.42578125" style="515"/>
    <col min="8193" max="8193" width="98.42578125" style="515" customWidth="1"/>
    <col min="8194" max="8194" width="13.28515625" style="515" customWidth="1"/>
    <col min="8195" max="8195" width="14.28515625" style="515" customWidth="1"/>
    <col min="8196" max="8196" width="2.85546875" style="515" customWidth="1"/>
    <col min="8197" max="8448" width="11.42578125" style="515"/>
    <col min="8449" max="8449" width="98.42578125" style="515" customWidth="1"/>
    <col min="8450" max="8450" width="13.28515625" style="515" customWidth="1"/>
    <col min="8451" max="8451" width="14.28515625" style="515" customWidth="1"/>
    <col min="8452" max="8452" width="2.85546875" style="515" customWidth="1"/>
    <col min="8453" max="8704" width="11.42578125" style="515"/>
    <col min="8705" max="8705" width="98.42578125" style="515" customWidth="1"/>
    <col min="8706" max="8706" width="13.28515625" style="515" customWidth="1"/>
    <col min="8707" max="8707" width="14.28515625" style="515" customWidth="1"/>
    <col min="8708" max="8708" width="2.85546875" style="515" customWidth="1"/>
    <col min="8709" max="8960" width="11.42578125" style="515"/>
    <col min="8961" max="8961" width="98.42578125" style="515" customWidth="1"/>
    <col min="8962" max="8962" width="13.28515625" style="515" customWidth="1"/>
    <col min="8963" max="8963" width="14.28515625" style="515" customWidth="1"/>
    <col min="8964" max="8964" width="2.85546875" style="515" customWidth="1"/>
    <col min="8965" max="9216" width="11.42578125" style="515"/>
    <col min="9217" max="9217" width="98.42578125" style="515" customWidth="1"/>
    <col min="9218" max="9218" width="13.28515625" style="515" customWidth="1"/>
    <col min="9219" max="9219" width="14.28515625" style="515" customWidth="1"/>
    <col min="9220" max="9220" width="2.85546875" style="515" customWidth="1"/>
    <col min="9221" max="9472" width="11.42578125" style="515"/>
    <col min="9473" max="9473" width="98.42578125" style="515" customWidth="1"/>
    <col min="9474" max="9474" width="13.28515625" style="515" customWidth="1"/>
    <col min="9475" max="9475" width="14.28515625" style="515" customWidth="1"/>
    <col min="9476" max="9476" width="2.85546875" style="515" customWidth="1"/>
    <col min="9477" max="9728" width="11.42578125" style="515"/>
    <col min="9729" max="9729" width="98.42578125" style="515" customWidth="1"/>
    <col min="9730" max="9730" width="13.28515625" style="515" customWidth="1"/>
    <col min="9731" max="9731" width="14.28515625" style="515" customWidth="1"/>
    <col min="9732" max="9732" width="2.85546875" style="515" customWidth="1"/>
    <col min="9733" max="9984" width="11.42578125" style="515"/>
    <col min="9985" max="9985" width="98.42578125" style="515" customWidth="1"/>
    <col min="9986" max="9986" width="13.28515625" style="515" customWidth="1"/>
    <col min="9987" max="9987" width="14.28515625" style="515" customWidth="1"/>
    <col min="9988" max="9988" width="2.85546875" style="515" customWidth="1"/>
    <col min="9989" max="10240" width="11.42578125" style="515"/>
    <col min="10241" max="10241" width="98.42578125" style="515" customWidth="1"/>
    <col min="10242" max="10242" width="13.28515625" style="515" customWidth="1"/>
    <col min="10243" max="10243" width="14.28515625" style="515" customWidth="1"/>
    <col min="10244" max="10244" width="2.85546875" style="515" customWidth="1"/>
    <col min="10245" max="10496" width="11.42578125" style="515"/>
    <col min="10497" max="10497" width="98.42578125" style="515" customWidth="1"/>
    <col min="10498" max="10498" width="13.28515625" style="515" customWidth="1"/>
    <col min="10499" max="10499" width="14.28515625" style="515" customWidth="1"/>
    <col min="10500" max="10500" width="2.85546875" style="515" customWidth="1"/>
    <col min="10501" max="10752" width="11.42578125" style="515"/>
    <col min="10753" max="10753" width="98.42578125" style="515" customWidth="1"/>
    <col min="10754" max="10754" width="13.28515625" style="515" customWidth="1"/>
    <col min="10755" max="10755" width="14.28515625" style="515" customWidth="1"/>
    <col min="10756" max="10756" width="2.85546875" style="515" customWidth="1"/>
    <col min="10757" max="11008" width="11.42578125" style="515"/>
    <col min="11009" max="11009" width="98.42578125" style="515" customWidth="1"/>
    <col min="11010" max="11010" width="13.28515625" style="515" customWidth="1"/>
    <col min="11011" max="11011" width="14.28515625" style="515" customWidth="1"/>
    <col min="11012" max="11012" width="2.85546875" style="515" customWidth="1"/>
    <col min="11013" max="11264" width="11.42578125" style="515"/>
    <col min="11265" max="11265" width="98.42578125" style="515" customWidth="1"/>
    <col min="11266" max="11266" width="13.28515625" style="515" customWidth="1"/>
    <col min="11267" max="11267" width="14.28515625" style="515" customWidth="1"/>
    <col min="11268" max="11268" width="2.85546875" style="515" customWidth="1"/>
    <col min="11269" max="11520" width="11.42578125" style="515"/>
    <col min="11521" max="11521" width="98.42578125" style="515" customWidth="1"/>
    <col min="11522" max="11522" width="13.28515625" style="515" customWidth="1"/>
    <col min="11523" max="11523" width="14.28515625" style="515" customWidth="1"/>
    <col min="11524" max="11524" width="2.85546875" style="515" customWidth="1"/>
    <col min="11525" max="11776" width="11.42578125" style="515"/>
    <col min="11777" max="11777" width="98.42578125" style="515" customWidth="1"/>
    <col min="11778" max="11778" width="13.28515625" style="515" customWidth="1"/>
    <col min="11779" max="11779" width="14.28515625" style="515" customWidth="1"/>
    <col min="11780" max="11780" width="2.85546875" style="515" customWidth="1"/>
    <col min="11781" max="12032" width="11.42578125" style="515"/>
    <col min="12033" max="12033" width="98.42578125" style="515" customWidth="1"/>
    <col min="12034" max="12034" width="13.28515625" style="515" customWidth="1"/>
    <col min="12035" max="12035" width="14.28515625" style="515" customWidth="1"/>
    <col min="12036" max="12036" width="2.85546875" style="515" customWidth="1"/>
    <col min="12037" max="12288" width="11.42578125" style="515"/>
    <col min="12289" max="12289" width="98.42578125" style="515" customWidth="1"/>
    <col min="12290" max="12290" width="13.28515625" style="515" customWidth="1"/>
    <col min="12291" max="12291" width="14.28515625" style="515" customWidth="1"/>
    <col min="12292" max="12292" width="2.85546875" style="515" customWidth="1"/>
    <col min="12293" max="12544" width="11.42578125" style="515"/>
    <col min="12545" max="12545" width="98.42578125" style="515" customWidth="1"/>
    <col min="12546" max="12546" width="13.28515625" style="515" customWidth="1"/>
    <col min="12547" max="12547" width="14.28515625" style="515" customWidth="1"/>
    <col min="12548" max="12548" width="2.85546875" style="515" customWidth="1"/>
    <col min="12549" max="12800" width="11.42578125" style="515"/>
    <col min="12801" max="12801" width="98.42578125" style="515" customWidth="1"/>
    <col min="12802" max="12802" width="13.28515625" style="515" customWidth="1"/>
    <col min="12803" max="12803" width="14.28515625" style="515" customWidth="1"/>
    <col min="12804" max="12804" width="2.85546875" style="515" customWidth="1"/>
    <col min="12805" max="13056" width="11.42578125" style="515"/>
    <col min="13057" max="13057" width="98.42578125" style="515" customWidth="1"/>
    <col min="13058" max="13058" width="13.28515625" style="515" customWidth="1"/>
    <col min="13059" max="13059" width="14.28515625" style="515" customWidth="1"/>
    <col min="13060" max="13060" width="2.85546875" style="515" customWidth="1"/>
    <col min="13061" max="13312" width="11.42578125" style="515"/>
    <col min="13313" max="13313" width="98.42578125" style="515" customWidth="1"/>
    <col min="13314" max="13314" width="13.28515625" style="515" customWidth="1"/>
    <col min="13315" max="13315" width="14.28515625" style="515" customWidth="1"/>
    <col min="13316" max="13316" width="2.85546875" style="515" customWidth="1"/>
    <col min="13317" max="13568" width="11.42578125" style="515"/>
    <col min="13569" max="13569" width="98.42578125" style="515" customWidth="1"/>
    <col min="13570" max="13570" width="13.28515625" style="515" customWidth="1"/>
    <col min="13571" max="13571" width="14.28515625" style="515" customWidth="1"/>
    <col min="13572" max="13572" width="2.85546875" style="515" customWidth="1"/>
    <col min="13573" max="13824" width="11.42578125" style="515"/>
    <col min="13825" max="13825" width="98.42578125" style="515" customWidth="1"/>
    <col min="13826" max="13826" width="13.28515625" style="515" customWidth="1"/>
    <col min="13827" max="13827" width="14.28515625" style="515" customWidth="1"/>
    <col min="13828" max="13828" width="2.85546875" style="515" customWidth="1"/>
    <col min="13829" max="14080" width="11.42578125" style="515"/>
    <col min="14081" max="14081" width="98.42578125" style="515" customWidth="1"/>
    <col min="14082" max="14082" width="13.28515625" style="515" customWidth="1"/>
    <col min="14083" max="14083" width="14.28515625" style="515" customWidth="1"/>
    <col min="14084" max="14084" width="2.85546875" style="515" customWidth="1"/>
    <col min="14085" max="14336" width="11.42578125" style="515"/>
    <col min="14337" max="14337" width="98.42578125" style="515" customWidth="1"/>
    <col min="14338" max="14338" width="13.28515625" style="515" customWidth="1"/>
    <col min="14339" max="14339" width="14.28515625" style="515" customWidth="1"/>
    <col min="14340" max="14340" width="2.85546875" style="515" customWidth="1"/>
    <col min="14341" max="14592" width="11.42578125" style="515"/>
    <col min="14593" max="14593" width="98.42578125" style="515" customWidth="1"/>
    <col min="14594" max="14594" width="13.28515625" style="515" customWidth="1"/>
    <col min="14595" max="14595" width="14.28515625" style="515" customWidth="1"/>
    <col min="14596" max="14596" width="2.85546875" style="515" customWidth="1"/>
    <col min="14597" max="14848" width="11.42578125" style="515"/>
    <col min="14849" max="14849" width="98.42578125" style="515" customWidth="1"/>
    <col min="14850" max="14850" width="13.28515625" style="515" customWidth="1"/>
    <col min="14851" max="14851" width="14.28515625" style="515" customWidth="1"/>
    <col min="14852" max="14852" width="2.85546875" style="515" customWidth="1"/>
    <col min="14853" max="15104" width="11.42578125" style="515"/>
    <col min="15105" max="15105" width="98.42578125" style="515" customWidth="1"/>
    <col min="15106" max="15106" width="13.28515625" style="515" customWidth="1"/>
    <col min="15107" max="15107" width="14.28515625" style="515" customWidth="1"/>
    <col min="15108" max="15108" width="2.85546875" style="515" customWidth="1"/>
    <col min="15109" max="15360" width="11.42578125" style="515"/>
    <col min="15361" max="15361" width="98.42578125" style="515" customWidth="1"/>
    <col min="15362" max="15362" width="13.28515625" style="515" customWidth="1"/>
    <col min="15363" max="15363" width="14.28515625" style="515" customWidth="1"/>
    <col min="15364" max="15364" width="2.85546875" style="515" customWidth="1"/>
    <col min="15365" max="15616" width="11.42578125" style="515"/>
    <col min="15617" max="15617" width="98.42578125" style="515" customWidth="1"/>
    <col min="15618" max="15618" width="13.28515625" style="515" customWidth="1"/>
    <col min="15619" max="15619" width="14.28515625" style="515" customWidth="1"/>
    <col min="15620" max="15620" width="2.85546875" style="515" customWidth="1"/>
    <col min="15621" max="15872" width="11.42578125" style="515"/>
    <col min="15873" max="15873" width="98.42578125" style="515" customWidth="1"/>
    <col min="15874" max="15874" width="13.28515625" style="515" customWidth="1"/>
    <col min="15875" max="15875" width="14.28515625" style="515" customWidth="1"/>
    <col min="15876" max="15876" width="2.85546875" style="515" customWidth="1"/>
    <col min="15877" max="16128" width="11.42578125" style="515"/>
    <col min="16129" max="16129" width="98.42578125" style="515" customWidth="1"/>
    <col min="16130" max="16130" width="13.28515625" style="515" customWidth="1"/>
    <col min="16131" max="16131" width="14.28515625" style="515" customWidth="1"/>
    <col min="16132" max="16132" width="2.85546875" style="515" customWidth="1"/>
    <col min="16133" max="16384" width="11.42578125" style="515"/>
  </cols>
  <sheetData>
    <row r="1" spans="1:203" s="133" customFormat="1" ht="17.25" customHeight="1">
      <c r="A1" s="1487"/>
      <c r="B1" s="1449"/>
      <c r="C1" s="1449"/>
    </row>
    <row r="2" spans="1:203" s="134" customFormat="1" ht="18.75" customHeight="1">
      <c r="A2" s="1402" t="s">
        <v>545</v>
      </c>
      <c r="B2" s="1402"/>
      <c r="C2" s="1402"/>
    </row>
    <row r="3" spans="1:203" s="134" customFormat="1" ht="22.5" customHeight="1">
      <c r="A3" s="1402" t="s">
        <v>1088</v>
      </c>
      <c r="B3" s="1402"/>
      <c r="C3" s="1402"/>
    </row>
    <row r="4" spans="1:203" s="135" customFormat="1" ht="18.75" customHeight="1">
      <c r="A4" s="1523" t="s">
        <v>1411</v>
      </c>
      <c r="B4" s="1523"/>
      <c r="C4" s="1523"/>
    </row>
    <row r="5" spans="1:203" s="134" customFormat="1" ht="9" customHeight="1">
      <c r="A5" s="1402"/>
      <c r="B5" s="1402"/>
      <c r="C5" s="1402"/>
    </row>
    <row r="6" spans="1:203" ht="6.75" customHeight="1">
      <c r="A6" s="136"/>
      <c r="D6" s="515"/>
    </row>
    <row r="7" spans="1:203" ht="5.25" customHeight="1">
      <c r="A7" s="136"/>
      <c r="B7" s="139"/>
      <c r="C7" s="139"/>
      <c r="D7" s="515"/>
    </row>
    <row r="8" spans="1:203" ht="24.75" customHeight="1">
      <c r="A8" s="1027"/>
      <c r="B8" s="853" t="s">
        <v>191</v>
      </c>
      <c r="C8" s="853" t="s">
        <v>564</v>
      </c>
      <c r="D8" s="515"/>
    </row>
    <row r="9" spans="1:203" ht="12" customHeight="1">
      <c r="A9" s="674"/>
      <c r="B9" s="672"/>
      <c r="C9" s="672"/>
      <c r="D9" s="515"/>
    </row>
    <row r="10" spans="1:203" ht="18" customHeight="1">
      <c r="A10" s="673" t="s">
        <v>566</v>
      </c>
      <c r="B10" s="669"/>
      <c r="C10" s="669"/>
      <c r="D10" s="515"/>
    </row>
    <row r="11" spans="1:203" ht="18" customHeight="1">
      <c r="A11" s="674" t="s">
        <v>567</v>
      </c>
      <c r="B11" s="675">
        <v>3.8999999999999998E-3</v>
      </c>
      <c r="C11" s="675">
        <f>SUM(B11:B11)</f>
        <v>3.8999999999999998E-3</v>
      </c>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row>
    <row r="12" spans="1:203" ht="20.25" customHeight="1">
      <c r="A12" s="674" t="s">
        <v>568</v>
      </c>
      <c r="B12" s="675">
        <v>0.70289999999999997</v>
      </c>
      <c r="C12" s="675">
        <f t="shared" ref="C12:C58" si="0">SUM(B12:B12)</f>
        <v>0.70289999999999997</v>
      </c>
      <c r="D12" s="515"/>
    </row>
    <row r="13" spans="1:203" ht="12" customHeight="1">
      <c r="A13" s="674"/>
      <c r="B13" s="675"/>
      <c r="C13" s="675"/>
      <c r="D13" s="515"/>
    </row>
    <row r="14" spans="1:203" ht="15" customHeight="1">
      <c r="A14" s="673" t="s">
        <v>569</v>
      </c>
      <c r="B14" s="676"/>
      <c r="C14" s="676"/>
      <c r="D14" s="515"/>
    </row>
    <row r="15" spans="1:203" ht="20.25" customHeight="1">
      <c r="A15" s="677" t="s">
        <v>570</v>
      </c>
      <c r="B15" s="675">
        <v>0.51049999999999995</v>
      </c>
      <c r="C15" s="675">
        <f t="shared" si="0"/>
        <v>0.51049999999999995</v>
      </c>
      <c r="D15" s="515"/>
    </row>
    <row r="16" spans="1:203" ht="18" customHeight="1">
      <c r="A16" s="677" t="s">
        <v>571</v>
      </c>
      <c r="B16" s="675">
        <v>0.51049999999999995</v>
      </c>
      <c r="C16" s="675">
        <f t="shared" si="0"/>
        <v>0.51049999999999995</v>
      </c>
      <c r="D16" s="515"/>
    </row>
    <row r="17" spans="1:4" ht="20.25" customHeight="1">
      <c r="A17" s="674" t="s">
        <v>572</v>
      </c>
      <c r="B17" s="675">
        <v>0.34599999999999997</v>
      </c>
      <c r="C17" s="675">
        <f t="shared" si="0"/>
        <v>0.34599999999999997</v>
      </c>
      <c r="D17" s="515"/>
    </row>
    <row r="18" spans="1:4" ht="20.25" customHeight="1">
      <c r="A18" s="677" t="s">
        <v>573</v>
      </c>
      <c r="B18" s="675">
        <v>0</v>
      </c>
      <c r="C18" s="675">
        <f t="shared" si="0"/>
        <v>0</v>
      </c>
      <c r="D18" s="515"/>
    </row>
    <row r="19" spans="1:4" ht="12" customHeight="1">
      <c r="A19" s="677"/>
      <c r="B19" s="675"/>
      <c r="C19" s="675"/>
      <c r="D19" s="515"/>
    </row>
    <row r="20" spans="1:4" ht="16.5" customHeight="1">
      <c r="A20" s="678" t="s">
        <v>574</v>
      </c>
      <c r="B20" s="676"/>
      <c r="C20" s="676"/>
      <c r="D20" s="515"/>
    </row>
    <row r="21" spans="1:4" ht="20.25" customHeight="1">
      <c r="A21" s="677" t="s">
        <v>575</v>
      </c>
      <c r="B21" s="675">
        <v>1</v>
      </c>
      <c r="C21" s="675">
        <f t="shared" si="0"/>
        <v>1</v>
      </c>
      <c r="D21" s="515"/>
    </row>
    <row r="22" spans="1:4" ht="20.25" customHeight="1">
      <c r="A22" s="677" t="s">
        <v>576</v>
      </c>
      <c r="B22" s="675">
        <v>0</v>
      </c>
      <c r="C22" s="675">
        <f t="shared" si="0"/>
        <v>0</v>
      </c>
      <c r="D22" s="515"/>
    </row>
    <row r="23" spans="1:4" ht="18" customHeight="1">
      <c r="A23" s="677" t="s">
        <v>577</v>
      </c>
      <c r="B23" s="679">
        <v>998.90570000000002</v>
      </c>
      <c r="C23" s="1233">
        <f t="shared" si="0"/>
        <v>998.90570000000002</v>
      </c>
      <c r="D23" s="515"/>
    </row>
    <row r="24" spans="1:4" ht="12" customHeight="1">
      <c r="A24" s="677"/>
      <c r="B24" s="679"/>
      <c r="C24" s="675"/>
      <c r="D24" s="515"/>
    </row>
    <row r="25" spans="1:4" ht="17.25" customHeight="1">
      <c r="A25" s="678" t="s">
        <v>578</v>
      </c>
      <c r="B25" s="680"/>
      <c r="C25" s="676"/>
      <c r="D25" s="515"/>
    </row>
    <row r="26" spans="1:4" ht="20.25" customHeight="1">
      <c r="A26" s="674" t="s">
        <v>579</v>
      </c>
      <c r="B26" s="675">
        <v>0.99350000000000005</v>
      </c>
      <c r="C26" s="675">
        <f t="shared" si="0"/>
        <v>0.99350000000000005</v>
      </c>
      <c r="D26" s="515"/>
    </row>
    <row r="27" spans="1:4" ht="20.25" customHeight="1">
      <c r="A27" s="674" t="s">
        <v>580</v>
      </c>
      <c r="B27" s="675">
        <v>2E-3</v>
      </c>
      <c r="C27" s="675">
        <f t="shared" si="0"/>
        <v>2E-3</v>
      </c>
      <c r="D27" s="515"/>
    </row>
    <row r="28" spans="1:4" ht="20.25" customHeight="1">
      <c r="A28" s="677" t="s">
        <v>581</v>
      </c>
      <c r="B28" s="675">
        <v>6.4999999999999997E-3</v>
      </c>
      <c r="C28" s="675">
        <f t="shared" si="0"/>
        <v>6.4999999999999997E-3</v>
      </c>
      <c r="D28" s="515"/>
    </row>
    <row r="29" spans="1:4" ht="18" customHeight="1">
      <c r="A29" s="677" t="s">
        <v>582</v>
      </c>
      <c r="B29" s="675">
        <v>1.9E-3</v>
      </c>
      <c r="C29" s="675">
        <f t="shared" si="0"/>
        <v>1.9E-3</v>
      </c>
      <c r="D29" s="515"/>
    </row>
    <row r="30" spans="1:4" ht="20.25" customHeight="1">
      <c r="A30" s="677" t="s">
        <v>583</v>
      </c>
      <c r="B30" s="675">
        <v>4.19E-2</v>
      </c>
      <c r="C30" s="675">
        <f t="shared" si="0"/>
        <v>4.19E-2</v>
      </c>
      <c r="D30" s="515"/>
    </row>
    <row r="31" spans="1:4" ht="20.25" customHeight="1">
      <c r="A31" s="677" t="s">
        <v>584</v>
      </c>
      <c r="B31" s="675">
        <v>1.4E-2</v>
      </c>
      <c r="C31" s="675">
        <f t="shared" si="0"/>
        <v>1.4E-2</v>
      </c>
      <c r="D31" s="515"/>
    </row>
    <row r="32" spans="1:4" ht="20.25" customHeight="1">
      <c r="A32" s="677" t="s">
        <v>585</v>
      </c>
      <c r="B32" s="675">
        <v>2.24E-2</v>
      </c>
      <c r="C32" s="675">
        <f t="shared" si="0"/>
        <v>2.24E-2</v>
      </c>
      <c r="D32" s="515"/>
    </row>
    <row r="33" spans="1:4" ht="20.25" customHeight="1">
      <c r="A33" s="677" t="s">
        <v>586</v>
      </c>
      <c r="B33" s="675">
        <v>0.99229999999999996</v>
      </c>
      <c r="C33" s="675">
        <f t="shared" si="0"/>
        <v>0.99229999999999996</v>
      </c>
      <c r="D33" s="515"/>
    </row>
    <row r="34" spans="1:4" ht="20.25" customHeight="1">
      <c r="A34" s="677" t="s">
        <v>587</v>
      </c>
      <c r="B34" s="675">
        <v>1.1000000000000001E-3</v>
      </c>
      <c r="C34" s="675">
        <f t="shared" si="0"/>
        <v>1.1000000000000001E-3</v>
      </c>
      <c r="D34" s="515"/>
    </row>
    <row r="35" spans="1:4" ht="20.25" customHeight="1">
      <c r="A35" s="677" t="s">
        <v>588</v>
      </c>
      <c r="B35" s="675">
        <v>5.9999999999999995E-4</v>
      </c>
      <c r="C35" s="675">
        <f t="shared" si="0"/>
        <v>5.9999999999999995E-4</v>
      </c>
      <c r="D35" s="515"/>
    </row>
    <row r="36" spans="1:4" ht="20.25" customHeight="1">
      <c r="A36" s="677" t="s">
        <v>589</v>
      </c>
      <c r="B36" s="675">
        <v>1E-4</v>
      </c>
      <c r="C36" s="675">
        <f t="shared" si="0"/>
        <v>1E-4</v>
      </c>
      <c r="D36" s="515"/>
    </row>
    <row r="37" spans="1:4" ht="20.25" customHeight="1">
      <c r="A37" s="677" t="s">
        <v>590</v>
      </c>
      <c r="B37" s="675">
        <v>5.9999999999999995E-4</v>
      </c>
      <c r="C37" s="675">
        <f t="shared" si="0"/>
        <v>5.9999999999999995E-4</v>
      </c>
      <c r="D37" s="515"/>
    </row>
    <row r="38" spans="1:4" ht="20.25" customHeight="1">
      <c r="A38" s="677" t="s">
        <v>591</v>
      </c>
      <c r="B38" s="675">
        <v>5.3E-3</v>
      </c>
      <c r="C38" s="675">
        <f t="shared" si="0"/>
        <v>5.3E-3</v>
      </c>
      <c r="D38" s="515"/>
    </row>
    <row r="39" spans="1:4" ht="12" customHeight="1">
      <c r="A39" s="677"/>
      <c r="B39" s="675"/>
      <c r="C39" s="675"/>
      <c r="D39" s="515"/>
    </row>
    <row r="40" spans="1:4" ht="17.25" customHeight="1">
      <c r="A40" s="678" t="s">
        <v>592</v>
      </c>
      <c r="B40" s="676"/>
      <c r="C40" s="676"/>
      <c r="D40" s="515"/>
    </row>
    <row r="41" spans="1:4" ht="20.25" customHeight="1">
      <c r="A41" s="677" t="s">
        <v>593</v>
      </c>
      <c r="B41" s="675">
        <v>0</v>
      </c>
      <c r="C41" s="675">
        <f t="shared" si="0"/>
        <v>0</v>
      </c>
      <c r="D41" s="515"/>
    </row>
    <row r="42" spans="1:4" ht="20.25" customHeight="1">
      <c r="A42" s="677" t="s">
        <v>594</v>
      </c>
      <c r="B42" s="675">
        <v>0</v>
      </c>
      <c r="C42" s="675">
        <f t="shared" si="0"/>
        <v>0</v>
      </c>
      <c r="D42" s="515"/>
    </row>
    <row r="43" spans="1:4" ht="20.25" customHeight="1">
      <c r="A43" s="677" t="s">
        <v>595</v>
      </c>
      <c r="B43" s="675">
        <v>2.5399999999999999E-2</v>
      </c>
      <c r="C43" s="675">
        <f t="shared" si="0"/>
        <v>2.5399999999999999E-2</v>
      </c>
      <c r="D43" s="515"/>
    </row>
    <row r="44" spans="1:4" ht="20.25" customHeight="1">
      <c r="A44" s="677" t="s">
        <v>596</v>
      </c>
      <c r="B44" s="675">
        <v>2.24E-2</v>
      </c>
      <c r="C44" s="675">
        <f t="shared" si="0"/>
        <v>2.24E-2</v>
      </c>
      <c r="D44" s="515"/>
    </row>
    <row r="45" spans="1:4" ht="20.25" customHeight="1">
      <c r="A45" s="674" t="s">
        <v>1327</v>
      </c>
      <c r="B45" s="675">
        <v>0.13619999999999999</v>
      </c>
      <c r="C45" s="675">
        <f t="shared" si="0"/>
        <v>0.13619999999999999</v>
      </c>
      <c r="D45" s="515"/>
    </row>
    <row r="46" spans="1:4" ht="12" customHeight="1">
      <c r="A46" s="674"/>
      <c r="B46" s="675"/>
      <c r="C46" s="675"/>
      <c r="D46" s="515"/>
    </row>
    <row r="47" spans="1:4" ht="17.25" customHeight="1">
      <c r="A47" s="673" t="s">
        <v>597</v>
      </c>
      <c r="B47" s="676"/>
      <c r="C47" s="676"/>
      <c r="D47" s="515"/>
    </row>
    <row r="48" spans="1:4" ht="18" customHeight="1">
      <c r="A48" s="677" t="s">
        <v>598</v>
      </c>
      <c r="B48" s="675">
        <v>0.11749999999999999</v>
      </c>
      <c r="C48" s="675">
        <f t="shared" si="0"/>
        <v>0.11749999999999999</v>
      </c>
      <c r="D48" s="515"/>
    </row>
    <row r="49" spans="1:4" ht="20.25" customHeight="1">
      <c r="A49" s="677" t="s">
        <v>599</v>
      </c>
      <c r="B49" s="675">
        <v>0.11749999999999999</v>
      </c>
      <c r="C49" s="675">
        <f t="shared" si="0"/>
        <v>0.11749999999999999</v>
      </c>
      <c r="D49" s="515"/>
    </row>
    <row r="50" spans="1:4" ht="20.25" customHeight="1">
      <c r="A50" s="677" t="s">
        <v>600</v>
      </c>
      <c r="B50" s="675">
        <v>3.9399999999999998E-2</v>
      </c>
      <c r="C50" s="675">
        <f t="shared" si="0"/>
        <v>3.9399999999999998E-2</v>
      </c>
      <c r="D50" s="515"/>
    </row>
    <row r="51" spans="1:4" ht="18" customHeight="1">
      <c r="A51" s="677" t="s">
        <v>601</v>
      </c>
      <c r="B51" s="675">
        <v>5.0000000000000001E-4</v>
      </c>
      <c r="C51" s="675">
        <f t="shared" si="0"/>
        <v>5.0000000000000001E-4</v>
      </c>
      <c r="D51" s="515"/>
    </row>
    <row r="52" spans="1:4" ht="18" customHeight="1">
      <c r="A52" s="677" t="s">
        <v>602</v>
      </c>
      <c r="B52" s="675">
        <v>6.4000000000000003E-3</v>
      </c>
      <c r="C52" s="675">
        <f t="shared" si="0"/>
        <v>6.4000000000000003E-3</v>
      </c>
      <c r="D52" s="515"/>
    </row>
    <row r="53" spans="1:4" ht="18" customHeight="1">
      <c r="A53" s="677" t="s">
        <v>603</v>
      </c>
      <c r="B53" s="675">
        <v>0.17219999999999999</v>
      </c>
      <c r="C53" s="675">
        <f t="shared" si="0"/>
        <v>0.17219999999999999</v>
      </c>
      <c r="D53" s="515"/>
    </row>
    <row r="54" spans="1:4" ht="12" customHeight="1">
      <c r="A54" s="677"/>
      <c r="B54" s="675"/>
      <c r="C54" s="675"/>
      <c r="D54" s="515"/>
    </row>
    <row r="55" spans="1:4" ht="17.25" customHeight="1">
      <c r="A55" s="678" t="s">
        <v>604</v>
      </c>
      <c r="B55" s="676"/>
      <c r="C55" s="676"/>
      <c r="D55" s="515"/>
    </row>
    <row r="56" spans="1:4" ht="18" customHeight="1">
      <c r="A56" s="677" t="s">
        <v>605</v>
      </c>
      <c r="B56" s="675">
        <v>0.84589999999999999</v>
      </c>
      <c r="C56" s="675">
        <f t="shared" si="0"/>
        <v>0.84589999999999999</v>
      </c>
      <c r="D56" s="515"/>
    </row>
    <row r="57" spans="1:4" ht="18" customHeight="1">
      <c r="A57" s="677" t="s">
        <v>606</v>
      </c>
      <c r="B57" s="675">
        <v>0.96189999999999998</v>
      </c>
      <c r="C57" s="675">
        <f t="shared" si="0"/>
        <v>0.96189999999999998</v>
      </c>
      <c r="D57" s="515"/>
    </row>
    <row r="58" spans="1:4" ht="18" customHeight="1">
      <c r="A58" s="677" t="s">
        <v>607</v>
      </c>
      <c r="B58" s="675">
        <v>-3.3999999999999998E-3</v>
      </c>
      <c r="C58" s="675">
        <f t="shared" si="0"/>
        <v>-3.3999999999999998E-3</v>
      </c>
      <c r="D58" s="515"/>
    </row>
    <row r="59" spans="1:4" ht="22.5" customHeight="1" thickBot="1">
      <c r="A59" s="1125" t="s">
        <v>608</v>
      </c>
      <c r="B59" s="682">
        <v>1.3108</v>
      </c>
      <c r="C59" s="682">
        <f>SUM(B59:B59)</f>
        <v>1.3108</v>
      </c>
      <c r="D59" s="515"/>
    </row>
    <row r="60" spans="1:4" s="122" customFormat="1" ht="19.5" customHeight="1" thickTop="1">
      <c r="A60" s="1532" t="s">
        <v>609</v>
      </c>
      <c r="B60" s="1532"/>
      <c r="C60" s="1532"/>
    </row>
    <row r="61" spans="1:4" s="122" customFormat="1" ht="78" customHeight="1">
      <c r="A61" s="1484" t="s">
        <v>610</v>
      </c>
      <c r="B61" s="1485"/>
      <c r="C61" s="1485"/>
    </row>
    <row r="62" spans="1:4" s="122" customFormat="1" ht="78" customHeight="1">
      <c r="A62" s="1484" t="s">
        <v>611</v>
      </c>
      <c r="B62" s="1485"/>
      <c r="C62" s="1485"/>
    </row>
    <row r="63" spans="1:4">
      <c r="A63" s="1234" t="s">
        <v>934</v>
      </c>
      <c r="B63" s="1235"/>
      <c r="C63" s="1236"/>
      <c r="D63" s="515"/>
    </row>
    <row r="64" spans="1:4" ht="13.5" thickBot="1">
      <c r="A64" s="1530" t="s">
        <v>861</v>
      </c>
      <c r="B64" s="1530"/>
      <c r="C64" s="1530"/>
      <c r="D64" s="515"/>
    </row>
    <row r="65" spans="1:4" ht="16.5" thickTop="1" thickBot="1">
      <c r="A65" s="1132"/>
      <c r="B65" s="1134" t="s">
        <v>191</v>
      </c>
      <c r="C65" s="1134" t="s">
        <v>564</v>
      </c>
      <c r="D65" s="515"/>
    </row>
    <row r="66" spans="1:4" ht="16.5" thickTop="1" thickBot="1">
      <c r="A66" s="683" t="s">
        <v>612</v>
      </c>
      <c r="B66" s="684"/>
      <c r="C66" s="684"/>
      <c r="D66" s="515"/>
    </row>
    <row r="67" spans="1:4" ht="20.25" customHeight="1" thickTop="1">
      <c r="A67" s="677" t="s">
        <v>613</v>
      </c>
      <c r="B67" s="675">
        <v>2.3900000000000001E-2</v>
      </c>
      <c r="C67" s="675">
        <v>2.3900000000000001E-2</v>
      </c>
      <c r="D67" s="515"/>
    </row>
    <row r="68" spans="1:4" ht="20.25" customHeight="1">
      <c r="A68" s="677" t="s">
        <v>614</v>
      </c>
      <c r="B68" s="675">
        <v>3.15E-2</v>
      </c>
      <c r="C68" s="675">
        <v>3.15E-2</v>
      </c>
      <c r="D68" s="515"/>
    </row>
    <row r="69" spans="1:4" ht="20.25" customHeight="1">
      <c r="A69" s="677" t="s">
        <v>615</v>
      </c>
      <c r="B69" s="675">
        <v>2.75E-2</v>
      </c>
      <c r="C69" s="675">
        <v>2.75E-2</v>
      </c>
      <c r="D69" s="515"/>
    </row>
    <row r="70" spans="1:4" ht="20.25" customHeight="1">
      <c r="A70" s="677" t="s">
        <v>616</v>
      </c>
      <c r="B70" s="675">
        <v>2.5000000000000001E-3</v>
      </c>
      <c r="C70" s="675">
        <v>2.5000000000000001E-3</v>
      </c>
      <c r="D70" s="515"/>
    </row>
    <row r="71" spans="1:4" ht="20.25" customHeight="1">
      <c r="A71" s="677" t="s">
        <v>617</v>
      </c>
      <c r="B71" s="675">
        <v>2.2000000000000001E-3</v>
      </c>
      <c r="C71" s="675">
        <v>2.2000000000000001E-3</v>
      </c>
      <c r="D71" s="515"/>
    </row>
    <row r="72" spans="1:4" ht="20.25" customHeight="1">
      <c r="A72" s="677" t="s">
        <v>618</v>
      </c>
      <c r="B72" s="675">
        <v>2.2000000000000001E-3</v>
      </c>
      <c r="C72" s="675">
        <v>2.2000000000000001E-3</v>
      </c>
      <c r="D72" s="515"/>
    </row>
    <row r="73" spans="1:4" ht="20.25" customHeight="1" thickBot="1">
      <c r="A73" s="677" t="s">
        <v>619</v>
      </c>
      <c r="B73" s="675">
        <v>1.7500000000000002E-2</v>
      </c>
      <c r="C73" s="675">
        <v>1.7500000000000002E-2</v>
      </c>
      <c r="D73" s="515"/>
    </row>
    <row r="74" spans="1:4" ht="20.25" customHeight="1" thickTop="1" thickBot="1">
      <c r="A74" s="683" t="s">
        <v>620</v>
      </c>
      <c r="B74" s="684"/>
      <c r="C74" s="684"/>
      <c r="D74" s="515"/>
    </row>
    <row r="75" spans="1:4" ht="20.25" customHeight="1" thickTop="1">
      <c r="A75" s="677" t="s">
        <v>621</v>
      </c>
      <c r="B75" s="675">
        <v>5.0799999999999998E-2</v>
      </c>
      <c r="C75" s="675">
        <v>5.0799999999999998E-2</v>
      </c>
      <c r="D75" s="515"/>
    </row>
    <row r="76" spans="1:4" ht="20.25" customHeight="1">
      <c r="A76" s="677" t="s">
        <v>622</v>
      </c>
      <c r="B76" s="675">
        <v>-2.69E-2</v>
      </c>
      <c r="C76" s="675">
        <v>-2.69E-2</v>
      </c>
      <c r="D76" s="515"/>
    </row>
    <row r="77" spans="1:4" ht="20.25" customHeight="1">
      <c r="A77" s="677" t="s">
        <v>623</v>
      </c>
      <c r="B77" s="675">
        <v>3.1899999999999998E-2</v>
      </c>
      <c r="C77" s="675">
        <v>3.1899999999999998E-2</v>
      </c>
      <c r="D77" s="515"/>
    </row>
    <row r="78" spans="1:4" ht="20.25" customHeight="1">
      <c r="A78" s="677" t="s">
        <v>624</v>
      </c>
      <c r="B78" s="675">
        <v>0</v>
      </c>
      <c r="C78" s="675">
        <v>0</v>
      </c>
      <c r="D78" s="515"/>
    </row>
    <row r="79" spans="1:4" ht="20.25" customHeight="1">
      <c r="A79" s="677" t="s">
        <v>625</v>
      </c>
      <c r="B79" s="675">
        <v>-4.0000000000000001E-3</v>
      </c>
      <c r="C79" s="675">
        <v>-4.0000000000000001E-3</v>
      </c>
      <c r="D79" s="515"/>
    </row>
    <row r="80" spans="1:4" ht="20.25" customHeight="1">
      <c r="A80" s="677" t="s">
        <v>626</v>
      </c>
      <c r="B80" s="675">
        <v>7.6E-3</v>
      </c>
      <c r="C80" s="675">
        <v>7.6E-3</v>
      </c>
      <c r="D80" s="515"/>
    </row>
    <row r="81" spans="1:4" ht="20.25" customHeight="1">
      <c r="A81" s="677" t="s">
        <v>627</v>
      </c>
      <c r="B81" s="675">
        <v>-2.5000000000000001E-2</v>
      </c>
      <c r="C81" s="675">
        <v>-2.5000000000000001E-2</v>
      </c>
      <c r="D81" s="515"/>
    </row>
    <row r="82" spans="1:4" ht="20.25" customHeight="1">
      <c r="A82" s="677" t="s">
        <v>628</v>
      </c>
      <c r="B82" s="675">
        <v>-2.9999999999999997E-4</v>
      </c>
      <c r="C82" s="675">
        <v>-2.9999999999999997E-4</v>
      </c>
      <c r="D82" s="515"/>
    </row>
    <row r="83" spans="1:4" ht="20.25" customHeight="1" thickBot="1">
      <c r="A83" s="677" t="s">
        <v>629</v>
      </c>
      <c r="B83" s="675">
        <v>0.22589999999999999</v>
      </c>
      <c r="C83" s="675">
        <v>0.22589999999999999</v>
      </c>
      <c r="D83" s="515"/>
    </row>
    <row r="84" spans="1:4" ht="20.25" customHeight="1" thickTop="1" thickBot="1">
      <c r="A84" s="683" t="s">
        <v>630</v>
      </c>
      <c r="B84" s="684"/>
      <c r="C84" s="684"/>
      <c r="D84" s="515"/>
    </row>
    <row r="85" spans="1:4" ht="20.25" customHeight="1" thickTop="1">
      <c r="A85" s="677" t="s">
        <v>631</v>
      </c>
      <c r="B85" s="675">
        <v>0.06</v>
      </c>
      <c r="C85" s="675">
        <v>0.06</v>
      </c>
      <c r="D85" s="515"/>
    </row>
    <row r="86" spans="1:4" ht="20.25" customHeight="1">
      <c r="A86" s="677" t="s">
        <v>632</v>
      </c>
      <c r="B86" s="675">
        <v>0</v>
      </c>
      <c r="C86" s="675">
        <v>0</v>
      </c>
      <c r="D86" s="515"/>
    </row>
    <row r="87" spans="1:4" ht="20.25" customHeight="1">
      <c r="A87" s="677" t="s">
        <v>633</v>
      </c>
      <c r="B87" s="675">
        <v>0.10299999999999999</v>
      </c>
      <c r="C87" s="675">
        <v>0.10299999999999999</v>
      </c>
      <c r="D87" s="515"/>
    </row>
    <row r="88" spans="1:4" ht="20.25" customHeight="1">
      <c r="A88" s="677" t="s">
        <v>634</v>
      </c>
      <c r="B88" s="675">
        <v>0</v>
      </c>
      <c r="C88" s="675">
        <v>0</v>
      </c>
      <c r="D88" s="515"/>
    </row>
    <row r="89" spans="1:4" ht="20.25" customHeight="1">
      <c r="A89" s="677" t="s">
        <v>635</v>
      </c>
      <c r="B89" s="675">
        <v>0</v>
      </c>
      <c r="C89" s="675">
        <v>0</v>
      </c>
      <c r="D89" s="515"/>
    </row>
    <row r="90" spans="1:4" ht="20.25" customHeight="1">
      <c r="A90" s="677" t="s">
        <v>636</v>
      </c>
      <c r="B90" s="675">
        <v>0</v>
      </c>
      <c r="C90" s="675">
        <v>0</v>
      </c>
      <c r="D90" s="515"/>
    </row>
    <row r="91" spans="1:4" ht="20.25" customHeight="1">
      <c r="A91" s="677" t="s">
        <v>637</v>
      </c>
      <c r="B91" s="675">
        <v>0</v>
      </c>
      <c r="C91" s="675">
        <v>0</v>
      </c>
      <c r="D91" s="515"/>
    </row>
    <row r="92" spans="1:4" ht="20.25" customHeight="1">
      <c r="A92" s="677" t="s">
        <v>638</v>
      </c>
      <c r="B92" s="675">
        <v>0</v>
      </c>
      <c r="C92" s="675">
        <v>0</v>
      </c>
      <c r="D92" s="515"/>
    </row>
    <row r="93" spans="1:4" ht="20.25" customHeight="1">
      <c r="A93" s="677" t="s">
        <v>639</v>
      </c>
      <c r="B93" s="675">
        <v>0</v>
      </c>
      <c r="C93" s="675">
        <v>0</v>
      </c>
      <c r="D93" s="515"/>
    </row>
    <row r="94" spans="1:4" ht="20.25" customHeight="1">
      <c r="A94" s="677" t="s">
        <v>640</v>
      </c>
      <c r="B94" s="675">
        <v>4.58E-2</v>
      </c>
      <c r="C94" s="675">
        <v>4.58E-2</v>
      </c>
      <c r="D94" s="515"/>
    </row>
    <row r="95" spans="1:4" ht="20.25" customHeight="1">
      <c r="A95" s="677" t="s">
        <v>1498</v>
      </c>
      <c r="B95" s="675">
        <v>0</v>
      </c>
      <c r="C95" s="675">
        <v>0</v>
      </c>
      <c r="D95" s="515"/>
    </row>
    <row r="96" spans="1:4" ht="20.25" customHeight="1" thickBot="1">
      <c r="A96" s="677" t="s">
        <v>641</v>
      </c>
      <c r="B96" s="675">
        <v>0</v>
      </c>
      <c r="C96" s="675">
        <v>0</v>
      </c>
      <c r="D96" s="515"/>
    </row>
    <row r="97" spans="1:4" ht="16.5" thickTop="1" thickBot="1">
      <c r="A97" s="686" t="s">
        <v>642</v>
      </c>
      <c r="B97" s="687"/>
      <c r="C97" s="687"/>
      <c r="D97" s="515"/>
    </row>
    <row r="98" spans="1:4" ht="20.25" customHeight="1" thickTop="1" thickBot="1">
      <c r="A98" s="683" t="s">
        <v>643</v>
      </c>
      <c r="B98" s="684"/>
      <c r="C98" s="684"/>
      <c r="D98" s="515"/>
    </row>
    <row r="99" spans="1:4" ht="20.25" customHeight="1" thickTop="1">
      <c r="A99" s="677" t="s">
        <v>644</v>
      </c>
      <c r="B99" s="675">
        <v>2.5000000000000001E-2</v>
      </c>
      <c r="C99" s="675">
        <v>2.5000000000000001E-2</v>
      </c>
      <c r="D99" s="515"/>
    </row>
    <row r="100" spans="1:4" ht="20.25" customHeight="1">
      <c r="A100" s="677" t="s">
        <v>645</v>
      </c>
      <c r="B100" s="675">
        <v>2.9399999999999999E-2</v>
      </c>
      <c r="C100" s="675">
        <v>2.9399999999999999E-2</v>
      </c>
      <c r="D100" s="515"/>
    </row>
    <row r="101" spans="1:4" ht="20.25" customHeight="1">
      <c r="A101" s="677" t="s">
        <v>646</v>
      </c>
      <c r="B101" s="675">
        <v>3.4500000000000003E-2</v>
      </c>
      <c r="C101" s="675">
        <v>3.4500000000000003E-2</v>
      </c>
      <c r="D101" s="515"/>
    </row>
    <row r="102" spans="1:4" ht="20.25" customHeight="1" thickBot="1">
      <c r="A102" s="677" t="s">
        <v>647</v>
      </c>
      <c r="B102" s="675">
        <v>4.9000000000000002E-2</v>
      </c>
      <c r="C102" s="675">
        <v>4.9000000000000002E-2</v>
      </c>
      <c r="D102" s="515"/>
    </row>
    <row r="103" spans="1:4" ht="20.25" customHeight="1" thickTop="1" thickBot="1">
      <c r="A103" s="683" t="s">
        <v>648</v>
      </c>
      <c r="B103" s="684"/>
      <c r="C103" s="684"/>
      <c r="D103" s="515"/>
    </row>
    <row r="104" spans="1:4" ht="20.25" customHeight="1" thickTop="1">
      <c r="A104" s="677" t="s">
        <v>649</v>
      </c>
      <c r="B104" s="675">
        <v>0.52429999999999999</v>
      </c>
      <c r="C104" s="675">
        <v>0.52429999999999999</v>
      </c>
      <c r="D104" s="515"/>
    </row>
    <row r="105" spans="1:4" ht="4.5" customHeight="1">
      <c r="A105" s="677" t="s">
        <v>650</v>
      </c>
      <c r="B105" s="675">
        <v>6.2E-2</v>
      </c>
      <c r="C105" s="675">
        <v>6.2E-2</v>
      </c>
      <c r="D105" s="515"/>
    </row>
    <row r="106" spans="1:4" ht="20.25" customHeight="1">
      <c r="A106" s="677" t="s">
        <v>651</v>
      </c>
      <c r="B106" s="675">
        <v>0.41370000000000001</v>
      </c>
      <c r="C106" s="675">
        <v>0.41370000000000001</v>
      </c>
      <c r="D106" s="515"/>
    </row>
    <row r="107" spans="1:4" ht="20.25" customHeight="1" thickBot="1">
      <c r="A107" s="677" t="s">
        <v>652</v>
      </c>
      <c r="B107" s="675">
        <v>0.3493</v>
      </c>
      <c r="C107" s="675">
        <v>0.3493</v>
      </c>
      <c r="D107" s="515"/>
    </row>
    <row r="108" spans="1:4" ht="20.25" customHeight="1" thickTop="1" thickBot="1">
      <c r="A108" s="683" t="s">
        <v>653</v>
      </c>
      <c r="B108" s="684"/>
      <c r="C108" s="684"/>
      <c r="D108" s="515"/>
    </row>
    <row r="109" spans="1:4" ht="20.25" customHeight="1" thickTop="1">
      <c r="A109" s="677" t="s">
        <v>654</v>
      </c>
      <c r="B109" s="675">
        <v>3.09E-2</v>
      </c>
      <c r="C109" s="675">
        <v>3.09E-2</v>
      </c>
      <c r="D109" s="515"/>
    </row>
    <row r="110" spans="1:4" ht="20.25" customHeight="1">
      <c r="A110" s="677" t="s">
        <v>655</v>
      </c>
      <c r="B110" s="675">
        <v>2.3300000000000001E-2</v>
      </c>
      <c r="C110" s="675">
        <v>2.3300000000000001E-2</v>
      </c>
      <c r="D110" s="515"/>
    </row>
    <row r="111" spans="1:4" ht="20.25" customHeight="1">
      <c r="A111" s="674" t="s">
        <v>656</v>
      </c>
      <c r="B111" s="675">
        <v>3.1800000000000002E-2</v>
      </c>
      <c r="C111" s="675">
        <v>3.1800000000000002E-2</v>
      </c>
      <c r="D111" s="515"/>
    </row>
    <row r="112" spans="1:4" ht="20.25" customHeight="1">
      <c r="A112" s="674" t="s">
        <v>657</v>
      </c>
      <c r="B112" s="675">
        <v>5.8700000000000002E-2</v>
      </c>
      <c r="C112" s="675">
        <v>5.8700000000000002E-2</v>
      </c>
      <c r="D112" s="515"/>
    </row>
    <row r="113" spans="1:4" ht="20.25" customHeight="1">
      <c r="A113" s="674" t="s">
        <v>658</v>
      </c>
      <c r="B113" s="675">
        <v>-2.69E-2</v>
      </c>
      <c r="C113" s="675">
        <v>-2.69E-2</v>
      </c>
      <c r="D113" s="515"/>
    </row>
    <row r="114" spans="1:4" ht="20.25" customHeight="1">
      <c r="A114" s="674" t="s">
        <v>659</v>
      </c>
      <c r="B114" s="675">
        <v>-8.3999999999999995E-3</v>
      </c>
      <c r="C114" s="675">
        <v>-8.3999999999999995E-3</v>
      </c>
      <c r="D114" s="515"/>
    </row>
    <row r="115" spans="1:4" ht="15" thickBot="1">
      <c r="A115" s="674" t="s">
        <v>660</v>
      </c>
      <c r="B115" s="675">
        <v>7.6E-3</v>
      </c>
      <c r="C115" s="675">
        <v>7.6E-3</v>
      </c>
      <c r="D115" s="515"/>
    </row>
    <row r="116" spans="1:4" ht="20.25" customHeight="1" thickTop="1" thickBot="1">
      <c r="A116" s="683" t="s">
        <v>661</v>
      </c>
      <c r="B116" s="684"/>
      <c r="C116" s="684"/>
      <c r="D116" s="515"/>
    </row>
    <row r="117" spans="1:4" ht="20.25" customHeight="1" thickTop="1">
      <c r="A117" s="674" t="s">
        <v>654</v>
      </c>
      <c r="B117" s="675">
        <v>3.09E-2</v>
      </c>
      <c r="C117" s="675">
        <v>3.09E-2</v>
      </c>
      <c r="D117" s="515"/>
    </row>
    <row r="118" spans="1:4" ht="20.25" customHeight="1">
      <c r="A118" s="674" t="s">
        <v>662</v>
      </c>
      <c r="B118" s="675">
        <v>-3.5000000000000001E-3</v>
      </c>
      <c r="C118" s="675">
        <v>-3.5000000000000001E-3</v>
      </c>
      <c r="D118" s="515"/>
    </row>
    <row r="119" spans="1:4" ht="20.25" customHeight="1">
      <c r="A119" s="674" t="s">
        <v>663</v>
      </c>
      <c r="B119" s="675">
        <v>-2.5000000000000001E-2</v>
      </c>
      <c r="C119" s="675">
        <v>-2.5000000000000001E-2</v>
      </c>
      <c r="D119" s="515"/>
    </row>
    <row r="120" spans="1:4" ht="20.25" customHeight="1">
      <c r="A120" s="674" t="s">
        <v>664</v>
      </c>
      <c r="B120" s="675">
        <v>0</v>
      </c>
      <c r="C120" s="675">
        <v>0</v>
      </c>
      <c r="D120" s="515"/>
    </row>
    <row r="121" spans="1:4" ht="20.25" customHeight="1">
      <c r="A121" s="674" t="s">
        <v>665</v>
      </c>
      <c r="B121" s="675">
        <v>-2.9999999999999997E-4</v>
      </c>
      <c r="C121" s="675">
        <v>-2.9999999999999997E-4</v>
      </c>
      <c r="D121" s="515"/>
    </row>
    <row r="122" spans="1:4" ht="20.25" customHeight="1" thickBot="1">
      <c r="A122" s="674" t="s">
        <v>666</v>
      </c>
      <c r="B122" s="675">
        <v>0</v>
      </c>
      <c r="C122" s="675">
        <v>0</v>
      </c>
      <c r="D122" s="515"/>
    </row>
    <row r="123" spans="1:4" ht="20.25" customHeight="1" thickTop="1" thickBot="1">
      <c r="A123" s="634" t="s">
        <v>667</v>
      </c>
      <c r="B123" s="688">
        <v>2.2000000000000001E-3</v>
      </c>
      <c r="C123" s="688">
        <v>2.2000000000000001E-3</v>
      </c>
      <c r="D123" s="515"/>
    </row>
    <row r="124" spans="1:4" ht="20.25" customHeight="1" thickTop="1" thickBot="1">
      <c r="A124" s="1237"/>
      <c r="B124" s="1238"/>
      <c r="C124" s="1238"/>
      <c r="D124" s="515"/>
    </row>
    <row r="125" spans="1:4" ht="13.5" thickTop="1">
      <c r="A125" s="1239" t="s">
        <v>1328</v>
      </c>
      <c r="B125" s="1240"/>
      <c r="C125" s="1240"/>
      <c r="D125" s="515"/>
    </row>
    <row r="126" spans="1:4">
      <c r="A126" s="1239" t="s">
        <v>862</v>
      </c>
      <c r="B126" s="1240"/>
      <c r="C126" s="1240"/>
      <c r="D126" s="515"/>
    </row>
    <row r="127" spans="1:4">
      <c r="A127" s="1239" t="s">
        <v>1329</v>
      </c>
      <c r="B127" s="1240"/>
      <c r="C127" s="1240"/>
      <c r="D127" s="515"/>
    </row>
    <row r="128" spans="1:4">
      <c r="A128" s="1239" t="s">
        <v>1330</v>
      </c>
      <c r="B128" s="1240"/>
      <c r="C128" s="1240"/>
      <c r="D128" s="515"/>
    </row>
    <row r="129" spans="1:4">
      <c r="A129" s="1531" t="s">
        <v>1331</v>
      </c>
      <c r="B129" s="1531"/>
      <c r="C129" s="1531"/>
      <c r="D129" s="515"/>
    </row>
    <row r="130" spans="1:4">
      <c r="A130" s="1531" t="s">
        <v>1413</v>
      </c>
      <c r="B130" s="1531"/>
      <c r="C130" s="1531"/>
      <c r="D130" s="515"/>
    </row>
    <row r="131" spans="1:4">
      <c r="A131" s="1239" t="s">
        <v>669</v>
      </c>
      <c r="B131" s="1240"/>
      <c r="C131" s="1240"/>
      <c r="D131" s="515"/>
    </row>
    <row r="132" spans="1:4">
      <c r="A132" s="1531" t="s">
        <v>1414</v>
      </c>
      <c r="B132" s="1531"/>
      <c r="C132" s="1531"/>
      <c r="D132" s="515"/>
    </row>
    <row r="133" spans="1:4" ht="15.75">
      <c r="A133" s="147"/>
      <c r="D133" s="515"/>
    </row>
    <row r="134" spans="1:4" ht="15.75">
      <c r="A134" s="147"/>
      <c r="D134" s="515"/>
    </row>
    <row r="135" spans="1:4" ht="15.75">
      <c r="A135" s="147"/>
      <c r="D135" s="515"/>
    </row>
    <row r="136" spans="1:4" ht="15.75">
      <c r="A136" s="147"/>
      <c r="D136" s="515"/>
    </row>
    <row r="137" spans="1:4" ht="15.75">
      <c r="A137" s="147"/>
      <c r="D137" s="515"/>
    </row>
    <row r="138" spans="1:4" ht="15.75">
      <c r="A138" s="147"/>
      <c r="D138" s="515"/>
    </row>
    <row r="139" spans="1:4" ht="15.75">
      <c r="A139" s="147"/>
      <c r="D139" s="515"/>
    </row>
    <row r="140" spans="1:4" ht="15.75">
      <c r="A140" s="147"/>
      <c r="D140" s="515"/>
    </row>
    <row r="141" spans="1:4" ht="15.75">
      <c r="A141" s="147"/>
      <c r="D141" s="515"/>
    </row>
    <row r="142" spans="1:4" ht="15.75">
      <c r="A142" s="147"/>
      <c r="D142" s="515"/>
    </row>
    <row r="143" spans="1:4" ht="15.75">
      <c r="A143" s="147"/>
      <c r="D143" s="515"/>
    </row>
    <row r="144" spans="1:4" ht="15.75">
      <c r="A144" s="147"/>
      <c r="D144" s="515"/>
    </row>
    <row r="145" spans="1:4" ht="15.75">
      <c r="A145" s="147"/>
      <c r="D145" s="515"/>
    </row>
    <row r="146" spans="1:4" ht="15.75">
      <c r="A146" s="147"/>
      <c r="D146" s="515"/>
    </row>
    <row r="147" spans="1:4" ht="15.75">
      <c r="A147" s="147"/>
      <c r="D147" s="515"/>
    </row>
    <row r="148" spans="1:4" ht="15.75">
      <c r="A148" s="147"/>
      <c r="D148" s="515"/>
    </row>
    <row r="149" spans="1:4" ht="15.75">
      <c r="A149" s="147"/>
      <c r="D149" s="515"/>
    </row>
    <row r="150" spans="1:4" ht="15.75">
      <c r="A150" s="147"/>
      <c r="D150" s="515"/>
    </row>
    <row r="151" spans="1:4" ht="15.75">
      <c r="A151" s="147"/>
      <c r="D151" s="515"/>
    </row>
    <row r="152" spans="1:4" ht="15.75">
      <c r="A152" s="147"/>
      <c r="D152" s="515"/>
    </row>
    <row r="153" spans="1:4" ht="15.75">
      <c r="A153" s="147"/>
      <c r="D153" s="515"/>
    </row>
    <row r="154" spans="1:4" ht="15.75">
      <c r="A154" s="147"/>
      <c r="D154" s="515"/>
    </row>
    <row r="155" spans="1:4" ht="15.75">
      <c r="A155" s="147"/>
      <c r="D155" s="515"/>
    </row>
    <row r="156" spans="1:4" ht="15.75">
      <c r="A156" s="147"/>
      <c r="D156" s="515"/>
    </row>
    <row r="157" spans="1:4" ht="15.75">
      <c r="A157" s="147"/>
      <c r="D157" s="515"/>
    </row>
    <row r="158" spans="1:4" ht="15.75">
      <c r="A158" s="147"/>
      <c r="D158" s="515"/>
    </row>
    <row r="159" spans="1:4" ht="15.75">
      <c r="A159" s="147"/>
      <c r="D159" s="515"/>
    </row>
    <row r="160" spans="1:4" ht="15.75">
      <c r="A160" s="147"/>
      <c r="D160" s="515"/>
    </row>
    <row r="161" spans="1:4" ht="15.75">
      <c r="A161" s="147"/>
      <c r="D161" s="515"/>
    </row>
    <row r="162" spans="1:4" ht="15.75">
      <c r="A162" s="147"/>
      <c r="D162" s="515"/>
    </row>
    <row r="163" spans="1:4" ht="15.75">
      <c r="A163" s="147"/>
      <c r="D163" s="515"/>
    </row>
    <row r="164" spans="1:4" ht="15.75">
      <c r="A164" s="147"/>
      <c r="D164" s="515"/>
    </row>
    <row r="165" spans="1:4" ht="15.75">
      <c r="A165" s="147"/>
      <c r="D165" s="515"/>
    </row>
    <row r="166" spans="1:4" ht="15.75">
      <c r="A166" s="147"/>
      <c r="D166" s="515"/>
    </row>
    <row r="167" spans="1:4" ht="15.75">
      <c r="A167" s="147"/>
      <c r="D167" s="515"/>
    </row>
    <row r="168" spans="1:4" ht="15.75">
      <c r="A168" s="147"/>
      <c r="D168" s="515"/>
    </row>
    <row r="169" spans="1:4" ht="15.75">
      <c r="A169" s="147"/>
      <c r="D169" s="515"/>
    </row>
    <row r="170" spans="1:4" ht="15.75">
      <c r="A170" s="147"/>
      <c r="D170" s="515"/>
    </row>
    <row r="171" spans="1:4" ht="15.75">
      <c r="A171" s="147"/>
      <c r="D171" s="515"/>
    </row>
    <row r="172" spans="1:4" ht="15.75">
      <c r="A172" s="147"/>
      <c r="D172" s="515"/>
    </row>
    <row r="173" spans="1:4" ht="15.75">
      <c r="A173" s="147"/>
      <c r="D173" s="515"/>
    </row>
    <row r="174" spans="1:4" ht="15.75">
      <c r="A174" s="147"/>
      <c r="D174" s="515"/>
    </row>
    <row r="175" spans="1:4" ht="15.75">
      <c r="A175" s="147"/>
      <c r="D175" s="515"/>
    </row>
    <row r="176" spans="1:4" ht="15.75">
      <c r="A176" s="147"/>
      <c r="D176" s="515"/>
    </row>
    <row r="177" spans="1:1" ht="15.75">
      <c r="A177" s="147"/>
    </row>
    <row r="178" spans="1:1" ht="15.75">
      <c r="A178" s="147"/>
    </row>
    <row r="179" spans="1:1" ht="15.75">
      <c r="A179" s="147"/>
    </row>
    <row r="180" spans="1:1" ht="15.75">
      <c r="A180" s="147"/>
    </row>
    <row r="181" spans="1:1" ht="15.75">
      <c r="A181" s="147"/>
    </row>
    <row r="182" spans="1:1" ht="15.75">
      <c r="A182" s="147"/>
    </row>
    <row r="183" spans="1:1" ht="15.75">
      <c r="A183" s="147"/>
    </row>
    <row r="184" spans="1:1" ht="15.75">
      <c r="A184" s="147"/>
    </row>
    <row r="185" spans="1:1" ht="15.75">
      <c r="A185" s="147"/>
    </row>
    <row r="186" spans="1:1" ht="15.75">
      <c r="A186" s="147"/>
    </row>
    <row r="187" spans="1:1" ht="15.75">
      <c r="A187" s="147"/>
    </row>
    <row r="188" spans="1:1" ht="15.75">
      <c r="A188" s="147"/>
    </row>
    <row r="189" spans="1:1" ht="15.75">
      <c r="A189" s="147"/>
    </row>
    <row r="190" spans="1:1" ht="15.75">
      <c r="A190" s="147"/>
    </row>
    <row r="191" spans="1:1" ht="15.75">
      <c r="A191" s="147"/>
    </row>
    <row r="192" spans="1:1" ht="15.75">
      <c r="A192" s="147"/>
    </row>
    <row r="193" spans="1:1" ht="15.75">
      <c r="A193" s="147"/>
    </row>
    <row r="194" spans="1:1" ht="15.75">
      <c r="A194" s="147"/>
    </row>
    <row r="195" spans="1:1" ht="15.75">
      <c r="A195" s="147"/>
    </row>
    <row r="196" spans="1:1" ht="15.75">
      <c r="A196" s="147"/>
    </row>
    <row r="197" spans="1:1" ht="15.75">
      <c r="A197" s="147"/>
    </row>
    <row r="198" spans="1:1" ht="15.75">
      <c r="A198" s="147"/>
    </row>
    <row r="199" spans="1:1" ht="15.75">
      <c r="A199" s="147"/>
    </row>
    <row r="200" spans="1:1" ht="15.75">
      <c r="A200" s="147"/>
    </row>
    <row r="201" spans="1:1" ht="15.75">
      <c r="A201" s="147"/>
    </row>
    <row r="202" spans="1:1" ht="15.75">
      <c r="A202" s="147"/>
    </row>
    <row r="203" spans="1:1" ht="15.75">
      <c r="A203" s="147"/>
    </row>
    <row r="204" spans="1:1" ht="15.75">
      <c r="A204" s="147"/>
    </row>
    <row r="205" spans="1:1" ht="15.75">
      <c r="A205" s="147"/>
    </row>
    <row r="206" spans="1:1" ht="15.75">
      <c r="A206" s="147"/>
    </row>
    <row r="207" spans="1:1" ht="15.75">
      <c r="A207" s="147"/>
    </row>
    <row r="208" spans="1:1"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sheetData>
  <mergeCells count="12">
    <mergeCell ref="A61:C61"/>
    <mergeCell ref="A60:C60"/>
    <mergeCell ref="A1:C1"/>
    <mergeCell ref="A2:C2"/>
    <mergeCell ref="A3:C3"/>
    <mergeCell ref="A4:C4"/>
    <mergeCell ref="A5:C5"/>
    <mergeCell ref="A64:C64"/>
    <mergeCell ref="A129:C129"/>
    <mergeCell ref="A130:C130"/>
    <mergeCell ref="A132:C132"/>
    <mergeCell ref="A62:C62"/>
  </mergeCells>
  <pageMargins left="0.96" right="0.6" top="0.61" bottom="0.33" header="0.5" footer="0.37"/>
  <pageSetup scale="6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3">
    <pageSetUpPr fitToPage="1"/>
  </sheetPr>
  <dimension ref="A1:D200"/>
  <sheetViews>
    <sheetView topLeftCell="A2" zoomScale="85" zoomScaleNormal="85" workbookViewId="0">
      <selection activeCell="A9" sqref="A9"/>
    </sheetView>
  </sheetViews>
  <sheetFormatPr defaultColWidth="11.42578125" defaultRowHeight="12.75"/>
  <cols>
    <col min="1" max="1" width="96.85546875" style="296" customWidth="1"/>
    <col min="2" max="2" width="20.42578125" style="137" customWidth="1"/>
    <col min="3" max="3" width="20.85546875" style="137" customWidth="1"/>
    <col min="4" max="4" width="3.7109375" style="308" customWidth="1"/>
    <col min="5" max="5" width="11.140625" style="515" bestFit="1" customWidth="1"/>
    <col min="6" max="256" width="11.42578125" style="515"/>
    <col min="257" max="257" width="64.140625" style="515" customWidth="1"/>
    <col min="258" max="258" width="28.7109375" style="515" customWidth="1"/>
    <col min="259" max="259" width="40.140625" style="515" customWidth="1"/>
    <col min="260" max="260" width="3.7109375" style="515" customWidth="1"/>
    <col min="261" max="261" width="11.140625" style="515" bestFit="1" customWidth="1"/>
    <col min="262" max="512" width="11.42578125" style="515"/>
    <col min="513" max="513" width="64.140625" style="515" customWidth="1"/>
    <col min="514" max="514" width="28.7109375" style="515" customWidth="1"/>
    <col min="515" max="515" width="40.140625" style="515" customWidth="1"/>
    <col min="516" max="516" width="3.7109375" style="515" customWidth="1"/>
    <col min="517" max="517" width="11.140625" style="515" bestFit="1" customWidth="1"/>
    <col min="518" max="768" width="11.42578125" style="515"/>
    <col min="769" max="769" width="64.140625" style="515" customWidth="1"/>
    <col min="770" max="770" width="28.7109375" style="515" customWidth="1"/>
    <col min="771" max="771" width="40.140625" style="515" customWidth="1"/>
    <col min="772" max="772" width="3.7109375" style="515" customWidth="1"/>
    <col min="773" max="773" width="11.140625" style="515" bestFit="1" customWidth="1"/>
    <col min="774" max="1024" width="11.42578125" style="515"/>
    <col min="1025" max="1025" width="64.140625" style="515" customWidth="1"/>
    <col min="1026" max="1026" width="28.7109375" style="515" customWidth="1"/>
    <col min="1027" max="1027" width="40.140625" style="515" customWidth="1"/>
    <col min="1028" max="1028" width="3.7109375" style="515" customWidth="1"/>
    <col min="1029" max="1029" width="11.140625" style="515" bestFit="1" customWidth="1"/>
    <col min="1030" max="1280" width="11.42578125" style="515"/>
    <col min="1281" max="1281" width="64.140625" style="515" customWidth="1"/>
    <col min="1282" max="1282" width="28.7109375" style="515" customWidth="1"/>
    <col min="1283" max="1283" width="40.140625" style="515" customWidth="1"/>
    <col min="1284" max="1284" width="3.7109375" style="515" customWidth="1"/>
    <col min="1285" max="1285" width="11.140625" style="515" bestFit="1" customWidth="1"/>
    <col min="1286" max="1536" width="11.42578125" style="515"/>
    <col min="1537" max="1537" width="64.140625" style="515" customWidth="1"/>
    <col min="1538" max="1538" width="28.7109375" style="515" customWidth="1"/>
    <col min="1539" max="1539" width="40.140625" style="515" customWidth="1"/>
    <col min="1540" max="1540" width="3.7109375" style="515" customWidth="1"/>
    <col min="1541" max="1541" width="11.140625" style="515" bestFit="1" customWidth="1"/>
    <col min="1542" max="1792" width="11.42578125" style="515"/>
    <col min="1793" max="1793" width="64.140625" style="515" customWidth="1"/>
    <col min="1794" max="1794" width="28.7109375" style="515" customWidth="1"/>
    <col min="1795" max="1795" width="40.140625" style="515" customWidth="1"/>
    <col min="1796" max="1796" width="3.7109375" style="515" customWidth="1"/>
    <col min="1797" max="1797" width="11.140625" style="515" bestFit="1" customWidth="1"/>
    <col min="1798" max="2048" width="11.42578125" style="515"/>
    <col min="2049" max="2049" width="64.140625" style="515" customWidth="1"/>
    <col min="2050" max="2050" width="28.7109375" style="515" customWidth="1"/>
    <col min="2051" max="2051" width="40.140625" style="515" customWidth="1"/>
    <col min="2052" max="2052" width="3.7109375" style="515" customWidth="1"/>
    <col min="2053" max="2053" width="11.140625" style="515" bestFit="1" customWidth="1"/>
    <col min="2054" max="2304" width="11.42578125" style="515"/>
    <col min="2305" max="2305" width="64.140625" style="515" customWidth="1"/>
    <col min="2306" max="2306" width="28.7109375" style="515" customWidth="1"/>
    <col min="2307" max="2307" width="40.140625" style="515" customWidth="1"/>
    <col min="2308" max="2308" width="3.7109375" style="515" customWidth="1"/>
    <col min="2309" max="2309" width="11.140625" style="515" bestFit="1" customWidth="1"/>
    <col min="2310" max="2560" width="11.42578125" style="515"/>
    <col min="2561" max="2561" width="64.140625" style="515" customWidth="1"/>
    <col min="2562" max="2562" width="28.7109375" style="515" customWidth="1"/>
    <col min="2563" max="2563" width="40.140625" style="515" customWidth="1"/>
    <col min="2564" max="2564" width="3.7109375" style="515" customWidth="1"/>
    <col min="2565" max="2565" width="11.140625" style="515" bestFit="1" customWidth="1"/>
    <col min="2566" max="2816" width="11.42578125" style="515"/>
    <col min="2817" max="2817" width="64.140625" style="515" customWidth="1"/>
    <col min="2818" max="2818" width="28.7109375" style="515" customWidth="1"/>
    <col min="2819" max="2819" width="40.140625" style="515" customWidth="1"/>
    <col min="2820" max="2820" width="3.7109375" style="515" customWidth="1"/>
    <col min="2821" max="2821" width="11.140625" style="515" bestFit="1" customWidth="1"/>
    <col min="2822" max="3072" width="11.42578125" style="515"/>
    <col min="3073" max="3073" width="64.140625" style="515" customWidth="1"/>
    <col min="3074" max="3074" width="28.7109375" style="515" customWidth="1"/>
    <col min="3075" max="3075" width="40.140625" style="515" customWidth="1"/>
    <col min="3076" max="3076" width="3.7109375" style="515" customWidth="1"/>
    <col min="3077" max="3077" width="11.140625" style="515" bestFit="1" customWidth="1"/>
    <col min="3078" max="3328" width="11.42578125" style="515"/>
    <col min="3329" max="3329" width="64.140625" style="515" customWidth="1"/>
    <col min="3330" max="3330" width="28.7109375" style="515" customWidth="1"/>
    <col min="3331" max="3331" width="40.140625" style="515" customWidth="1"/>
    <col min="3332" max="3332" width="3.7109375" style="515" customWidth="1"/>
    <col min="3333" max="3333" width="11.140625" style="515" bestFit="1" customWidth="1"/>
    <col min="3334" max="3584" width="11.42578125" style="515"/>
    <col min="3585" max="3585" width="64.140625" style="515" customWidth="1"/>
    <col min="3586" max="3586" width="28.7109375" style="515" customWidth="1"/>
    <col min="3587" max="3587" width="40.140625" style="515" customWidth="1"/>
    <col min="3588" max="3588" width="3.7109375" style="515" customWidth="1"/>
    <col min="3589" max="3589" width="11.140625" style="515" bestFit="1" customWidth="1"/>
    <col min="3590" max="3840" width="11.42578125" style="515"/>
    <col min="3841" max="3841" width="64.140625" style="515" customWidth="1"/>
    <col min="3842" max="3842" width="28.7109375" style="515" customWidth="1"/>
    <col min="3843" max="3843" width="40.140625" style="515" customWidth="1"/>
    <col min="3844" max="3844" width="3.7109375" style="515" customWidth="1"/>
    <col min="3845" max="3845" width="11.140625" style="515" bestFit="1" customWidth="1"/>
    <col min="3846" max="4096" width="11.42578125" style="515"/>
    <col min="4097" max="4097" width="64.140625" style="515" customWidth="1"/>
    <col min="4098" max="4098" width="28.7109375" style="515" customWidth="1"/>
    <col min="4099" max="4099" width="40.140625" style="515" customWidth="1"/>
    <col min="4100" max="4100" width="3.7109375" style="515" customWidth="1"/>
    <col min="4101" max="4101" width="11.140625" style="515" bestFit="1" customWidth="1"/>
    <col min="4102" max="4352" width="11.42578125" style="515"/>
    <col min="4353" max="4353" width="64.140625" style="515" customWidth="1"/>
    <col min="4354" max="4354" width="28.7109375" style="515" customWidth="1"/>
    <col min="4355" max="4355" width="40.140625" style="515" customWidth="1"/>
    <col min="4356" max="4356" width="3.7109375" style="515" customWidth="1"/>
    <col min="4357" max="4357" width="11.140625" style="515" bestFit="1" customWidth="1"/>
    <col min="4358" max="4608" width="11.42578125" style="515"/>
    <col min="4609" max="4609" width="64.140625" style="515" customWidth="1"/>
    <col min="4610" max="4610" width="28.7109375" style="515" customWidth="1"/>
    <col min="4611" max="4611" width="40.140625" style="515" customWidth="1"/>
    <col min="4612" max="4612" width="3.7109375" style="515" customWidth="1"/>
    <col min="4613" max="4613" width="11.140625" style="515" bestFit="1" customWidth="1"/>
    <col min="4614" max="4864" width="11.42578125" style="515"/>
    <col min="4865" max="4865" width="64.140625" style="515" customWidth="1"/>
    <col min="4866" max="4866" width="28.7109375" style="515" customWidth="1"/>
    <col min="4867" max="4867" width="40.140625" style="515" customWidth="1"/>
    <col min="4868" max="4868" width="3.7109375" style="515" customWidth="1"/>
    <col min="4869" max="4869" width="11.140625" style="515" bestFit="1" customWidth="1"/>
    <col min="4870" max="5120" width="11.42578125" style="515"/>
    <col min="5121" max="5121" width="64.140625" style="515" customWidth="1"/>
    <col min="5122" max="5122" width="28.7109375" style="515" customWidth="1"/>
    <col min="5123" max="5123" width="40.140625" style="515" customWidth="1"/>
    <col min="5124" max="5124" width="3.7109375" style="515" customWidth="1"/>
    <col min="5125" max="5125" width="11.140625" style="515" bestFit="1" customWidth="1"/>
    <col min="5126" max="5376" width="11.42578125" style="515"/>
    <col min="5377" max="5377" width="64.140625" style="515" customWidth="1"/>
    <col min="5378" max="5378" width="28.7109375" style="515" customWidth="1"/>
    <col min="5379" max="5379" width="40.140625" style="515" customWidth="1"/>
    <col min="5380" max="5380" width="3.7109375" style="515" customWidth="1"/>
    <col min="5381" max="5381" width="11.140625" style="515" bestFit="1" customWidth="1"/>
    <col min="5382" max="5632" width="11.42578125" style="515"/>
    <col min="5633" max="5633" width="64.140625" style="515" customWidth="1"/>
    <col min="5634" max="5634" width="28.7109375" style="515" customWidth="1"/>
    <col min="5635" max="5635" width="40.140625" style="515" customWidth="1"/>
    <col min="5636" max="5636" width="3.7109375" style="515" customWidth="1"/>
    <col min="5637" max="5637" width="11.140625" style="515" bestFit="1" customWidth="1"/>
    <col min="5638" max="5888" width="11.42578125" style="515"/>
    <col min="5889" max="5889" width="64.140625" style="515" customWidth="1"/>
    <col min="5890" max="5890" width="28.7109375" style="515" customWidth="1"/>
    <col min="5891" max="5891" width="40.140625" style="515" customWidth="1"/>
    <col min="5892" max="5892" width="3.7109375" style="515" customWidth="1"/>
    <col min="5893" max="5893" width="11.140625" style="515" bestFit="1" customWidth="1"/>
    <col min="5894" max="6144" width="11.42578125" style="515"/>
    <col min="6145" max="6145" width="64.140625" style="515" customWidth="1"/>
    <col min="6146" max="6146" width="28.7109375" style="515" customWidth="1"/>
    <col min="6147" max="6147" width="40.140625" style="515" customWidth="1"/>
    <col min="6148" max="6148" width="3.7109375" style="515" customWidth="1"/>
    <col min="6149" max="6149" width="11.140625" style="515" bestFit="1" customWidth="1"/>
    <col min="6150" max="6400" width="11.42578125" style="515"/>
    <col min="6401" max="6401" width="64.140625" style="515" customWidth="1"/>
    <col min="6402" max="6402" width="28.7109375" style="515" customWidth="1"/>
    <col min="6403" max="6403" width="40.140625" style="515" customWidth="1"/>
    <col min="6404" max="6404" width="3.7109375" style="515" customWidth="1"/>
    <col min="6405" max="6405" width="11.140625" style="515" bestFit="1" customWidth="1"/>
    <col min="6406" max="6656" width="11.42578125" style="515"/>
    <col min="6657" max="6657" width="64.140625" style="515" customWidth="1"/>
    <col min="6658" max="6658" width="28.7109375" style="515" customWidth="1"/>
    <col min="6659" max="6659" width="40.140625" style="515" customWidth="1"/>
    <col min="6660" max="6660" width="3.7109375" style="515" customWidth="1"/>
    <col min="6661" max="6661" width="11.140625" style="515" bestFit="1" customWidth="1"/>
    <col min="6662" max="6912" width="11.42578125" style="515"/>
    <col min="6913" max="6913" width="64.140625" style="515" customWidth="1"/>
    <col min="6914" max="6914" width="28.7109375" style="515" customWidth="1"/>
    <col min="6915" max="6915" width="40.140625" style="515" customWidth="1"/>
    <col min="6916" max="6916" width="3.7109375" style="515" customWidth="1"/>
    <col min="6917" max="6917" width="11.140625" style="515" bestFit="1" customWidth="1"/>
    <col min="6918" max="7168" width="11.42578125" style="515"/>
    <col min="7169" max="7169" width="64.140625" style="515" customWidth="1"/>
    <col min="7170" max="7170" width="28.7109375" style="515" customWidth="1"/>
    <col min="7171" max="7171" width="40.140625" style="515" customWidth="1"/>
    <col min="7172" max="7172" width="3.7109375" style="515" customWidth="1"/>
    <col min="7173" max="7173" width="11.140625" style="515" bestFit="1" customWidth="1"/>
    <col min="7174" max="7424" width="11.42578125" style="515"/>
    <col min="7425" max="7425" width="64.140625" style="515" customWidth="1"/>
    <col min="7426" max="7426" width="28.7109375" style="515" customWidth="1"/>
    <col min="7427" max="7427" width="40.140625" style="515" customWidth="1"/>
    <col min="7428" max="7428" width="3.7109375" style="515" customWidth="1"/>
    <col min="7429" max="7429" width="11.140625" style="515" bestFit="1" customWidth="1"/>
    <col min="7430" max="7680" width="11.42578125" style="515"/>
    <col min="7681" max="7681" width="64.140625" style="515" customWidth="1"/>
    <col min="7682" max="7682" width="28.7109375" style="515" customWidth="1"/>
    <col min="7683" max="7683" width="40.140625" style="515" customWidth="1"/>
    <col min="7684" max="7684" width="3.7109375" style="515" customWidth="1"/>
    <col min="7685" max="7685" width="11.140625" style="515" bestFit="1" customWidth="1"/>
    <col min="7686" max="7936" width="11.42578125" style="515"/>
    <col min="7937" max="7937" width="64.140625" style="515" customWidth="1"/>
    <col min="7938" max="7938" width="28.7109375" style="515" customWidth="1"/>
    <col min="7939" max="7939" width="40.140625" style="515" customWidth="1"/>
    <col min="7940" max="7940" width="3.7109375" style="515" customWidth="1"/>
    <col min="7941" max="7941" width="11.140625" style="515" bestFit="1" customWidth="1"/>
    <col min="7942" max="8192" width="11.42578125" style="515"/>
    <col min="8193" max="8193" width="64.140625" style="515" customWidth="1"/>
    <col min="8194" max="8194" width="28.7109375" style="515" customWidth="1"/>
    <col min="8195" max="8195" width="40.140625" style="515" customWidth="1"/>
    <col min="8196" max="8196" width="3.7109375" style="515" customWidth="1"/>
    <col min="8197" max="8197" width="11.140625" style="515" bestFit="1" customWidth="1"/>
    <col min="8198" max="8448" width="11.42578125" style="515"/>
    <col min="8449" max="8449" width="64.140625" style="515" customWidth="1"/>
    <col min="8450" max="8450" width="28.7109375" style="515" customWidth="1"/>
    <col min="8451" max="8451" width="40.140625" style="515" customWidth="1"/>
    <col min="8452" max="8452" width="3.7109375" style="515" customWidth="1"/>
    <col min="8453" max="8453" width="11.140625" style="515" bestFit="1" customWidth="1"/>
    <col min="8454" max="8704" width="11.42578125" style="515"/>
    <col min="8705" max="8705" width="64.140625" style="515" customWidth="1"/>
    <col min="8706" max="8706" width="28.7109375" style="515" customWidth="1"/>
    <col min="8707" max="8707" width="40.140625" style="515" customWidth="1"/>
    <col min="8708" max="8708" width="3.7109375" style="515" customWidth="1"/>
    <col min="8709" max="8709" width="11.140625" style="515" bestFit="1" customWidth="1"/>
    <col min="8710" max="8960" width="11.42578125" style="515"/>
    <col min="8961" max="8961" width="64.140625" style="515" customWidth="1"/>
    <col min="8962" max="8962" width="28.7109375" style="515" customWidth="1"/>
    <col min="8963" max="8963" width="40.140625" style="515" customWidth="1"/>
    <col min="8964" max="8964" width="3.7109375" style="515" customWidth="1"/>
    <col min="8965" max="8965" width="11.140625" style="515" bestFit="1" customWidth="1"/>
    <col min="8966" max="9216" width="11.42578125" style="515"/>
    <col min="9217" max="9217" width="64.140625" style="515" customWidth="1"/>
    <col min="9218" max="9218" width="28.7109375" style="515" customWidth="1"/>
    <col min="9219" max="9219" width="40.140625" style="515" customWidth="1"/>
    <col min="9220" max="9220" width="3.7109375" style="515" customWidth="1"/>
    <col min="9221" max="9221" width="11.140625" style="515" bestFit="1" customWidth="1"/>
    <col min="9222" max="9472" width="11.42578125" style="515"/>
    <col min="9473" max="9473" width="64.140625" style="515" customWidth="1"/>
    <col min="9474" max="9474" width="28.7109375" style="515" customWidth="1"/>
    <col min="9475" max="9475" width="40.140625" style="515" customWidth="1"/>
    <col min="9476" max="9476" width="3.7109375" style="515" customWidth="1"/>
    <col min="9477" max="9477" width="11.140625" style="515" bestFit="1" customWidth="1"/>
    <col min="9478" max="9728" width="11.42578125" style="515"/>
    <col min="9729" max="9729" width="64.140625" style="515" customWidth="1"/>
    <col min="9730" max="9730" width="28.7109375" style="515" customWidth="1"/>
    <col min="9731" max="9731" width="40.140625" style="515" customWidth="1"/>
    <col min="9732" max="9732" width="3.7109375" style="515" customWidth="1"/>
    <col min="9733" max="9733" width="11.140625" style="515" bestFit="1" customWidth="1"/>
    <col min="9734" max="9984" width="11.42578125" style="515"/>
    <col min="9985" max="9985" width="64.140625" style="515" customWidth="1"/>
    <col min="9986" max="9986" width="28.7109375" style="515" customWidth="1"/>
    <col min="9987" max="9987" width="40.140625" style="515" customWidth="1"/>
    <col min="9988" max="9988" width="3.7109375" style="515" customWidth="1"/>
    <col min="9989" max="9989" width="11.140625" style="515" bestFit="1" customWidth="1"/>
    <col min="9990" max="10240" width="11.42578125" style="515"/>
    <col min="10241" max="10241" width="64.140625" style="515" customWidth="1"/>
    <col min="10242" max="10242" width="28.7109375" style="515" customWidth="1"/>
    <col min="10243" max="10243" width="40.140625" style="515" customWidth="1"/>
    <col min="10244" max="10244" width="3.7109375" style="515" customWidth="1"/>
    <col min="10245" max="10245" width="11.140625" style="515" bestFit="1" customWidth="1"/>
    <col min="10246" max="10496" width="11.42578125" style="515"/>
    <col min="10497" max="10497" width="64.140625" style="515" customWidth="1"/>
    <col min="10498" max="10498" width="28.7109375" style="515" customWidth="1"/>
    <col min="10499" max="10499" width="40.140625" style="515" customWidth="1"/>
    <col min="10500" max="10500" width="3.7109375" style="515" customWidth="1"/>
    <col min="10501" max="10501" width="11.140625" style="515" bestFit="1" customWidth="1"/>
    <col min="10502" max="10752" width="11.42578125" style="515"/>
    <col min="10753" max="10753" width="64.140625" style="515" customWidth="1"/>
    <col min="10754" max="10754" width="28.7109375" style="515" customWidth="1"/>
    <col min="10755" max="10755" width="40.140625" style="515" customWidth="1"/>
    <col min="10756" max="10756" width="3.7109375" style="515" customWidth="1"/>
    <col min="10757" max="10757" width="11.140625" style="515" bestFit="1" customWidth="1"/>
    <col min="10758" max="11008" width="11.42578125" style="515"/>
    <col min="11009" max="11009" width="64.140625" style="515" customWidth="1"/>
    <col min="11010" max="11010" width="28.7109375" style="515" customWidth="1"/>
    <col min="11011" max="11011" width="40.140625" style="515" customWidth="1"/>
    <col min="11012" max="11012" width="3.7109375" style="515" customWidth="1"/>
    <col min="11013" max="11013" width="11.140625" style="515" bestFit="1" customWidth="1"/>
    <col min="11014" max="11264" width="11.42578125" style="515"/>
    <col min="11265" max="11265" width="64.140625" style="515" customWidth="1"/>
    <col min="11266" max="11266" width="28.7109375" style="515" customWidth="1"/>
    <col min="11267" max="11267" width="40.140625" style="515" customWidth="1"/>
    <col min="11268" max="11268" width="3.7109375" style="515" customWidth="1"/>
    <col min="11269" max="11269" width="11.140625" style="515" bestFit="1" customWidth="1"/>
    <col min="11270" max="11520" width="11.42578125" style="515"/>
    <col min="11521" max="11521" width="64.140625" style="515" customWidth="1"/>
    <col min="11522" max="11522" width="28.7109375" style="515" customWidth="1"/>
    <col min="11523" max="11523" width="40.140625" style="515" customWidth="1"/>
    <col min="11524" max="11524" width="3.7109375" style="515" customWidth="1"/>
    <col min="11525" max="11525" width="11.140625" style="515" bestFit="1" customWidth="1"/>
    <col min="11526" max="11776" width="11.42578125" style="515"/>
    <col min="11777" max="11777" width="64.140625" style="515" customWidth="1"/>
    <col min="11778" max="11778" width="28.7109375" style="515" customWidth="1"/>
    <col min="11779" max="11779" width="40.140625" style="515" customWidth="1"/>
    <col min="11780" max="11780" width="3.7109375" style="515" customWidth="1"/>
    <col min="11781" max="11781" width="11.140625" style="515" bestFit="1" customWidth="1"/>
    <col min="11782" max="12032" width="11.42578125" style="515"/>
    <col min="12033" max="12033" width="64.140625" style="515" customWidth="1"/>
    <col min="12034" max="12034" width="28.7109375" style="515" customWidth="1"/>
    <col min="12035" max="12035" width="40.140625" style="515" customWidth="1"/>
    <col min="12036" max="12036" width="3.7109375" style="515" customWidth="1"/>
    <col min="12037" max="12037" width="11.140625" style="515" bestFit="1" customWidth="1"/>
    <col min="12038" max="12288" width="11.42578125" style="515"/>
    <col min="12289" max="12289" width="64.140625" style="515" customWidth="1"/>
    <col min="12290" max="12290" width="28.7109375" style="515" customWidth="1"/>
    <col min="12291" max="12291" width="40.140625" style="515" customWidth="1"/>
    <col min="12292" max="12292" width="3.7109375" style="515" customWidth="1"/>
    <col min="12293" max="12293" width="11.140625" style="515" bestFit="1" customWidth="1"/>
    <col min="12294" max="12544" width="11.42578125" style="515"/>
    <col min="12545" max="12545" width="64.140625" style="515" customWidth="1"/>
    <col min="12546" max="12546" width="28.7109375" style="515" customWidth="1"/>
    <col min="12547" max="12547" width="40.140625" style="515" customWidth="1"/>
    <col min="12548" max="12548" width="3.7109375" style="515" customWidth="1"/>
    <col min="12549" max="12549" width="11.140625" style="515" bestFit="1" customWidth="1"/>
    <col min="12550" max="12800" width="11.42578125" style="515"/>
    <col min="12801" max="12801" width="64.140625" style="515" customWidth="1"/>
    <col min="12802" max="12802" width="28.7109375" style="515" customWidth="1"/>
    <col min="12803" max="12803" width="40.140625" style="515" customWidth="1"/>
    <col min="12804" max="12804" width="3.7109375" style="515" customWidth="1"/>
    <col min="12805" max="12805" width="11.140625" style="515" bestFit="1" customWidth="1"/>
    <col min="12806" max="13056" width="11.42578125" style="515"/>
    <col min="13057" max="13057" width="64.140625" style="515" customWidth="1"/>
    <col min="13058" max="13058" width="28.7109375" style="515" customWidth="1"/>
    <col min="13059" max="13059" width="40.140625" style="515" customWidth="1"/>
    <col min="13060" max="13060" width="3.7109375" style="515" customWidth="1"/>
    <col min="13061" max="13061" width="11.140625" style="515" bestFit="1" customWidth="1"/>
    <col min="13062" max="13312" width="11.42578125" style="515"/>
    <col min="13313" max="13313" width="64.140625" style="515" customWidth="1"/>
    <col min="13314" max="13314" width="28.7109375" style="515" customWidth="1"/>
    <col min="13315" max="13315" width="40.140625" style="515" customWidth="1"/>
    <col min="13316" max="13316" width="3.7109375" style="515" customWidth="1"/>
    <col min="13317" max="13317" width="11.140625" style="515" bestFit="1" customWidth="1"/>
    <col min="13318" max="13568" width="11.42578125" style="515"/>
    <col min="13569" max="13569" width="64.140625" style="515" customWidth="1"/>
    <col min="13570" max="13570" width="28.7109375" style="515" customWidth="1"/>
    <col min="13571" max="13571" width="40.140625" style="515" customWidth="1"/>
    <col min="13572" max="13572" width="3.7109375" style="515" customWidth="1"/>
    <col min="13573" max="13573" width="11.140625" style="515" bestFit="1" customWidth="1"/>
    <col min="13574" max="13824" width="11.42578125" style="515"/>
    <col min="13825" max="13825" width="64.140625" style="515" customWidth="1"/>
    <col min="13826" max="13826" width="28.7109375" style="515" customWidth="1"/>
    <col min="13827" max="13827" width="40.140625" style="515" customWidth="1"/>
    <col min="13828" max="13828" width="3.7109375" style="515" customWidth="1"/>
    <col min="13829" max="13829" width="11.140625" style="515" bestFit="1" customWidth="1"/>
    <col min="13830" max="14080" width="11.42578125" style="515"/>
    <col min="14081" max="14081" width="64.140625" style="515" customWidth="1"/>
    <col min="14082" max="14082" width="28.7109375" style="515" customWidth="1"/>
    <col min="14083" max="14083" width="40.140625" style="515" customWidth="1"/>
    <col min="14084" max="14084" width="3.7109375" style="515" customWidth="1"/>
    <col min="14085" max="14085" width="11.140625" style="515" bestFit="1" customWidth="1"/>
    <col min="14086" max="14336" width="11.42578125" style="515"/>
    <col min="14337" max="14337" width="64.140625" style="515" customWidth="1"/>
    <col min="14338" max="14338" width="28.7109375" style="515" customWidth="1"/>
    <col min="14339" max="14339" width="40.140625" style="515" customWidth="1"/>
    <col min="14340" max="14340" width="3.7109375" style="515" customWidth="1"/>
    <col min="14341" max="14341" width="11.140625" style="515" bestFit="1" customWidth="1"/>
    <col min="14342" max="14592" width="11.42578125" style="515"/>
    <col min="14593" max="14593" width="64.140625" style="515" customWidth="1"/>
    <col min="14594" max="14594" width="28.7109375" style="515" customWidth="1"/>
    <col min="14595" max="14595" width="40.140625" style="515" customWidth="1"/>
    <col min="14596" max="14596" width="3.7109375" style="515" customWidth="1"/>
    <col min="14597" max="14597" width="11.140625" style="515" bestFit="1" customWidth="1"/>
    <col min="14598" max="14848" width="11.42578125" style="515"/>
    <col min="14849" max="14849" width="64.140625" style="515" customWidth="1"/>
    <col min="14850" max="14850" width="28.7109375" style="515" customWidth="1"/>
    <col min="14851" max="14851" width="40.140625" style="515" customWidth="1"/>
    <col min="14852" max="14852" width="3.7109375" style="515" customWidth="1"/>
    <col min="14853" max="14853" width="11.140625" style="515" bestFit="1" customWidth="1"/>
    <col min="14854" max="15104" width="11.42578125" style="515"/>
    <col min="15105" max="15105" width="64.140625" style="515" customWidth="1"/>
    <col min="15106" max="15106" width="28.7109375" style="515" customWidth="1"/>
    <col min="15107" max="15107" width="40.140625" style="515" customWidth="1"/>
    <col min="15108" max="15108" width="3.7109375" style="515" customWidth="1"/>
    <col min="15109" max="15109" width="11.140625" style="515" bestFit="1" customWidth="1"/>
    <col min="15110" max="15360" width="11.42578125" style="515"/>
    <col min="15361" max="15361" width="64.140625" style="515" customWidth="1"/>
    <col min="15362" max="15362" width="28.7109375" style="515" customWidth="1"/>
    <col min="15363" max="15363" width="40.140625" style="515" customWidth="1"/>
    <col min="15364" max="15364" width="3.7109375" style="515" customWidth="1"/>
    <col min="15365" max="15365" width="11.140625" style="515" bestFit="1" customWidth="1"/>
    <col min="15366" max="15616" width="11.42578125" style="515"/>
    <col min="15617" max="15617" width="64.140625" style="515" customWidth="1"/>
    <col min="15618" max="15618" width="28.7109375" style="515" customWidth="1"/>
    <col min="15619" max="15619" width="40.140625" style="515" customWidth="1"/>
    <col min="15620" max="15620" width="3.7109375" style="515" customWidth="1"/>
    <col min="15621" max="15621" width="11.140625" style="515" bestFit="1" customWidth="1"/>
    <col min="15622" max="15872" width="11.42578125" style="515"/>
    <col min="15873" max="15873" width="64.140625" style="515" customWidth="1"/>
    <col min="15874" max="15874" width="28.7109375" style="515" customWidth="1"/>
    <col min="15875" max="15875" width="40.140625" style="515" customWidth="1"/>
    <col min="15876" max="15876" width="3.7109375" style="515" customWidth="1"/>
    <col min="15877" max="15877" width="11.140625" style="515" bestFit="1" customWidth="1"/>
    <col min="15878" max="16128" width="11.42578125" style="515"/>
    <col min="16129" max="16129" width="64.140625" style="515" customWidth="1"/>
    <col min="16130" max="16130" width="28.7109375" style="515" customWidth="1"/>
    <col min="16131" max="16131" width="40.140625" style="515" customWidth="1"/>
    <col min="16132" max="16132" width="3.7109375" style="515" customWidth="1"/>
    <col min="16133" max="16133" width="11.140625" style="515" bestFit="1" customWidth="1"/>
    <col min="16134" max="16384" width="11.42578125" style="515"/>
  </cols>
  <sheetData>
    <row r="1" spans="1:4" ht="20.25" hidden="1">
      <c r="A1" s="290"/>
      <c r="B1" s="291"/>
      <c r="C1" s="291"/>
      <c r="D1" s="515"/>
    </row>
    <row r="2" spans="1:4" ht="56.25" customHeight="1">
      <c r="A2" s="1533" t="s">
        <v>1087</v>
      </c>
      <c r="B2" s="1534"/>
      <c r="C2" s="1534"/>
      <c r="D2" s="515"/>
    </row>
    <row r="3" spans="1:4" ht="26.25">
      <c r="A3" s="1533" t="s">
        <v>756</v>
      </c>
      <c r="B3" s="1534"/>
      <c r="C3" s="1534"/>
      <c r="D3" s="515"/>
    </row>
    <row r="4" spans="1:4" ht="26.25">
      <c r="A4" s="1533" t="s">
        <v>1411</v>
      </c>
      <c r="B4" s="1534"/>
      <c r="C4" s="1534"/>
      <c r="D4" s="515"/>
    </row>
    <row r="5" spans="1:4" s="293" customFormat="1" ht="25.5">
      <c r="A5" s="1460" t="s">
        <v>757</v>
      </c>
      <c r="B5" s="1535"/>
      <c r="C5" s="1535"/>
    </row>
    <row r="6" spans="1:4" ht="3" customHeight="1">
      <c r="A6" s="565"/>
      <c r="B6" s="558"/>
      <c r="C6" s="558"/>
      <c r="D6" s="515"/>
    </row>
    <row r="7" spans="1:4" ht="11.25" customHeight="1" thickBot="1">
      <c r="D7" s="515"/>
    </row>
    <row r="8" spans="1:4" s="297" customFormat="1" ht="16.5" thickTop="1" thickBot="1">
      <c r="A8" s="1136"/>
      <c r="B8" s="796" t="s">
        <v>191</v>
      </c>
      <c r="C8" s="796" t="s">
        <v>564</v>
      </c>
    </row>
    <row r="9" spans="1:4" s="298" customFormat="1" ht="16.5" thickTop="1" thickBot="1">
      <c r="A9" s="1137" t="s">
        <v>758</v>
      </c>
      <c r="B9" s="1138">
        <v>0.17219999999999999</v>
      </c>
      <c r="C9" s="1138">
        <v>0.17219999999999999</v>
      </c>
    </row>
    <row r="10" spans="1:4" s="293" customFormat="1" ht="15" thickTop="1">
      <c r="A10" s="722" t="s">
        <v>759</v>
      </c>
      <c r="B10" s="723">
        <v>10294972361.459999</v>
      </c>
      <c r="C10" s="723">
        <v>10294972361.459999</v>
      </c>
    </row>
    <row r="11" spans="1:4" s="293" customFormat="1" ht="14.25">
      <c r="A11" s="722" t="s">
        <v>760</v>
      </c>
      <c r="B11" s="723">
        <v>0</v>
      </c>
      <c r="C11" s="723">
        <v>0</v>
      </c>
    </row>
    <row r="12" spans="1:4" s="299" customFormat="1" ht="14.25">
      <c r="A12" s="722" t="s">
        <v>761</v>
      </c>
      <c r="B12" s="723">
        <v>3807939241.02</v>
      </c>
      <c r="C12" s="723">
        <v>3807939241.02</v>
      </c>
    </row>
    <row r="13" spans="1:4" s="299" customFormat="1" ht="14.25">
      <c r="A13" s="722" t="s">
        <v>762</v>
      </c>
      <c r="B13" s="723">
        <v>0</v>
      </c>
      <c r="C13" s="723">
        <v>0</v>
      </c>
    </row>
    <row r="14" spans="1:4" s="299" customFormat="1" ht="14.25">
      <c r="A14" s="722" t="s">
        <v>763</v>
      </c>
      <c r="B14" s="723">
        <v>0</v>
      </c>
      <c r="C14" s="723">
        <v>0</v>
      </c>
    </row>
    <row r="15" spans="1:4" s="299" customFormat="1" ht="15" thickBot="1">
      <c r="A15" s="722" t="s">
        <v>764</v>
      </c>
      <c r="B15" s="723">
        <v>2392762114.5700002</v>
      </c>
      <c r="C15" s="723">
        <v>2392762114.5700002</v>
      </c>
    </row>
    <row r="16" spans="1:4" s="299" customFormat="1" ht="16.5" thickTop="1" thickBot="1">
      <c r="A16" s="1139" t="s">
        <v>765</v>
      </c>
      <c r="B16" s="1140">
        <v>16495673717.049999</v>
      </c>
      <c r="C16" s="1140">
        <v>16495673717.049999</v>
      </c>
    </row>
    <row r="17" spans="1:3" s="300" customFormat="1" ht="15.75" thickTop="1">
      <c r="A17" s="726" t="s">
        <v>766</v>
      </c>
      <c r="B17" s="1230">
        <v>3154349962.7740002</v>
      </c>
      <c r="C17" s="1230">
        <v>3154349962.7740002</v>
      </c>
    </row>
    <row r="18" spans="1:3" s="301" customFormat="1" ht="15.75" thickBot="1">
      <c r="A18" s="726" t="s">
        <v>767</v>
      </c>
      <c r="B18" s="1141">
        <v>0.19120000000000001</v>
      </c>
      <c r="C18" s="1141">
        <v>0.19120000000000001</v>
      </c>
    </row>
    <row r="19" spans="1:3" s="299" customFormat="1" ht="16.5" thickTop="1" thickBot="1">
      <c r="A19" s="1139" t="s">
        <v>768</v>
      </c>
      <c r="B19" s="1140">
        <v>315434996.27740002</v>
      </c>
      <c r="C19" s="1140">
        <v>315434996.27740002</v>
      </c>
    </row>
    <row r="20" spans="1:3" s="299" customFormat="1" ht="15" thickTop="1">
      <c r="A20" s="722" t="s">
        <v>769</v>
      </c>
      <c r="B20" s="723">
        <v>586725877</v>
      </c>
      <c r="C20" s="723">
        <v>586725877</v>
      </c>
    </row>
    <row r="21" spans="1:3" s="299" customFormat="1" ht="14.25">
      <c r="A21" s="722" t="s">
        <v>770</v>
      </c>
      <c r="B21" s="723">
        <v>0</v>
      </c>
      <c r="C21" s="723">
        <v>0</v>
      </c>
    </row>
    <row r="22" spans="1:3" s="299" customFormat="1" ht="14.25">
      <c r="A22" s="722" t="s">
        <v>771</v>
      </c>
      <c r="B22" s="723">
        <v>0</v>
      </c>
      <c r="C22" s="723">
        <v>0</v>
      </c>
    </row>
    <row r="23" spans="1:3" s="299" customFormat="1" ht="15" thickBot="1">
      <c r="A23" s="722" t="s">
        <v>772</v>
      </c>
      <c r="B23" s="723">
        <v>0</v>
      </c>
      <c r="C23" s="723">
        <v>0</v>
      </c>
    </row>
    <row r="24" spans="1:3" s="299" customFormat="1" ht="16.5" thickTop="1" thickBot="1">
      <c r="A24" s="1139" t="s">
        <v>773</v>
      </c>
      <c r="B24" s="1140">
        <v>586725877</v>
      </c>
      <c r="C24" s="1140">
        <v>586725877</v>
      </c>
    </row>
    <row r="25" spans="1:3" s="299" customFormat="1" ht="15" thickTop="1">
      <c r="A25" s="722" t="s">
        <v>774</v>
      </c>
      <c r="B25" s="723">
        <v>0</v>
      </c>
      <c r="C25" s="723">
        <v>0</v>
      </c>
    </row>
    <row r="26" spans="1:3" s="299" customFormat="1" ht="14.25">
      <c r="A26" s="722" t="s">
        <v>775</v>
      </c>
      <c r="B26" s="723">
        <v>0</v>
      </c>
      <c r="C26" s="723">
        <v>0</v>
      </c>
    </row>
    <row r="27" spans="1:3" s="302" customFormat="1" ht="14.25">
      <c r="A27" s="722" t="s">
        <v>776</v>
      </c>
      <c r="B27" s="723">
        <v>0</v>
      </c>
      <c r="C27" s="723">
        <v>0</v>
      </c>
    </row>
    <row r="28" spans="1:3" s="299" customFormat="1" ht="14.25">
      <c r="A28" s="722" t="s">
        <v>777</v>
      </c>
      <c r="B28" s="723">
        <v>0</v>
      </c>
      <c r="C28" s="723">
        <v>0</v>
      </c>
    </row>
    <row r="29" spans="1:3" s="303" customFormat="1" ht="14.25">
      <c r="A29" s="722" t="s">
        <v>778</v>
      </c>
      <c r="B29" s="723">
        <v>4817617</v>
      </c>
      <c r="C29" s="723">
        <v>4817617</v>
      </c>
    </row>
    <row r="30" spans="1:3" s="304" customFormat="1" ht="15" thickBot="1">
      <c r="A30" s="722" t="s">
        <v>779</v>
      </c>
      <c r="B30" s="723">
        <v>0</v>
      </c>
      <c r="C30" s="723">
        <v>0</v>
      </c>
    </row>
    <row r="31" spans="1:3" s="299" customFormat="1" ht="16.5" thickTop="1" thickBot="1">
      <c r="A31" s="1139" t="s">
        <v>780</v>
      </c>
      <c r="B31" s="1140">
        <v>4817617</v>
      </c>
      <c r="C31" s="1140">
        <v>4817617</v>
      </c>
    </row>
    <row r="32" spans="1:3" s="299" customFormat="1" ht="15" thickTop="1">
      <c r="A32" s="722" t="s">
        <v>781</v>
      </c>
      <c r="B32" s="723">
        <v>0</v>
      </c>
      <c r="C32" s="723">
        <v>0</v>
      </c>
    </row>
    <row r="33" spans="1:4" s="299" customFormat="1" ht="15" thickBot="1">
      <c r="A33" s="722" t="s">
        <v>782</v>
      </c>
      <c r="B33" s="723">
        <v>48452613</v>
      </c>
      <c r="C33" s="723">
        <v>48452613</v>
      </c>
    </row>
    <row r="34" spans="1:4" s="299" customFormat="1" ht="16.5" thickTop="1" thickBot="1">
      <c r="A34" s="1139" t="s">
        <v>783</v>
      </c>
      <c r="B34" s="1140">
        <v>543090881</v>
      </c>
      <c r="C34" s="1140">
        <v>543090881</v>
      </c>
    </row>
    <row r="35" spans="1:4" s="293" customFormat="1" ht="15" thickTop="1">
      <c r="A35" s="722" t="s">
        <v>784</v>
      </c>
      <c r="B35" s="723">
        <v>227655884.72260001</v>
      </c>
      <c r="C35" s="723">
        <v>227655884.72260001</v>
      </c>
    </row>
    <row r="36" spans="1:4" s="305" customFormat="1" ht="14.25">
      <c r="A36" s="727" t="s">
        <v>785</v>
      </c>
      <c r="B36" s="728">
        <v>0.13400000000000001</v>
      </c>
      <c r="C36" s="728">
        <v>0.13400000000000001</v>
      </c>
    </row>
    <row r="37" spans="1:4" ht="6" customHeight="1" thickBot="1">
      <c r="A37" s="1142"/>
      <c r="B37" s="1143"/>
      <c r="C37" s="1143"/>
      <c r="D37" s="515"/>
    </row>
    <row r="38" spans="1:4" ht="28.5" customHeight="1" thickTop="1">
      <c r="A38" s="1536" t="s">
        <v>786</v>
      </c>
      <c r="B38" s="1536"/>
      <c r="C38" s="1536"/>
      <c r="D38" s="515"/>
    </row>
    <row r="39" spans="1:4" ht="16.5" customHeight="1">
      <c r="A39" s="732"/>
      <c r="B39" s="111"/>
      <c r="C39" s="111"/>
      <c r="D39" s="515"/>
    </row>
    <row r="40" spans="1:4" ht="15.75">
      <c r="A40" s="732"/>
      <c r="B40" s="111"/>
      <c r="C40" s="111"/>
      <c r="D40" s="515"/>
    </row>
    <row r="41" spans="1:4">
      <c r="D41" s="515"/>
    </row>
    <row r="42" spans="1:4">
      <c r="B42" s="307"/>
      <c r="C42" s="307"/>
      <c r="D42" s="515"/>
    </row>
    <row r="43" spans="1:4">
      <c r="B43" s="307"/>
      <c r="C43" s="307"/>
      <c r="D43" s="515"/>
    </row>
    <row r="44" spans="1:4">
      <c r="D44" s="515"/>
    </row>
    <row r="45" spans="1:4">
      <c r="D45" s="515"/>
    </row>
    <row r="46" spans="1:4">
      <c r="D46" s="515"/>
    </row>
    <row r="47" spans="1:4">
      <c r="D47" s="515"/>
    </row>
    <row r="48" spans="1:4">
      <c r="D48" s="515"/>
    </row>
    <row r="49" spans="4:4">
      <c r="D49" s="515"/>
    </row>
    <row r="50" spans="4:4">
      <c r="D50" s="515"/>
    </row>
    <row r="51" spans="4:4">
      <c r="D51" s="515"/>
    </row>
    <row r="52" spans="4:4">
      <c r="D52" s="515"/>
    </row>
    <row r="53" spans="4:4">
      <c r="D53" s="515"/>
    </row>
    <row r="54" spans="4:4">
      <c r="D54" s="515"/>
    </row>
    <row r="55" spans="4:4">
      <c r="D55" s="515"/>
    </row>
    <row r="56" spans="4:4">
      <c r="D56" s="515"/>
    </row>
    <row r="57" spans="4:4">
      <c r="D57" s="515"/>
    </row>
    <row r="58" spans="4:4">
      <c r="D58" s="515"/>
    </row>
    <row r="59" spans="4:4">
      <c r="D59" s="515"/>
    </row>
    <row r="60" spans="4:4">
      <c r="D60" s="515"/>
    </row>
    <row r="61" spans="4:4">
      <c r="D61" s="515"/>
    </row>
    <row r="62" spans="4:4">
      <c r="D62" s="515"/>
    </row>
    <row r="63" spans="4:4">
      <c r="D63" s="515"/>
    </row>
    <row r="64" spans="4:4">
      <c r="D64" s="515"/>
    </row>
    <row r="65" spans="4:4">
      <c r="D65" s="515"/>
    </row>
    <row r="66" spans="4:4">
      <c r="D66" s="515"/>
    </row>
    <row r="67" spans="4:4">
      <c r="D67" s="515"/>
    </row>
    <row r="68" spans="4:4">
      <c r="D68" s="515"/>
    </row>
    <row r="69" spans="4:4">
      <c r="D69" s="515"/>
    </row>
    <row r="70" spans="4:4">
      <c r="D70" s="515"/>
    </row>
    <row r="71" spans="4:4">
      <c r="D71" s="515"/>
    </row>
    <row r="72" spans="4:4">
      <c r="D72" s="515"/>
    </row>
    <row r="73" spans="4:4">
      <c r="D73" s="515"/>
    </row>
    <row r="74" spans="4:4">
      <c r="D74" s="515"/>
    </row>
    <row r="75" spans="4:4">
      <c r="D75" s="515"/>
    </row>
    <row r="76" spans="4:4">
      <c r="D76" s="515"/>
    </row>
    <row r="77" spans="4:4">
      <c r="D77" s="515"/>
    </row>
    <row r="78" spans="4:4">
      <c r="D78" s="515"/>
    </row>
    <row r="79" spans="4:4">
      <c r="D79" s="515"/>
    </row>
    <row r="80" spans="4:4">
      <c r="D80" s="515"/>
    </row>
    <row r="81" spans="4:4">
      <c r="D81" s="515"/>
    </row>
    <row r="82" spans="4:4">
      <c r="D82" s="515"/>
    </row>
    <row r="83" spans="4:4">
      <c r="D83" s="515"/>
    </row>
    <row r="84" spans="4:4">
      <c r="D84" s="515"/>
    </row>
    <row r="85" spans="4:4">
      <c r="D85" s="515"/>
    </row>
    <row r="86" spans="4:4">
      <c r="D86" s="515"/>
    </row>
    <row r="87" spans="4:4">
      <c r="D87" s="515"/>
    </row>
    <row r="88" spans="4:4">
      <c r="D88" s="515"/>
    </row>
    <row r="89" spans="4:4">
      <c r="D89" s="515"/>
    </row>
    <row r="90" spans="4:4">
      <c r="D90" s="515"/>
    </row>
    <row r="91" spans="4:4">
      <c r="D91" s="515"/>
    </row>
    <row r="92" spans="4:4">
      <c r="D92" s="515"/>
    </row>
    <row r="93" spans="4:4">
      <c r="D93" s="515"/>
    </row>
    <row r="94" spans="4:4">
      <c r="D94" s="515"/>
    </row>
    <row r="95" spans="4:4">
      <c r="D95" s="515"/>
    </row>
    <row r="96" spans="4:4">
      <c r="D96" s="515"/>
    </row>
    <row r="97" spans="4:4">
      <c r="D97" s="515"/>
    </row>
    <row r="98" spans="4:4">
      <c r="D98" s="515"/>
    </row>
    <row r="99" spans="4:4">
      <c r="D99" s="515"/>
    </row>
    <row r="100" spans="4:4">
      <c r="D100" s="515"/>
    </row>
    <row r="101" spans="4:4">
      <c r="D101" s="515"/>
    </row>
    <row r="102" spans="4:4">
      <c r="D102" s="515"/>
    </row>
    <row r="103" spans="4:4">
      <c r="D103" s="515"/>
    </row>
    <row r="104" spans="4:4">
      <c r="D104" s="515"/>
    </row>
    <row r="105" spans="4:4">
      <c r="D105" s="515"/>
    </row>
    <row r="106" spans="4:4">
      <c r="D106" s="515"/>
    </row>
    <row r="107" spans="4:4">
      <c r="D107" s="515"/>
    </row>
    <row r="108" spans="4:4">
      <c r="D108" s="515"/>
    </row>
    <row r="109" spans="4:4">
      <c r="D109" s="515"/>
    </row>
    <row r="110" spans="4:4">
      <c r="D110" s="515"/>
    </row>
    <row r="111" spans="4:4">
      <c r="D111" s="515"/>
    </row>
    <row r="112" spans="4:4">
      <c r="D112" s="515"/>
    </row>
    <row r="113" spans="4:4">
      <c r="D113" s="515"/>
    </row>
    <row r="114" spans="4:4">
      <c r="D114" s="515"/>
    </row>
    <row r="115" spans="4:4">
      <c r="D115" s="515"/>
    </row>
    <row r="116" spans="4:4">
      <c r="D116" s="515"/>
    </row>
    <row r="117" spans="4:4">
      <c r="D117" s="515"/>
    </row>
    <row r="118" spans="4:4">
      <c r="D118" s="515"/>
    </row>
    <row r="119" spans="4:4">
      <c r="D119" s="515"/>
    </row>
    <row r="120" spans="4:4">
      <c r="D120" s="515"/>
    </row>
    <row r="121" spans="4:4">
      <c r="D121" s="515"/>
    </row>
    <row r="122" spans="4:4">
      <c r="D122" s="515"/>
    </row>
    <row r="123" spans="4:4">
      <c r="D123" s="515"/>
    </row>
    <row r="124" spans="4:4">
      <c r="D124" s="515"/>
    </row>
    <row r="125" spans="4:4">
      <c r="D125" s="515"/>
    </row>
    <row r="126" spans="4:4">
      <c r="D126" s="515"/>
    </row>
    <row r="127" spans="4:4">
      <c r="D127" s="515"/>
    </row>
    <row r="128" spans="4:4">
      <c r="D128" s="515"/>
    </row>
    <row r="129" spans="4:4">
      <c r="D129" s="515"/>
    </row>
    <row r="130" spans="4:4">
      <c r="D130" s="515"/>
    </row>
    <row r="131" spans="4:4">
      <c r="D131" s="515"/>
    </row>
    <row r="132" spans="4:4">
      <c r="D132" s="515"/>
    </row>
    <row r="133" spans="4:4">
      <c r="D133" s="515"/>
    </row>
    <row r="134" spans="4:4">
      <c r="D134" s="515"/>
    </row>
    <row r="135" spans="4:4">
      <c r="D135" s="515"/>
    </row>
    <row r="136" spans="4:4">
      <c r="D136" s="515"/>
    </row>
    <row r="137" spans="4:4">
      <c r="D137" s="515"/>
    </row>
    <row r="138" spans="4:4">
      <c r="D138" s="515"/>
    </row>
    <row r="139" spans="4:4">
      <c r="D139" s="515"/>
    </row>
    <row r="140" spans="4:4">
      <c r="D140" s="515"/>
    </row>
    <row r="141" spans="4:4">
      <c r="D141" s="515"/>
    </row>
    <row r="142" spans="4:4">
      <c r="D142" s="515"/>
    </row>
    <row r="143" spans="4:4">
      <c r="D143" s="515"/>
    </row>
    <row r="144" spans="4:4">
      <c r="D144" s="515"/>
    </row>
    <row r="145" spans="4:4">
      <c r="D145" s="515"/>
    </row>
    <row r="146" spans="4:4">
      <c r="D146" s="515"/>
    </row>
    <row r="147" spans="4:4">
      <c r="D147" s="515"/>
    </row>
    <row r="148" spans="4:4">
      <c r="D148" s="515"/>
    </row>
    <row r="149" spans="4:4">
      <c r="D149" s="515"/>
    </row>
    <row r="150" spans="4:4">
      <c r="D150" s="515"/>
    </row>
    <row r="151" spans="4:4">
      <c r="D151" s="515"/>
    </row>
    <row r="152" spans="4:4">
      <c r="D152" s="515"/>
    </row>
    <row r="153" spans="4:4">
      <c r="D153" s="515"/>
    </row>
    <row r="154" spans="4:4">
      <c r="D154" s="515"/>
    </row>
    <row r="155" spans="4:4">
      <c r="D155" s="515"/>
    </row>
    <row r="156" spans="4:4">
      <c r="D156" s="515"/>
    </row>
    <row r="157" spans="4:4">
      <c r="D157" s="515"/>
    </row>
    <row r="158" spans="4:4">
      <c r="D158" s="515"/>
    </row>
    <row r="159" spans="4:4">
      <c r="D159" s="515"/>
    </row>
    <row r="160" spans="4:4">
      <c r="D160" s="515"/>
    </row>
    <row r="161" spans="4:4">
      <c r="D161" s="515"/>
    </row>
    <row r="162" spans="4:4">
      <c r="D162" s="515"/>
    </row>
    <row r="163" spans="4:4">
      <c r="D163" s="515"/>
    </row>
    <row r="164" spans="4:4">
      <c r="D164" s="515"/>
    </row>
    <row r="165" spans="4:4">
      <c r="D165" s="515"/>
    </row>
    <row r="166" spans="4:4">
      <c r="D166" s="515"/>
    </row>
    <row r="167" spans="4:4">
      <c r="D167" s="515"/>
    </row>
    <row r="168" spans="4:4">
      <c r="D168" s="515"/>
    </row>
    <row r="169" spans="4:4">
      <c r="D169" s="515"/>
    </row>
    <row r="170" spans="4:4">
      <c r="D170" s="515"/>
    </row>
    <row r="171" spans="4:4">
      <c r="D171" s="515"/>
    </row>
    <row r="172" spans="4:4">
      <c r="D172" s="515"/>
    </row>
    <row r="173" spans="4:4">
      <c r="D173" s="515"/>
    </row>
    <row r="174" spans="4:4">
      <c r="D174" s="515"/>
    </row>
    <row r="175" spans="4:4">
      <c r="D175" s="515"/>
    </row>
    <row r="176" spans="4:4">
      <c r="D176" s="515"/>
    </row>
    <row r="177" spans="4:4">
      <c r="D177" s="515"/>
    </row>
    <row r="178" spans="4:4">
      <c r="D178" s="515"/>
    </row>
    <row r="179" spans="4:4">
      <c r="D179" s="515"/>
    </row>
    <row r="180" spans="4:4">
      <c r="D180" s="515"/>
    </row>
    <row r="181" spans="4:4">
      <c r="D181" s="515"/>
    </row>
    <row r="182" spans="4:4">
      <c r="D182" s="515"/>
    </row>
    <row r="183" spans="4:4">
      <c r="D183" s="515"/>
    </row>
    <row r="184" spans="4:4">
      <c r="D184" s="515"/>
    </row>
    <row r="185" spans="4:4">
      <c r="D185" s="515"/>
    </row>
    <row r="186" spans="4:4">
      <c r="D186" s="515"/>
    </row>
    <row r="187" spans="4:4">
      <c r="D187" s="515"/>
    </row>
    <row r="188" spans="4:4">
      <c r="D188" s="515"/>
    </row>
    <row r="189" spans="4:4">
      <c r="D189" s="515"/>
    </row>
    <row r="190" spans="4:4">
      <c r="D190" s="515"/>
    </row>
    <row r="191" spans="4:4">
      <c r="D191" s="515"/>
    </row>
    <row r="192" spans="4:4">
      <c r="D192" s="515"/>
    </row>
    <row r="193" spans="4:4">
      <c r="D193" s="515"/>
    </row>
    <row r="194" spans="4:4">
      <c r="D194" s="515"/>
    </row>
    <row r="195" spans="4:4">
      <c r="D195" s="515"/>
    </row>
    <row r="196" spans="4:4">
      <c r="D196" s="515"/>
    </row>
    <row r="197" spans="4:4">
      <c r="D197" s="515"/>
    </row>
    <row r="198" spans="4:4">
      <c r="D198" s="515"/>
    </row>
    <row r="199" spans="4:4">
      <c r="D199" s="515"/>
    </row>
    <row r="200" spans="4:4">
      <c r="D200" s="515"/>
    </row>
  </sheetData>
  <mergeCells count="5">
    <mergeCell ref="A2:C2"/>
    <mergeCell ref="A3:C3"/>
    <mergeCell ref="A4:C4"/>
    <mergeCell ref="A5:C5"/>
    <mergeCell ref="A38:C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E645"/>
  <sheetViews>
    <sheetView zoomScaleNormal="100" workbookViewId="0">
      <selection activeCell="A5" sqref="A5:D5"/>
    </sheetView>
  </sheetViews>
  <sheetFormatPr defaultColWidth="11.42578125" defaultRowHeight="12.75"/>
  <cols>
    <col min="1" max="1" width="42.85546875" style="120" customWidth="1"/>
    <col min="2" max="2" width="11.5703125" style="137" customWidth="1"/>
    <col min="3" max="3" width="18.42578125" style="137" customWidth="1"/>
    <col min="4" max="4" width="16.140625" style="137" customWidth="1"/>
    <col min="5" max="5" width="2.5703125" style="323" customWidth="1"/>
    <col min="6" max="256" width="11.42578125" style="515"/>
    <col min="257" max="257" width="38.28515625" style="515" customWidth="1"/>
    <col min="258" max="258" width="13.85546875" style="515" customWidth="1"/>
    <col min="259" max="259" width="17.28515625" style="515" customWidth="1"/>
    <col min="260" max="260" width="15.5703125" style="515" customWidth="1"/>
    <col min="261" max="261" width="2.5703125" style="515" customWidth="1"/>
    <col min="262" max="512" width="11.42578125" style="515"/>
    <col min="513" max="513" width="38.28515625" style="515" customWidth="1"/>
    <col min="514" max="514" width="13.85546875" style="515" customWidth="1"/>
    <col min="515" max="515" width="17.28515625" style="515" customWidth="1"/>
    <col min="516" max="516" width="15.5703125" style="515" customWidth="1"/>
    <col min="517" max="517" width="2.5703125" style="515" customWidth="1"/>
    <col min="518" max="768" width="11.42578125" style="515"/>
    <col min="769" max="769" width="38.28515625" style="515" customWidth="1"/>
    <col min="770" max="770" width="13.85546875" style="515" customWidth="1"/>
    <col min="771" max="771" width="17.28515625" style="515" customWidth="1"/>
    <col min="772" max="772" width="15.5703125" style="515" customWidth="1"/>
    <col min="773" max="773" width="2.5703125" style="515" customWidth="1"/>
    <col min="774" max="1024" width="11.42578125" style="515"/>
    <col min="1025" max="1025" width="38.28515625" style="515" customWidth="1"/>
    <col min="1026" max="1026" width="13.85546875" style="515" customWidth="1"/>
    <col min="1027" max="1027" width="17.28515625" style="515" customWidth="1"/>
    <col min="1028" max="1028" width="15.5703125" style="515" customWidth="1"/>
    <col min="1029" max="1029" width="2.5703125" style="515" customWidth="1"/>
    <col min="1030" max="1280" width="11.42578125" style="515"/>
    <col min="1281" max="1281" width="38.28515625" style="515" customWidth="1"/>
    <col min="1282" max="1282" width="13.85546875" style="515" customWidth="1"/>
    <col min="1283" max="1283" width="17.28515625" style="515" customWidth="1"/>
    <col min="1284" max="1284" width="15.5703125" style="515" customWidth="1"/>
    <col min="1285" max="1285" width="2.5703125" style="515" customWidth="1"/>
    <col min="1286" max="1536" width="11.42578125" style="515"/>
    <col min="1537" max="1537" width="38.28515625" style="515" customWidth="1"/>
    <col min="1538" max="1538" width="13.85546875" style="515" customWidth="1"/>
    <col min="1539" max="1539" width="17.28515625" style="515" customWidth="1"/>
    <col min="1540" max="1540" width="15.5703125" style="515" customWidth="1"/>
    <col min="1541" max="1541" width="2.5703125" style="515" customWidth="1"/>
    <col min="1542" max="1792" width="11.42578125" style="515"/>
    <col min="1793" max="1793" width="38.28515625" style="515" customWidth="1"/>
    <col min="1794" max="1794" width="13.85546875" style="515" customWidth="1"/>
    <col min="1795" max="1795" width="17.28515625" style="515" customWidth="1"/>
    <col min="1796" max="1796" width="15.5703125" style="515" customWidth="1"/>
    <col min="1797" max="1797" width="2.5703125" style="515" customWidth="1"/>
    <col min="1798" max="2048" width="11.42578125" style="515"/>
    <col min="2049" max="2049" width="38.28515625" style="515" customWidth="1"/>
    <col min="2050" max="2050" width="13.85546875" style="515" customWidth="1"/>
    <col min="2051" max="2051" width="17.28515625" style="515" customWidth="1"/>
    <col min="2052" max="2052" width="15.5703125" style="515" customWidth="1"/>
    <col min="2053" max="2053" width="2.5703125" style="515" customWidth="1"/>
    <col min="2054" max="2304" width="11.42578125" style="515"/>
    <col min="2305" max="2305" width="38.28515625" style="515" customWidth="1"/>
    <col min="2306" max="2306" width="13.85546875" style="515" customWidth="1"/>
    <col min="2307" max="2307" width="17.28515625" style="515" customWidth="1"/>
    <col min="2308" max="2308" width="15.5703125" style="515" customWidth="1"/>
    <col min="2309" max="2309" width="2.5703125" style="515" customWidth="1"/>
    <col min="2310" max="2560" width="11.42578125" style="515"/>
    <col min="2561" max="2561" width="38.28515625" style="515" customWidth="1"/>
    <col min="2562" max="2562" width="13.85546875" style="515" customWidth="1"/>
    <col min="2563" max="2563" width="17.28515625" style="515" customWidth="1"/>
    <col min="2564" max="2564" width="15.5703125" style="515" customWidth="1"/>
    <col min="2565" max="2565" width="2.5703125" style="515" customWidth="1"/>
    <col min="2566" max="2816" width="11.42578125" style="515"/>
    <col min="2817" max="2817" width="38.28515625" style="515" customWidth="1"/>
    <col min="2818" max="2818" width="13.85546875" style="515" customWidth="1"/>
    <col min="2819" max="2819" width="17.28515625" style="515" customWidth="1"/>
    <col min="2820" max="2820" width="15.5703125" style="515" customWidth="1"/>
    <col min="2821" max="2821" width="2.5703125" style="515" customWidth="1"/>
    <col min="2822" max="3072" width="11.42578125" style="515"/>
    <col min="3073" max="3073" width="38.28515625" style="515" customWidth="1"/>
    <col min="3074" max="3074" width="13.85546875" style="515" customWidth="1"/>
    <col min="3075" max="3075" width="17.28515625" style="515" customWidth="1"/>
    <col min="3076" max="3076" width="15.5703125" style="515" customWidth="1"/>
    <col min="3077" max="3077" width="2.5703125" style="515" customWidth="1"/>
    <col min="3078" max="3328" width="11.42578125" style="515"/>
    <col min="3329" max="3329" width="38.28515625" style="515" customWidth="1"/>
    <col min="3330" max="3330" width="13.85546875" style="515" customWidth="1"/>
    <col min="3331" max="3331" width="17.28515625" style="515" customWidth="1"/>
    <col min="3332" max="3332" width="15.5703125" style="515" customWidth="1"/>
    <col min="3333" max="3333" width="2.5703125" style="515" customWidth="1"/>
    <col min="3334" max="3584" width="11.42578125" style="515"/>
    <col min="3585" max="3585" width="38.28515625" style="515" customWidth="1"/>
    <col min="3586" max="3586" width="13.85546875" style="515" customWidth="1"/>
    <col min="3587" max="3587" width="17.28515625" style="515" customWidth="1"/>
    <col min="3588" max="3588" width="15.5703125" style="515" customWidth="1"/>
    <col min="3589" max="3589" width="2.5703125" style="515" customWidth="1"/>
    <col min="3590" max="3840" width="11.42578125" style="515"/>
    <col min="3841" max="3841" width="38.28515625" style="515" customWidth="1"/>
    <col min="3842" max="3842" width="13.85546875" style="515" customWidth="1"/>
    <col min="3843" max="3843" width="17.28515625" style="515" customWidth="1"/>
    <col min="3844" max="3844" width="15.5703125" style="515" customWidth="1"/>
    <col min="3845" max="3845" width="2.5703125" style="515" customWidth="1"/>
    <col min="3846" max="4096" width="11.42578125" style="515"/>
    <col min="4097" max="4097" width="38.28515625" style="515" customWidth="1"/>
    <col min="4098" max="4098" width="13.85546875" style="515" customWidth="1"/>
    <col min="4099" max="4099" width="17.28515625" style="515" customWidth="1"/>
    <col min="4100" max="4100" width="15.5703125" style="515" customWidth="1"/>
    <col min="4101" max="4101" width="2.5703125" style="515" customWidth="1"/>
    <col min="4102" max="4352" width="11.42578125" style="515"/>
    <col min="4353" max="4353" width="38.28515625" style="515" customWidth="1"/>
    <col min="4354" max="4354" width="13.85546875" style="515" customWidth="1"/>
    <col min="4355" max="4355" width="17.28515625" style="515" customWidth="1"/>
    <col min="4356" max="4356" width="15.5703125" style="515" customWidth="1"/>
    <col min="4357" max="4357" width="2.5703125" style="515" customWidth="1"/>
    <col min="4358" max="4608" width="11.42578125" style="515"/>
    <col min="4609" max="4609" width="38.28515625" style="515" customWidth="1"/>
    <col min="4610" max="4610" width="13.85546875" style="515" customWidth="1"/>
    <col min="4611" max="4611" width="17.28515625" style="515" customWidth="1"/>
    <col min="4612" max="4612" width="15.5703125" style="515" customWidth="1"/>
    <col min="4613" max="4613" width="2.5703125" style="515" customWidth="1"/>
    <col min="4614" max="4864" width="11.42578125" style="515"/>
    <col min="4865" max="4865" width="38.28515625" style="515" customWidth="1"/>
    <col min="4866" max="4866" width="13.85546875" style="515" customWidth="1"/>
    <col min="4867" max="4867" width="17.28515625" style="515" customWidth="1"/>
    <col min="4868" max="4868" width="15.5703125" style="515" customWidth="1"/>
    <col min="4869" max="4869" width="2.5703125" style="515" customWidth="1"/>
    <col min="4870" max="5120" width="11.42578125" style="515"/>
    <col min="5121" max="5121" width="38.28515625" style="515" customWidth="1"/>
    <col min="5122" max="5122" width="13.85546875" style="515" customWidth="1"/>
    <col min="5123" max="5123" width="17.28515625" style="515" customWidth="1"/>
    <col min="5124" max="5124" width="15.5703125" style="515" customWidth="1"/>
    <col min="5125" max="5125" width="2.5703125" style="515" customWidth="1"/>
    <col min="5126" max="5376" width="11.42578125" style="515"/>
    <col min="5377" max="5377" width="38.28515625" style="515" customWidth="1"/>
    <col min="5378" max="5378" width="13.85546875" style="515" customWidth="1"/>
    <col min="5379" max="5379" width="17.28515625" style="515" customWidth="1"/>
    <col min="5380" max="5380" width="15.5703125" style="515" customWidth="1"/>
    <col min="5381" max="5381" width="2.5703125" style="515" customWidth="1"/>
    <col min="5382" max="5632" width="11.42578125" style="515"/>
    <col min="5633" max="5633" width="38.28515625" style="515" customWidth="1"/>
    <col min="5634" max="5634" width="13.85546875" style="515" customWidth="1"/>
    <col min="5635" max="5635" width="17.28515625" style="515" customWidth="1"/>
    <col min="5636" max="5636" width="15.5703125" style="515" customWidth="1"/>
    <col min="5637" max="5637" width="2.5703125" style="515" customWidth="1"/>
    <col min="5638" max="5888" width="11.42578125" style="515"/>
    <col min="5889" max="5889" width="38.28515625" style="515" customWidth="1"/>
    <col min="5890" max="5890" width="13.85546875" style="515" customWidth="1"/>
    <col min="5891" max="5891" width="17.28515625" style="515" customWidth="1"/>
    <col min="5892" max="5892" width="15.5703125" style="515" customWidth="1"/>
    <col min="5893" max="5893" width="2.5703125" style="515" customWidth="1"/>
    <col min="5894" max="6144" width="11.42578125" style="515"/>
    <col min="6145" max="6145" width="38.28515625" style="515" customWidth="1"/>
    <col min="6146" max="6146" width="13.85546875" style="515" customWidth="1"/>
    <col min="6147" max="6147" width="17.28515625" style="515" customWidth="1"/>
    <col min="6148" max="6148" width="15.5703125" style="515" customWidth="1"/>
    <col min="6149" max="6149" width="2.5703125" style="515" customWidth="1"/>
    <col min="6150" max="6400" width="11.42578125" style="515"/>
    <col min="6401" max="6401" width="38.28515625" style="515" customWidth="1"/>
    <col min="6402" max="6402" width="13.85546875" style="515" customWidth="1"/>
    <col min="6403" max="6403" width="17.28515625" style="515" customWidth="1"/>
    <col min="6404" max="6404" width="15.5703125" style="515" customWidth="1"/>
    <col min="6405" max="6405" width="2.5703125" style="515" customWidth="1"/>
    <col min="6406" max="6656" width="11.42578125" style="515"/>
    <col min="6657" max="6657" width="38.28515625" style="515" customWidth="1"/>
    <col min="6658" max="6658" width="13.85546875" style="515" customWidth="1"/>
    <col min="6659" max="6659" width="17.28515625" style="515" customWidth="1"/>
    <col min="6660" max="6660" width="15.5703125" style="515" customWidth="1"/>
    <col min="6661" max="6661" width="2.5703125" style="515" customWidth="1"/>
    <col min="6662" max="6912" width="11.42578125" style="515"/>
    <col min="6913" max="6913" width="38.28515625" style="515" customWidth="1"/>
    <col min="6914" max="6914" width="13.85546875" style="515" customWidth="1"/>
    <col min="6915" max="6915" width="17.28515625" style="515" customWidth="1"/>
    <col min="6916" max="6916" width="15.5703125" style="515" customWidth="1"/>
    <col min="6917" max="6917" width="2.5703125" style="515" customWidth="1"/>
    <col min="6918" max="7168" width="11.42578125" style="515"/>
    <col min="7169" max="7169" width="38.28515625" style="515" customWidth="1"/>
    <col min="7170" max="7170" width="13.85546875" style="515" customWidth="1"/>
    <col min="7171" max="7171" width="17.28515625" style="515" customWidth="1"/>
    <col min="7172" max="7172" width="15.5703125" style="515" customWidth="1"/>
    <col min="7173" max="7173" width="2.5703125" style="515" customWidth="1"/>
    <col min="7174" max="7424" width="11.42578125" style="515"/>
    <col min="7425" max="7425" width="38.28515625" style="515" customWidth="1"/>
    <col min="7426" max="7426" width="13.85546875" style="515" customWidth="1"/>
    <col min="7427" max="7427" width="17.28515625" style="515" customWidth="1"/>
    <col min="7428" max="7428" width="15.5703125" style="515" customWidth="1"/>
    <col min="7429" max="7429" width="2.5703125" style="515" customWidth="1"/>
    <col min="7430" max="7680" width="11.42578125" style="515"/>
    <col min="7681" max="7681" width="38.28515625" style="515" customWidth="1"/>
    <col min="7682" max="7682" width="13.85546875" style="515" customWidth="1"/>
    <col min="7683" max="7683" width="17.28515625" style="515" customWidth="1"/>
    <col min="7684" max="7684" width="15.5703125" style="515" customWidth="1"/>
    <col min="7685" max="7685" width="2.5703125" style="515" customWidth="1"/>
    <col min="7686" max="7936" width="11.42578125" style="515"/>
    <col min="7937" max="7937" width="38.28515625" style="515" customWidth="1"/>
    <col min="7938" max="7938" width="13.85546875" style="515" customWidth="1"/>
    <col min="7939" max="7939" width="17.28515625" style="515" customWidth="1"/>
    <col min="7940" max="7940" width="15.5703125" style="515" customWidth="1"/>
    <col min="7941" max="7941" width="2.5703125" style="515" customWidth="1"/>
    <col min="7942" max="8192" width="11.42578125" style="515"/>
    <col min="8193" max="8193" width="38.28515625" style="515" customWidth="1"/>
    <col min="8194" max="8194" width="13.85546875" style="515" customWidth="1"/>
    <col min="8195" max="8195" width="17.28515625" style="515" customWidth="1"/>
    <col min="8196" max="8196" width="15.5703125" style="515" customWidth="1"/>
    <col min="8197" max="8197" width="2.5703125" style="515" customWidth="1"/>
    <col min="8198" max="8448" width="11.42578125" style="515"/>
    <col min="8449" max="8449" width="38.28515625" style="515" customWidth="1"/>
    <col min="8450" max="8450" width="13.85546875" style="515" customWidth="1"/>
    <col min="8451" max="8451" width="17.28515625" style="515" customWidth="1"/>
    <col min="8452" max="8452" width="15.5703125" style="515" customWidth="1"/>
    <col min="8453" max="8453" width="2.5703125" style="515" customWidth="1"/>
    <col min="8454" max="8704" width="11.42578125" style="515"/>
    <col min="8705" max="8705" width="38.28515625" style="515" customWidth="1"/>
    <col min="8706" max="8706" width="13.85546875" style="515" customWidth="1"/>
    <col min="8707" max="8707" width="17.28515625" style="515" customWidth="1"/>
    <col min="8708" max="8708" width="15.5703125" style="515" customWidth="1"/>
    <col min="8709" max="8709" width="2.5703125" style="515" customWidth="1"/>
    <col min="8710" max="8960" width="11.42578125" style="515"/>
    <col min="8961" max="8961" width="38.28515625" style="515" customWidth="1"/>
    <col min="8962" max="8962" width="13.85546875" style="515" customWidth="1"/>
    <col min="8963" max="8963" width="17.28515625" style="515" customWidth="1"/>
    <col min="8964" max="8964" width="15.5703125" style="515" customWidth="1"/>
    <col min="8965" max="8965" width="2.5703125" style="515" customWidth="1"/>
    <col min="8966" max="9216" width="11.42578125" style="515"/>
    <col min="9217" max="9217" width="38.28515625" style="515" customWidth="1"/>
    <col min="9218" max="9218" width="13.85546875" style="515" customWidth="1"/>
    <col min="9219" max="9219" width="17.28515625" style="515" customWidth="1"/>
    <col min="9220" max="9220" width="15.5703125" style="515" customWidth="1"/>
    <col min="9221" max="9221" width="2.5703125" style="515" customWidth="1"/>
    <col min="9222" max="9472" width="11.42578125" style="515"/>
    <col min="9473" max="9473" width="38.28515625" style="515" customWidth="1"/>
    <col min="9474" max="9474" width="13.85546875" style="515" customWidth="1"/>
    <col min="9475" max="9475" width="17.28515625" style="515" customWidth="1"/>
    <col min="9476" max="9476" width="15.5703125" style="515" customWidth="1"/>
    <col min="9477" max="9477" width="2.5703125" style="515" customWidth="1"/>
    <col min="9478" max="9728" width="11.42578125" style="515"/>
    <col min="9729" max="9729" width="38.28515625" style="515" customWidth="1"/>
    <col min="9730" max="9730" width="13.85546875" style="515" customWidth="1"/>
    <col min="9731" max="9731" width="17.28515625" style="515" customWidth="1"/>
    <col min="9732" max="9732" width="15.5703125" style="515" customWidth="1"/>
    <col min="9733" max="9733" width="2.5703125" style="515" customWidth="1"/>
    <col min="9734" max="9984" width="11.42578125" style="515"/>
    <col min="9985" max="9985" width="38.28515625" style="515" customWidth="1"/>
    <col min="9986" max="9986" width="13.85546875" style="515" customWidth="1"/>
    <col min="9987" max="9987" width="17.28515625" style="515" customWidth="1"/>
    <col min="9988" max="9988" width="15.5703125" style="515" customWidth="1"/>
    <col min="9989" max="9989" width="2.5703125" style="515" customWidth="1"/>
    <col min="9990" max="10240" width="11.42578125" style="515"/>
    <col min="10241" max="10241" width="38.28515625" style="515" customWidth="1"/>
    <col min="10242" max="10242" width="13.85546875" style="515" customWidth="1"/>
    <col min="10243" max="10243" width="17.28515625" style="515" customWidth="1"/>
    <col min="10244" max="10244" width="15.5703125" style="515" customWidth="1"/>
    <col min="10245" max="10245" width="2.5703125" style="515" customWidth="1"/>
    <col min="10246" max="10496" width="11.42578125" style="515"/>
    <col min="10497" max="10497" width="38.28515625" style="515" customWidth="1"/>
    <col min="10498" max="10498" width="13.85546875" style="515" customWidth="1"/>
    <col min="10499" max="10499" width="17.28515625" style="515" customWidth="1"/>
    <col min="10500" max="10500" width="15.5703125" style="515" customWidth="1"/>
    <col min="10501" max="10501" width="2.5703125" style="515" customWidth="1"/>
    <col min="10502" max="10752" width="11.42578125" style="515"/>
    <col min="10753" max="10753" width="38.28515625" style="515" customWidth="1"/>
    <col min="10754" max="10754" width="13.85546875" style="515" customWidth="1"/>
    <col min="10755" max="10755" width="17.28515625" style="515" customWidth="1"/>
    <col min="10756" max="10756" width="15.5703125" style="515" customWidth="1"/>
    <col min="10757" max="10757" width="2.5703125" style="515" customWidth="1"/>
    <col min="10758" max="11008" width="11.42578125" style="515"/>
    <col min="11009" max="11009" width="38.28515625" style="515" customWidth="1"/>
    <col min="11010" max="11010" width="13.85546875" style="515" customWidth="1"/>
    <col min="11011" max="11011" width="17.28515625" style="515" customWidth="1"/>
    <col min="11012" max="11012" width="15.5703125" style="515" customWidth="1"/>
    <col min="11013" max="11013" width="2.5703125" style="515" customWidth="1"/>
    <col min="11014" max="11264" width="11.42578125" style="515"/>
    <col min="11265" max="11265" width="38.28515625" style="515" customWidth="1"/>
    <col min="11266" max="11266" width="13.85546875" style="515" customWidth="1"/>
    <col min="11267" max="11267" width="17.28515625" style="515" customWidth="1"/>
    <col min="11268" max="11268" width="15.5703125" style="515" customWidth="1"/>
    <col min="11269" max="11269" width="2.5703125" style="515" customWidth="1"/>
    <col min="11270" max="11520" width="11.42578125" style="515"/>
    <col min="11521" max="11521" width="38.28515625" style="515" customWidth="1"/>
    <col min="11522" max="11522" width="13.85546875" style="515" customWidth="1"/>
    <col min="11523" max="11523" width="17.28515625" style="515" customWidth="1"/>
    <col min="11524" max="11524" width="15.5703125" style="515" customWidth="1"/>
    <col min="11525" max="11525" width="2.5703125" style="515" customWidth="1"/>
    <col min="11526" max="11776" width="11.42578125" style="515"/>
    <col min="11777" max="11777" width="38.28515625" style="515" customWidth="1"/>
    <col min="11778" max="11778" width="13.85546875" style="515" customWidth="1"/>
    <col min="11779" max="11779" width="17.28515625" style="515" customWidth="1"/>
    <col min="11780" max="11780" width="15.5703125" style="515" customWidth="1"/>
    <col min="11781" max="11781" width="2.5703125" style="515" customWidth="1"/>
    <col min="11782" max="12032" width="11.42578125" style="515"/>
    <col min="12033" max="12033" width="38.28515625" style="515" customWidth="1"/>
    <col min="12034" max="12034" width="13.85546875" style="515" customWidth="1"/>
    <col min="12035" max="12035" width="17.28515625" style="515" customWidth="1"/>
    <col min="12036" max="12036" width="15.5703125" style="515" customWidth="1"/>
    <col min="12037" max="12037" width="2.5703125" style="515" customWidth="1"/>
    <col min="12038" max="12288" width="11.42578125" style="515"/>
    <col min="12289" max="12289" width="38.28515625" style="515" customWidth="1"/>
    <col min="12290" max="12290" width="13.85546875" style="515" customWidth="1"/>
    <col min="12291" max="12291" width="17.28515625" style="515" customWidth="1"/>
    <col min="12292" max="12292" width="15.5703125" style="515" customWidth="1"/>
    <col min="12293" max="12293" width="2.5703125" style="515" customWidth="1"/>
    <col min="12294" max="12544" width="11.42578125" style="515"/>
    <col min="12545" max="12545" width="38.28515625" style="515" customWidth="1"/>
    <col min="12546" max="12546" width="13.85546875" style="515" customWidth="1"/>
    <col min="12547" max="12547" width="17.28515625" style="515" customWidth="1"/>
    <col min="12548" max="12548" width="15.5703125" style="515" customWidth="1"/>
    <col min="12549" max="12549" width="2.5703125" style="515" customWidth="1"/>
    <col min="12550" max="12800" width="11.42578125" style="515"/>
    <col min="12801" max="12801" width="38.28515625" style="515" customWidth="1"/>
    <col min="12802" max="12802" width="13.85546875" style="515" customWidth="1"/>
    <col min="12803" max="12803" width="17.28515625" style="515" customWidth="1"/>
    <col min="12804" max="12804" width="15.5703125" style="515" customWidth="1"/>
    <col min="12805" max="12805" width="2.5703125" style="515" customWidth="1"/>
    <col min="12806" max="13056" width="11.42578125" style="515"/>
    <col min="13057" max="13057" width="38.28515625" style="515" customWidth="1"/>
    <col min="13058" max="13058" width="13.85546875" style="515" customWidth="1"/>
    <col min="13059" max="13059" width="17.28515625" style="515" customWidth="1"/>
    <col min="13060" max="13060" width="15.5703125" style="515" customWidth="1"/>
    <col min="13061" max="13061" width="2.5703125" style="515" customWidth="1"/>
    <col min="13062" max="13312" width="11.42578125" style="515"/>
    <col min="13313" max="13313" width="38.28515625" style="515" customWidth="1"/>
    <col min="13314" max="13314" width="13.85546875" style="515" customWidth="1"/>
    <col min="13315" max="13315" width="17.28515625" style="515" customWidth="1"/>
    <col min="13316" max="13316" width="15.5703125" style="515" customWidth="1"/>
    <col min="13317" max="13317" width="2.5703125" style="515" customWidth="1"/>
    <col min="13318" max="13568" width="11.42578125" style="515"/>
    <col min="13569" max="13569" width="38.28515625" style="515" customWidth="1"/>
    <col min="13570" max="13570" width="13.85546875" style="515" customWidth="1"/>
    <col min="13571" max="13571" width="17.28515625" style="515" customWidth="1"/>
    <col min="13572" max="13572" width="15.5703125" style="515" customWidth="1"/>
    <col min="13573" max="13573" width="2.5703125" style="515" customWidth="1"/>
    <col min="13574" max="13824" width="11.42578125" style="515"/>
    <col min="13825" max="13825" width="38.28515625" style="515" customWidth="1"/>
    <col min="13826" max="13826" width="13.85546875" style="515" customWidth="1"/>
    <col min="13827" max="13827" width="17.28515625" style="515" customWidth="1"/>
    <col min="13828" max="13828" width="15.5703125" style="515" customWidth="1"/>
    <col min="13829" max="13829" width="2.5703125" style="515" customWidth="1"/>
    <col min="13830" max="14080" width="11.42578125" style="515"/>
    <col min="14081" max="14081" width="38.28515625" style="515" customWidth="1"/>
    <col min="14082" max="14082" width="13.85546875" style="515" customWidth="1"/>
    <col min="14083" max="14083" width="17.28515625" style="515" customWidth="1"/>
    <col min="14084" max="14084" width="15.5703125" style="515" customWidth="1"/>
    <col min="14085" max="14085" width="2.5703125" style="515" customWidth="1"/>
    <col min="14086" max="14336" width="11.42578125" style="515"/>
    <col min="14337" max="14337" width="38.28515625" style="515" customWidth="1"/>
    <col min="14338" max="14338" width="13.85546875" style="515" customWidth="1"/>
    <col min="14339" max="14339" width="17.28515625" style="515" customWidth="1"/>
    <col min="14340" max="14340" width="15.5703125" style="515" customWidth="1"/>
    <col min="14341" max="14341" width="2.5703125" style="515" customWidth="1"/>
    <col min="14342" max="14592" width="11.42578125" style="515"/>
    <col min="14593" max="14593" width="38.28515625" style="515" customWidth="1"/>
    <col min="14594" max="14594" width="13.85546875" style="515" customWidth="1"/>
    <col min="14595" max="14595" width="17.28515625" style="515" customWidth="1"/>
    <col min="14596" max="14596" width="15.5703125" style="515" customWidth="1"/>
    <col min="14597" max="14597" width="2.5703125" style="515" customWidth="1"/>
    <col min="14598" max="14848" width="11.42578125" style="515"/>
    <col min="14849" max="14849" width="38.28515625" style="515" customWidth="1"/>
    <col min="14850" max="14850" width="13.85546875" style="515" customWidth="1"/>
    <col min="14851" max="14851" width="17.28515625" style="515" customWidth="1"/>
    <col min="14852" max="14852" width="15.5703125" style="515" customWidth="1"/>
    <col min="14853" max="14853" width="2.5703125" style="515" customWidth="1"/>
    <col min="14854" max="15104" width="11.42578125" style="515"/>
    <col min="15105" max="15105" width="38.28515625" style="515" customWidth="1"/>
    <col min="15106" max="15106" width="13.85546875" style="515" customWidth="1"/>
    <col min="15107" max="15107" width="17.28515625" style="515" customWidth="1"/>
    <col min="15108" max="15108" width="15.5703125" style="515" customWidth="1"/>
    <col min="15109" max="15109" width="2.5703125" style="515" customWidth="1"/>
    <col min="15110" max="15360" width="11.42578125" style="515"/>
    <col min="15361" max="15361" width="38.28515625" style="515" customWidth="1"/>
    <col min="15362" max="15362" width="13.85546875" style="515" customWidth="1"/>
    <col min="15363" max="15363" width="17.28515625" style="515" customWidth="1"/>
    <col min="15364" max="15364" width="15.5703125" style="515" customWidth="1"/>
    <col min="15365" max="15365" width="2.5703125" style="515" customWidth="1"/>
    <col min="15366" max="15616" width="11.42578125" style="515"/>
    <col min="15617" max="15617" width="38.28515625" style="515" customWidth="1"/>
    <col min="15618" max="15618" width="13.85546875" style="515" customWidth="1"/>
    <col min="15619" max="15619" width="17.28515625" style="515" customWidth="1"/>
    <col min="15620" max="15620" width="15.5703125" style="515" customWidth="1"/>
    <col min="15621" max="15621" width="2.5703125" style="515" customWidth="1"/>
    <col min="15622" max="15872" width="11.42578125" style="515"/>
    <col min="15873" max="15873" width="38.28515625" style="515" customWidth="1"/>
    <col min="15874" max="15874" width="13.85546875" style="515" customWidth="1"/>
    <col min="15875" max="15875" width="17.28515625" style="515" customWidth="1"/>
    <col min="15876" max="15876" width="15.5703125" style="515" customWidth="1"/>
    <col min="15877" max="15877" width="2.5703125" style="515" customWidth="1"/>
    <col min="15878" max="16128" width="11.42578125" style="515"/>
    <col min="16129" max="16129" width="38.28515625" style="515" customWidth="1"/>
    <col min="16130" max="16130" width="13.85546875" style="515" customWidth="1"/>
    <col min="16131" max="16131" width="17.28515625" style="515" customWidth="1"/>
    <col min="16132" max="16132" width="15.5703125" style="515" customWidth="1"/>
    <col min="16133" max="16133" width="2.5703125" style="515" customWidth="1"/>
    <col min="16134" max="16384" width="11.42578125" style="515"/>
  </cols>
  <sheetData>
    <row r="1" spans="1:5" s="133" customFormat="1" ht="3.75" customHeight="1">
      <c r="A1" s="309">
        <v>0</v>
      </c>
      <c r="B1" s="310"/>
      <c r="C1" s="310"/>
      <c r="D1" s="310"/>
    </row>
    <row r="2" spans="1:5" s="133" customFormat="1" ht="20.25">
      <c r="A2" s="1402" t="s">
        <v>545</v>
      </c>
      <c r="B2" s="1402"/>
      <c r="C2" s="1402"/>
      <c r="D2" s="1402"/>
    </row>
    <row r="3" spans="1:5" s="133" customFormat="1" ht="20.25" customHeight="1">
      <c r="A3" s="1402" t="s">
        <v>787</v>
      </c>
      <c r="B3" s="1402"/>
      <c r="C3" s="1402"/>
      <c r="D3" s="1402"/>
    </row>
    <row r="4" spans="1:5" s="133" customFormat="1" ht="20.25" customHeight="1">
      <c r="A4" s="1402" t="s">
        <v>1411</v>
      </c>
      <c r="B4" s="1402"/>
      <c r="C4" s="1402"/>
      <c r="D4" s="1402"/>
    </row>
    <row r="5" spans="1:5" s="311" customFormat="1" ht="20.25">
      <c r="A5" s="1537" t="s">
        <v>556</v>
      </c>
      <c r="B5" s="1537"/>
      <c r="C5" s="1537"/>
      <c r="D5" s="1537"/>
    </row>
    <row r="6" spans="1:5" s="311" customFormat="1" ht="15.75"/>
    <row r="7" spans="1:5" ht="24" customHeight="1">
      <c r="A7" s="1220"/>
      <c r="B7" s="1228" t="s">
        <v>191</v>
      </c>
      <c r="C7" s="1228" t="s">
        <v>564</v>
      </c>
      <c r="D7" s="1229" t="s">
        <v>788</v>
      </c>
      <c r="E7" s="515"/>
    </row>
    <row r="8" spans="1:5" ht="20.100000000000001" customHeight="1">
      <c r="A8" s="1221" t="s">
        <v>789</v>
      </c>
      <c r="B8" s="1241">
        <v>3553100.88937</v>
      </c>
      <c r="C8" s="1241">
        <v>3553100.88937</v>
      </c>
      <c r="D8" s="1223">
        <v>0.99230986168511126</v>
      </c>
      <c r="E8" s="515"/>
    </row>
    <row r="9" spans="1:5" ht="20.100000000000001" customHeight="1">
      <c r="A9" s="1221" t="s">
        <v>790</v>
      </c>
      <c r="B9" s="1241">
        <v>0</v>
      </c>
      <c r="C9" s="1241">
        <v>0</v>
      </c>
      <c r="D9" s="1223">
        <v>0</v>
      </c>
      <c r="E9" s="515"/>
    </row>
    <row r="10" spans="1:5" ht="20.100000000000001" customHeight="1">
      <c r="A10" s="1221" t="s">
        <v>791</v>
      </c>
      <c r="B10" s="1241">
        <v>3996.21704</v>
      </c>
      <c r="C10" s="1241">
        <v>3996.21704</v>
      </c>
      <c r="D10" s="1223">
        <v>1.1160633209402631E-3</v>
      </c>
      <c r="E10" s="515"/>
    </row>
    <row r="11" spans="1:5" ht="20.100000000000001" customHeight="1">
      <c r="A11" s="1221" t="s">
        <v>792</v>
      </c>
      <c r="B11" s="1241">
        <v>88.324039999999997</v>
      </c>
      <c r="C11" s="1241">
        <v>88.324039999999997</v>
      </c>
      <c r="D11" s="1223">
        <v>2.466713404566751E-5</v>
      </c>
      <c r="E11" s="515"/>
    </row>
    <row r="12" spans="1:5" ht="20.100000000000001" customHeight="1">
      <c r="A12" s="1221" t="s">
        <v>793</v>
      </c>
      <c r="B12" s="1241">
        <v>1997.6451599999998</v>
      </c>
      <c r="C12" s="1241">
        <v>1997.6451599999998</v>
      </c>
      <c r="D12" s="1223">
        <v>5.5790225330950574E-4</v>
      </c>
      <c r="E12" s="515"/>
    </row>
    <row r="13" spans="1:5" ht="20.100000000000001" customHeight="1">
      <c r="A13" s="1221" t="s">
        <v>794</v>
      </c>
      <c r="B13" s="1241">
        <v>399.52909000000005</v>
      </c>
      <c r="C13" s="1241">
        <v>399.52909000000005</v>
      </c>
      <c r="D13" s="1223">
        <v>1.1158046686013864E-4</v>
      </c>
      <c r="E13" s="515"/>
    </row>
    <row r="14" spans="1:5" ht="20.100000000000001" customHeight="1">
      <c r="A14" s="1221" t="s">
        <v>795</v>
      </c>
      <c r="B14" s="1241">
        <v>514.76551000000006</v>
      </c>
      <c r="C14" s="1241">
        <v>514.76551000000006</v>
      </c>
      <c r="D14" s="1223">
        <v>1.4376368922047045E-4</v>
      </c>
      <c r="E14" s="515"/>
    </row>
    <row r="15" spans="1:5" ht="20.100000000000001" customHeight="1">
      <c r="A15" s="1221" t="s">
        <v>796</v>
      </c>
      <c r="B15" s="1241">
        <v>257.38281999999998</v>
      </c>
      <c r="C15" s="1241">
        <v>257.38281999999998</v>
      </c>
      <c r="D15" s="1223">
        <v>7.1881862763432377E-5</v>
      </c>
      <c r="E15" s="515"/>
    </row>
    <row r="16" spans="1:5" ht="20.100000000000001" customHeight="1">
      <c r="A16" s="1221" t="s">
        <v>797</v>
      </c>
      <c r="B16" s="1241">
        <v>2127.7881600000001</v>
      </c>
      <c r="C16" s="1241">
        <v>2127.7881600000001</v>
      </c>
      <c r="D16" s="1223">
        <v>5.9424858468322135E-4</v>
      </c>
      <c r="E16" s="515"/>
    </row>
    <row r="17" spans="1:5" ht="20.100000000000001" customHeight="1">
      <c r="A17" s="1221" t="s">
        <v>798</v>
      </c>
      <c r="B17" s="1241">
        <v>1664.90417</v>
      </c>
      <c r="C17" s="1241">
        <v>1664.90417</v>
      </c>
      <c r="D17" s="1223">
        <v>4.6497436410948605E-4</v>
      </c>
      <c r="E17" s="515"/>
    </row>
    <row r="18" spans="1:5" ht="20.100000000000001" customHeight="1">
      <c r="A18" s="1221" t="s">
        <v>799</v>
      </c>
      <c r="B18" s="1241">
        <v>18899.173910000001</v>
      </c>
      <c r="C18" s="1241">
        <v>18899.173910000001</v>
      </c>
      <c r="D18" s="1223">
        <v>5.2781604667353557E-3</v>
      </c>
      <c r="E18" s="515"/>
    </row>
    <row r="19" spans="1:5" ht="20.100000000000001" customHeight="1">
      <c r="A19" s="1221" t="s">
        <v>800</v>
      </c>
      <c r="B19" s="1241">
        <v>17389.88178</v>
      </c>
      <c r="C19" s="1241">
        <v>17389.88178</v>
      </c>
      <c r="D19" s="1223">
        <v>4.8566454263818904E-3</v>
      </c>
      <c r="E19" s="515"/>
    </row>
    <row r="20" spans="1:5" ht="20.100000000000001" customHeight="1">
      <c r="A20" s="1220" t="s">
        <v>801</v>
      </c>
      <c r="B20" s="1242">
        <v>3580636.4791499996</v>
      </c>
      <c r="C20" s="1242">
        <v>3580636.4791499996</v>
      </c>
      <c r="D20" s="1226">
        <v>1</v>
      </c>
      <c r="E20" s="515"/>
    </row>
    <row r="21" spans="1:5" ht="20.100000000000001" customHeight="1">
      <c r="A21" s="1227" t="s">
        <v>1025</v>
      </c>
      <c r="B21" s="1241">
        <v>19800.0219</v>
      </c>
      <c r="C21" s="1241">
        <v>19800.0219</v>
      </c>
      <c r="D21" s="1223"/>
      <c r="E21" s="515"/>
    </row>
    <row r="22" spans="1:5" s="312" customFormat="1" ht="20.100000000000001" customHeight="1" thickBot="1">
      <c r="A22" s="749" t="s">
        <v>803</v>
      </c>
      <c r="B22" s="750">
        <v>1</v>
      </c>
      <c r="C22" s="750">
        <v>1</v>
      </c>
      <c r="D22" s="750"/>
    </row>
    <row r="23" spans="1:5" ht="13.5" customHeight="1" thickTop="1">
      <c r="A23" s="751" t="s">
        <v>804</v>
      </c>
      <c r="B23" s="752"/>
      <c r="C23" s="753"/>
      <c r="D23" s="753"/>
      <c r="E23" s="515"/>
    </row>
    <row r="24" spans="1:5" ht="152.25" customHeight="1">
      <c r="A24" s="1415" t="s">
        <v>610</v>
      </c>
      <c r="B24" s="1419"/>
      <c r="C24" s="1419"/>
      <c r="D24" s="1419"/>
      <c r="E24" s="515"/>
    </row>
    <row r="25" spans="1:5" ht="12.75" customHeight="1">
      <c r="A25" s="1415" t="s">
        <v>611</v>
      </c>
      <c r="B25" s="1416"/>
      <c r="C25" s="1416"/>
      <c r="D25" s="1416"/>
      <c r="E25" s="515"/>
    </row>
    <row r="26" spans="1:5" ht="14.25" customHeight="1">
      <c r="A26" s="751" t="s">
        <v>805</v>
      </c>
      <c r="B26" s="754"/>
      <c r="C26" s="755"/>
      <c r="D26" s="755"/>
      <c r="E26" s="515"/>
    </row>
    <row r="27" spans="1:5" ht="9" customHeight="1">
      <c r="A27" s="1086"/>
      <c r="B27" s="815"/>
      <c r="C27" s="814"/>
      <c r="D27" s="814"/>
      <c r="E27" s="515"/>
    </row>
    <row r="28" spans="1:5" ht="9" customHeight="1">
      <c r="A28" s="313"/>
      <c r="B28" s="314"/>
      <c r="C28" s="315"/>
      <c r="D28" s="315"/>
      <c r="E28" s="515"/>
    </row>
    <row r="29" spans="1:5" ht="9" customHeight="1">
      <c r="A29" s="313"/>
      <c r="B29" s="314"/>
      <c r="C29" s="315"/>
      <c r="D29" s="315"/>
      <c r="E29" s="515"/>
    </row>
    <row r="30" spans="1:5" ht="9" customHeight="1">
      <c r="A30" s="313"/>
      <c r="B30" s="314"/>
      <c r="C30" s="315"/>
      <c r="D30" s="315"/>
      <c r="E30" s="515"/>
    </row>
    <row r="31" spans="1:5" ht="9" customHeight="1">
      <c r="A31" s="313"/>
      <c r="B31" s="314"/>
      <c r="C31" s="315"/>
      <c r="D31" s="315"/>
      <c r="E31" s="515"/>
    </row>
    <row r="32" spans="1:5" ht="9" customHeight="1">
      <c r="A32" s="316"/>
      <c r="B32" s="314"/>
      <c r="C32" s="315"/>
      <c r="D32" s="315"/>
      <c r="E32" s="515"/>
    </row>
    <row r="33" spans="1:5" ht="9" customHeight="1">
      <c r="A33" s="313"/>
      <c r="B33" s="314"/>
      <c r="C33" s="315"/>
      <c r="D33" s="315"/>
      <c r="E33" s="515"/>
    </row>
    <row r="34" spans="1:5" ht="9" customHeight="1">
      <c r="A34" s="313"/>
      <c r="B34" s="314"/>
      <c r="C34" s="315"/>
      <c r="D34" s="315"/>
      <c r="E34" s="515"/>
    </row>
    <row r="35" spans="1:5" ht="9" customHeight="1">
      <c r="A35" s="313"/>
      <c r="B35" s="314"/>
      <c r="C35" s="315"/>
      <c r="D35" s="315"/>
      <c r="E35" s="515"/>
    </row>
    <row r="36" spans="1:5" ht="9" customHeight="1">
      <c r="A36" s="313"/>
      <c r="B36" s="314"/>
      <c r="C36" s="315"/>
      <c r="D36" s="315"/>
      <c r="E36" s="515"/>
    </row>
    <row r="37" spans="1:5" ht="9" customHeight="1">
      <c r="A37" s="313"/>
      <c r="B37" s="314"/>
      <c r="C37" s="315"/>
      <c r="D37" s="315"/>
      <c r="E37" s="515"/>
    </row>
    <row r="38" spans="1:5" ht="9" customHeight="1">
      <c r="A38" s="316"/>
      <c r="B38" s="314"/>
      <c r="C38" s="315"/>
      <c r="D38" s="315"/>
      <c r="E38" s="515"/>
    </row>
    <row r="39" spans="1:5" ht="9" customHeight="1">
      <c r="A39" s="313"/>
      <c r="B39" s="314"/>
      <c r="C39" s="315"/>
      <c r="D39" s="315"/>
      <c r="E39" s="515"/>
    </row>
    <row r="40" spans="1:5" ht="9" customHeight="1">
      <c r="A40" s="313"/>
      <c r="B40" s="314"/>
      <c r="C40" s="315"/>
      <c r="D40" s="315"/>
      <c r="E40" s="515"/>
    </row>
    <row r="41" spans="1:5" ht="9" customHeight="1">
      <c r="A41" s="313"/>
      <c r="B41" s="314"/>
      <c r="C41" s="315"/>
      <c r="D41" s="315"/>
      <c r="E41" s="515"/>
    </row>
    <row r="42" spans="1:5" ht="9" customHeight="1">
      <c r="A42" s="313"/>
      <c r="B42" s="314"/>
      <c r="C42" s="315"/>
      <c r="D42" s="315"/>
      <c r="E42" s="515"/>
    </row>
    <row r="43" spans="1:5" ht="9" customHeight="1">
      <c r="A43" s="313"/>
      <c r="B43" s="314"/>
      <c r="C43" s="315"/>
      <c r="D43" s="315"/>
      <c r="E43" s="515"/>
    </row>
    <row r="44" spans="1:5" ht="9" customHeight="1">
      <c r="A44" s="316"/>
      <c r="B44" s="314"/>
      <c r="C44" s="315"/>
      <c r="D44" s="315"/>
      <c r="E44" s="515"/>
    </row>
    <row r="45" spans="1:5" ht="9" customHeight="1">
      <c r="A45" s="313"/>
      <c r="B45" s="314"/>
      <c r="C45" s="315"/>
      <c r="D45" s="315"/>
      <c r="E45" s="515"/>
    </row>
    <row r="46" spans="1:5" ht="9" customHeight="1">
      <c r="A46" s="313"/>
      <c r="B46" s="314"/>
      <c r="C46" s="315"/>
      <c r="D46" s="315"/>
      <c r="E46" s="515"/>
    </row>
    <row r="47" spans="1:5" ht="9" customHeight="1">
      <c r="A47" s="313"/>
      <c r="B47" s="314"/>
      <c r="C47" s="315"/>
      <c r="D47" s="315"/>
      <c r="E47" s="515"/>
    </row>
    <row r="48" spans="1:5" ht="9" customHeight="1">
      <c r="A48" s="313"/>
      <c r="B48" s="314"/>
      <c r="C48" s="315"/>
      <c r="D48" s="315"/>
      <c r="E48" s="515"/>
    </row>
    <row r="49" spans="1:5" ht="9" customHeight="1">
      <c r="A49" s="316"/>
      <c r="B49" s="314"/>
      <c r="C49" s="315"/>
      <c r="D49" s="315"/>
      <c r="E49" s="515"/>
    </row>
    <row r="50" spans="1:5" ht="9" customHeight="1">
      <c r="A50" s="317"/>
      <c r="B50" s="314"/>
      <c r="C50" s="315"/>
      <c r="D50" s="315"/>
      <c r="E50" s="515"/>
    </row>
    <row r="51" spans="1:5" ht="9" customHeight="1">
      <c r="A51" s="317"/>
      <c r="B51" s="314"/>
      <c r="C51" s="315"/>
      <c r="D51" s="315"/>
      <c r="E51" s="515"/>
    </row>
    <row r="52" spans="1:5" ht="9" customHeight="1">
      <c r="A52" s="317"/>
      <c r="B52" s="314"/>
      <c r="C52" s="315"/>
      <c r="D52" s="315"/>
      <c r="E52" s="515"/>
    </row>
    <row r="53" spans="1:5" ht="9" customHeight="1">
      <c r="A53" s="317"/>
      <c r="B53" s="314"/>
      <c r="C53" s="315"/>
      <c r="D53" s="315"/>
      <c r="E53" s="515"/>
    </row>
    <row r="54" spans="1:5" ht="9" customHeight="1">
      <c r="A54" s="318"/>
      <c r="B54" s="314"/>
      <c r="C54" s="315"/>
      <c r="D54" s="315"/>
      <c r="E54" s="515"/>
    </row>
    <row r="55" spans="1:5" ht="9" customHeight="1">
      <c r="A55" s="318"/>
      <c r="B55" s="314"/>
      <c r="C55" s="315"/>
      <c r="D55" s="315"/>
      <c r="E55" s="515"/>
    </row>
    <row r="56" spans="1:5" ht="9" customHeight="1">
      <c r="A56" s="319"/>
      <c r="B56" s="314"/>
      <c r="C56" s="315"/>
      <c r="D56" s="315"/>
      <c r="E56" s="515"/>
    </row>
    <row r="57" spans="1:5" ht="9" customHeight="1">
      <c r="A57" s="313"/>
      <c r="B57" s="314"/>
      <c r="C57" s="315"/>
      <c r="D57" s="315"/>
      <c r="E57" s="515"/>
    </row>
    <row r="58" spans="1:5" ht="9" customHeight="1">
      <c r="A58" s="313"/>
      <c r="B58" s="314"/>
      <c r="C58" s="315"/>
      <c r="D58" s="315"/>
      <c r="E58" s="515"/>
    </row>
    <row r="59" spans="1:5" ht="9" customHeight="1">
      <c r="A59" s="313"/>
      <c r="B59" s="314"/>
      <c r="C59" s="315"/>
      <c r="D59" s="315"/>
      <c r="E59" s="515"/>
    </row>
    <row r="60" spans="1:5" ht="9" customHeight="1">
      <c r="A60" s="313"/>
      <c r="B60" s="314"/>
      <c r="C60" s="315"/>
      <c r="D60" s="315"/>
      <c r="E60" s="515"/>
    </row>
    <row r="61" spans="1:5" ht="9" customHeight="1">
      <c r="A61" s="317"/>
      <c r="B61" s="314"/>
      <c r="C61" s="315"/>
      <c r="D61" s="315"/>
      <c r="E61" s="515"/>
    </row>
    <row r="62" spans="1:5" ht="9" customHeight="1">
      <c r="A62" s="319"/>
      <c r="B62" s="314"/>
      <c r="C62" s="315"/>
      <c r="D62" s="315"/>
      <c r="E62" s="515"/>
    </row>
    <row r="63" spans="1:5" ht="9" customHeight="1">
      <c r="A63" s="313"/>
      <c r="B63" s="314"/>
      <c r="C63" s="315"/>
      <c r="D63" s="315"/>
      <c r="E63" s="515"/>
    </row>
    <row r="64" spans="1:5" ht="9" customHeight="1">
      <c r="A64" s="313"/>
      <c r="B64" s="314"/>
      <c r="C64" s="315"/>
      <c r="D64" s="315"/>
      <c r="E64" s="515"/>
    </row>
    <row r="65" spans="1:5" ht="9" customHeight="1">
      <c r="A65" s="313"/>
      <c r="B65" s="314"/>
      <c r="C65" s="315"/>
      <c r="D65" s="315"/>
      <c r="E65" s="515"/>
    </row>
    <row r="66" spans="1:5" ht="9" customHeight="1">
      <c r="A66" s="313"/>
      <c r="B66" s="314"/>
      <c r="C66" s="315"/>
      <c r="D66" s="315"/>
      <c r="E66" s="515"/>
    </row>
    <row r="67" spans="1:5" ht="9" customHeight="1">
      <c r="A67" s="317"/>
      <c r="B67" s="314"/>
      <c r="C67" s="315"/>
      <c r="D67" s="315"/>
      <c r="E67" s="515"/>
    </row>
    <row r="68" spans="1:5" ht="9" customHeight="1">
      <c r="A68" s="319"/>
      <c r="B68" s="314"/>
      <c r="C68" s="315"/>
      <c r="D68" s="315"/>
      <c r="E68" s="515"/>
    </row>
    <row r="69" spans="1:5" ht="9" customHeight="1">
      <c r="A69" s="313"/>
      <c r="B69" s="314"/>
      <c r="C69" s="315"/>
      <c r="D69" s="315"/>
      <c r="E69" s="515"/>
    </row>
    <row r="70" spans="1:5" ht="9" customHeight="1">
      <c r="A70" s="313"/>
      <c r="B70" s="314"/>
      <c r="C70" s="315"/>
      <c r="D70" s="315"/>
      <c r="E70" s="515"/>
    </row>
    <row r="71" spans="1:5" ht="9" customHeight="1">
      <c r="A71" s="313"/>
      <c r="B71" s="320"/>
      <c r="E71" s="515"/>
    </row>
    <row r="72" spans="1:5" ht="9" customHeight="1">
      <c r="A72" s="313"/>
      <c r="B72" s="320"/>
      <c r="E72" s="515"/>
    </row>
    <row r="73" spans="1:5" ht="9" customHeight="1">
      <c r="A73" s="313"/>
      <c r="B73" s="320"/>
      <c r="E73" s="515"/>
    </row>
    <row r="74" spans="1:5" ht="9" customHeight="1">
      <c r="A74" s="313"/>
      <c r="B74" s="320"/>
      <c r="E74" s="515"/>
    </row>
    <row r="75" spans="1:5" ht="9" customHeight="1">
      <c r="A75" s="313"/>
      <c r="B75" s="320"/>
      <c r="E75" s="515"/>
    </row>
    <row r="76" spans="1:5" ht="9" customHeight="1">
      <c r="A76" s="313"/>
      <c r="B76" s="320"/>
      <c r="E76" s="515"/>
    </row>
    <row r="77" spans="1:5" ht="9" customHeight="1">
      <c r="A77" s="317"/>
      <c r="B77" s="320"/>
      <c r="E77" s="515"/>
    </row>
    <row r="78" spans="1:5" ht="9" customHeight="1">
      <c r="A78" s="319"/>
      <c r="B78" s="320"/>
      <c r="E78" s="515"/>
    </row>
    <row r="79" spans="1:5" ht="9" customHeight="1">
      <c r="A79" s="313"/>
      <c r="B79" s="320"/>
      <c r="E79" s="515"/>
    </row>
    <row r="80" spans="1:5" ht="9" customHeight="1">
      <c r="A80" s="313"/>
      <c r="B80" s="320"/>
      <c r="E80" s="515"/>
    </row>
    <row r="81" spans="1:5" ht="9" customHeight="1">
      <c r="A81" s="313"/>
      <c r="B81" s="320"/>
      <c r="E81" s="515"/>
    </row>
    <row r="82" spans="1:5" ht="9" customHeight="1">
      <c r="A82" s="313"/>
      <c r="B82" s="320"/>
      <c r="E82" s="515"/>
    </row>
    <row r="83" spans="1:5" ht="9" customHeight="1">
      <c r="A83" s="313"/>
      <c r="B83" s="320"/>
      <c r="E83" s="515"/>
    </row>
    <row r="84" spans="1:5" ht="9" customHeight="1">
      <c r="A84" s="313"/>
      <c r="B84" s="320"/>
      <c r="E84" s="515"/>
    </row>
    <row r="85" spans="1:5" ht="9" customHeight="1">
      <c r="A85" s="313"/>
      <c r="B85" s="320"/>
      <c r="E85" s="515"/>
    </row>
    <row r="86" spans="1:5" ht="9" customHeight="1">
      <c r="A86" s="313"/>
      <c r="B86" s="320"/>
      <c r="E86" s="515"/>
    </row>
    <row r="87" spans="1:5" ht="9" customHeight="1">
      <c r="A87" s="313"/>
      <c r="B87" s="320"/>
      <c r="E87" s="515"/>
    </row>
    <row r="88" spans="1:5" ht="9" customHeight="1">
      <c r="A88" s="319"/>
      <c r="B88" s="320"/>
      <c r="E88" s="515"/>
    </row>
    <row r="89" spans="1:5" ht="9" customHeight="1">
      <c r="A89" s="313"/>
      <c r="B89" s="320"/>
      <c r="E89" s="515"/>
    </row>
    <row r="90" spans="1:5" ht="9" customHeight="1">
      <c r="A90" s="313"/>
      <c r="B90" s="320"/>
      <c r="E90" s="515"/>
    </row>
    <row r="91" spans="1:5" ht="9" customHeight="1">
      <c r="A91" s="313"/>
      <c r="B91" s="320"/>
      <c r="E91" s="515"/>
    </row>
    <row r="92" spans="1:5">
      <c r="A92" s="321"/>
      <c r="B92" s="320"/>
      <c r="E92" s="515"/>
    </row>
    <row r="93" spans="1:5">
      <c r="A93" s="321"/>
      <c r="B93" s="320"/>
      <c r="E93" s="515"/>
    </row>
    <row r="94" spans="1:5">
      <c r="A94" s="321"/>
      <c r="B94" s="320"/>
      <c r="E94" s="515"/>
    </row>
    <row r="95" spans="1:5">
      <c r="A95" s="321"/>
      <c r="B95" s="320"/>
      <c r="E95" s="515"/>
    </row>
    <row r="96" spans="1:5">
      <c r="A96" s="321"/>
      <c r="B96" s="320"/>
      <c r="E96" s="515"/>
    </row>
    <row r="97" spans="1:5">
      <c r="A97" s="321"/>
      <c r="B97" s="320"/>
      <c r="E97" s="515"/>
    </row>
    <row r="98" spans="1:5">
      <c r="A98" s="321"/>
      <c r="B98" s="320"/>
      <c r="E98" s="515"/>
    </row>
    <row r="99" spans="1:5" ht="15.75">
      <c r="A99" s="322"/>
      <c r="B99" s="320"/>
      <c r="E99" s="515"/>
    </row>
    <row r="100" spans="1:5" ht="15.75">
      <c r="A100" s="322"/>
      <c r="B100" s="320"/>
      <c r="E100" s="515"/>
    </row>
    <row r="101" spans="1:5" ht="15.75">
      <c r="A101" s="322"/>
      <c r="B101" s="320"/>
      <c r="E101" s="515"/>
    </row>
    <row r="102" spans="1:5" ht="15.75">
      <c r="A102" s="322"/>
      <c r="B102" s="320"/>
      <c r="E102" s="515"/>
    </row>
    <row r="103" spans="1:5" ht="15.75">
      <c r="A103" s="322"/>
      <c r="B103" s="320"/>
      <c r="E103" s="515"/>
    </row>
    <row r="104" spans="1:5" ht="15.75">
      <c r="A104" s="322"/>
      <c r="B104" s="320"/>
      <c r="E104" s="515"/>
    </row>
    <row r="105" spans="1:5" ht="15.75">
      <c r="A105" s="322"/>
      <c r="B105" s="320"/>
      <c r="E105" s="515"/>
    </row>
    <row r="106" spans="1:5" ht="15.75">
      <c r="A106" s="322"/>
      <c r="B106" s="320"/>
      <c r="E106" s="515"/>
    </row>
    <row r="107" spans="1:5" ht="15.75">
      <c r="A107" s="322"/>
      <c r="B107" s="320"/>
      <c r="E107" s="515"/>
    </row>
    <row r="108" spans="1:5" ht="15.75">
      <c r="A108" s="322"/>
      <c r="B108" s="320"/>
      <c r="E108" s="515"/>
    </row>
    <row r="109" spans="1:5" ht="15.75">
      <c r="A109" s="322"/>
      <c r="B109" s="320"/>
      <c r="E109" s="515"/>
    </row>
    <row r="110" spans="1:5" ht="15.75">
      <c r="A110" s="322"/>
      <c r="B110" s="320"/>
      <c r="E110" s="515"/>
    </row>
    <row r="111" spans="1:5" ht="15.75">
      <c r="A111" s="322"/>
      <c r="B111" s="320"/>
      <c r="E111" s="515"/>
    </row>
    <row r="112" spans="1:5" ht="15.75">
      <c r="A112" s="322"/>
      <c r="B112" s="320"/>
      <c r="E112" s="515"/>
    </row>
    <row r="113" spans="1:5" ht="15.75">
      <c r="A113" s="322"/>
      <c r="B113" s="320"/>
      <c r="E113" s="515"/>
    </row>
    <row r="114" spans="1:5" ht="15.75">
      <c r="A114" s="322"/>
      <c r="B114" s="320"/>
      <c r="E114" s="515"/>
    </row>
    <row r="115" spans="1:5" ht="15.75">
      <c r="A115" s="322"/>
      <c r="B115" s="320"/>
      <c r="E115" s="515"/>
    </row>
    <row r="116" spans="1:5" ht="15.75">
      <c r="A116" s="322"/>
      <c r="B116" s="320"/>
      <c r="E116" s="515"/>
    </row>
    <row r="117" spans="1:5" ht="15.75">
      <c r="A117" s="322"/>
      <c r="B117" s="320"/>
      <c r="E117" s="515"/>
    </row>
    <row r="118" spans="1:5" ht="15.75">
      <c r="A118" s="322"/>
      <c r="B118" s="320"/>
      <c r="E118" s="515"/>
    </row>
    <row r="119" spans="1:5" ht="15.75">
      <c r="A119" s="322"/>
      <c r="B119" s="320"/>
      <c r="E119" s="515"/>
    </row>
    <row r="120" spans="1:5" ht="15.75">
      <c r="A120" s="322"/>
      <c r="B120" s="320"/>
      <c r="E120" s="515"/>
    </row>
    <row r="121" spans="1:5" ht="15.75">
      <c r="A121" s="322"/>
      <c r="B121" s="320"/>
      <c r="E121" s="515"/>
    </row>
    <row r="122" spans="1:5" ht="15.75">
      <c r="A122" s="322"/>
      <c r="B122" s="320"/>
      <c r="E122" s="515"/>
    </row>
    <row r="123" spans="1:5" ht="15.75">
      <c r="A123" s="322"/>
      <c r="B123" s="320"/>
      <c r="E123" s="515"/>
    </row>
    <row r="124" spans="1:5" ht="15.75">
      <c r="A124" s="322"/>
      <c r="B124" s="320"/>
      <c r="E124" s="515"/>
    </row>
    <row r="125" spans="1:5" ht="15.75">
      <c r="A125" s="322"/>
      <c r="B125" s="320"/>
      <c r="E125" s="515"/>
    </row>
    <row r="126" spans="1:5" ht="15.75">
      <c r="A126" s="322"/>
      <c r="B126" s="320"/>
      <c r="E126" s="515"/>
    </row>
    <row r="127" spans="1:5" ht="15.75">
      <c r="A127" s="322"/>
      <c r="B127" s="320"/>
      <c r="E127" s="515"/>
    </row>
    <row r="128" spans="1:5" ht="15.75">
      <c r="A128" s="322"/>
      <c r="B128" s="320"/>
      <c r="E128" s="515"/>
    </row>
    <row r="129" spans="1:5" ht="15.75">
      <c r="A129" s="322"/>
      <c r="B129" s="320"/>
      <c r="E129" s="515"/>
    </row>
    <row r="130" spans="1:5" ht="15.75">
      <c r="A130" s="322"/>
      <c r="B130" s="320"/>
      <c r="E130" s="515"/>
    </row>
    <row r="131" spans="1:5" ht="15.75">
      <c r="A131" s="322"/>
      <c r="B131" s="320"/>
      <c r="E131" s="515"/>
    </row>
    <row r="132" spans="1:5" ht="15.75">
      <c r="A132" s="322"/>
      <c r="B132" s="320"/>
      <c r="E132" s="515"/>
    </row>
    <row r="133" spans="1:5" ht="15.75">
      <c r="A133" s="322"/>
      <c r="B133" s="320"/>
      <c r="E133" s="515"/>
    </row>
    <row r="134" spans="1:5" ht="15.75">
      <c r="A134" s="322"/>
      <c r="B134" s="320"/>
      <c r="E134" s="515"/>
    </row>
    <row r="135" spans="1:5" ht="15.75">
      <c r="A135" s="322"/>
      <c r="B135" s="320"/>
      <c r="E135" s="515"/>
    </row>
    <row r="136" spans="1:5" ht="15.75">
      <c r="A136" s="322"/>
      <c r="B136" s="320"/>
      <c r="E136" s="515"/>
    </row>
    <row r="137" spans="1:5" ht="15.75">
      <c r="A137" s="322"/>
      <c r="B137" s="320"/>
      <c r="E137" s="515"/>
    </row>
    <row r="138" spans="1:5" ht="15.75">
      <c r="A138" s="322"/>
      <c r="B138" s="320"/>
      <c r="E138" s="515"/>
    </row>
    <row r="139" spans="1:5" ht="15.75">
      <c r="A139" s="322"/>
      <c r="B139" s="320"/>
      <c r="E139" s="515"/>
    </row>
    <row r="140" spans="1:5" ht="15.75">
      <c r="A140" s="322"/>
      <c r="B140" s="320"/>
      <c r="E140" s="515"/>
    </row>
    <row r="141" spans="1:5" ht="15.75">
      <c r="A141" s="322"/>
      <c r="B141" s="320"/>
      <c r="E141" s="515"/>
    </row>
    <row r="142" spans="1:5" ht="15.75">
      <c r="A142" s="322"/>
      <c r="B142" s="320"/>
      <c r="E142" s="515"/>
    </row>
    <row r="143" spans="1:5" ht="15.75">
      <c r="A143" s="322"/>
      <c r="B143" s="320"/>
      <c r="E143" s="515"/>
    </row>
    <row r="144" spans="1:5" ht="15.75">
      <c r="A144" s="322"/>
      <c r="B144" s="320"/>
      <c r="E144" s="515"/>
    </row>
    <row r="145" spans="1:5" ht="15.75">
      <c r="A145" s="322"/>
      <c r="B145" s="320"/>
      <c r="E145" s="515"/>
    </row>
    <row r="146" spans="1:5" ht="15.75">
      <c r="A146" s="322"/>
      <c r="B146" s="320"/>
      <c r="E146" s="515"/>
    </row>
    <row r="147" spans="1:5" ht="15.75">
      <c r="A147" s="322"/>
      <c r="B147" s="320"/>
      <c r="E147" s="515"/>
    </row>
    <row r="148" spans="1:5" ht="15.75">
      <c r="A148" s="322"/>
      <c r="B148" s="320"/>
      <c r="E148" s="515"/>
    </row>
    <row r="149" spans="1:5" ht="15.75">
      <c r="A149" s="322"/>
      <c r="B149" s="320"/>
      <c r="E149" s="515"/>
    </row>
    <row r="150" spans="1:5" ht="15.75">
      <c r="A150" s="322"/>
      <c r="B150" s="320"/>
      <c r="E150" s="515"/>
    </row>
    <row r="151" spans="1:5" ht="15.75">
      <c r="A151" s="322"/>
      <c r="B151" s="320"/>
      <c r="E151" s="515"/>
    </row>
    <row r="152" spans="1:5" ht="15.75">
      <c r="A152" s="322"/>
      <c r="B152" s="320"/>
      <c r="E152" s="515"/>
    </row>
    <row r="153" spans="1:5" ht="15.75">
      <c r="A153" s="322"/>
      <c r="B153" s="320"/>
      <c r="E153" s="515"/>
    </row>
    <row r="154" spans="1:5" ht="15.75">
      <c r="A154" s="322"/>
      <c r="B154" s="320"/>
      <c r="E154" s="515"/>
    </row>
    <row r="155" spans="1:5" ht="15.75">
      <c r="A155" s="322"/>
      <c r="B155" s="320"/>
      <c r="E155" s="515"/>
    </row>
    <row r="156" spans="1:5" ht="15.75">
      <c r="A156" s="322"/>
      <c r="B156" s="320"/>
      <c r="E156" s="515"/>
    </row>
    <row r="157" spans="1:5" ht="15.75">
      <c r="A157" s="322"/>
      <c r="B157" s="320"/>
      <c r="E157" s="515"/>
    </row>
    <row r="158" spans="1:5" ht="15.75">
      <c r="A158" s="322"/>
      <c r="B158" s="320"/>
      <c r="E158" s="515"/>
    </row>
    <row r="159" spans="1:5" ht="15.75">
      <c r="A159" s="322"/>
      <c r="B159" s="320"/>
      <c r="E159" s="515"/>
    </row>
    <row r="160" spans="1:5" ht="15.75">
      <c r="A160" s="322"/>
      <c r="B160" s="320"/>
      <c r="E160" s="515"/>
    </row>
    <row r="161" spans="1:5" ht="15.75">
      <c r="A161" s="322"/>
      <c r="B161" s="320"/>
      <c r="E161" s="515"/>
    </row>
    <row r="162" spans="1:5" ht="15.75">
      <c r="A162" s="322"/>
      <c r="B162" s="320"/>
      <c r="E162" s="515"/>
    </row>
    <row r="163" spans="1:5" ht="15.75">
      <c r="A163" s="322"/>
      <c r="B163" s="320"/>
      <c r="E163" s="515"/>
    </row>
    <row r="164" spans="1:5" ht="15.75">
      <c r="A164" s="322"/>
      <c r="B164" s="320"/>
      <c r="E164" s="515"/>
    </row>
    <row r="165" spans="1:5" ht="15.75">
      <c r="A165" s="322"/>
      <c r="B165" s="320"/>
      <c r="E165" s="515"/>
    </row>
    <row r="166" spans="1:5" ht="15.75">
      <c r="A166" s="322"/>
      <c r="B166" s="320"/>
      <c r="E166" s="515"/>
    </row>
    <row r="167" spans="1:5" ht="15.75">
      <c r="A167" s="322"/>
      <c r="B167" s="320"/>
      <c r="E167" s="515"/>
    </row>
    <row r="168" spans="1:5" ht="15.75">
      <c r="A168" s="322"/>
      <c r="B168" s="320"/>
      <c r="E168" s="515"/>
    </row>
    <row r="169" spans="1:5" ht="15.75">
      <c r="A169" s="322"/>
      <c r="B169" s="320"/>
      <c r="E169" s="515"/>
    </row>
    <row r="170" spans="1:5" ht="15.75">
      <c r="A170" s="322"/>
      <c r="B170" s="320"/>
      <c r="E170" s="515"/>
    </row>
    <row r="171" spans="1:5" ht="15.75">
      <c r="A171" s="322"/>
      <c r="B171" s="320"/>
      <c r="E171" s="515"/>
    </row>
    <row r="172" spans="1:5" ht="15.75">
      <c r="A172" s="322"/>
      <c r="B172" s="320"/>
      <c r="E172" s="515"/>
    </row>
    <row r="173" spans="1:5" ht="15.75">
      <c r="A173" s="322"/>
      <c r="B173" s="320"/>
      <c r="E173" s="515"/>
    </row>
    <row r="174" spans="1:5" ht="15.75">
      <c r="A174" s="322"/>
      <c r="B174" s="320"/>
      <c r="E174" s="515"/>
    </row>
    <row r="175" spans="1:5" ht="15.75">
      <c r="A175" s="322"/>
      <c r="B175" s="320"/>
      <c r="E175" s="515"/>
    </row>
    <row r="176" spans="1:5" ht="15.75">
      <c r="A176" s="322"/>
      <c r="B176" s="320"/>
      <c r="E176" s="515"/>
    </row>
    <row r="177" spans="1:5" ht="15.75">
      <c r="A177" s="322"/>
      <c r="B177" s="320"/>
      <c r="E177" s="515"/>
    </row>
    <row r="178" spans="1:5" ht="15.75">
      <c r="A178" s="322"/>
      <c r="B178" s="320"/>
      <c r="E178" s="515"/>
    </row>
    <row r="179" spans="1:5" ht="15.75">
      <c r="A179" s="322"/>
      <c r="B179" s="320"/>
      <c r="E179" s="515"/>
    </row>
    <row r="180" spans="1:5" ht="15.75">
      <c r="A180" s="322"/>
      <c r="B180" s="320"/>
      <c r="E180" s="515"/>
    </row>
    <row r="181" spans="1:5" ht="15.75">
      <c r="A181" s="322"/>
      <c r="B181" s="320"/>
      <c r="E181" s="515"/>
    </row>
    <row r="182" spans="1:5" ht="15.75">
      <c r="A182" s="322"/>
      <c r="B182" s="320"/>
      <c r="E182" s="515"/>
    </row>
    <row r="183" spans="1:5" ht="15.75">
      <c r="A183" s="322"/>
      <c r="B183" s="320"/>
      <c r="E183" s="515"/>
    </row>
    <row r="184" spans="1:5" ht="15.75">
      <c r="A184" s="322"/>
      <c r="B184" s="320"/>
      <c r="E184" s="515"/>
    </row>
    <row r="185" spans="1:5" ht="15.75">
      <c r="A185" s="322"/>
      <c r="B185" s="320"/>
      <c r="E185" s="515"/>
    </row>
    <row r="186" spans="1:5" ht="15.75">
      <c r="A186" s="322"/>
      <c r="B186" s="320"/>
      <c r="E186" s="515"/>
    </row>
    <row r="187" spans="1:5" ht="15.75">
      <c r="A187" s="322"/>
      <c r="B187" s="320"/>
      <c r="E187" s="515"/>
    </row>
    <row r="188" spans="1:5" ht="15.75">
      <c r="A188" s="322"/>
      <c r="B188" s="320"/>
      <c r="E188" s="515"/>
    </row>
    <row r="189" spans="1:5" ht="15.75">
      <c r="A189" s="322"/>
      <c r="B189" s="320"/>
      <c r="E189" s="515"/>
    </row>
    <row r="190" spans="1:5" ht="15.75">
      <c r="A190" s="147"/>
      <c r="B190" s="320"/>
      <c r="E190" s="515"/>
    </row>
    <row r="191" spans="1:5" ht="15.75">
      <c r="A191" s="147"/>
      <c r="B191" s="320"/>
      <c r="E191" s="515"/>
    </row>
    <row r="192" spans="1:5" ht="15.75">
      <c r="A192" s="147"/>
      <c r="B192" s="320"/>
      <c r="E192" s="515"/>
    </row>
    <row r="193" spans="1:5" ht="15.75">
      <c r="A193" s="147"/>
      <c r="B193" s="320"/>
      <c r="E193" s="515"/>
    </row>
    <row r="194" spans="1:5" ht="15.75">
      <c r="A194" s="147"/>
      <c r="B194" s="320"/>
      <c r="E194" s="515"/>
    </row>
    <row r="195" spans="1:5" ht="15.75">
      <c r="A195" s="147"/>
      <c r="B195" s="320"/>
      <c r="E195" s="515"/>
    </row>
    <row r="196" spans="1:5" ht="15.75">
      <c r="A196" s="147"/>
      <c r="B196" s="320"/>
      <c r="E196" s="515"/>
    </row>
    <row r="197" spans="1:5" ht="15.75">
      <c r="A197" s="147"/>
      <c r="B197" s="320"/>
      <c r="E197" s="515"/>
    </row>
    <row r="198" spans="1:5" ht="15.75">
      <c r="A198" s="147"/>
      <c r="B198" s="320"/>
      <c r="E198" s="515"/>
    </row>
    <row r="199" spans="1:5" ht="15.75">
      <c r="A199" s="147"/>
      <c r="B199" s="320"/>
      <c r="E199" s="515"/>
    </row>
    <row r="200" spans="1:5" ht="15.75">
      <c r="A200" s="147"/>
      <c r="B200" s="320"/>
    </row>
    <row r="201" spans="1:5" ht="15.75">
      <c r="A201" s="147"/>
      <c r="B201" s="320"/>
    </row>
    <row r="202" spans="1:5" ht="15.75">
      <c r="A202" s="147"/>
      <c r="B202" s="320"/>
    </row>
    <row r="203" spans="1:5" ht="15.75">
      <c r="A203" s="147"/>
      <c r="B203" s="320"/>
    </row>
    <row r="204" spans="1:5" ht="15.75">
      <c r="A204" s="147"/>
      <c r="B204" s="320"/>
    </row>
    <row r="205" spans="1:5" ht="15.75">
      <c r="A205" s="147"/>
      <c r="B205" s="320"/>
    </row>
    <row r="206" spans="1:5" ht="15.75">
      <c r="A206" s="147"/>
      <c r="B206" s="320"/>
    </row>
    <row r="207" spans="1:5" ht="15.75">
      <c r="A207" s="147"/>
      <c r="B207" s="320"/>
    </row>
    <row r="208" spans="1:5" ht="15.75">
      <c r="A208" s="147"/>
      <c r="B208" s="320"/>
    </row>
    <row r="209" spans="1:2" ht="15.75">
      <c r="A209" s="147"/>
      <c r="B209" s="320"/>
    </row>
    <row r="210" spans="1:2" ht="15.75">
      <c r="A210" s="147"/>
      <c r="B210" s="320"/>
    </row>
    <row r="211" spans="1:2" ht="15.75">
      <c r="A211" s="147"/>
      <c r="B211" s="320"/>
    </row>
    <row r="212" spans="1:2" ht="15.75">
      <c r="A212" s="147"/>
      <c r="B212" s="320"/>
    </row>
    <row r="213" spans="1:2" ht="15.75">
      <c r="A213" s="147"/>
      <c r="B213" s="320"/>
    </row>
    <row r="214" spans="1:2" ht="15.75">
      <c r="A214" s="147"/>
      <c r="B214" s="320"/>
    </row>
    <row r="215" spans="1:2" ht="15.75">
      <c r="A215" s="147"/>
      <c r="B215" s="320"/>
    </row>
    <row r="216" spans="1:2" ht="15.75">
      <c r="A216" s="147"/>
      <c r="B216" s="320"/>
    </row>
    <row r="217" spans="1:2" ht="15.75">
      <c r="A217" s="147"/>
      <c r="B217" s="320"/>
    </row>
    <row r="218" spans="1:2" ht="15.75">
      <c r="A218" s="147"/>
      <c r="B218" s="320"/>
    </row>
    <row r="219" spans="1:2" ht="15.75">
      <c r="A219" s="147"/>
      <c r="B219" s="320"/>
    </row>
    <row r="220" spans="1:2" ht="15.75">
      <c r="A220" s="147"/>
      <c r="B220" s="320"/>
    </row>
    <row r="221" spans="1:2" ht="15.75">
      <c r="A221" s="147"/>
      <c r="B221" s="320"/>
    </row>
    <row r="222" spans="1:2" ht="15.75">
      <c r="A222" s="147"/>
      <c r="B222" s="320"/>
    </row>
    <row r="223" spans="1:2" ht="15.75">
      <c r="A223" s="147"/>
      <c r="B223" s="320"/>
    </row>
    <row r="224" spans="1:2" ht="15.75">
      <c r="A224" s="147"/>
      <c r="B224" s="320"/>
    </row>
    <row r="225" spans="1:2" ht="15.75">
      <c r="A225" s="147"/>
      <c r="B225" s="320"/>
    </row>
    <row r="226" spans="1:2" ht="15.75">
      <c r="A226" s="147"/>
      <c r="B226" s="320"/>
    </row>
    <row r="227" spans="1:2" ht="15.75">
      <c r="A227" s="147"/>
      <c r="B227" s="320"/>
    </row>
    <row r="228" spans="1:2" ht="15.75">
      <c r="A228" s="147"/>
      <c r="B228" s="320"/>
    </row>
    <row r="229" spans="1:2" ht="15.75">
      <c r="A229" s="147"/>
      <c r="B229" s="320"/>
    </row>
    <row r="230" spans="1:2" ht="15.75">
      <c r="A230" s="147"/>
      <c r="B230" s="320"/>
    </row>
    <row r="231" spans="1:2" ht="15.75">
      <c r="A231" s="147"/>
      <c r="B231" s="320"/>
    </row>
    <row r="232" spans="1:2" ht="15.75">
      <c r="A232" s="147"/>
      <c r="B232" s="320"/>
    </row>
    <row r="233" spans="1:2" ht="15.75">
      <c r="A233" s="147"/>
      <c r="B233" s="320"/>
    </row>
    <row r="234" spans="1:2" ht="15.75">
      <c r="A234" s="147"/>
      <c r="B234" s="320"/>
    </row>
    <row r="235" spans="1:2" ht="15.75">
      <c r="A235" s="147"/>
      <c r="B235" s="320"/>
    </row>
    <row r="236" spans="1:2" ht="15.75">
      <c r="A236" s="147"/>
      <c r="B236" s="320"/>
    </row>
    <row r="237" spans="1:2" ht="15.75">
      <c r="A237" s="147"/>
      <c r="B237" s="320"/>
    </row>
    <row r="238" spans="1:2" ht="15.75">
      <c r="A238" s="147"/>
      <c r="B238" s="320"/>
    </row>
    <row r="239" spans="1:2" ht="15.75">
      <c r="A239" s="147"/>
      <c r="B239" s="320"/>
    </row>
    <row r="240" spans="1:2" ht="15.75">
      <c r="A240" s="147"/>
      <c r="B240" s="320"/>
    </row>
    <row r="241" spans="1:2" ht="15.75">
      <c r="A241" s="147"/>
      <c r="B241" s="320"/>
    </row>
    <row r="242" spans="1:2" ht="15.75">
      <c r="A242" s="147"/>
      <c r="B242" s="320"/>
    </row>
    <row r="243" spans="1:2" ht="15.75">
      <c r="A243" s="147"/>
      <c r="B243" s="320"/>
    </row>
    <row r="244" spans="1:2" ht="15.75">
      <c r="A244" s="147"/>
      <c r="B244" s="320"/>
    </row>
    <row r="245" spans="1:2" ht="15.75">
      <c r="A245" s="147"/>
      <c r="B245" s="320"/>
    </row>
    <row r="246" spans="1:2" ht="15.75">
      <c r="A246" s="147"/>
      <c r="B246" s="320"/>
    </row>
    <row r="247" spans="1:2" ht="15.75">
      <c r="A247" s="147"/>
      <c r="B247" s="320"/>
    </row>
    <row r="248" spans="1:2" ht="15.75">
      <c r="A248" s="147"/>
      <c r="B248" s="320"/>
    </row>
    <row r="249" spans="1:2" ht="15.75">
      <c r="A249" s="147"/>
      <c r="B249" s="320"/>
    </row>
    <row r="250" spans="1:2" ht="15.75">
      <c r="A250" s="147"/>
      <c r="B250" s="320"/>
    </row>
    <row r="251" spans="1:2" ht="15.75">
      <c r="A251" s="147"/>
      <c r="B251" s="320"/>
    </row>
    <row r="252" spans="1:2" ht="15.75">
      <c r="A252" s="147"/>
      <c r="B252" s="320"/>
    </row>
    <row r="253" spans="1:2" ht="15.75">
      <c r="A253" s="147"/>
      <c r="B253" s="320"/>
    </row>
    <row r="254" spans="1:2" ht="15.75">
      <c r="A254" s="147"/>
      <c r="B254" s="320"/>
    </row>
    <row r="255" spans="1:2" ht="15.75">
      <c r="A255" s="147"/>
      <c r="B255" s="320"/>
    </row>
    <row r="256" spans="1:2" ht="15.75">
      <c r="A256" s="147"/>
      <c r="B256" s="320"/>
    </row>
    <row r="257" spans="1:2" ht="15.75">
      <c r="A257" s="147"/>
      <c r="B257" s="320"/>
    </row>
    <row r="258" spans="1:2" ht="15.75">
      <c r="A258" s="147"/>
      <c r="B258" s="320"/>
    </row>
    <row r="259" spans="1:2" ht="15.75">
      <c r="A259" s="147"/>
      <c r="B259" s="320"/>
    </row>
    <row r="260" spans="1:2" ht="15.75">
      <c r="A260" s="147"/>
      <c r="B260" s="320"/>
    </row>
    <row r="261" spans="1:2" ht="15.75">
      <c r="A261" s="147"/>
      <c r="B261" s="320"/>
    </row>
    <row r="262" spans="1:2" ht="15.75">
      <c r="A262" s="147"/>
    </row>
    <row r="263" spans="1:2" ht="15.75">
      <c r="A263" s="147"/>
    </row>
    <row r="264" spans="1:2" ht="15.75">
      <c r="A264" s="147"/>
    </row>
    <row r="265" spans="1:2" ht="15.75">
      <c r="A265" s="147"/>
    </row>
    <row r="266" spans="1:2" ht="15.75">
      <c r="A266" s="147"/>
    </row>
    <row r="267" spans="1:2" ht="15.75">
      <c r="A267" s="147"/>
    </row>
    <row r="268" spans="1:2" ht="15.75">
      <c r="A268" s="147"/>
    </row>
    <row r="269" spans="1:2" ht="15.75">
      <c r="A269" s="147"/>
    </row>
    <row r="270" spans="1:2" ht="15.75">
      <c r="A270" s="147"/>
    </row>
    <row r="271" spans="1:2" ht="15.75">
      <c r="A271" s="147"/>
    </row>
    <row r="272" spans="1:2"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sheetData>
  <mergeCells count="6">
    <mergeCell ref="A25:D25"/>
    <mergeCell ref="A2:D2"/>
    <mergeCell ref="A3:D3"/>
    <mergeCell ref="A4:D4"/>
    <mergeCell ref="A5:D5"/>
    <mergeCell ref="A24:D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D646"/>
  <sheetViews>
    <sheetView zoomScale="85" zoomScaleNormal="85" workbookViewId="0">
      <selection activeCell="A5" sqref="A5:D5"/>
    </sheetView>
  </sheetViews>
  <sheetFormatPr defaultColWidth="11.42578125" defaultRowHeight="12.75"/>
  <cols>
    <col min="1" max="1" width="94.42578125" style="296" customWidth="1"/>
    <col min="2" max="2" width="13.85546875" style="137" customWidth="1"/>
    <col min="3" max="3" width="20.5703125" style="137" customWidth="1"/>
    <col min="4" max="4" width="10" style="140" customWidth="1"/>
    <col min="5" max="5" width="2.5703125" style="515" customWidth="1"/>
    <col min="6" max="256" width="11.42578125" style="515"/>
    <col min="257" max="257" width="54.5703125" style="515" customWidth="1"/>
    <col min="258" max="260" width="23.85546875" style="515" customWidth="1"/>
    <col min="261" max="261" width="2.5703125" style="515" customWidth="1"/>
    <col min="262" max="512" width="11.42578125" style="515"/>
    <col min="513" max="513" width="54.5703125" style="515" customWidth="1"/>
    <col min="514" max="516" width="23.85546875" style="515" customWidth="1"/>
    <col min="517" max="517" width="2.5703125" style="515" customWidth="1"/>
    <col min="518" max="768" width="11.42578125" style="515"/>
    <col min="769" max="769" width="54.5703125" style="515" customWidth="1"/>
    <col min="770" max="772" width="23.85546875" style="515" customWidth="1"/>
    <col min="773" max="773" width="2.5703125" style="515" customWidth="1"/>
    <col min="774" max="1024" width="11.42578125" style="515"/>
    <col min="1025" max="1025" width="54.5703125" style="515" customWidth="1"/>
    <col min="1026" max="1028" width="23.85546875" style="515" customWidth="1"/>
    <col min="1029" max="1029" width="2.5703125" style="515" customWidth="1"/>
    <col min="1030" max="1280" width="11.42578125" style="515"/>
    <col min="1281" max="1281" width="54.5703125" style="515" customWidth="1"/>
    <col min="1282" max="1284" width="23.85546875" style="515" customWidth="1"/>
    <col min="1285" max="1285" width="2.5703125" style="515" customWidth="1"/>
    <col min="1286" max="1536" width="11.42578125" style="515"/>
    <col min="1537" max="1537" width="54.5703125" style="515" customWidth="1"/>
    <col min="1538" max="1540" width="23.85546875" style="515" customWidth="1"/>
    <col min="1541" max="1541" width="2.5703125" style="515" customWidth="1"/>
    <col min="1542" max="1792" width="11.42578125" style="515"/>
    <col min="1793" max="1793" width="54.5703125" style="515" customWidth="1"/>
    <col min="1794" max="1796" width="23.85546875" style="515" customWidth="1"/>
    <col min="1797" max="1797" width="2.5703125" style="515" customWidth="1"/>
    <col min="1798" max="2048" width="11.42578125" style="515"/>
    <col min="2049" max="2049" width="54.5703125" style="515" customWidth="1"/>
    <col min="2050" max="2052" width="23.85546875" style="515" customWidth="1"/>
    <col min="2053" max="2053" width="2.5703125" style="515" customWidth="1"/>
    <col min="2054" max="2304" width="11.42578125" style="515"/>
    <col min="2305" max="2305" width="54.5703125" style="515" customWidth="1"/>
    <col min="2306" max="2308" width="23.85546875" style="515" customWidth="1"/>
    <col min="2309" max="2309" width="2.5703125" style="515" customWidth="1"/>
    <col min="2310" max="2560" width="11.42578125" style="515"/>
    <col min="2561" max="2561" width="54.5703125" style="515" customWidth="1"/>
    <col min="2562" max="2564" width="23.85546875" style="515" customWidth="1"/>
    <col min="2565" max="2565" width="2.5703125" style="515" customWidth="1"/>
    <col min="2566" max="2816" width="11.42578125" style="515"/>
    <col min="2817" max="2817" width="54.5703125" style="515" customWidth="1"/>
    <col min="2818" max="2820" width="23.85546875" style="515" customWidth="1"/>
    <col min="2821" max="2821" width="2.5703125" style="515" customWidth="1"/>
    <col min="2822" max="3072" width="11.42578125" style="515"/>
    <col min="3073" max="3073" width="54.5703125" style="515" customWidth="1"/>
    <col min="3074" max="3076" width="23.85546875" style="515" customWidth="1"/>
    <col min="3077" max="3077" width="2.5703125" style="515" customWidth="1"/>
    <col min="3078" max="3328" width="11.42578125" style="515"/>
    <col min="3329" max="3329" width="54.5703125" style="515" customWidth="1"/>
    <col min="3330" max="3332" width="23.85546875" style="515" customWidth="1"/>
    <col min="3333" max="3333" width="2.5703125" style="515" customWidth="1"/>
    <col min="3334" max="3584" width="11.42578125" style="515"/>
    <col min="3585" max="3585" width="54.5703125" style="515" customWidth="1"/>
    <col min="3586" max="3588" width="23.85546875" style="515" customWidth="1"/>
    <col min="3589" max="3589" width="2.5703125" style="515" customWidth="1"/>
    <col min="3590" max="3840" width="11.42578125" style="515"/>
    <col min="3841" max="3841" width="54.5703125" style="515" customWidth="1"/>
    <col min="3842" max="3844" width="23.85546875" style="515" customWidth="1"/>
    <col min="3845" max="3845" width="2.5703125" style="515" customWidth="1"/>
    <col min="3846" max="4096" width="11.42578125" style="515"/>
    <col min="4097" max="4097" width="54.5703125" style="515" customWidth="1"/>
    <col min="4098" max="4100" width="23.85546875" style="515" customWidth="1"/>
    <col min="4101" max="4101" width="2.5703125" style="515" customWidth="1"/>
    <col min="4102" max="4352" width="11.42578125" style="515"/>
    <col min="4353" max="4353" width="54.5703125" style="515" customWidth="1"/>
    <col min="4354" max="4356" width="23.85546875" style="515" customWidth="1"/>
    <col min="4357" max="4357" width="2.5703125" style="515" customWidth="1"/>
    <col min="4358" max="4608" width="11.42578125" style="515"/>
    <col min="4609" max="4609" width="54.5703125" style="515" customWidth="1"/>
    <col min="4610" max="4612" width="23.85546875" style="515" customWidth="1"/>
    <col min="4613" max="4613" width="2.5703125" style="515" customWidth="1"/>
    <col min="4614" max="4864" width="11.42578125" style="515"/>
    <col min="4865" max="4865" width="54.5703125" style="515" customWidth="1"/>
    <col min="4866" max="4868" width="23.85546875" style="515" customWidth="1"/>
    <col min="4869" max="4869" width="2.5703125" style="515" customWidth="1"/>
    <col min="4870" max="5120" width="11.42578125" style="515"/>
    <col min="5121" max="5121" width="54.5703125" style="515" customWidth="1"/>
    <col min="5122" max="5124" width="23.85546875" style="515" customWidth="1"/>
    <col min="5125" max="5125" width="2.5703125" style="515" customWidth="1"/>
    <col min="5126" max="5376" width="11.42578125" style="515"/>
    <col min="5377" max="5377" width="54.5703125" style="515" customWidth="1"/>
    <col min="5378" max="5380" width="23.85546875" style="515" customWidth="1"/>
    <col min="5381" max="5381" width="2.5703125" style="515" customWidth="1"/>
    <col min="5382" max="5632" width="11.42578125" style="515"/>
    <col min="5633" max="5633" width="54.5703125" style="515" customWidth="1"/>
    <col min="5634" max="5636" width="23.85546875" style="515" customWidth="1"/>
    <col min="5637" max="5637" width="2.5703125" style="515" customWidth="1"/>
    <col min="5638" max="5888" width="11.42578125" style="515"/>
    <col min="5889" max="5889" width="54.5703125" style="515" customWidth="1"/>
    <col min="5890" max="5892" width="23.85546875" style="515" customWidth="1"/>
    <col min="5893" max="5893" width="2.5703125" style="515" customWidth="1"/>
    <col min="5894" max="6144" width="11.42578125" style="515"/>
    <col min="6145" max="6145" width="54.5703125" style="515" customWidth="1"/>
    <col min="6146" max="6148" width="23.85546875" style="515" customWidth="1"/>
    <col min="6149" max="6149" width="2.5703125" style="515" customWidth="1"/>
    <col min="6150" max="6400" width="11.42578125" style="515"/>
    <col min="6401" max="6401" width="54.5703125" style="515" customWidth="1"/>
    <col min="6402" max="6404" width="23.85546875" style="515" customWidth="1"/>
    <col min="6405" max="6405" width="2.5703125" style="515" customWidth="1"/>
    <col min="6406" max="6656" width="11.42578125" style="515"/>
    <col min="6657" max="6657" width="54.5703125" style="515" customWidth="1"/>
    <col min="6658" max="6660" width="23.85546875" style="515" customWidth="1"/>
    <col min="6661" max="6661" width="2.5703125" style="515" customWidth="1"/>
    <col min="6662" max="6912" width="11.42578125" style="515"/>
    <col min="6913" max="6913" width="54.5703125" style="515" customWidth="1"/>
    <col min="6914" max="6916" width="23.85546875" style="515" customWidth="1"/>
    <col min="6917" max="6917" width="2.5703125" style="515" customWidth="1"/>
    <col min="6918" max="7168" width="11.42578125" style="515"/>
    <col min="7169" max="7169" width="54.5703125" style="515" customWidth="1"/>
    <col min="7170" max="7172" width="23.85546875" style="515" customWidth="1"/>
    <col min="7173" max="7173" width="2.5703125" style="515" customWidth="1"/>
    <col min="7174" max="7424" width="11.42578125" style="515"/>
    <col min="7425" max="7425" width="54.5703125" style="515" customWidth="1"/>
    <col min="7426" max="7428" width="23.85546875" style="515" customWidth="1"/>
    <col min="7429" max="7429" width="2.5703125" style="515" customWidth="1"/>
    <col min="7430" max="7680" width="11.42578125" style="515"/>
    <col min="7681" max="7681" width="54.5703125" style="515" customWidth="1"/>
    <col min="7682" max="7684" width="23.85546875" style="515" customWidth="1"/>
    <col min="7685" max="7685" width="2.5703125" style="515" customWidth="1"/>
    <col min="7686" max="7936" width="11.42578125" style="515"/>
    <col min="7937" max="7937" width="54.5703125" style="515" customWidth="1"/>
    <col min="7938" max="7940" width="23.85546875" style="515" customWidth="1"/>
    <col min="7941" max="7941" width="2.5703125" style="515" customWidth="1"/>
    <col min="7942" max="8192" width="11.42578125" style="515"/>
    <col min="8193" max="8193" width="54.5703125" style="515" customWidth="1"/>
    <col min="8194" max="8196" width="23.85546875" style="515" customWidth="1"/>
    <col min="8197" max="8197" width="2.5703125" style="515" customWidth="1"/>
    <col min="8198" max="8448" width="11.42578125" style="515"/>
    <col min="8449" max="8449" width="54.5703125" style="515" customWidth="1"/>
    <col min="8450" max="8452" width="23.85546875" style="515" customWidth="1"/>
    <col min="8453" max="8453" width="2.5703125" style="515" customWidth="1"/>
    <col min="8454" max="8704" width="11.42578125" style="515"/>
    <col min="8705" max="8705" width="54.5703125" style="515" customWidth="1"/>
    <col min="8706" max="8708" width="23.85546875" style="515" customWidth="1"/>
    <col min="8709" max="8709" width="2.5703125" style="515" customWidth="1"/>
    <col min="8710" max="8960" width="11.42578125" style="515"/>
    <col min="8961" max="8961" width="54.5703125" style="515" customWidth="1"/>
    <col min="8962" max="8964" width="23.85546875" style="515" customWidth="1"/>
    <col min="8965" max="8965" width="2.5703125" style="515" customWidth="1"/>
    <col min="8966" max="9216" width="11.42578125" style="515"/>
    <col min="9217" max="9217" width="54.5703125" style="515" customWidth="1"/>
    <col min="9218" max="9220" width="23.85546875" style="515" customWidth="1"/>
    <col min="9221" max="9221" width="2.5703125" style="515" customWidth="1"/>
    <col min="9222" max="9472" width="11.42578125" style="515"/>
    <col min="9473" max="9473" width="54.5703125" style="515" customWidth="1"/>
    <col min="9474" max="9476" width="23.85546875" style="515" customWidth="1"/>
    <col min="9477" max="9477" width="2.5703125" style="515" customWidth="1"/>
    <col min="9478" max="9728" width="11.42578125" style="515"/>
    <col min="9729" max="9729" width="54.5703125" style="515" customWidth="1"/>
    <col min="9730" max="9732" width="23.85546875" style="515" customWidth="1"/>
    <col min="9733" max="9733" width="2.5703125" style="515" customWidth="1"/>
    <col min="9734" max="9984" width="11.42578125" style="515"/>
    <col min="9985" max="9985" width="54.5703125" style="515" customWidth="1"/>
    <col min="9986" max="9988" width="23.85546875" style="515" customWidth="1"/>
    <col min="9989" max="9989" width="2.5703125" style="515" customWidth="1"/>
    <col min="9990" max="10240" width="11.42578125" style="515"/>
    <col min="10241" max="10241" width="54.5703125" style="515" customWidth="1"/>
    <col min="10242" max="10244" width="23.85546875" style="515" customWidth="1"/>
    <col min="10245" max="10245" width="2.5703125" style="515" customWidth="1"/>
    <col min="10246" max="10496" width="11.42578125" style="515"/>
    <col min="10497" max="10497" width="54.5703125" style="515" customWidth="1"/>
    <col min="10498" max="10500" width="23.85546875" style="515" customWidth="1"/>
    <col min="10501" max="10501" width="2.5703125" style="515" customWidth="1"/>
    <col min="10502" max="10752" width="11.42578125" style="515"/>
    <col min="10753" max="10753" width="54.5703125" style="515" customWidth="1"/>
    <col min="10754" max="10756" width="23.85546875" style="515" customWidth="1"/>
    <col min="10757" max="10757" width="2.5703125" style="515" customWidth="1"/>
    <col min="10758" max="11008" width="11.42578125" style="515"/>
    <col min="11009" max="11009" width="54.5703125" style="515" customWidth="1"/>
    <col min="11010" max="11012" width="23.85546875" style="515" customWidth="1"/>
    <col min="11013" max="11013" width="2.5703125" style="515" customWidth="1"/>
    <col min="11014" max="11264" width="11.42578125" style="515"/>
    <col min="11265" max="11265" width="54.5703125" style="515" customWidth="1"/>
    <col min="11266" max="11268" width="23.85546875" style="515" customWidth="1"/>
    <col min="11269" max="11269" width="2.5703125" style="515" customWidth="1"/>
    <col min="11270" max="11520" width="11.42578125" style="515"/>
    <col min="11521" max="11521" width="54.5703125" style="515" customWidth="1"/>
    <col min="11522" max="11524" width="23.85546875" style="515" customWidth="1"/>
    <col min="11525" max="11525" width="2.5703125" style="515" customWidth="1"/>
    <col min="11526" max="11776" width="11.42578125" style="515"/>
    <col min="11777" max="11777" width="54.5703125" style="515" customWidth="1"/>
    <col min="11778" max="11780" width="23.85546875" style="515" customWidth="1"/>
    <col min="11781" max="11781" width="2.5703125" style="515" customWidth="1"/>
    <col min="11782" max="12032" width="11.42578125" style="515"/>
    <col min="12033" max="12033" width="54.5703125" style="515" customWidth="1"/>
    <col min="12034" max="12036" width="23.85546875" style="515" customWidth="1"/>
    <col min="12037" max="12037" width="2.5703125" style="515" customWidth="1"/>
    <col min="12038" max="12288" width="11.42578125" style="515"/>
    <col min="12289" max="12289" width="54.5703125" style="515" customWidth="1"/>
    <col min="12290" max="12292" width="23.85546875" style="515" customWidth="1"/>
    <col min="12293" max="12293" width="2.5703125" style="515" customWidth="1"/>
    <col min="12294" max="12544" width="11.42578125" style="515"/>
    <col min="12545" max="12545" width="54.5703125" style="515" customWidth="1"/>
    <col min="12546" max="12548" width="23.85546875" style="515" customWidth="1"/>
    <col min="12549" max="12549" width="2.5703125" style="515" customWidth="1"/>
    <col min="12550" max="12800" width="11.42578125" style="515"/>
    <col min="12801" max="12801" width="54.5703125" style="515" customWidth="1"/>
    <col min="12802" max="12804" width="23.85546875" style="515" customWidth="1"/>
    <col min="12805" max="12805" width="2.5703125" style="515" customWidth="1"/>
    <col min="12806" max="13056" width="11.42578125" style="515"/>
    <col min="13057" max="13057" width="54.5703125" style="515" customWidth="1"/>
    <col min="13058" max="13060" width="23.85546875" style="515" customWidth="1"/>
    <col min="13061" max="13061" width="2.5703125" style="515" customWidth="1"/>
    <col min="13062" max="13312" width="11.42578125" style="515"/>
    <col min="13313" max="13313" width="54.5703125" style="515" customWidth="1"/>
    <col min="13314" max="13316" width="23.85546875" style="515" customWidth="1"/>
    <col min="13317" max="13317" width="2.5703125" style="515" customWidth="1"/>
    <col min="13318" max="13568" width="11.42578125" style="515"/>
    <col min="13569" max="13569" width="54.5703125" style="515" customWidth="1"/>
    <col min="13570" max="13572" width="23.85546875" style="515" customWidth="1"/>
    <col min="13573" max="13573" width="2.5703125" style="515" customWidth="1"/>
    <col min="13574" max="13824" width="11.42578125" style="515"/>
    <col min="13825" max="13825" width="54.5703125" style="515" customWidth="1"/>
    <col min="13826" max="13828" width="23.85546875" style="515" customWidth="1"/>
    <col min="13829" max="13829" width="2.5703125" style="515" customWidth="1"/>
    <col min="13830" max="14080" width="11.42578125" style="515"/>
    <col min="14081" max="14081" width="54.5703125" style="515" customWidth="1"/>
    <col min="14082" max="14084" width="23.85546875" style="515" customWidth="1"/>
    <col min="14085" max="14085" width="2.5703125" style="515" customWidth="1"/>
    <col min="14086" max="14336" width="11.42578125" style="515"/>
    <col min="14337" max="14337" width="54.5703125" style="515" customWidth="1"/>
    <col min="14338" max="14340" width="23.85546875" style="515" customWidth="1"/>
    <col min="14341" max="14341" width="2.5703125" style="515" customWidth="1"/>
    <col min="14342" max="14592" width="11.42578125" style="515"/>
    <col min="14593" max="14593" width="54.5703125" style="515" customWidth="1"/>
    <col min="14594" max="14596" width="23.85546875" style="515" customWidth="1"/>
    <col min="14597" max="14597" width="2.5703125" style="515" customWidth="1"/>
    <col min="14598" max="14848" width="11.42578125" style="515"/>
    <col min="14849" max="14849" width="54.5703125" style="515" customWidth="1"/>
    <col min="14850" max="14852" width="23.85546875" style="515" customWidth="1"/>
    <col min="14853" max="14853" width="2.5703125" style="515" customWidth="1"/>
    <col min="14854" max="15104" width="11.42578125" style="515"/>
    <col min="15105" max="15105" width="54.5703125" style="515" customWidth="1"/>
    <col min="15106" max="15108" width="23.85546875" style="515" customWidth="1"/>
    <col min="15109" max="15109" width="2.5703125" style="515" customWidth="1"/>
    <col min="15110" max="15360" width="11.42578125" style="515"/>
    <col min="15361" max="15361" width="54.5703125" style="515" customWidth="1"/>
    <col min="15362" max="15364" width="23.85546875" style="515" customWidth="1"/>
    <col min="15365" max="15365" width="2.5703125" style="515" customWidth="1"/>
    <col min="15366" max="15616" width="11.42578125" style="515"/>
    <col min="15617" max="15617" width="54.5703125" style="515" customWidth="1"/>
    <col min="15618" max="15620" width="23.85546875" style="515" customWidth="1"/>
    <col min="15621" max="15621" width="2.5703125" style="515" customWidth="1"/>
    <col min="15622" max="15872" width="11.42578125" style="515"/>
    <col min="15873" max="15873" width="54.5703125" style="515" customWidth="1"/>
    <col min="15874" max="15876" width="23.85546875" style="515" customWidth="1"/>
    <col min="15877" max="15877" width="2.5703125" style="515" customWidth="1"/>
    <col min="15878" max="16128" width="11.42578125" style="515"/>
    <col min="16129" max="16129" width="54.5703125" style="515" customWidth="1"/>
    <col min="16130" max="16132" width="23.85546875" style="515" customWidth="1"/>
    <col min="16133" max="16133" width="2.5703125" style="515" customWidth="1"/>
    <col min="16134" max="16384" width="11.42578125" style="515"/>
  </cols>
  <sheetData>
    <row r="1" spans="1:4" s="133" customFormat="1" ht="3.75" customHeight="1">
      <c r="A1" s="352"/>
      <c r="B1" s="353"/>
      <c r="C1" s="353"/>
      <c r="D1" s="354"/>
    </row>
    <row r="2" spans="1:4" s="134" customFormat="1" ht="26.25">
      <c r="A2" s="1533" t="s">
        <v>545</v>
      </c>
      <c r="B2" s="1533"/>
      <c r="C2" s="1533"/>
      <c r="D2" s="1533"/>
    </row>
    <row r="3" spans="1:4" s="134" customFormat="1" ht="56.25" customHeight="1">
      <c r="A3" s="1540" t="s">
        <v>1089</v>
      </c>
      <c r="B3" s="1533"/>
      <c r="C3" s="1533"/>
      <c r="D3" s="1533"/>
    </row>
    <row r="4" spans="1:4" s="134" customFormat="1" ht="27.95" customHeight="1">
      <c r="A4" s="1533" t="s">
        <v>1411</v>
      </c>
      <c r="B4" s="1533"/>
      <c r="C4" s="1533"/>
      <c r="D4" s="1533"/>
    </row>
    <row r="5" spans="1:4" s="355" customFormat="1" ht="31.5" customHeight="1">
      <c r="A5" s="1541" t="s">
        <v>556</v>
      </c>
      <c r="B5" s="1541"/>
      <c r="C5" s="1541"/>
      <c r="D5" s="1541"/>
    </row>
    <row r="6" spans="1:4" ht="2.25" customHeight="1" thickBot="1">
      <c r="A6" s="356"/>
      <c r="B6" s="357"/>
      <c r="C6" s="357"/>
      <c r="D6" s="358"/>
    </row>
    <row r="7" spans="1:4" ht="14.25" hidden="1" customHeight="1">
      <c r="A7" s="359"/>
      <c r="B7" s="360"/>
      <c r="C7" s="360"/>
      <c r="D7" s="361"/>
    </row>
    <row r="8" spans="1:4" ht="34.5" customHeight="1" thickTop="1" thickBot="1">
      <c r="A8" s="634" t="s">
        <v>835</v>
      </c>
      <c r="B8" s="1185" t="s">
        <v>191</v>
      </c>
      <c r="C8" s="1185" t="s">
        <v>564</v>
      </c>
      <c r="D8" s="1185" t="s">
        <v>836</v>
      </c>
    </row>
    <row r="9" spans="1:4" ht="15" thickTop="1">
      <c r="A9" s="1153" t="s">
        <v>837</v>
      </c>
      <c r="B9" s="635">
        <v>500000</v>
      </c>
      <c r="C9" s="635">
        <v>500000</v>
      </c>
      <c r="D9" s="1243">
        <v>0.15182381752915358</v>
      </c>
    </row>
    <row r="10" spans="1:4" ht="18" customHeight="1">
      <c r="A10" s="1153" t="s">
        <v>838</v>
      </c>
      <c r="B10" s="635">
        <v>1074718.4583299998</v>
      </c>
      <c r="C10" s="635">
        <v>1074718.4583299998</v>
      </c>
      <c r="D10" s="1243">
        <v>0.3263357182254143</v>
      </c>
    </row>
    <row r="11" spans="1:4" ht="18" customHeight="1">
      <c r="A11" s="1153" t="s">
        <v>839</v>
      </c>
      <c r="B11" s="635">
        <v>1199290.3250199999</v>
      </c>
      <c r="C11" s="635">
        <v>1199290.3250199999</v>
      </c>
      <c r="D11" s="1243">
        <v>0.36416167094063151</v>
      </c>
    </row>
    <row r="12" spans="1:4" ht="18" customHeight="1">
      <c r="A12" s="1153" t="s">
        <v>840</v>
      </c>
      <c r="B12" s="635">
        <v>384139.19581</v>
      </c>
      <c r="C12" s="635">
        <v>384139.19581</v>
      </c>
      <c r="D12" s="1243">
        <v>0.11664295834090647</v>
      </c>
    </row>
    <row r="13" spans="1:4" ht="18" customHeight="1">
      <c r="A13" s="1153" t="s">
        <v>841</v>
      </c>
      <c r="B13" s="635">
        <v>122133.81012000001</v>
      </c>
      <c r="C13" s="635">
        <v>122133.81012000001</v>
      </c>
      <c r="D13" s="1243">
        <v>3.7085642603598347E-2</v>
      </c>
    </row>
    <row r="14" spans="1:4" ht="18" customHeight="1">
      <c r="A14" s="1153" t="s">
        <v>842</v>
      </c>
      <c r="B14" s="635">
        <v>9878</v>
      </c>
      <c r="C14" s="635">
        <v>9878</v>
      </c>
      <c r="D14" s="1243">
        <v>2.999431339105958E-3</v>
      </c>
    </row>
    <row r="15" spans="1:4" ht="18" customHeight="1">
      <c r="A15" s="1153" t="s">
        <v>843</v>
      </c>
      <c r="B15" s="635">
        <v>1181.1326399999998</v>
      </c>
      <c r="C15" s="635">
        <v>1181.1326399999998</v>
      </c>
      <c r="D15" s="1243">
        <v>3.5864813282617485E-4</v>
      </c>
    </row>
    <row r="16" spans="1:4" ht="18" customHeight="1">
      <c r="A16" s="1153" t="s">
        <v>844</v>
      </c>
      <c r="B16" s="635">
        <v>450</v>
      </c>
      <c r="C16" s="635">
        <v>450</v>
      </c>
      <c r="D16" s="1243">
        <v>1.3664143577623821E-4</v>
      </c>
    </row>
    <row r="17" spans="1:4" ht="18" customHeight="1">
      <c r="A17" s="1153" t="s">
        <v>845</v>
      </c>
      <c r="B17" s="635">
        <v>0</v>
      </c>
      <c r="C17" s="635">
        <v>0</v>
      </c>
      <c r="D17" s="1243">
        <v>0</v>
      </c>
    </row>
    <row r="18" spans="1:4" ht="18" customHeight="1">
      <c r="A18" s="1153" t="s">
        <v>846</v>
      </c>
      <c r="B18" s="635">
        <v>1500</v>
      </c>
      <c r="C18" s="635">
        <v>1500</v>
      </c>
      <c r="D18" s="1243">
        <v>4.5547145258746072E-4</v>
      </c>
    </row>
    <row r="19" spans="1:4" ht="18" customHeight="1">
      <c r="A19" s="1153" t="s">
        <v>847</v>
      </c>
      <c r="B19" s="635">
        <v>0</v>
      </c>
      <c r="C19" s="635">
        <v>0</v>
      </c>
      <c r="D19" s="1243">
        <v>0</v>
      </c>
    </row>
    <row r="20" spans="1:4" ht="18" customHeight="1">
      <c r="A20" s="1153" t="s">
        <v>848</v>
      </c>
      <c r="B20" s="635">
        <v>0</v>
      </c>
      <c r="C20" s="635">
        <v>0</v>
      </c>
      <c r="D20" s="1243">
        <v>0</v>
      </c>
    </row>
    <row r="21" spans="1:4" ht="18" customHeight="1">
      <c r="A21" s="1153" t="s">
        <v>849</v>
      </c>
      <c r="B21" s="635">
        <v>0</v>
      </c>
      <c r="C21" s="635">
        <v>0</v>
      </c>
      <c r="D21" s="1243">
        <v>0</v>
      </c>
    </row>
    <row r="22" spans="1:4" ht="18" customHeight="1" thickBot="1">
      <c r="A22" s="1153" t="s">
        <v>850</v>
      </c>
      <c r="B22" s="635">
        <v>0</v>
      </c>
      <c r="C22" s="635">
        <v>0</v>
      </c>
      <c r="D22" s="1243">
        <v>0</v>
      </c>
    </row>
    <row r="23" spans="1:4" ht="24" customHeight="1" thickTop="1" thickBot="1">
      <c r="A23" s="634"/>
      <c r="B23" s="1152">
        <v>3293290.9219199996</v>
      </c>
      <c r="C23" s="1152">
        <v>3293290.9219199996</v>
      </c>
      <c r="D23" s="1244">
        <v>1</v>
      </c>
    </row>
    <row r="24" spans="1:4" ht="16.5" thickTop="1" thickBot="1">
      <c r="A24" s="1154" t="s">
        <v>851</v>
      </c>
      <c r="B24" s="675">
        <v>1</v>
      </c>
      <c r="C24" s="675">
        <v>1</v>
      </c>
      <c r="D24" s="672"/>
    </row>
    <row r="25" spans="1:4" ht="30" customHeight="1" thickTop="1" thickBot="1">
      <c r="A25" s="634" t="s">
        <v>852</v>
      </c>
      <c r="B25" s="1185" t="s">
        <v>191</v>
      </c>
      <c r="C25" s="1185" t="s">
        <v>564</v>
      </c>
      <c r="D25" s="1185" t="s">
        <v>836</v>
      </c>
    </row>
    <row r="26" spans="1:4" ht="15" thickTop="1">
      <c r="A26" s="1153" t="s">
        <v>837</v>
      </c>
      <c r="B26" s="635">
        <v>25</v>
      </c>
      <c r="C26" s="635">
        <v>25</v>
      </c>
      <c r="D26" s="1243">
        <v>3.5310734463276837E-2</v>
      </c>
    </row>
    <row r="27" spans="1:4" ht="17.25" customHeight="1">
      <c r="A27" s="1153" t="s">
        <v>838</v>
      </c>
      <c r="B27" s="635">
        <v>110</v>
      </c>
      <c r="C27" s="635">
        <v>110</v>
      </c>
      <c r="D27" s="1243">
        <v>0.15536723163841809</v>
      </c>
    </row>
    <row r="28" spans="1:4" ht="17.25" customHeight="1">
      <c r="A28" s="1153" t="s">
        <v>839</v>
      </c>
      <c r="B28" s="635">
        <v>237</v>
      </c>
      <c r="C28" s="635">
        <v>237</v>
      </c>
      <c r="D28" s="1243">
        <v>0.3347457627118644</v>
      </c>
    </row>
    <row r="29" spans="1:4" ht="17.25" customHeight="1">
      <c r="A29" s="1153" t="s">
        <v>840</v>
      </c>
      <c r="B29" s="635">
        <v>172</v>
      </c>
      <c r="C29" s="635">
        <v>172</v>
      </c>
      <c r="D29" s="1243">
        <v>0.24293785310734464</v>
      </c>
    </row>
    <row r="30" spans="1:4" ht="17.25" customHeight="1">
      <c r="A30" s="1153" t="s">
        <v>841</v>
      </c>
      <c r="B30" s="635">
        <v>123</v>
      </c>
      <c r="C30" s="635">
        <v>123</v>
      </c>
      <c r="D30" s="1243">
        <v>0.17372881355932204</v>
      </c>
    </row>
    <row r="31" spans="1:4" ht="17.25" customHeight="1">
      <c r="A31" s="1153" t="s">
        <v>842</v>
      </c>
      <c r="B31" s="635">
        <v>19</v>
      </c>
      <c r="C31" s="635">
        <v>19</v>
      </c>
      <c r="D31" s="1243">
        <v>2.6836158192090395E-2</v>
      </c>
    </row>
    <row r="32" spans="1:4" ht="17.25" customHeight="1">
      <c r="A32" s="1153" t="s">
        <v>843</v>
      </c>
      <c r="B32" s="635">
        <v>4</v>
      </c>
      <c r="C32" s="635">
        <v>4</v>
      </c>
      <c r="D32" s="1243">
        <v>5.6497175141242938E-3</v>
      </c>
    </row>
    <row r="33" spans="1:4" ht="17.25" customHeight="1">
      <c r="A33" s="1153" t="s">
        <v>844</v>
      </c>
      <c r="B33" s="635">
        <v>3</v>
      </c>
      <c r="C33" s="635">
        <v>3</v>
      </c>
      <c r="D33" s="1243">
        <v>4.2372881355932203E-3</v>
      </c>
    </row>
    <row r="34" spans="1:4" ht="17.25" customHeight="1">
      <c r="A34" s="1153" t="s">
        <v>845</v>
      </c>
      <c r="B34" s="635">
        <v>0</v>
      </c>
      <c r="C34" s="635">
        <v>0</v>
      </c>
      <c r="D34" s="1243">
        <v>0</v>
      </c>
    </row>
    <row r="35" spans="1:4" ht="17.25" customHeight="1">
      <c r="A35" s="1153" t="s">
        <v>846</v>
      </c>
      <c r="B35" s="635">
        <v>15</v>
      </c>
      <c r="C35" s="635">
        <v>15</v>
      </c>
      <c r="D35" s="1243">
        <v>2.1186440677966101E-2</v>
      </c>
    </row>
    <row r="36" spans="1:4" ht="17.25" customHeight="1">
      <c r="A36" s="1153" t="s">
        <v>847</v>
      </c>
      <c r="B36" s="635">
        <v>0</v>
      </c>
      <c r="C36" s="635">
        <v>0</v>
      </c>
      <c r="D36" s="1243">
        <v>0</v>
      </c>
    </row>
    <row r="37" spans="1:4" ht="17.25" customHeight="1">
      <c r="A37" s="1153" t="s">
        <v>848</v>
      </c>
      <c r="B37" s="635">
        <v>0</v>
      </c>
      <c r="C37" s="635">
        <v>0</v>
      </c>
      <c r="D37" s="1243">
        <v>0</v>
      </c>
    </row>
    <row r="38" spans="1:4" ht="17.25" customHeight="1">
      <c r="A38" s="1153" t="s">
        <v>849</v>
      </c>
      <c r="B38" s="635">
        <v>0</v>
      </c>
      <c r="C38" s="635">
        <v>0</v>
      </c>
      <c r="D38" s="1243">
        <v>0</v>
      </c>
    </row>
    <row r="39" spans="1:4" ht="17.25" customHeight="1" thickBot="1">
      <c r="A39" s="1153" t="s">
        <v>850</v>
      </c>
      <c r="B39" s="635">
        <v>0</v>
      </c>
      <c r="C39" s="635">
        <v>0</v>
      </c>
      <c r="D39" s="1243">
        <v>0</v>
      </c>
    </row>
    <row r="40" spans="1:4" ht="16.5" thickTop="1" thickBot="1">
      <c r="A40" s="634" t="s">
        <v>239</v>
      </c>
      <c r="B40" s="1152">
        <v>708</v>
      </c>
      <c r="C40" s="1152">
        <v>708</v>
      </c>
      <c r="D40" s="1244">
        <v>1</v>
      </c>
    </row>
    <row r="41" spans="1:4" ht="15.75" thickTop="1">
      <c r="A41" s="1154" t="s">
        <v>851</v>
      </c>
      <c r="B41" s="675">
        <v>1</v>
      </c>
      <c r="C41" s="675">
        <v>1</v>
      </c>
      <c r="D41" s="845"/>
    </row>
    <row r="42" spans="1:4" ht="9" customHeight="1" thickBot="1">
      <c r="A42" s="1245"/>
      <c r="B42" s="1246"/>
      <c r="C42" s="1247"/>
      <c r="D42" s="1247"/>
    </row>
    <row r="43" spans="1:4" s="351" customFormat="1" ht="54" customHeight="1" thickTop="1">
      <c r="A43" s="1542" t="s">
        <v>853</v>
      </c>
      <c r="B43" s="1543"/>
      <c r="C43" s="1543"/>
      <c r="D43" s="1543"/>
    </row>
    <row r="44" spans="1:4" ht="26.25">
      <c r="A44" s="1248"/>
      <c r="B44" s="1249"/>
      <c r="C44" s="1249"/>
      <c r="D44" s="1250"/>
    </row>
    <row r="45" spans="1:4" ht="26.25">
      <c r="A45" s="1538" t="s">
        <v>1087</v>
      </c>
      <c r="B45" s="1538"/>
      <c r="C45" s="1538"/>
      <c r="D45" s="1538"/>
    </row>
    <row r="46" spans="1:4" ht="26.25">
      <c r="A46" s="1538" t="s">
        <v>857</v>
      </c>
      <c r="B46" s="1538"/>
      <c r="C46" s="1538"/>
      <c r="D46" s="1538"/>
    </row>
    <row r="47" spans="1:4" ht="26.25">
      <c r="A47" s="1538" t="s">
        <v>1411</v>
      </c>
      <c r="B47" s="1538"/>
      <c r="C47" s="1538"/>
      <c r="D47" s="1538"/>
    </row>
    <row r="48" spans="1:4" ht="25.5">
      <c r="A48" s="1539" t="s">
        <v>556</v>
      </c>
      <c r="B48" s="1539"/>
      <c r="C48" s="1539"/>
      <c r="D48" s="1539"/>
    </row>
    <row r="49" spans="1:4" ht="13.5" thickBot="1">
      <c r="A49" s="1160"/>
      <c r="B49" s="247"/>
      <c r="C49" s="247"/>
      <c r="D49" s="1251"/>
    </row>
    <row r="50" spans="1:4" ht="16.5" thickTop="1" thickBot="1">
      <c r="A50" s="634" t="s">
        <v>835</v>
      </c>
      <c r="B50" s="1185" t="s">
        <v>191</v>
      </c>
      <c r="C50" s="1185" t="s">
        <v>564</v>
      </c>
      <c r="D50" s="1185" t="s">
        <v>836</v>
      </c>
    </row>
    <row r="51" spans="1:4" ht="15" thickTop="1">
      <c r="A51" s="1153" t="s">
        <v>837</v>
      </c>
      <c r="B51" s="635">
        <v>500000</v>
      </c>
      <c r="C51" s="635">
        <v>500000</v>
      </c>
      <c r="D51" s="1243">
        <v>0.15182381752915358</v>
      </c>
    </row>
    <row r="52" spans="1:4" ht="14.25">
      <c r="A52" s="1153" t="s">
        <v>838</v>
      </c>
      <c r="B52" s="635">
        <v>1074718.4583299998</v>
      </c>
      <c r="C52" s="635">
        <v>1074718.4583299998</v>
      </c>
      <c r="D52" s="1243">
        <v>0.3263357182254143</v>
      </c>
    </row>
    <row r="53" spans="1:4" ht="14.25">
      <c r="A53" s="1153" t="s">
        <v>839</v>
      </c>
      <c r="B53" s="635">
        <v>1199290.3250199999</v>
      </c>
      <c r="C53" s="635">
        <v>1199290.3250199999</v>
      </c>
      <c r="D53" s="1243">
        <v>0.36416167094063151</v>
      </c>
    </row>
    <row r="54" spans="1:4" ht="14.25">
      <c r="A54" s="1153" t="s">
        <v>840</v>
      </c>
      <c r="B54" s="635">
        <v>384139.19581</v>
      </c>
      <c r="C54" s="635">
        <v>384139.19581</v>
      </c>
      <c r="D54" s="1243">
        <v>0.11664295834090647</v>
      </c>
    </row>
    <row r="55" spans="1:4" ht="14.25">
      <c r="A55" s="1153" t="s">
        <v>841</v>
      </c>
      <c r="B55" s="635">
        <v>122133.81012000001</v>
      </c>
      <c r="C55" s="635">
        <v>122133.81012000001</v>
      </c>
      <c r="D55" s="1243">
        <v>3.7085642603598347E-2</v>
      </c>
    </row>
    <row r="56" spans="1:4" ht="14.25">
      <c r="A56" s="1153" t="s">
        <v>842</v>
      </c>
      <c r="B56" s="635">
        <v>9878</v>
      </c>
      <c r="C56" s="635">
        <v>9878</v>
      </c>
      <c r="D56" s="1243">
        <v>2.999431339105958E-3</v>
      </c>
    </row>
    <row r="57" spans="1:4" ht="14.25">
      <c r="A57" s="1153" t="s">
        <v>843</v>
      </c>
      <c r="B57" s="635">
        <v>1181.1326399999998</v>
      </c>
      <c r="C57" s="635">
        <v>1181.1326399999998</v>
      </c>
      <c r="D57" s="1243">
        <v>3.5864813282617485E-4</v>
      </c>
    </row>
    <row r="58" spans="1:4" ht="14.25">
      <c r="A58" s="1153" t="s">
        <v>844</v>
      </c>
      <c r="B58" s="635">
        <v>450</v>
      </c>
      <c r="C58" s="635">
        <v>450</v>
      </c>
      <c r="D58" s="1243">
        <v>1.3664143577623821E-4</v>
      </c>
    </row>
    <row r="59" spans="1:4" ht="14.25">
      <c r="A59" s="1153" t="s">
        <v>845</v>
      </c>
      <c r="B59" s="635">
        <v>0</v>
      </c>
      <c r="C59" s="635">
        <v>0</v>
      </c>
      <c r="D59" s="1243">
        <v>0</v>
      </c>
    </row>
    <row r="60" spans="1:4" ht="14.25">
      <c r="A60" s="1153" t="s">
        <v>846</v>
      </c>
      <c r="B60" s="635">
        <v>1500</v>
      </c>
      <c r="C60" s="635">
        <v>1500</v>
      </c>
      <c r="D60" s="1243">
        <v>4.5547145258746072E-4</v>
      </c>
    </row>
    <row r="61" spans="1:4" ht="14.25">
      <c r="A61" s="1153" t="s">
        <v>847</v>
      </c>
      <c r="B61" s="635">
        <v>0</v>
      </c>
      <c r="C61" s="635">
        <v>0</v>
      </c>
      <c r="D61" s="1243">
        <v>0</v>
      </c>
    </row>
    <row r="62" spans="1:4" ht="14.25">
      <c r="A62" s="1153" t="s">
        <v>848</v>
      </c>
      <c r="B62" s="635">
        <v>0</v>
      </c>
      <c r="C62" s="635">
        <v>0</v>
      </c>
      <c r="D62" s="1243">
        <v>0</v>
      </c>
    </row>
    <row r="63" spans="1:4" ht="14.25">
      <c r="A63" s="1153" t="s">
        <v>849</v>
      </c>
      <c r="B63" s="635">
        <v>0</v>
      </c>
      <c r="C63" s="635">
        <v>0</v>
      </c>
      <c r="D63" s="1243">
        <v>0</v>
      </c>
    </row>
    <row r="64" spans="1:4" ht="15" thickBot="1">
      <c r="A64" s="1153" t="s">
        <v>850</v>
      </c>
      <c r="B64" s="635">
        <v>0</v>
      </c>
      <c r="C64" s="635">
        <v>0</v>
      </c>
      <c r="D64" s="1243">
        <v>0</v>
      </c>
    </row>
    <row r="65" spans="1:4" ht="16.5" thickTop="1" thickBot="1">
      <c r="A65" s="634" t="s">
        <v>239</v>
      </c>
      <c r="B65" s="641">
        <v>3293290.9219199996</v>
      </c>
      <c r="C65" s="641">
        <v>3293290.9219199996</v>
      </c>
      <c r="D65" s="1244">
        <v>1</v>
      </c>
    </row>
    <row r="66" spans="1:4" ht="16.5" thickTop="1" thickBot="1">
      <c r="A66" s="1154" t="s">
        <v>851</v>
      </c>
      <c r="B66" s="675">
        <v>1</v>
      </c>
      <c r="C66" s="675">
        <v>1</v>
      </c>
      <c r="D66" s="845"/>
    </row>
    <row r="67" spans="1:4" ht="16.5" thickTop="1" thickBot="1">
      <c r="A67" s="634" t="s">
        <v>852</v>
      </c>
      <c r="B67" s="1185" t="s">
        <v>191</v>
      </c>
      <c r="C67" s="1185" t="s">
        <v>564</v>
      </c>
      <c r="D67" s="1185" t="s">
        <v>836</v>
      </c>
    </row>
    <row r="68" spans="1:4" ht="15" thickTop="1">
      <c r="A68" s="1153" t="s">
        <v>837</v>
      </c>
      <c r="B68" s="635">
        <v>25</v>
      </c>
      <c r="C68" s="635">
        <v>25</v>
      </c>
      <c r="D68" s="1243">
        <v>3.5310734463276837E-2</v>
      </c>
    </row>
    <row r="69" spans="1:4" ht="14.25">
      <c r="A69" s="1153" t="s">
        <v>838</v>
      </c>
      <c r="B69" s="635">
        <v>110</v>
      </c>
      <c r="C69" s="635">
        <v>110</v>
      </c>
      <c r="D69" s="1243">
        <v>0.15536723163841809</v>
      </c>
    </row>
    <row r="70" spans="1:4" ht="14.25">
      <c r="A70" s="1153" t="s">
        <v>839</v>
      </c>
      <c r="B70" s="635">
        <v>237</v>
      </c>
      <c r="C70" s="635">
        <v>237</v>
      </c>
      <c r="D70" s="1243">
        <v>0.3347457627118644</v>
      </c>
    </row>
    <row r="71" spans="1:4" ht="14.25">
      <c r="A71" s="1153" t="s">
        <v>840</v>
      </c>
      <c r="B71" s="635">
        <v>172</v>
      </c>
      <c r="C71" s="635">
        <v>172</v>
      </c>
      <c r="D71" s="1243">
        <v>0.24293785310734464</v>
      </c>
    </row>
    <row r="72" spans="1:4" ht="14.25">
      <c r="A72" s="1153" t="s">
        <v>841</v>
      </c>
      <c r="B72" s="635">
        <v>123</v>
      </c>
      <c r="C72" s="635">
        <v>123</v>
      </c>
      <c r="D72" s="1243">
        <v>0.17372881355932204</v>
      </c>
    </row>
    <row r="73" spans="1:4" ht="14.25">
      <c r="A73" s="1153" t="s">
        <v>842</v>
      </c>
      <c r="B73" s="635">
        <v>19</v>
      </c>
      <c r="C73" s="635">
        <v>19</v>
      </c>
      <c r="D73" s="1243">
        <v>2.6836158192090395E-2</v>
      </c>
    </row>
    <row r="74" spans="1:4" ht="14.25">
      <c r="A74" s="1153" t="s">
        <v>843</v>
      </c>
      <c r="B74" s="635">
        <v>4</v>
      </c>
      <c r="C74" s="635">
        <v>4</v>
      </c>
      <c r="D74" s="1243">
        <v>5.6497175141242938E-3</v>
      </c>
    </row>
    <row r="75" spans="1:4" ht="14.25">
      <c r="A75" s="1153" t="s">
        <v>844</v>
      </c>
      <c r="B75" s="635">
        <v>3</v>
      </c>
      <c r="C75" s="635">
        <v>3</v>
      </c>
      <c r="D75" s="1243">
        <v>4.2372881355932203E-3</v>
      </c>
    </row>
    <row r="76" spans="1:4" ht="14.25">
      <c r="A76" s="1153" t="s">
        <v>845</v>
      </c>
      <c r="B76" s="635">
        <v>0</v>
      </c>
      <c r="C76" s="635">
        <v>0</v>
      </c>
      <c r="D76" s="1243">
        <v>0</v>
      </c>
    </row>
    <row r="77" spans="1:4" ht="14.25">
      <c r="A77" s="1153" t="s">
        <v>846</v>
      </c>
      <c r="B77" s="635">
        <v>15</v>
      </c>
      <c r="C77" s="635">
        <v>15</v>
      </c>
      <c r="D77" s="1243">
        <v>2.1186440677966101E-2</v>
      </c>
    </row>
    <row r="78" spans="1:4" ht="14.25">
      <c r="A78" s="1153" t="s">
        <v>847</v>
      </c>
      <c r="B78" s="635">
        <v>0</v>
      </c>
      <c r="C78" s="635">
        <v>0</v>
      </c>
      <c r="D78" s="1243">
        <v>0</v>
      </c>
    </row>
    <row r="79" spans="1:4" ht="14.25">
      <c r="A79" s="1153" t="s">
        <v>848</v>
      </c>
      <c r="B79" s="635">
        <v>0</v>
      </c>
      <c r="C79" s="635">
        <v>0</v>
      </c>
      <c r="D79" s="1243">
        <v>0</v>
      </c>
    </row>
    <row r="80" spans="1:4" ht="14.25">
      <c r="A80" s="1153" t="s">
        <v>849</v>
      </c>
      <c r="B80" s="635">
        <v>0</v>
      </c>
      <c r="C80" s="635">
        <v>0</v>
      </c>
      <c r="D80" s="1243">
        <v>0</v>
      </c>
    </row>
    <row r="81" spans="1:4" ht="15" thickBot="1">
      <c r="A81" s="1153" t="s">
        <v>850</v>
      </c>
      <c r="B81" s="635">
        <v>0</v>
      </c>
      <c r="C81" s="635">
        <v>0</v>
      </c>
      <c r="D81" s="1243">
        <v>0</v>
      </c>
    </row>
    <row r="82" spans="1:4" ht="16.5" thickTop="1" thickBot="1">
      <c r="A82" s="634" t="s">
        <v>239</v>
      </c>
      <c r="B82" s="641">
        <v>708</v>
      </c>
      <c r="C82" s="641">
        <v>708</v>
      </c>
      <c r="D82" s="1244">
        <v>1</v>
      </c>
    </row>
    <row r="83" spans="1:4" ht="15.75" thickTop="1">
      <c r="A83" s="1154" t="s">
        <v>851</v>
      </c>
      <c r="B83" s="675">
        <v>1</v>
      </c>
      <c r="C83" s="675">
        <v>1</v>
      </c>
      <c r="D83" s="845"/>
    </row>
    <row r="84" spans="1:4" ht="5.25" customHeight="1" thickBot="1">
      <c r="A84" s="254"/>
      <c r="B84" s="1252"/>
      <c r="C84" s="1253"/>
      <c r="D84" s="1253"/>
    </row>
    <row r="85" spans="1:4" ht="13.5" thickTop="1">
      <c r="A85" s="1254" t="s">
        <v>858</v>
      </c>
      <c r="B85" s="1184"/>
      <c r="C85" s="1163"/>
      <c r="D85" s="1255"/>
    </row>
    <row r="86" spans="1:4" ht="9" customHeight="1">
      <c r="A86" s="1183"/>
      <c r="B86" s="1184"/>
      <c r="C86" s="1163"/>
      <c r="D86" s="1255"/>
    </row>
    <row r="87" spans="1:4" ht="9" customHeight="1">
      <c r="A87" s="362"/>
      <c r="C87" s="526"/>
    </row>
    <row r="88" spans="1:4" ht="9" customHeight="1">
      <c r="A88" s="362"/>
      <c r="C88" s="526"/>
    </row>
    <row r="89" spans="1:4" ht="9" customHeight="1">
      <c r="A89" s="566"/>
      <c r="C89" s="526"/>
    </row>
    <row r="90" spans="1:4" ht="9" customHeight="1">
      <c r="A90" s="362"/>
      <c r="C90" s="526"/>
    </row>
    <row r="91" spans="1:4" ht="9" customHeight="1">
      <c r="A91" s="362"/>
      <c r="C91" s="526"/>
    </row>
    <row r="92" spans="1:4" ht="9" customHeight="1">
      <c r="A92" s="362"/>
      <c r="C92" s="526"/>
    </row>
    <row r="93" spans="1:4">
      <c r="A93" s="567"/>
      <c r="C93" s="526"/>
    </row>
    <row r="94" spans="1:4">
      <c r="A94" s="567"/>
      <c r="C94" s="526"/>
    </row>
    <row r="95" spans="1:4">
      <c r="A95" s="567"/>
      <c r="C95" s="526"/>
    </row>
    <row r="96" spans="1:4">
      <c r="A96" s="567"/>
      <c r="C96" s="526"/>
    </row>
    <row r="97" spans="1:3">
      <c r="A97" s="567"/>
      <c r="C97" s="526"/>
    </row>
    <row r="98" spans="1:3">
      <c r="A98" s="567"/>
      <c r="C98" s="526"/>
    </row>
    <row r="99" spans="1:3">
      <c r="A99" s="567"/>
      <c r="C99" s="526"/>
    </row>
    <row r="100" spans="1:3" ht="15.75">
      <c r="A100" s="322"/>
      <c r="C100" s="526"/>
    </row>
    <row r="101" spans="1:3" ht="15.75">
      <c r="A101" s="322"/>
      <c r="C101" s="526"/>
    </row>
    <row r="102" spans="1:3" ht="15.75">
      <c r="A102" s="322"/>
      <c r="C102" s="526"/>
    </row>
    <row r="103" spans="1:3" ht="15.75">
      <c r="A103" s="322"/>
      <c r="C103" s="526"/>
    </row>
    <row r="104" spans="1:3" ht="15.75">
      <c r="A104" s="322"/>
      <c r="C104" s="526"/>
    </row>
    <row r="105" spans="1:3" ht="15.75">
      <c r="A105" s="322"/>
      <c r="C105" s="526"/>
    </row>
    <row r="106" spans="1:3" ht="15.75">
      <c r="A106" s="322"/>
      <c r="C106" s="526"/>
    </row>
    <row r="107" spans="1:3" ht="15.75">
      <c r="A107" s="322"/>
      <c r="C107" s="526"/>
    </row>
    <row r="108" spans="1:3" ht="15.75">
      <c r="A108" s="322"/>
      <c r="C108" s="526"/>
    </row>
    <row r="109" spans="1:3" ht="15.75">
      <c r="A109" s="322"/>
      <c r="C109" s="526"/>
    </row>
    <row r="110" spans="1:3" ht="15.75">
      <c r="A110" s="322"/>
      <c r="C110" s="526"/>
    </row>
    <row r="111" spans="1:3" ht="15.75">
      <c r="A111" s="322"/>
      <c r="C111" s="526"/>
    </row>
    <row r="112" spans="1:3" ht="15.75">
      <c r="A112" s="322"/>
      <c r="C112" s="526"/>
    </row>
    <row r="113" spans="1:3" ht="15.75">
      <c r="A113" s="322"/>
      <c r="C113" s="526"/>
    </row>
    <row r="114" spans="1:3" ht="15.75">
      <c r="A114" s="322"/>
      <c r="C114" s="526"/>
    </row>
    <row r="115" spans="1:3" ht="15.75">
      <c r="A115" s="322"/>
      <c r="C115" s="526"/>
    </row>
    <row r="116" spans="1:3" ht="15.75">
      <c r="A116" s="322"/>
      <c r="C116" s="526"/>
    </row>
    <row r="117" spans="1:3" ht="15.75">
      <c r="A117" s="322"/>
      <c r="C117" s="526"/>
    </row>
    <row r="118" spans="1:3" ht="15.75">
      <c r="A118" s="322"/>
      <c r="C118" s="526"/>
    </row>
    <row r="119" spans="1:3" ht="15.75">
      <c r="A119" s="322"/>
      <c r="C119" s="526"/>
    </row>
    <row r="120" spans="1:3" ht="15.75">
      <c r="A120" s="322"/>
      <c r="C120" s="526"/>
    </row>
    <row r="121" spans="1:3" ht="15.75">
      <c r="A121" s="322"/>
      <c r="C121" s="526"/>
    </row>
    <row r="122" spans="1:3" ht="15.75">
      <c r="A122" s="322"/>
      <c r="C122" s="526"/>
    </row>
    <row r="123" spans="1:3" ht="15.75">
      <c r="A123" s="322"/>
      <c r="C123" s="526"/>
    </row>
    <row r="124" spans="1:3" ht="15.75">
      <c r="A124" s="322"/>
      <c r="C124" s="526"/>
    </row>
    <row r="125" spans="1:3" ht="15.75">
      <c r="A125" s="322"/>
      <c r="C125" s="526"/>
    </row>
    <row r="126" spans="1:3" ht="15.75">
      <c r="A126" s="322"/>
      <c r="C126" s="526"/>
    </row>
    <row r="127" spans="1:3" ht="15.75">
      <c r="A127" s="322"/>
      <c r="C127" s="526"/>
    </row>
    <row r="128" spans="1:3" ht="15.75">
      <c r="A128" s="322"/>
      <c r="C128" s="526"/>
    </row>
    <row r="129" spans="1:3" ht="15.75">
      <c r="A129" s="322"/>
      <c r="C129" s="526"/>
    </row>
    <row r="130" spans="1:3" ht="15.75">
      <c r="A130" s="322"/>
      <c r="C130" s="526"/>
    </row>
    <row r="131" spans="1:3" ht="15.75">
      <c r="A131" s="322"/>
      <c r="C131" s="526"/>
    </row>
    <row r="132" spans="1:3" ht="15.75">
      <c r="A132" s="322"/>
      <c r="C132" s="526"/>
    </row>
    <row r="133" spans="1:3" ht="15.75">
      <c r="A133" s="322"/>
      <c r="C133" s="526"/>
    </row>
    <row r="134" spans="1:3" ht="15.75">
      <c r="A134" s="322"/>
      <c r="C134" s="526"/>
    </row>
    <row r="135" spans="1:3" ht="15.75">
      <c r="A135" s="322"/>
      <c r="C135" s="526"/>
    </row>
    <row r="136" spans="1:3" ht="15.75">
      <c r="A136" s="322"/>
      <c r="C136" s="526"/>
    </row>
    <row r="137" spans="1:3" ht="15.75">
      <c r="A137" s="322"/>
      <c r="C137" s="526"/>
    </row>
    <row r="138" spans="1:3" ht="15.75">
      <c r="A138" s="322"/>
      <c r="C138" s="526"/>
    </row>
    <row r="139" spans="1:3" ht="15.75">
      <c r="A139" s="322"/>
      <c r="C139" s="526"/>
    </row>
    <row r="140" spans="1:3" ht="15.75">
      <c r="A140" s="322"/>
      <c r="C140" s="526"/>
    </row>
    <row r="141" spans="1:3" ht="15.75">
      <c r="A141" s="322"/>
      <c r="C141" s="526"/>
    </row>
    <row r="142" spans="1:3" ht="15.75">
      <c r="A142" s="322"/>
      <c r="C142" s="526"/>
    </row>
    <row r="143" spans="1:3" ht="15.75">
      <c r="A143" s="322"/>
      <c r="C143" s="526"/>
    </row>
    <row r="144" spans="1:3" ht="15.75">
      <c r="A144" s="322"/>
      <c r="C144" s="526"/>
    </row>
    <row r="145" spans="1:3" ht="15.75">
      <c r="A145" s="322"/>
      <c r="C145" s="526"/>
    </row>
    <row r="146" spans="1:3" ht="15.75">
      <c r="A146" s="322"/>
      <c r="C146" s="526"/>
    </row>
    <row r="147" spans="1:3" ht="15.75">
      <c r="A147" s="322"/>
      <c r="C147" s="526"/>
    </row>
    <row r="148" spans="1:3" ht="15.75">
      <c r="A148" s="322"/>
      <c r="C148" s="526"/>
    </row>
    <row r="149" spans="1:3" ht="15.75">
      <c r="A149" s="322"/>
      <c r="C149" s="526"/>
    </row>
    <row r="150" spans="1:3" ht="15.75">
      <c r="A150" s="322"/>
      <c r="C150" s="526"/>
    </row>
    <row r="151" spans="1:3" ht="15.75">
      <c r="A151" s="322"/>
      <c r="C151" s="526"/>
    </row>
    <row r="152" spans="1:3" ht="15.75">
      <c r="A152" s="322"/>
      <c r="C152" s="526"/>
    </row>
    <row r="153" spans="1:3" ht="15.75">
      <c r="A153" s="322"/>
      <c r="C153" s="526"/>
    </row>
    <row r="154" spans="1:3" ht="15.75">
      <c r="A154" s="322"/>
      <c r="C154" s="526"/>
    </row>
    <row r="155" spans="1:3" ht="15.75">
      <c r="A155" s="322"/>
      <c r="C155" s="526"/>
    </row>
    <row r="156" spans="1:3" ht="15.75">
      <c r="A156" s="322"/>
      <c r="C156" s="526"/>
    </row>
    <row r="157" spans="1:3" ht="15.75">
      <c r="A157" s="322"/>
      <c r="C157" s="526"/>
    </row>
    <row r="158" spans="1:3" ht="15.75">
      <c r="A158" s="322"/>
      <c r="C158" s="526"/>
    </row>
    <row r="159" spans="1:3" ht="15.75">
      <c r="A159" s="322"/>
      <c r="C159" s="526"/>
    </row>
    <row r="160" spans="1:3" ht="15.75">
      <c r="A160" s="322"/>
      <c r="C160" s="526"/>
    </row>
    <row r="161" spans="1:3" ht="15.75">
      <c r="A161" s="322"/>
      <c r="C161" s="526"/>
    </row>
    <row r="162" spans="1:3" ht="15.75">
      <c r="A162" s="322"/>
      <c r="C162" s="526"/>
    </row>
    <row r="163" spans="1:3" ht="15.75">
      <c r="A163" s="322"/>
      <c r="C163" s="526"/>
    </row>
    <row r="164" spans="1:3" ht="15.75">
      <c r="A164" s="322"/>
      <c r="C164" s="526"/>
    </row>
    <row r="165" spans="1:3" ht="15.75">
      <c r="A165" s="322"/>
      <c r="C165" s="526"/>
    </row>
    <row r="166" spans="1:3" ht="15.75">
      <c r="A166" s="322"/>
      <c r="C166" s="526"/>
    </row>
    <row r="167" spans="1:3" ht="15.75">
      <c r="A167" s="322"/>
      <c r="C167" s="526"/>
    </row>
    <row r="168" spans="1:3" ht="15.75">
      <c r="A168" s="322"/>
      <c r="C168" s="526"/>
    </row>
    <row r="169" spans="1:3" ht="15.75">
      <c r="A169" s="322"/>
      <c r="C169" s="526"/>
    </row>
    <row r="170" spans="1:3" ht="15.75">
      <c r="A170" s="322"/>
      <c r="C170" s="526"/>
    </row>
    <row r="171" spans="1:3" ht="15.75">
      <c r="A171" s="322"/>
      <c r="C171" s="526"/>
    </row>
    <row r="172" spans="1:3" ht="15.75">
      <c r="A172" s="322"/>
      <c r="C172" s="526"/>
    </row>
    <row r="173" spans="1:3" ht="15.75">
      <c r="A173" s="322"/>
      <c r="C173" s="526"/>
    </row>
    <row r="174" spans="1:3" ht="15.75">
      <c r="A174" s="322"/>
      <c r="C174" s="526"/>
    </row>
    <row r="175" spans="1:3" ht="15.75">
      <c r="A175" s="322"/>
      <c r="C175" s="526"/>
    </row>
    <row r="176" spans="1:3" ht="15.75">
      <c r="A176" s="322"/>
      <c r="C176" s="526"/>
    </row>
    <row r="177" spans="1:3" ht="15.75">
      <c r="A177" s="322"/>
      <c r="C177" s="526"/>
    </row>
    <row r="178" spans="1:3" ht="15.75">
      <c r="A178" s="322"/>
      <c r="C178" s="526"/>
    </row>
    <row r="179" spans="1:3" ht="15.75">
      <c r="A179" s="322"/>
      <c r="C179" s="526"/>
    </row>
    <row r="180" spans="1:3" ht="15.75">
      <c r="A180" s="322"/>
      <c r="C180" s="526"/>
    </row>
    <row r="181" spans="1:3" ht="15.75">
      <c r="A181" s="322"/>
      <c r="C181" s="526"/>
    </row>
    <row r="182" spans="1:3" ht="15.75">
      <c r="A182" s="322"/>
      <c r="C182" s="526"/>
    </row>
    <row r="183" spans="1:3" ht="15.75">
      <c r="A183" s="322"/>
      <c r="C183" s="526"/>
    </row>
    <row r="184" spans="1:3" ht="15.75">
      <c r="A184" s="322"/>
      <c r="C184" s="526"/>
    </row>
    <row r="185" spans="1:3" ht="15.75">
      <c r="A185" s="322"/>
      <c r="C185" s="526"/>
    </row>
    <row r="186" spans="1:3" ht="15.75">
      <c r="A186" s="322"/>
      <c r="C186" s="526"/>
    </row>
    <row r="187" spans="1:3" ht="15.75">
      <c r="A187" s="322"/>
      <c r="C187" s="526"/>
    </row>
    <row r="188" spans="1:3" ht="15.75">
      <c r="A188" s="322"/>
      <c r="C188" s="526"/>
    </row>
    <row r="189" spans="1:3" ht="15.75">
      <c r="A189" s="322"/>
      <c r="C189" s="526"/>
    </row>
    <row r="190" spans="1:3" ht="15.75">
      <c r="A190" s="322"/>
      <c r="C190" s="526"/>
    </row>
    <row r="191" spans="1:3" ht="15.75">
      <c r="A191" s="147"/>
      <c r="C191" s="526"/>
    </row>
    <row r="192" spans="1:3" ht="15.75">
      <c r="A192" s="147"/>
      <c r="C192" s="526"/>
    </row>
    <row r="193" spans="1:3" ht="15.75">
      <c r="A193" s="147"/>
      <c r="C193" s="526"/>
    </row>
    <row r="194" spans="1:3" ht="15.75">
      <c r="A194" s="147"/>
    </row>
    <row r="195" spans="1:3" ht="15.75">
      <c r="A195" s="147"/>
    </row>
    <row r="196" spans="1:3" ht="15.75">
      <c r="A196" s="147"/>
    </row>
    <row r="197" spans="1:3" ht="15.75">
      <c r="A197" s="147"/>
    </row>
    <row r="198" spans="1:3" ht="15.75">
      <c r="A198" s="147"/>
    </row>
    <row r="199" spans="1:3" ht="15.75">
      <c r="A199" s="147"/>
    </row>
    <row r="200" spans="1:3" ht="15.75">
      <c r="A200" s="147"/>
    </row>
    <row r="201" spans="1:3" ht="15.75">
      <c r="A201" s="147"/>
    </row>
    <row r="202" spans="1:3" ht="15.75">
      <c r="A202" s="147"/>
    </row>
    <row r="203" spans="1:3" ht="15.75">
      <c r="A203" s="147"/>
    </row>
    <row r="204" spans="1:3" ht="15.75">
      <c r="A204" s="147"/>
    </row>
    <row r="205" spans="1:3" ht="15.75">
      <c r="A205" s="147"/>
    </row>
    <row r="206" spans="1:3" ht="15.75">
      <c r="A206" s="147"/>
    </row>
    <row r="207" spans="1:3" ht="15.75">
      <c r="A207" s="147"/>
    </row>
    <row r="208" spans="1:3"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sheetData>
  <mergeCells count="9">
    <mergeCell ref="A47:D47"/>
    <mergeCell ref="A48:D48"/>
    <mergeCell ref="A2:D2"/>
    <mergeCell ref="A3:D3"/>
    <mergeCell ref="A4:D4"/>
    <mergeCell ref="A5:D5"/>
    <mergeCell ref="A43:D43"/>
    <mergeCell ref="A46:D46"/>
    <mergeCell ref="A45:D45"/>
  </mergeCells>
  <pageMargins left="0.8" right="0.47" top="0.52" bottom="0.21" header="0.5" footer="0.18"/>
  <pageSetup scale="53"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U627"/>
  <sheetViews>
    <sheetView zoomScale="70" zoomScaleNormal="85" workbookViewId="0">
      <selection activeCell="A4" sqref="A4:M4"/>
    </sheetView>
  </sheetViews>
  <sheetFormatPr defaultColWidth="11.42578125" defaultRowHeight="12.75"/>
  <cols>
    <col min="1" max="1" width="61.7109375" style="120" customWidth="1"/>
    <col min="2" max="2" width="15.28515625" style="560" customWidth="1"/>
    <col min="3" max="3" width="20" style="560" customWidth="1"/>
    <col min="4" max="4" width="21.5703125" style="560" customWidth="1"/>
    <col min="5" max="5" width="15.28515625" style="560" customWidth="1"/>
    <col min="6" max="6" width="20" style="560" bestFit="1" customWidth="1"/>
    <col min="7" max="7" width="21.5703125" style="560" customWidth="1"/>
    <col min="8" max="8" width="15.28515625" style="560" customWidth="1"/>
    <col min="9" max="9" width="20" style="560" bestFit="1" customWidth="1"/>
    <col min="10" max="10" width="21.5703125" style="560" customWidth="1"/>
    <col min="11" max="11" width="15.28515625" style="560" customWidth="1"/>
    <col min="12" max="12" width="20" style="560" bestFit="1" customWidth="1"/>
    <col min="13" max="13" width="21.5703125" style="560" customWidth="1"/>
    <col min="14" max="14" width="3" style="323" customWidth="1"/>
    <col min="15" max="256" width="9.140625" style="560" customWidth="1"/>
    <col min="257" max="257" width="29" style="560" customWidth="1"/>
    <col min="258" max="258" width="15.140625" style="560" customWidth="1"/>
    <col min="259" max="260" width="13.140625" style="560" customWidth="1"/>
    <col min="261" max="261" width="15.140625" style="560" bestFit="1" customWidth="1"/>
    <col min="262" max="262" width="18" style="560" bestFit="1" customWidth="1"/>
    <col min="263" max="263" width="13.140625" style="560" customWidth="1"/>
    <col min="264" max="264" width="15.140625" style="560" bestFit="1" customWidth="1"/>
    <col min="265" max="265" width="18" style="560" bestFit="1" customWidth="1"/>
    <col min="266" max="266" width="13.140625" style="560" customWidth="1"/>
    <col min="267" max="267" width="15.140625" style="560" bestFit="1" customWidth="1"/>
    <col min="268" max="268" width="18" style="560" bestFit="1" customWidth="1"/>
    <col min="269" max="269" width="13.140625" style="560" customWidth="1"/>
    <col min="270" max="270" width="3" style="560" customWidth="1"/>
    <col min="271" max="512" width="9.140625" style="560" customWidth="1"/>
    <col min="513" max="513" width="29" style="560" customWidth="1"/>
    <col min="514" max="514" width="15.140625" style="560" customWidth="1"/>
    <col min="515" max="516" width="13.140625" style="560" customWidth="1"/>
    <col min="517" max="517" width="15.140625" style="560" bestFit="1" customWidth="1"/>
    <col min="518" max="518" width="18" style="560" bestFit="1" customWidth="1"/>
    <col min="519" max="519" width="13.140625" style="560" customWidth="1"/>
    <col min="520" max="520" width="15.140625" style="560" bestFit="1" customWidth="1"/>
    <col min="521" max="521" width="18" style="560" bestFit="1" customWidth="1"/>
    <col min="522" max="522" width="13.140625" style="560" customWidth="1"/>
    <col min="523" max="523" width="15.140625" style="560" bestFit="1" customWidth="1"/>
    <col min="524" max="524" width="18" style="560" bestFit="1" customWidth="1"/>
    <col min="525" max="525" width="13.140625" style="560" customWidth="1"/>
    <col min="526" max="526" width="3" style="560" customWidth="1"/>
    <col min="527" max="768" width="9.140625" style="560" customWidth="1"/>
    <col min="769" max="769" width="29" style="560" customWidth="1"/>
    <col min="770" max="770" width="15.140625" style="560" customWidth="1"/>
    <col min="771" max="772" width="13.140625" style="560" customWidth="1"/>
    <col min="773" max="773" width="15.140625" style="560" bestFit="1" customWidth="1"/>
    <col min="774" max="774" width="18" style="560" bestFit="1" customWidth="1"/>
    <col min="775" max="775" width="13.140625" style="560" customWidth="1"/>
    <col min="776" max="776" width="15.140625" style="560" bestFit="1" customWidth="1"/>
    <col min="777" max="777" width="18" style="560" bestFit="1" customWidth="1"/>
    <col min="778" max="778" width="13.140625" style="560" customWidth="1"/>
    <col min="779" max="779" width="15.140625" style="560" bestFit="1" customWidth="1"/>
    <col min="780" max="780" width="18" style="560" bestFit="1" customWidth="1"/>
    <col min="781" max="781" width="13.140625" style="560" customWidth="1"/>
    <col min="782" max="782" width="3" style="560" customWidth="1"/>
    <col min="783" max="1024" width="9.140625" style="560" customWidth="1"/>
    <col min="1025" max="1025" width="29" style="560" customWidth="1"/>
    <col min="1026" max="1026" width="15.140625" style="560" customWidth="1"/>
    <col min="1027" max="1028" width="13.140625" style="560" customWidth="1"/>
    <col min="1029" max="1029" width="15.140625" style="560" bestFit="1" customWidth="1"/>
    <col min="1030" max="1030" width="18" style="560" bestFit="1" customWidth="1"/>
    <col min="1031" max="1031" width="13.140625" style="560" customWidth="1"/>
    <col min="1032" max="1032" width="15.140625" style="560" bestFit="1" customWidth="1"/>
    <col min="1033" max="1033" width="18" style="560" bestFit="1" customWidth="1"/>
    <col min="1034" max="1034" width="13.140625" style="560" customWidth="1"/>
    <col min="1035" max="1035" width="15.140625" style="560" bestFit="1" customWidth="1"/>
    <col min="1036" max="1036" width="18" style="560" bestFit="1" customWidth="1"/>
    <col min="1037" max="1037" width="13.140625" style="560" customWidth="1"/>
    <col min="1038" max="1038" width="3" style="560" customWidth="1"/>
    <col min="1039" max="1280" width="9.140625" style="560" customWidth="1"/>
    <col min="1281" max="1281" width="29" style="560" customWidth="1"/>
    <col min="1282" max="1282" width="15.140625" style="560" customWidth="1"/>
    <col min="1283" max="1284" width="13.140625" style="560" customWidth="1"/>
    <col min="1285" max="1285" width="15.140625" style="560" bestFit="1" customWidth="1"/>
    <col min="1286" max="1286" width="18" style="560" bestFit="1" customWidth="1"/>
    <col min="1287" max="1287" width="13.140625" style="560" customWidth="1"/>
    <col min="1288" max="1288" width="15.140625" style="560" bestFit="1" customWidth="1"/>
    <col min="1289" max="1289" width="18" style="560" bestFit="1" customWidth="1"/>
    <col min="1290" max="1290" width="13.140625" style="560" customWidth="1"/>
    <col min="1291" max="1291" width="15.140625" style="560" bestFit="1" customWidth="1"/>
    <col min="1292" max="1292" width="18" style="560" bestFit="1" customWidth="1"/>
    <col min="1293" max="1293" width="13.140625" style="560" customWidth="1"/>
    <col min="1294" max="1294" width="3" style="560" customWidth="1"/>
    <col min="1295" max="1536" width="9.140625" style="560" customWidth="1"/>
    <col min="1537" max="1537" width="29" style="560" customWidth="1"/>
    <col min="1538" max="1538" width="15.140625" style="560" customWidth="1"/>
    <col min="1539" max="1540" width="13.140625" style="560" customWidth="1"/>
    <col min="1541" max="1541" width="15.140625" style="560" bestFit="1" customWidth="1"/>
    <col min="1542" max="1542" width="18" style="560" bestFit="1" customWidth="1"/>
    <col min="1543" max="1543" width="13.140625" style="560" customWidth="1"/>
    <col min="1544" max="1544" width="15.140625" style="560" bestFit="1" customWidth="1"/>
    <col min="1545" max="1545" width="18" style="560" bestFit="1" customWidth="1"/>
    <col min="1546" max="1546" width="13.140625" style="560" customWidth="1"/>
    <col min="1547" max="1547" width="15.140625" style="560" bestFit="1" customWidth="1"/>
    <col min="1548" max="1548" width="18" style="560" bestFit="1" customWidth="1"/>
    <col min="1549" max="1549" width="13.140625" style="560" customWidth="1"/>
    <col min="1550" max="1550" width="3" style="560" customWidth="1"/>
    <col min="1551" max="1792" width="9.140625" style="560" customWidth="1"/>
    <col min="1793" max="1793" width="29" style="560" customWidth="1"/>
    <col min="1794" max="1794" width="15.140625" style="560" customWidth="1"/>
    <col min="1795" max="1796" width="13.140625" style="560" customWidth="1"/>
    <col min="1797" max="1797" width="15.140625" style="560" bestFit="1" customWidth="1"/>
    <col min="1798" max="1798" width="18" style="560" bestFit="1" customWidth="1"/>
    <col min="1799" max="1799" width="13.140625" style="560" customWidth="1"/>
    <col min="1800" max="1800" width="15.140625" style="560" bestFit="1" customWidth="1"/>
    <col min="1801" max="1801" width="18" style="560" bestFit="1" customWidth="1"/>
    <col min="1802" max="1802" width="13.140625" style="560" customWidth="1"/>
    <col min="1803" max="1803" width="15.140625" style="560" bestFit="1" customWidth="1"/>
    <col min="1804" max="1804" width="18" style="560" bestFit="1" customWidth="1"/>
    <col min="1805" max="1805" width="13.140625" style="560" customWidth="1"/>
    <col min="1806" max="1806" width="3" style="560" customWidth="1"/>
    <col min="1807" max="2048" width="9.140625" style="560" customWidth="1"/>
    <col min="2049" max="2049" width="29" style="560" customWidth="1"/>
    <col min="2050" max="2050" width="15.140625" style="560" customWidth="1"/>
    <col min="2051" max="2052" width="13.140625" style="560" customWidth="1"/>
    <col min="2053" max="2053" width="15.140625" style="560" bestFit="1" customWidth="1"/>
    <col min="2054" max="2054" width="18" style="560" bestFit="1" customWidth="1"/>
    <col min="2055" max="2055" width="13.140625" style="560" customWidth="1"/>
    <col min="2056" max="2056" width="15.140625" style="560" bestFit="1" customWidth="1"/>
    <col min="2057" max="2057" width="18" style="560" bestFit="1" customWidth="1"/>
    <col min="2058" max="2058" width="13.140625" style="560" customWidth="1"/>
    <col min="2059" max="2059" width="15.140625" style="560" bestFit="1" customWidth="1"/>
    <col min="2060" max="2060" width="18" style="560" bestFit="1" customWidth="1"/>
    <col min="2061" max="2061" width="13.140625" style="560" customWidth="1"/>
    <col min="2062" max="2062" width="3" style="560" customWidth="1"/>
    <col min="2063" max="2304" width="9.140625" style="560" customWidth="1"/>
    <col min="2305" max="2305" width="29" style="560" customWidth="1"/>
    <col min="2306" max="2306" width="15.140625" style="560" customWidth="1"/>
    <col min="2307" max="2308" width="13.140625" style="560" customWidth="1"/>
    <col min="2309" max="2309" width="15.140625" style="560" bestFit="1" customWidth="1"/>
    <col min="2310" max="2310" width="18" style="560" bestFit="1" customWidth="1"/>
    <col min="2311" max="2311" width="13.140625" style="560" customWidth="1"/>
    <col min="2312" max="2312" width="15.140625" style="560" bestFit="1" customWidth="1"/>
    <col min="2313" max="2313" width="18" style="560" bestFit="1" customWidth="1"/>
    <col min="2314" max="2314" width="13.140625" style="560" customWidth="1"/>
    <col min="2315" max="2315" width="15.140625" style="560" bestFit="1" customWidth="1"/>
    <col min="2316" max="2316" width="18" style="560" bestFit="1" customWidth="1"/>
    <col min="2317" max="2317" width="13.140625" style="560" customWidth="1"/>
    <col min="2318" max="2318" width="3" style="560" customWidth="1"/>
    <col min="2319" max="2560" width="9.140625" style="560" customWidth="1"/>
    <col min="2561" max="2561" width="29" style="560" customWidth="1"/>
    <col min="2562" max="2562" width="15.140625" style="560" customWidth="1"/>
    <col min="2563" max="2564" width="13.140625" style="560" customWidth="1"/>
    <col min="2565" max="2565" width="15.140625" style="560" bestFit="1" customWidth="1"/>
    <col min="2566" max="2566" width="18" style="560" bestFit="1" customWidth="1"/>
    <col min="2567" max="2567" width="13.140625" style="560" customWidth="1"/>
    <col min="2568" max="2568" width="15.140625" style="560" bestFit="1" customWidth="1"/>
    <col min="2569" max="2569" width="18" style="560" bestFit="1" customWidth="1"/>
    <col min="2570" max="2570" width="13.140625" style="560" customWidth="1"/>
    <col min="2571" max="2571" width="15.140625" style="560" bestFit="1" customWidth="1"/>
    <col min="2572" max="2572" width="18" style="560" bestFit="1" customWidth="1"/>
    <col min="2573" max="2573" width="13.140625" style="560" customWidth="1"/>
    <col min="2574" max="2574" width="3" style="560" customWidth="1"/>
    <col min="2575" max="2816" width="9.140625" style="560" customWidth="1"/>
    <col min="2817" max="2817" width="29" style="560" customWidth="1"/>
    <col min="2818" max="2818" width="15.140625" style="560" customWidth="1"/>
    <col min="2819" max="2820" width="13.140625" style="560" customWidth="1"/>
    <col min="2821" max="2821" width="15.140625" style="560" bestFit="1" customWidth="1"/>
    <col min="2822" max="2822" width="18" style="560" bestFit="1" customWidth="1"/>
    <col min="2823" max="2823" width="13.140625" style="560" customWidth="1"/>
    <col min="2824" max="2824" width="15.140625" style="560" bestFit="1" customWidth="1"/>
    <col min="2825" max="2825" width="18" style="560" bestFit="1" customWidth="1"/>
    <col min="2826" max="2826" width="13.140625" style="560" customWidth="1"/>
    <col min="2827" max="2827" width="15.140625" style="560" bestFit="1" customWidth="1"/>
    <col min="2828" max="2828" width="18" style="560" bestFit="1" customWidth="1"/>
    <col min="2829" max="2829" width="13.140625" style="560" customWidth="1"/>
    <col min="2830" max="2830" width="3" style="560" customWidth="1"/>
    <col min="2831" max="3072" width="9.140625" style="560" customWidth="1"/>
    <col min="3073" max="3073" width="29" style="560" customWidth="1"/>
    <col min="3074" max="3074" width="15.140625" style="560" customWidth="1"/>
    <col min="3075" max="3076" width="13.140625" style="560" customWidth="1"/>
    <col min="3077" max="3077" width="15.140625" style="560" bestFit="1" customWidth="1"/>
    <col min="3078" max="3078" width="18" style="560" bestFit="1" customWidth="1"/>
    <col min="3079" max="3079" width="13.140625" style="560" customWidth="1"/>
    <col min="3080" max="3080" width="15.140625" style="560" bestFit="1" customWidth="1"/>
    <col min="3081" max="3081" width="18" style="560" bestFit="1" customWidth="1"/>
    <col min="3082" max="3082" width="13.140625" style="560" customWidth="1"/>
    <col min="3083" max="3083" width="15.140625" style="560" bestFit="1" customWidth="1"/>
    <col min="3084" max="3084" width="18" style="560" bestFit="1" customWidth="1"/>
    <col min="3085" max="3085" width="13.140625" style="560" customWidth="1"/>
    <col min="3086" max="3086" width="3" style="560" customWidth="1"/>
    <col min="3087" max="3328" width="9.140625" style="560" customWidth="1"/>
    <col min="3329" max="3329" width="29" style="560" customWidth="1"/>
    <col min="3330" max="3330" width="15.140625" style="560" customWidth="1"/>
    <col min="3331" max="3332" width="13.140625" style="560" customWidth="1"/>
    <col min="3333" max="3333" width="15.140625" style="560" bestFit="1" customWidth="1"/>
    <col min="3334" max="3334" width="18" style="560" bestFit="1" customWidth="1"/>
    <col min="3335" max="3335" width="13.140625" style="560" customWidth="1"/>
    <col min="3336" max="3336" width="15.140625" style="560" bestFit="1" customWidth="1"/>
    <col min="3337" max="3337" width="18" style="560" bestFit="1" customWidth="1"/>
    <col min="3338" max="3338" width="13.140625" style="560" customWidth="1"/>
    <col min="3339" max="3339" width="15.140625" style="560" bestFit="1" customWidth="1"/>
    <col min="3340" max="3340" width="18" style="560" bestFit="1" customWidth="1"/>
    <col min="3341" max="3341" width="13.140625" style="560" customWidth="1"/>
    <col min="3342" max="3342" width="3" style="560" customWidth="1"/>
    <col min="3343" max="3584" width="9.140625" style="560" customWidth="1"/>
    <col min="3585" max="3585" width="29" style="560" customWidth="1"/>
    <col min="3586" max="3586" width="15.140625" style="560" customWidth="1"/>
    <col min="3587" max="3588" width="13.140625" style="560" customWidth="1"/>
    <col min="3589" max="3589" width="15.140625" style="560" bestFit="1" customWidth="1"/>
    <col min="3590" max="3590" width="18" style="560" bestFit="1" customWidth="1"/>
    <col min="3591" max="3591" width="13.140625" style="560" customWidth="1"/>
    <col min="3592" max="3592" width="15.140625" style="560" bestFit="1" customWidth="1"/>
    <col min="3593" max="3593" width="18" style="560" bestFit="1" customWidth="1"/>
    <col min="3594" max="3594" width="13.140625" style="560" customWidth="1"/>
    <col min="3595" max="3595" width="15.140625" style="560" bestFit="1" customWidth="1"/>
    <col min="3596" max="3596" width="18" style="560" bestFit="1" customWidth="1"/>
    <col min="3597" max="3597" width="13.140625" style="560" customWidth="1"/>
    <col min="3598" max="3598" width="3" style="560" customWidth="1"/>
    <col min="3599" max="3840" width="9.140625" style="560" customWidth="1"/>
    <col min="3841" max="3841" width="29" style="560" customWidth="1"/>
    <col min="3842" max="3842" width="15.140625" style="560" customWidth="1"/>
    <col min="3843" max="3844" width="13.140625" style="560" customWidth="1"/>
    <col min="3845" max="3845" width="15.140625" style="560" bestFit="1" customWidth="1"/>
    <col min="3846" max="3846" width="18" style="560" bestFit="1" customWidth="1"/>
    <col min="3847" max="3847" width="13.140625" style="560" customWidth="1"/>
    <col min="3848" max="3848" width="15.140625" style="560" bestFit="1" customWidth="1"/>
    <col min="3849" max="3849" width="18" style="560" bestFit="1" customWidth="1"/>
    <col min="3850" max="3850" width="13.140625" style="560" customWidth="1"/>
    <col min="3851" max="3851" width="15.140625" style="560" bestFit="1" customWidth="1"/>
    <col min="3852" max="3852" width="18" style="560" bestFit="1" customWidth="1"/>
    <col min="3853" max="3853" width="13.140625" style="560" customWidth="1"/>
    <col min="3854" max="3854" width="3" style="560" customWidth="1"/>
    <col min="3855" max="4096" width="9.140625" style="560" customWidth="1"/>
    <col min="4097" max="4097" width="29" style="560" customWidth="1"/>
    <col min="4098" max="4098" width="15.140625" style="560" customWidth="1"/>
    <col min="4099" max="4100" width="13.140625" style="560" customWidth="1"/>
    <col min="4101" max="4101" width="15.140625" style="560" bestFit="1" customWidth="1"/>
    <col min="4102" max="4102" width="18" style="560" bestFit="1" customWidth="1"/>
    <col min="4103" max="4103" width="13.140625" style="560" customWidth="1"/>
    <col min="4104" max="4104" width="15.140625" style="560" bestFit="1" customWidth="1"/>
    <col min="4105" max="4105" width="18" style="560" bestFit="1" customWidth="1"/>
    <col min="4106" max="4106" width="13.140625" style="560" customWidth="1"/>
    <col min="4107" max="4107" width="15.140625" style="560" bestFit="1" customWidth="1"/>
    <col min="4108" max="4108" width="18" style="560" bestFit="1" customWidth="1"/>
    <col min="4109" max="4109" width="13.140625" style="560" customWidth="1"/>
    <col min="4110" max="4110" width="3" style="560" customWidth="1"/>
    <col min="4111" max="4352" width="9.140625" style="560" customWidth="1"/>
    <col min="4353" max="4353" width="29" style="560" customWidth="1"/>
    <col min="4354" max="4354" width="15.140625" style="560" customWidth="1"/>
    <col min="4355" max="4356" width="13.140625" style="560" customWidth="1"/>
    <col min="4357" max="4357" width="15.140625" style="560" bestFit="1" customWidth="1"/>
    <col min="4358" max="4358" width="18" style="560" bestFit="1" customWidth="1"/>
    <col min="4359" max="4359" width="13.140625" style="560" customWidth="1"/>
    <col min="4360" max="4360" width="15.140625" style="560" bestFit="1" customWidth="1"/>
    <col min="4361" max="4361" width="18" style="560" bestFit="1" customWidth="1"/>
    <col min="4362" max="4362" width="13.140625" style="560" customWidth="1"/>
    <col min="4363" max="4363" width="15.140625" style="560" bestFit="1" customWidth="1"/>
    <col min="4364" max="4364" width="18" style="560" bestFit="1" customWidth="1"/>
    <col min="4365" max="4365" width="13.140625" style="560" customWidth="1"/>
    <col min="4366" max="4366" width="3" style="560" customWidth="1"/>
    <col min="4367" max="4608" width="9.140625" style="560" customWidth="1"/>
    <col min="4609" max="4609" width="29" style="560" customWidth="1"/>
    <col min="4610" max="4610" width="15.140625" style="560" customWidth="1"/>
    <col min="4611" max="4612" width="13.140625" style="560" customWidth="1"/>
    <col min="4613" max="4613" width="15.140625" style="560" bestFit="1" customWidth="1"/>
    <col min="4614" max="4614" width="18" style="560" bestFit="1" customWidth="1"/>
    <col min="4615" max="4615" width="13.140625" style="560" customWidth="1"/>
    <col min="4616" max="4616" width="15.140625" style="560" bestFit="1" customWidth="1"/>
    <col min="4617" max="4617" width="18" style="560" bestFit="1" customWidth="1"/>
    <col min="4618" max="4618" width="13.140625" style="560" customWidth="1"/>
    <col min="4619" max="4619" width="15.140625" style="560" bestFit="1" customWidth="1"/>
    <col min="4620" max="4620" width="18" style="560" bestFit="1" customWidth="1"/>
    <col min="4621" max="4621" width="13.140625" style="560" customWidth="1"/>
    <col min="4622" max="4622" width="3" style="560" customWidth="1"/>
    <col min="4623" max="4864" width="9.140625" style="560" customWidth="1"/>
    <col min="4865" max="4865" width="29" style="560" customWidth="1"/>
    <col min="4866" max="4866" width="15.140625" style="560" customWidth="1"/>
    <col min="4867" max="4868" width="13.140625" style="560" customWidth="1"/>
    <col min="4869" max="4869" width="15.140625" style="560" bestFit="1" customWidth="1"/>
    <col min="4870" max="4870" width="18" style="560" bestFit="1" customWidth="1"/>
    <col min="4871" max="4871" width="13.140625" style="560" customWidth="1"/>
    <col min="4872" max="4872" width="15.140625" style="560" bestFit="1" customWidth="1"/>
    <col min="4873" max="4873" width="18" style="560" bestFit="1" customWidth="1"/>
    <col min="4874" max="4874" width="13.140625" style="560" customWidth="1"/>
    <col min="4875" max="4875" width="15.140625" style="560" bestFit="1" customWidth="1"/>
    <col min="4876" max="4876" width="18" style="560" bestFit="1" customWidth="1"/>
    <col min="4877" max="4877" width="13.140625" style="560" customWidth="1"/>
    <col min="4878" max="4878" width="3" style="560" customWidth="1"/>
    <col min="4879" max="5120" width="9.140625" style="560" customWidth="1"/>
    <col min="5121" max="5121" width="29" style="560" customWidth="1"/>
    <col min="5122" max="5122" width="15.140625" style="560" customWidth="1"/>
    <col min="5123" max="5124" width="13.140625" style="560" customWidth="1"/>
    <col min="5125" max="5125" width="15.140625" style="560" bestFit="1" customWidth="1"/>
    <col min="5126" max="5126" width="18" style="560" bestFit="1" customWidth="1"/>
    <col min="5127" max="5127" width="13.140625" style="560" customWidth="1"/>
    <col min="5128" max="5128" width="15.140625" style="560" bestFit="1" customWidth="1"/>
    <col min="5129" max="5129" width="18" style="560" bestFit="1" customWidth="1"/>
    <col min="5130" max="5130" width="13.140625" style="560" customWidth="1"/>
    <col min="5131" max="5131" width="15.140625" style="560" bestFit="1" customWidth="1"/>
    <col min="5132" max="5132" width="18" style="560" bestFit="1" customWidth="1"/>
    <col min="5133" max="5133" width="13.140625" style="560" customWidth="1"/>
    <col min="5134" max="5134" width="3" style="560" customWidth="1"/>
    <col min="5135" max="5376" width="9.140625" style="560" customWidth="1"/>
    <col min="5377" max="5377" width="29" style="560" customWidth="1"/>
    <col min="5378" max="5378" width="15.140625" style="560" customWidth="1"/>
    <col min="5379" max="5380" width="13.140625" style="560" customWidth="1"/>
    <col min="5381" max="5381" width="15.140625" style="560" bestFit="1" customWidth="1"/>
    <col min="5382" max="5382" width="18" style="560" bestFit="1" customWidth="1"/>
    <col min="5383" max="5383" width="13.140625" style="560" customWidth="1"/>
    <col min="5384" max="5384" width="15.140625" style="560" bestFit="1" customWidth="1"/>
    <col min="5385" max="5385" width="18" style="560" bestFit="1" customWidth="1"/>
    <col min="5386" max="5386" width="13.140625" style="560" customWidth="1"/>
    <col min="5387" max="5387" width="15.140625" style="560" bestFit="1" customWidth="1"/>
    <col min="5388" max="5388" width="18" style="560" bestFit="1" customWidth="1"/>
    <col min="5389" max="5389" width="13.140625" style="560" customWidth="1"/>
    <col min="5390" max="5390" width="3" style="560" customWidth="1"/>
    <col min="5391" max="5632" width="9.140625" style="560" customWidth="1"/>
    <col min="5633" max="5633" width="29" style="560" customWidth="1"/>
    <col min="5634" max="5634" width="15.140625" style="560" customWidth="1"/>
    <col min="5635" max="5636" width="13.140625" style="560" customWidth="1"/>
    <col min="5637" max="5637" width="15.140625" style="560" bestFit="1" customWidth="1"/>
    <col min="5638" max="5638" width="18" style="560" bestFit="1" customWidth="1"/>
    <col min="5639" max="5639" width="13.140625" style="560" customWidth="1"/>
    <col min="5640" max="5640" width="15.140625" style="560" bestFit="1" customWidth="1"/>
    <col min="5641" max="5641" width="18" style="560" bestFit="1" customWidth="1"/>
    <col min="5642" max="5642" width="13.140625" style="560" customWidth="1"/>
    <col min="5643" max="5643" width="15.140625" style="560" bestFit="1" customWidth="1"/>
    <col min="5644" max="5644" width="18" style="560" bestFit="1" customWidth="1"/>
    <col min="5645" max="5645" width="13.140625" style="560" customWidth="1"/>
    <col min="5646" max="5646" width="3" style="560" customWidth="1"/>
    <col min="5647" max="5888" width="9.140625" style="560" customWidth="1"/>
    <col min="5889" max="5889" width="29" style="560" customWidth="1"/>
    <col min="5890" max="5890" width="15.140625" style="560" customWidth="1"/>
    <col min="5891" max="5892" width="13.140625" style="560" customWidth="1"/>
    <col min="5893" max="5893" width="15.140625" style="560" bestFit="1" customWidth="1"/>
    <col min="5894" max="5894" width="18" style="560" bestFit="1" customWidth="1"/>
    <col min="5895" max="5895" width="13.140625" style="560" customWidth="1"/>
    <col min="5896" max="5896" width="15.140625" style="560" bestFit="1" customWidth="1"/>
    <col min="5897" max="5897" width="18" style="560" bestFit="1" customWidth="1"/>
    <col min="5898" max="5898" width="13.140625" style="560" customWidth="1"/>
    <col min="5899" max="5899" width="15.140625" style="560" bestFit="1" customWidth="1"/>
    <col min="5900" max="5900" width="18" style="560" bestFit="1" customWidth="1"/>
    <col min="5901" max="5901" width="13.140625" style="560" customWidth="1"/>
    <col min="5902" max="5902" width="3" style="560" customWidth="1"/>
    <col min="5903" max="6144" width="9.140625" style="560" customWidth="1"/>
    <col min="6145" max="6145" width="29" style="560" customWidth="1"/>
    <col min="6146" max="6146" width="15.140625" style="560" customWidth="1"/>
    <col min="6147" max="6148" width="13.140625" style="560" customWidth="1"/>
    <col min="6149" max="6149" width="15.140625" style="560" bestFit="1" customWidth="1"/>
    <col min="6150" max="6150" width="18" style="560" bestFit="1" customWidth="1"/>
    <col min="6151" max="6151" width="13.140625" style="560" customWidth="1"/>
    <col min="6152" max="6152" width="15.140625" style="560" bestFit="1" customWidth="1"/>
    <col min="6153" max="6153" width="18" style="560" bestFit="1" customWidth="1"/>
    <col min="6154" max="6154" width="13.140625" style="560" customWidth="1"/>
    <col min="6155" max="6155" width="15.140625" style="560" bestFit="1" customWidth="1"/>
    <col min="6156" max="6156" width="18" style="560" bestFit="1" customWidth="1"/>
    <col min="6157" max="6157" width="13.140625" style="560" customWidth="1"/>
    <col min="6158" max="6158" width="3" style="560" customWidth="1"/>
    <col min="6159" max="6400" width="9.140625" style="560" customWidth="1"/>
    <col min="6401" max="6401" width="29" style="560" customWidth="1"/>
    <col min="6402" max="6402" width="15.140625" style="560" customWidth="1"/>
    <col min="6403" max="6404" width="13.140625" style="560" customWidth="1"/>
    <col min="6405" max="6405" width="15.140625" style="560" bestFit="1" customWidth="1"/>
    <col min="6406" max="6406" width="18" style="560" bestFit="1" customWidth="1"/>
    <col min="6407" max="6407" width="13.140625" style="560" customWidth="1"/>
    <col min="6408" max="6408" width="15.140625" style="560" bestFit="1" customWidth="1"/>
    <col min="6409" max="6409" width="18" style="560" bestFit="1" customWidth="1"/>
    <col min="6410" max="6410" width="13.140625" style="560" customWidth="1"/>
    <col min="6411" max="6411" width="15.140625" style="560" bestFit="1" customWidth="1"/>
    <col min="6412" max="6412" width="18" style="560" bestFit="1" customWidth="1"/>
    <col min="6413" max="6413" width="13.140625" style="560" customWidth="1"/>
    <col min="6414" max="6414" width="3" style="560" customWidth="1"/>
    <col min="6415" max="6656" width="9.140625" style="560" customWidth="1"/>
    <col min="6657" max="6657" width="29" style="560" customWidth="1"/>
    <col min="6658" max="6658" width="15.140625" style="560" customWidth="1"/>
    <col min="6659" max="6660" width="13.140625" style="560" customWidth="1"/>
    <col min="6661" max="6661" width="15.140625" style="560" bestFit="1" customWidth="1"/>
    <col min="6662" max="6662" width="18" style="560" bestFit="1" customWidth="1"/>
    <col min="6663" max="6663" width="13.140625" style="560" customWidth="1"/>
    <col min="6664" max="6664" width="15.140625" style="560" bestFit="1" customWidth="1"/>
    <col min="6665" max="6665" width="18" style="560" bestFit="1" customWidth="1"/>
    <col min="6666" max="6666" width="13.140625" style="560" customWidth="1"/>
    <col min="6667" max="6667" width="15.140625" style="560" bestFit="1" customWidth="1"/>
    <col min="6668" max="6668" width="18" style="560" bestFit="1" customWidth="1"/>
    <col min="6669" max="6669" width="13.140625" style="560" customWidth="1"/>
    <col min="6670" max="6670" width="3" style="560" customWidth="1"/>
    <col min="6671" max="6912" width="9.140625" style="560" customWidth="1"/>
    <col min="6913" max="6913" width="29" style="560" customWidth="1"/>
    <col min="6914" max="6914" width="15.140625" style="560" customWidth="1"/>
    <col min="6915" max="6916" width="13.140625" style="560" customWidth="1"/>
    <col min="6917" max="6917" width="15.140625" style="560" bestFit="1" customWidth="1"/>
    <col min="6918" max="6918" width="18" style="560" bestFit="1" customWidth="1"/>
    <col min="6919" max="6919" width="13.140625" style="560" customWidth="1"/>
    <col min="6920" max="6920" width="15.140625" style="560" bestFit="1" customWidth="1"/>
    <col min="6921" max="6921" width="18" style="560" bestFit="1" customWidth="1"/>
    <col min="6922" max="6922" width="13.140625" style="560" customWidth="1"/>
    <col min="6923" max="6923" width="15.140625" style="560" bestFit="1" customWidth="1"/>
    <col min="6924" max="6924" width="18" style="560" bestFit="1" customWidth="1"/>
    <col min="6925" max="6925" width="13.140625" style="560" customWidth="1"/>
    <col min="6926" max="6926" width="3" style="560" customWidth="1"/>
    <col min="6927" max="7168" width="9.140625" style="560" customWidth="1"/>
    <col min="7169" max="7169" width="29" style="560" customWidth="1"/>
    <col min="7170" max="7170" width="15.140625" style="560" customWidth="1"/>
    <col min="7171" max="7172" width="13.140625" style="560" customWidth="1"/>
    <col min="7173" max="7173" width="15.140625" style="560" bestFit="1" customWidth="1"/>
    <col min="7174" max="7174" width="18" style="560" bestFit="1" customWidth="1"/>
    <col min="7175" max="7175" width="13.140625" style="560" customWidth="1"/>
    <col min="7176" max="7176" width="15.140625" style="560" bestFit="1" customWidth="1"/>
    <col min="7177" max="7177" width="18" style="560" bestFit="1" customWidth="1"/>
    <col min="7178" max="7178" width="13.140625" style="560" customWidth="1"/>
    <col min="7179" max="7179" width="15.140625" style="560" bestFit="1" customWidth="1"/>
    <col min="7180" max="7180" width="18" style="560" bestFit="1" customWidth="1"/>
    <col min="7181" max="7181" width="13.140625" style="560" customWidth="1"/>
    <col min="7182" max="7182" width="3" style="560" customWidth="1"/>
    <col min="7183" max="7424" width="9.140625" style="560" customWidth="1"/>
    <col min="7425" max="7425" width="29" style="560" customWidth="1"/>
    <col min="7426" max="7426" width="15.140625" style="560" customWidth="1"/>
    <col min="7427" max="7428" width="13.140625" style="560" customWidth="1"/>
    <col min="7429" max="7429" width="15.140625" style="560" bestFit="1" customWidth="1"/>
    <col min="7430" max="7430" width="18" style="560" bestFit="1" customWidth="1"/>
    <col min="7431" max="7431" width="13.140625" style="560" customWidth="1"/>
    <col min="7432" max="7432" width="15.140625" style="560" bestFit="1" customWidth="1"/>
    <col min="7433" max="7433" width="18" style="560" bestFit="1" customWidth="1"/>
    <col min="7434" max="7434" width="13.140625" style="560" customWidth="1"/>
    <col min="7435" max="7435" width="15.140625" style="560" bestFit="1" customWidth="1"/>
    <col min="7436" max="7436" width="18" style="560" bestFit="1" customWidth="1"/>
    <col min="7437" max="7437" width="13.140625" style="560" customWidth="1"/>
    <col min="7438" max="7438" width="3" style="560" customWidth="1"/>
    <col min="7439" max="7680" width="9.140625" style="560" customWidth="1"/>
    <col min="7681" max="7681" width="29" style="560" customWidth="1"/>
    <col min="7682" max="7682" width="15.140625" style="560" customWidth="1"/>
    <col min="7683" max="7684" width="13.140625" style="560" customWidth="1"/>
    <col min="7685" max="7685" width="15.140625" style="560" bestFit="1" customWidth="1"/>
    <col min="7686" max="7686" width="18" style="560" bestFit="1" customWidth="1"/>
    <col min="7687" max="7687" width="13.140625" style="560" customWidth="1"/>
    <col min="7688" max="7688" width="15.140625" style="560" bestFit="1" customWidth="1"/>
    <col min="7689" max="7689" width="18" style="560" bestFit="1" customWidth="1"/>
    <col min="7690" max="7690" width="13.140625" style="560" customWidth="1"/>
    <col min="7691" max="7691" width="15.140625" style="560" bestFit="1" customWidth="1"/>
    <col min="7692" max="7692" width="18" style="560" bestFit="1" customWidth="1"/>
    <col min="7693" max="7693" width="13.140625" style="560" customWidth="1"/>
    <col min="7694" max="7694" width="3" style="560" customWidth="1"/>
    <col min="7695" max="7936" width="9.140625" style="560" customWidth="1"/>
    <col min="7937" max="7937" width="29" style="560" customWidth="1"/>
    <col min="7938" max="7938" width="15.140625" style="560" customWidth="1"/>
    <col min="7939" max="7940" width="13.140625" style="560" customWidth="1"/>
    <col min="7941" max="7941" width="15.140625" style="560" bestFit="1" customWidth="1"/>
    <col min="7942" max="7942" width="18" style="560" bestFit="1" customWidth="1"/>
    <col min="7943" max="7943" width="13.140625" style="560" customWidth="1"/>
    <col min="7944" max="7944" width="15.140625" style="560" bestFit="1" customWidth="1"/>
    <col min="7945" max="7945" width="18" style="560" bestFit="1" customWidth="1"/>
    <col min="7946" max="7946" width="13.140625" style="560" customWidth="1"/>
    <col min="7947" max="7947" width="15.140625" style="560" bestFit="1" customWidth="1"/>
    <col min="7948" max="7948" width="18" style="560" bestFit="1" customWidth="1"/>
    <col min="7949" max="7949" width="13.140625" style="560" customWidth="1"/>
    <col min="7950" max="7950" width="3" style="560" customWidth="1"/>
    <col min="7951" max="8192" width="9.140625" style="560" customWidth="1"/>
    <col min="8193" max="8193" width="29" style="560" customWidth="1"/>
    <col min="8194" max="8194" width="15.140625" style="560" customWidth="1"/>
    <col min="8195" max="8196" width="13.140625" style="560" customWidth="1"/>
    <col min="8197" max="8197" width="15.140625" style="560" bestFit="1" customWidth="1"/>
    <col min="8198" max="8198" width="18" style="560" bestFit="1" customWidth="1"/>
    <col min="8199" max="8199" width="13.140625" style="560" customWidth="1"/>
    <col min="8200" max="8200" width="15.140625" style="560" bestFit="1" customWidth="1"/>
    <col min="8201" max="8201" width="18" style="560" bestFit="1" customWidth="1"/>
    <col min="8202" max="8202" width="13.140625" style="560" customWidth="1"/>
    <col min="8203" max="8203" width="15.140625" style="560" bestFit="1" customWidth="1"/>
    <col min="8204" max="8204" width="18" style="560" bestFit="1" customWidth="1"/>
    <col min="8205" max="8205" width="13.140625" style="560" customWidth="1"/>
    <col min="8206" max="8206" width="3" style="560" customWidth="1"/>
    <col min="8207" max="8448" width="9.140625" style="560" customWidth="1"/>
    <col min="8449" max="8449" width="29" style="560" customWidth="1"/>
    <col min="8450" max="8450" width="15.140625" style="560" customWidth="1"/>
    <col min="8451" max="8452" width="13.140625" style="560" customWidth="1"/>
    <col min="8453" max="8453" width="15.140625" style="560" bestFit="1" customWidth="1"/>
    <col min="8454" max="8454" width="18" style="560" bestFit="1" customWidth="1"/>
    <col min="8455" max="8455" width="13.140625" style="560" customWidth="1"/>
    <col min="8456" max="8456" width="15.140625" style="560" bestFit="1" customWidth="1"/>
    <col min="8457" max="8457" width="18" style="560" bestFit="1" customWidth="1"/>
    <col min="8458" max="8458" width="13.140625" style="560" customWidth="1"/>
    <col min="8459" max="8459" width="15.140625" style="560" bestFit="1" customWidth="1"/>
    <col min="8460" max="8460" width="18" style="560" bestFit="1" customWidth="1"/>
    <col min="8461" max="8461" width="13.140625" style="560" customWidth="1"/>
    <col min="8462" max="8462" width="3" style="560" customWidth="1"/>
    <col min="8463" max="8704" width="9.140625" style="560" customWidth="1"/>
    <col min="8705" max="8705" width="29" style="560" customWidth="1"/>
    <col min="8706" max="8706" width="15.140625" style="560" customWidth="1"/>
    <col min="8707" max="8708" width="13.140625" style="560" customWidth="1"/>
    <col min="8709" max="8709" width="15.140625" style="560" bestFit="1" customWidth="1"/>
    <col min="8710" max="8710" width="18" style="560" bestFit="1" customWidth="1"/>
    <col min="8711" max="8711" width="13.140625" style="560" customWidth="1"/>
    <col min="8712" max="8712" width="15.140625" style="560" bestFit="1" customWidth="1"/>
    <col min="8713" max="8713" width="18" style="560" bestFit="1" customWidth="1"/>
    <col min="8714" max="8714" width="13.140625" style="560" customWidth="1"/>
    <col min="8715" max="8715" width="15.140625" style="560" bestFit="1" customWidth="1"/>
    <col min="8716" max="8716" width="18" style="560" bestFit="1" customWidth="1"/>
    <col min="8717" max="8717" width="13.140625" style="560" customWidth="1"/>
    <col min="8718" max="8718" width="3" style="560" customWidth="1"/>
    <col min="8719" max="8960" width="9.140625" style="560" customWidth="1"/>
    <col min="8961" max="8961" width="29" style="560" customWidth="1"/>
    <col min="8962" max="8962" width="15.140625" style="560" customWidth="1"/>
    <col min="8963" max="8964" width="13.140625" style="560" customWidth="1"/>
    <col min="8965" max="8965" width="15.140625" style="560" bestFit="1" customWidth="1"/>
    <col min="8966" max="8966" width="18" style="560" bestFit="1" customWidth="1"/>
    <col min="8967" max="8967" width="13.140625" style="560" customWidth="1"/>
    <col min="8968" max="8968" width="15.140625" style="560" bestFit="1" customWidth="1"/>
    <col min="8969" max="8969" width="18" style="560" bestFit="1" customWidth="1"/>
    <col min="8970" max="8970" width="13.140625" style="560" customWidth="1"/>
    <col min="8971" max="8971" width="15.140625" style="560" bestFit="1" customWidth="1"/>
    <col min="8972" max="8972" width="18" style="560" bestFit="1" customWidth="1"/>
    <col min="8973" max="8973" width="13.140625" style="560" customWidth="1"/>
    <col min="8974" max="8974" width="3" style="560" customWidth="1"/>
    <col min="8975" max="9216" width="9.140625" style="560" customWidth="1"/>
    <col min="9217" max="9217" width="29" style="560" customWidth="1"/>
    <col min="9218" max="9218" width="15.140625" style="560" customWidth="1"/>
    <col min="9219" max="9220" width="13.140625" style="560" customWidth="1"/>
    <col min="9221" max="9221" width="15.140625" style="560" bestFit="1" customWidth="1"/>
    <col min="9222" max="9222" width="18" style="560" bestFit="1" customWidth="1"/>
    <col min="9223" max="9223" width="13.140625" style="560" customWidth="1"/>
    <col min="9224" max="9224" width="15.140625" style="560" bestFit="1" customWidth="1"/>
    <col min="9225" max="9225" width="18" style="560" bestFit="1" customWidth="1"/>
    <col min="9226" max="9226" width="13.140625" style="560" customWidth="1"/>
    <col min="9227" max="9227" width="15.140625" style="560" bestFit="1" customWidth="1"/>
    <col min="9228" max="9228" width="18" style="560" bestFit="1" customWidth="1"/>
    <col min="9229" max="9229" width="13.140625" style="560" customWidth="1"/>
    <col min="9230" max="9230" width="3" style="560" customWidth="1"/>
    <col min="9231" max="9472" width="9.140625" style="560" customWidth="1"/>
    <col min="9473" max="9473" width="29" style="560" customWidth="1"/>
    <col min="9474" max="9474" width="15.140625" style="560" customWidth="1"/>
    <col min="9475" max="9476" width="13.140625" style="560" customWidth="1"/>
    <col min="9477" max="9477" width="15.140625" style="560" bestFit="1" customWidth="1"/>
    <col min="9478" max="9478" width="18" style="560" bestFit="1" customWidth="1"/>
    <col min="9479" max="9479" width="13.140625" style="560" customWidth="1"/>
    <col min="9480" max="9480" width="15.140625" style="560" bestFit="1" customWidth="1"/>
    <col min="9481" max="9481" width="18" style="560" bestFit="1" customWidth="1"/>
    <col min="9482" max="9482" width="13.140625" style="560" customWidth="1"/>
    <col min="9483" max="9483" width="15.140625" style="560" bestFit="1" customWidth="1"/>
    <col min="9484" max="9484" width="18" style="560" bestFit="1" customWidth="1"/>
    <col min="9485" max="9485" width="13.140625" style="560" customWidth="1"/>
    <col min="9486" max="9486" width="3" style="560" customWidth="1"/>
    <col min="9487" max="9728" width="9.140625" style="560" customWidth="1"/>
    <col min="9729" max="9729" width="29" style="560" customWidth="1"/>
    <col min="9730" max="9730" width="15.140625" style="560" customWidth="1"/>
    <col min="9731" max="9732" width="13.140625" style="560" customWidth="1"/>
    <col min="9733" max="9733" width="15.140625" style="560" bestFit="1" customWidth="1"/>
    <col min="9734" max="9734" width="18" style="560" bestFit="1" customWidth="1"/>
    <col min="9735" max="9735" width="13.140625" style="560" customWidth="1"/>
    <col min="9736" max="9736" width="15.140625" style="560" bestFit="1" customWidth="1"/>
    <col min="9737" max="9737" width="18" style="560" bestFit="1" customWidth="1"/>
    <col min="9738" max="9738" width="13.140625" style="560" customWidth="1"/>
    <col min="9739" max="9739" width="15.140625" style="560" bestFit="1" customWidth="1"/>
    <col min="9740" max="9740" width="18" style="560" bestFit="1" customWidth="1"/>
    <col min="9741" max="9741" width="13.140625" style="560" customWidth="1"/>
    <col min="9742" max="9742" width="3" style="560" customWidth="1"/>
    <col min="9743" max="9984" width="9.140625" style="560" customWidth="1"/>
    <col min="9985" max="9985" width="29" style="560" customWidth="1"/>
    <col min="9986" max="9986" width="15.140625" style="560" customWidth="1"/>
    <col min="9987" max="9988" width="13.140625" style="560" customWidth="1"/>
    <col min="9989" max="9989" width="15.140625" style="560" bestFit="1" customWidth="1"/>
    <col min="9990" max="9990" width="18" style="560" bestFit="1" customWidth="1"/>
    <col min="9991" max="9991" width="13.140625" style="560" customWidth="1"/>
    <col min="9992" max="9992" width="15.140625" style="560" bestFit="1" customWidth="1"/>
    <col min="9993" max="9993" width="18" style="560" bestFit="1" customWidth="1"/>
    <col min="9994" max="9994" width="13.140625" style="560" customWidth="1"/>
    <col min="9995" max="9995" width="15.140625" style="560" bestFit="1" customWidth="1"/>
    <col min="9996" max="9996" width="18" style="560" bestFit="1" customWidth="1"/>
    <col min="9997" max="9997" width="13.140625" style="560" customWidth="1"/>
    <col min="9998" max="9998" width="3" style="560" customWidth="1"/>
    <col min="9999" max="10240" width="9.140625" style="560" customWidth="1"/>
    <col min="10241" max="10241" width="29" style="560" customWidth="1"/>
    <col min="10242" max="10242" width="15.140625" style="560" customWidth="1"/>
    <col min="10243" max="10244" width="13.140625" style="560" customWidth="1"/>
    <col min="10245" max="10245" width="15.140625" style="560" bestFit="1" customWidth="1"/>
    <col min="10246" max="10246" width="18" style="560" bestFit="1" customWidth="1"/>
    <col min="10247" max="10247" width="13.140625" style="560" customWidth="1"/>
    <col min="10248" max="10248" width="15.140625" style="560" bestFit="1" customWidth="1"/>
    <col min="10249" max="10249" width="18" style="560" bestFit="1" customWidth="1"/>
    <col min="10250" max="10250" width="13.140625" style="560" customWidth="1"/>
    <col min="10251" max="10251" width="15.140625" style="560" bestFit="1" customWidth="1"/>
    <col min="10252" max="10252" width="18" style="560" bestFit="1" customWidth="1"/>
    <col min="10253" max="10253" width="13.140625" style="560" customWidth="1"/>
    <col min="10254" max="10254" width="3" style="560" customWidth="1"/>
    <col min="10255" max="10496" width="9.140625" style="560" customWidth="1"/>
    <col min="10497" max="10497" width="29" style="560" customWidth="1"/>
    <col min="10498" max="10498" width="15.140625" style="560" customWidth="1"/>
    <col min="10499" max="10500" width="13.140625" style="560" customWidth="1"/>
    <col min="10501" max="10501" width="15.140625" style="560" bestFit="1" customWidth="1"/>
    <col min="10502" max="10502" width="18" style="560" bestFit="1" customWidth="1"/>
    <col min="10503" max="10503" width="13.140625" style="560" customWidth="1"/>
    <col min="10504" max="10504" width="15.140625" style="560" bestFit="1" customWidth="1"/>
    <col min="10505" max="10505" width="18" style="560" bestFit="1" customWidth="1"/>
    <col min="10506" max="10506" width="13.140625" style="560" customWidth="1"/>
    <col min="10507" max="10507" width="15.140625" style="560" bestFit="1" customWidth="1"/>
    <col min="10508" max="10508" width="18" style="560" bestFit="1" customWidth="1"/>
    <col min="10509" max="10509" width="13.140625" style="560" customWidth="1"/>
    <col min="10510" max="10510" width="3" style="560" customWidth="1"/>
    <col min="10511" max="10752" width="9.140625" style="560" customWidth="1"/>
    <col min="10753" max="10753" width="29" style="560" customWidth="1"/>
    <col min="10754" max="10754" width="15.140625" style="560" customWidth="1"/>
    <col min="10755" max="10756" width="13.140625" style="560" customWidth="1"/>
    <col min="10757" max="10757" width="15.140625" style="560" bestFit="1" customWidth="1"/>
    <col min="10758" max="10758" width="18" style="560" bestFit="1" customWidth="1"/>
    <col min="10759" max="10759" width="13.140625" style="560" customWidth="1"/>
    <col min="10760" max="10760" width="15.140625" style="560" bestFit="1" customWidth="1"/>
    <col min="10761" max="10761" width="18" style="560" bestFit="1" customWidth="1"/>
    <col min="10762" max="10762" width="13.140625" style="560" customWidth="1"/>
    <col min="10763" max="10763" width="15.140625" style="560" bestFit="1" customWidth="1"/>
    <col min="10764" max="10764" width="18" style="560" bestFit="1" customWidth="1"/>
    <col min="10765" max="10765" width="13.140625" style="560" customWidth="1"/>
    <col min="10766" max="10766" width="3" style="560" customWidth="1"/>
    <col min="10767" max="11008" width="9.140625" style="560" customWidth="1"/>
    <col min="11009" max="11009" width="29" style="560" customWidth="1"/>
    <col min="11010" max="11010" width="15.140625" style="560" customWidth="1"/>
    <col min="11011" max="11012" width="13.140625" style="560" customWidth="1"/>
    <col min="11013" max="11013" width="15.140625" style="560" bestFit="1" customWidth="1"/>
    <col min="11014" max="11014" width="18" style="560" bestFit="1" customWidth="1"/>
    <col min="11015" max="11015" width="13.140625" style="560" customWidth="1"/>
    <col min="11016" max="11016" width="15.140625" style="560" bestFit="1" customWidth="1"/>
    <col min="11017" max="11017" width="18" style="560" bestFit="1" customWidth="1"/>
    <col min="11018" max="11018" width="13.140625" style="560" customWidth="1"/>
    <col min="11019" max="11019" width="15.140625" style="560" bestFit="1" customWidth="1"/>
    <col min="11020" max="11020" width="18" style="560" bestFit="1" customWidth="1"/>
    <col min="11021" max="11021" width="13.140625" style="560" customWidth="1"/>
    <col min="11022" max="11022" width="3" style="560" customWidth="1"/>
    <col min="11023" max="11264" width="9.140625" style="560" customWidth="1"/>
    <col min="11265" max="11265" width="29" style="560" customWidth="1"/>
    <col min="11266" max="11266" width="15.140625" style="560" customWidth="1"/>
    <col min="11267" max="11268" width="13.140625" style="560" customWidth="1"/>
    <col min="11269" max="11269" width="15.140625" style="560" bestFit="1" customWidth="1"/>
    <col min="11270" max="11270" width="18" style="560" bestFit="1" customWidth="1"/>
    <col min="11271" max="11271" width="13.140625" style="560" customWidth="1"/>
    <col min="11272" max="11272" width="15.140625" style="560" bestFit="1" customWidth="1"/>
    <col min="11273" max="11273" width="18" style="560" bestFit="1" customWidth="1"/>
    <col min="11274" max="11274" width="13.140625" style="560" customWidth="1"/>
    <col min="11275" max="11275" width="15.140625" style="560" bestFit="1" customWidth="1"/>
    <col min="11276" max="11276" width="18" style="560" bestFit="1" customWidth="1"/>
    <col min="11277" max="11277" width="13.140625" style="560" customWidth="1"/>
    <col min="11278" max="11278" width="3" style="560" customWidth="1"/>
    <col min="11279" max="11520" width="9.140625" style="560" customWidth="1"/>
    <col min="11521" max="11521" width="29" style="560" customWidth="1"/>
    <col min="11522" max="11522" width="15.140625" style="560" customWidth="1"/>
    <col min="11523" max="11524" width="13.140625" style="560" customWidth="1"/>
    <col min="11525" max="11525" width="15.140625" style="560" bestFit="1" customWidth="1"/>
    <col min="11526" max="11526" width="18" style="560" bestFit="1" customWidth="1"/>
    <col min="11527" max="11527" width="13.140625" style="560" customWidth="1"/>
    <col min="11528" max="11528" width="15.140625" style="560" bestFit="1" customWidth="1"/>
    <col min="11529" max="11529" width="18" style="560" bestFit="1" customWidth="1"/>
    <col min="11530" max="11530" width="13.140625" style="560" customWidth="1"/>
    <col min="11531" max="11531" width="15.140625" style="560" bestFit="1" customWidth="1"/>
    <col min="11532" max="11532" width="18" style="560" bestFit="1" customWidth="1"/>
    <col min="11533" max="11533" width="13.140625" style="560" customWidth="1"/>
    <col min="11534" max="11534" width="3" style="560" customWidth="1"/>
    <col min="11535" max="11776" width="9.140625" style="560" customWidth="1"/>
    <col min="11777" max="11777" width="29" style="560" customWidth="1"/>
    <col min="11778" max="11778" width="15.140625" style="560" customWidth="1"/>
    <col min="11779" max="11780" width="13.140625" style="560" customWidth="1"/>
    <col min="11781" max="11781" width="15.140625" style="560" bestFit="1" customWidth="1"/>
    <col min="11782" max="11782" width="18" style="560" bestFit="1" customWidth="1"/>
    <col min="11783" max="11783" width="13.140625" style="560" customWidth="1"/>
    <col min="11784" max="11784" width="15.140625" style="560" bestFit="1" customWidth="1"/>
    <col min="11785" max="11785" width="18" style="560" bestFit="1" customWidth="1"/>
    <col min="11786" max="11786" width="13.140625" style="560" customWidth="1"/>
    <col min="11787" max="11787" width="15.140625" style="560" bestFit="1" customWidth="1"/>
    <col min="11788" max="11788" width="18" style="560" bestFit="1" customWidth="1"/>
    <col min="11789" max="11789" width="13.140625" style="560" customWidth="1"/>
    <col min="11790" max="11790" width="3" style="560" customWidth="1"/>
    <col min="11791" max="12032" width="9.140625" style="560" customWidth="1"/>
    <col min="12033" max="12033" width="29" style="560" customWidth="1"/>
    <col min="12034" max="12034" width="15.140625" style="560" customWidth="1"/>
    <col min="12035" max="12036" width="13.140625" style="560" customWidth="1"/>
    <col min="12037" max="12037" width="15.140625" style="560" bestFit="1" customWidth="1"/>
    <col min="12038" max="12038" width="18" style="560" bestFit="1" customWidth="1"/>
    <col min="12039" max="12039" width="13.140625" style="560" customWidth="1"/>
    <col min="12040" max="12040" width="15.140625" style="560" bestFit="1" customWidth="1"/>
    <col min="12041" max="12041" width="18" style="560" bestFit="1" customWidth="1"/>
    <col min="12042" max="12042" width="13.140625" style="560" customWidth="1"/>
    <col min="12043" max="12043" width="15.140625" style="560" bestFit="1" customWidth="1"/>
    <col min="12044" max="12044" width="18" style="560" bestFit="1" customWidth="1"/>
    <col min="12045" max="12045" width="13.140625" style="560" customWidth="1"/>
    <col min="12046" max="12046" width="3" style="560" customWidth="1"/>
    <col min="12047" max="12288" width="9.140625" style="560" customWidth="1"/>
    <col min="12289" max="12289" width="29" style="560" customWidth="1"/>
    <col min="12290" max="12290" width="15.140625" style="560" customWidth="1"/>
    <col min="12291" max="12292" width="13.140625" style="560" customWidth="1"/>
    <col min="12293" max="12293" width="15.140625" style="560" bestFit="1" customWidth="1"/>
    <col min="12294" max="12294" width="18" style="560" bestFit="1" customWidth="1"/>
    <col min="12295" max="12295" width="13.140625" style="560" customWidth="1"/>
    <col min="12296" max="12296" width="15.140625" style="560" bestFit="1" customWidth="1"/>
    <col min="12297" max="12297" width="18" style="560" bestFit="1" customWidth="1"/>
    <col min="12298" max="12298" width="13.140625" style="560" customWidth="1"/>
    <col min="12299" max="12299" width="15.140625" style="560" bestFit="1" customWidth="1"/>
    <col min="12300" max="12300" width="18" style="560" bestFit="1" customWidth="1"/>
    <col min="12301" max="12301" width="13.140625" style="560" customWidth="1"/>
    <col min="12302" max="12302" width="3" style="560" customWidth="1"/>
    <col min="12303" max="12544" width="9.140625" style="560" customWidth="1"/>
    <col min="12545" max="12545" width="29" style="560" customWidth="1"/>
    <col min="12546" max="12546" width="15.140625" style="560" customWidth="1"/>
    <col min="12547" max="12548" width="13.140625" style="560" customWidth="1"/>
    <col min="12549" max="12549" width="15.140625" style="560" bestFit="1" customWidth="1"/>
    <col min="12550" max="12550" width="18" style="560" bestFit="1" customWidth="1"/>
    <col min="12551" max="12551" width="13.140625" style="560" customWidth="1"/>
    <col min="12552" max="12552" width="15.140625" style="560" bestFit="1" customWidth="1"/>
    <col min="12553" max="12553" width="18" style="560" bestFit="1" customWidth="1"/>
    <col min="12554" max="12554" width="13.140625" style="560" customWidth="1"/>
    <col min="12555" max="12555" width="15.140625" style="560" bestFit="1" customWidth="1"/>
    <col min="12556" max="12556" width="18" style="560" bestFit="1" customWidth="1"/>
    <col min="12557" max="12557" width="13.140625" style="560" customWidth="1"/>
    <col min="12558" max="12558" width="3" style="560" customWidth="1"/>
    <col min="12559" max="12800" width="9.140625" style="560" customWidth="1"/>
    <col min="12801" max="12801" width="29" style="560" customWidth="1"/>
    <col min="12802" max="12802" width="15.140625" style="560" customWidth="1"/>
    <col min="12803" max="12804" width="13.140625" style="560" customWidth="1"/>
    <col min="12805" max="12805" width="15.140625" style="560" bestFit="1" customWidth="1"/>
    <col min="12806" max="12806" width="18" style="560" bestFit="1" customWidth="1"/>
    <col min="12807" max="12807" width="13.140625" style="560" customWidth="1"/>
    <col min="12808" max="12808" width="15.140625" style="560" bestFit="1" customWidth="1"/>
    <col min="12809" max="12809" width="18" style="560" bestFit="1" customWidth="1"/>
    <col min="12810" max="12810" width="13.140625" style="560" customWidth="1"/>
    <col min="12811" max="12811" width="15.140625" style="560" bestFit="1" customWidth="1"/>
    <col min="12812" max="12812" width="18" style="560" bestFit="1" customWidth="1"/>
    <col min="12813" max="12813" width="13.140625" style="560" customWidth="1"/>
    <col min="12814" max="12814" width="3" style="560" customWidth="1"/>
    <col min="12815" max="13056" width="9.140625" style="560" customWidth="1"/>
    <col min="13057" max="13057" width="29" style="560" customWidth="1"/>
    <col min="13058" max="13058" width="15.140625" style="560" customWidth="1"/>
    <col min="13059" max="13060" width="13.140625" style="560" customWidth="1"/>
    <col min="13061" max="13061" width="15.140625" style="560" bestFit="1" customWidth="1"/>
    <col min="13062" max="13062" width="18" style="560" bestFit="1" customWidth="1"/>
    <col min="13063" max="13063" width="13.140625" style="560" customWidth="1"/>
    <col min="13064" max="13064" width="15.140625" style="560" bestFit="1" customWidth="1"/>
    <col min="13065" max="13065" width="18" style="560" bestFit="1" customWidth="1"/>
    <col min="13066" max="13066" width="13.140625" style="560" customWidth="1"/>
    <col min="13067" max="13067" width="15.140625" style="560" bestFit="1" customWidth="1"/>
    <col min="13068" max="13068" width="18" style="560" bestFit="1" customWidth="1"/>
    <col min="13069" max="13069" width="13.140625" style="560" customWidth="1"/>
    <col min="13070" max="13070" width="3" style="560" customWidth="1"/>
    <col min="13071" max="13312" width="9.140625" style="560" customWidth="1"/>
    <col min="13313" max="13313" width="29" style="560" customWidth="1"/>
    <col min="13314" max="13314" width="15.140625" style="560" customWidth="1"/>
    <col min="13315" max="13316" width="13.140625" style="560" customWidth="1"/>
    <col min="13317" max="13317" width="15.140625" style="560" bestFit="1" customWidth="1"/>
    <col min="13318" max="13318" width="18" style="560" bestFit="1" customWidth="1"/>
    <col min="13319" max="13319" width="13.140625" style="560" customWidth="1"/>
    <col min="13320" max="13320" width="15.140625" style="560" bestFit="1" customWidth="1"/>
    <col min="13321" max="13321" width="18" style="560" bestFit="1" customWidth="1"/>
    <col min="13322" max="13322" width="13.140625" style="560" customWidth="1"/>
    <col min="13323" max="13323" width="15.140625" style="560" bestFit="1" customWidth="1"/>
    <col min="13324" max="13324" width="18" style="560" bestFit="1" customWidth="1"/>
    <col min="13325" max="13325" width="13.140625" style="560" customWidth="1"/>
    <col min="13326" max="13326" width="3" style="560" customWidth="1"/>
    <col min="13327" max="13568" width="9.140625" style="560" customWidth="1"/>
    <col min="13569" max="13569" width="29" style="560" customWidth="1"/>
    <col min="13570" max="13570" width="15.140625" style="560" customWidth="1"/>
    <col min="13571" max="13572" width="13.140625" style="560" customWidth="1"/>
    <col min="13573" max="13573" width="15.140625" style="560" bestFit="1" customWidth="1"/>
    <col min="13574" max="13574" width="18" style="560" bestFit="1" customWidth="1"/>
    <col min="13575" max="13575" width="13.140625" style="560" customWidth="1"/>
    <col min="13576" max="13576" width="15.140625" style="560" bestFit="1" customWidth="1"/>
    <col min="13577" max="13577" width="18" style="560" bestFit="1" customWidth="1"/>
    <col min="13578" max="13578" width="13.140625" style="560" customWidth="1"/>
    <col min="13579" max="13579" width="15.140625" style="560" bestFit="1" customWidth="1"/>
    <col min="13580" max="13580" width="18" style="560" bestFit="1" customWidth="1"/>
    <col min="13581" max="13581" width="13.140625" style="560" customWidth="1"/>
    <col min="13582" max="13582" width="3" style="560" customWidth="1"/>
    <col min="13583" max="13824" width="9.140625" style="560" customWidth="1"/>
    <col min="13825" max="13825" width="29" style="560" customWidth="1"/>
    <col min="13826" max="13826" width="15.140625" style="560" customWidth="1"/>
    <col min="13827" max="13828" width="13.140625" style="560" customWidth="1"/>
    <col min="13829" max="13829" width="15.140625" style="560" bestFit="1" customWidth="1"/>
    <col min="13830" max="13830" width="18" style="560" bestFit="1" customWidth="1"/>
    <col min="13831" max="13831" width="13.140625" style="560" customWidth="1"/>
    <col min="13832" max="13832" width="15.140625" style="560" bestFit="1" customWidth="1"/>
    <col min="13833" max="13833" width="18" style="560" bestFit="1" customWidth="1"/>
    <col min="13834" max="13834" width="13.140625" style="560" customWidth="1"/>
    <col min="13835" max="13835" width="15.140625" style="560" bestFit="1" customWidth="1"/>
    <col min="13836" max="13836" width="18" style="560" bestFit="1" customWidth="1"/>
    <col min="13837" max="13837" width="13.140625" style="560" customWidth="1"/>
    <col min="13838" max="13838" width="3" style="560" customWidth="1"/>
    <col min="13839" max="14080" width="9.140625" style="560" customWidth="1"/>
    <col min="14081" max="14081" width="29" style="560" customWidth="1"/>
    <col min="14082" max="14082" width="15.140625" style="560" customWidth="1"/>
    <col min="14083" max="14084" width="13.140625" style="560" customWidth="1"/>
    <col min="14085" max="14085" width="15.140625" style="560" bestFit="1" customWidth="1"/>
    <col min="14086" max="14086" width="18" style="560" bestFit="1" customWidth="1"/>
    <col min="14087" max="14087" width="13.140625" style="560" customWidth="1"/>
    <col min="14088" max="14088" width="15.140625" style="560" bestFit="1" customWidth="1"/>
    <col min="14089" max="14089" width="18" style="560" bestFit="1" customWidth="1"/>
    <col min="14090" max="14090" width="13.140625" style="560" customWidth="1"/>
    <col min="14091" max="14091" width="15.140625" style="560" bestFit="1" customWidth="1"/>
    <col min="14092" max="14092" width="18" style="560" bestFit="1" customWidth="1"/>
    <col min="14093" max="14093" width="13.140625" style="560" customWidth="1"/>
    <col min="14094" max="14094" width="3" style="560" customWidth="1"/>
    <col min="14095" max="14336" width="9.140625" style="560" customWidth="1"/>
    <col min="14337" max="14337" width="29" style="560" customWidth="1"/>
    <col min="14338" max="14338" width="15.140625" style="560" customWidth="1"/>
    <col min="14339" max="14340" width="13.140625" style="560" customWidth="1"/>
    <col min="14341" max="14341" width="15.140625" style="560" bestFit="1" customWidth="1"/>
    <col min="14342" max="14342" width="18" style="560" bestFit="1" customWidth="1"/>
    <col min="14343" max="14343" width="13.140625" style="560" customWidth="1"/>
    <col min="14344" max="14344" width="15.140625" style="560" bestFit="1" customWidth="1"/>
    <col min="14345" max="14345" width="18" style="560" bestFit="1" customWidth="1"/>
    <col min="14346" max="14346" width="13.140625" style="560" customWidth="1"/>
    <col min="14347" max="14347" width="15.140625" style="560" bestFit="1" customWidth="1"/>
    <col min="14348" max="14348" width="18" style="560" bestFit="1" customWidth="1"/>
    <col min="14349" max="14349" width="13.140625" style="560" customWidth="1"/>
    <col min="14350" max="14350" width="3" style="560" customWidth="1"/>
    <col min="14351" max="14592" width="9.140625" style="560" customWidth="1"/>
    <col min="14593" max="14593" width="29" style="560" customWidth="1"/>
    <col min="14594" max="14594" width="15.140625" style="560" customWidth="1"/>
    <col min="14595" max="14596" width="13.140625" style="560" customWidth="1"/>
    <col min="14597" max="14597" width="15.140625" style="560" bestFit="1" customWidth="1"/>
    <col min="14598" max="14598" width="18" style="560" bestFit="1" customWidth="1"/>
    <col min="14599" max="14599" width="13.140625" style="560" customWidth="1"/>
    <col min="14600" max="14600" width="15.140625" style="560" bestFit="1" customWidth="1"/>
    <col min="14601" max="14601" width="18" style="560" bestFit="1" customWidth="1"/>
    <col min="14602" max="14602" width="13.140625" style="560" customWidth="1"/>
    <col min="14603" max="14603" width="15.140625" style="560" bestFit="1" customWidth="1"/>
    <col min="14604" max="14604" width="18" style="560" bestFit="1" customWidth="1"/>
    <col min="14605" max="14605" width="13.140625" style="560" customWidth="1"/>
    <col min="14606" max="14606" width="3" style="560" customWidth="1"/>
    <col min="14607" max="14848" width="9.140625" style="560" customWidth="1"/>
    <col min="14849" max="14849" width="29" style="560" customWidth="1"/>
    <col min="14850" max="14850" width="15.140625" style="560" customWidth="1"/>
    <col min="14851" max="14852" width="13.140625" style="560" customWidth="1"/>
    <col min="14853" max="14853" width="15.140625" style="560" bestFit="1" customWidth="1"/>
    <col min="14854" max="14854" width="18" style="560" bestFit="1" customWidth="1"/>
    <col min="14855" max="14855" width="13.140625" style="560" customWidth="1"/>
    <col min="14856" max="14856" width="15.140625" style="560" bestFit="1" customWidth="1"/>
    <col min="14857" max="14857" width="18" style="560" bestFit="1" customWidth="1"/>
    <col min="14858" max="14858" width="13.140625" style="560" customWidth="1"/>
    <col min="14859" max="14859" width="15.140625" style="560" bestFit="1" customWidth="1"/>
    <col min="14860" max="14860" width="18" style="560" bestFit="1" customWidth="1"/>
    <col min="14861" max="14861" width="13.140625" style="560" customWidth="1"/>
    <col min="14862" max="14862" width="3" style="560" customWidth="1"/>
    <col min="14863" max="15104" width="9.140625" style="560" customWidth="1"/>
    <col min="15105" max="15105" width="29" style="560" customWidth="1"/>
    <col min="15106" max="15106" width="15.140625" style="560" customWidth="1"/>
    <col min="15107" max="15108" width="13.140625" style="560" customWidth="1"/>
    <col min="15109" max="15109" width="15.140625" style="560" bestFit="1" customWidth="1"/>
    <col min="15110" max="15110" width="18" style="560" bestFit="1" customWidth="1"/>
    <col min="15111" max="15111" width="13.140625" style="560" customWidth="1"/>
    <col min="15112" max="15112" width="15.140625" style="560" bestFit="1" customWidth="1"/>
    <col min="15113" max="15113" width="18" style="560" bestFit="1" customWidth="1"/>
    <col min="15114" max="15114" width="13.140625" style="560" customWidth="1"/>
    <col min="15115" max="15115" width="15.140625" style="560" bestFit="1" customWidth="1"/>
    <col min="15116" max="15116" width="18" style="560" bestFit="1" customWidth="1"/>
    <col min="15117" max="15117" width="13.140625" style="560" customWidth="1"/>
    <col min="15118" max="15118" width="3" style="560" customWidth="1"/>
    <col min="15119" max="15360" width="9.140625" style="560" customWidth="1"/>
    <col min="15361" max="15361" width="29" style="560" customWidth="1"/>
    <col min="15362" max="15362" width="15.140625" style="560" customWidth="1"/>
    <col min="15363" max="15364" width="13.140625" style="560" customWidth="1"/>
    <col min="15365" max="15365" width="15.140625" style="560" bestFit="1" customWidth="1"/>
    <col min="15366" max="15366" width="18" style="560" bestFit="1" customWidth="1"/>
    <col min="15367" max="15367" width="13.140625" style="560" customWidth="1"/>
    <col min="15368" max="15368" width="15.140625" style="560" bestFit="1" customWidth="1"/>
    <col min="15369" max="15369" width="18" style="560" bestFit="1" customWidth="1"/>
    <col min="15370" max="15370" width="13.140625" style="560" customWidth="1"/>
    <col min="15371" max="15371" width="15.140625" style="560" bestFit="1" customWidth="1"/>
    <col min="15372" max="15372" width="18" style="560" bestFit="1" customWidth="1"/>
    <col min="15373" max="15373" width="13.140625" style="560" customWidth="1"/>
    <col min="15374" max="15374" width="3" style="560" customWidth="1"/>
    <col min="15375" max="15616" width="9.140625" style="560" customWidth="1"/>
    <col min="15617" max="15617" width="29" style="560" customWidth="1"/>
    <col min="15618" max="15618" width="15.140625" style="560" customWidth="1"/>
    <col min="15619" max="15620" width="13.140625" style="560" customWidth="1"/>
    <col min="15621" max="15621" width="15.140625" style="560" bestFit="1" customWidth="1"/>
    <col min="15622" max="15622" width="18" style="560" bestFit="1" customWidth="1"/>
    <col min="15623" max="15623" width="13.140625" style="560" customWidth="1"/>
    <col min="15624" max="15624" width="15.140625" style="560" bestFit="1" customWidth="1"/>
    <col min="15625" max="15625" width="18" style="560" bestFit="1" customWidth="1"/>
    <col min="15626" max="15626" width="13.140625" style="560" customWidth="1"/>
    <col min="15627" max="15627" width="15.140625" style="560" bestFit="1" customWidth="1"/>
    <col min="15628" max="15628" width="18" style="560" bestFit="1" customWidth="1"/>
    <col min="15629" max="15629" width="13.140625" style="560" customWidth="1"/>
    <col min="15630" max="15630" width="3" style="560" customWidth="1"/>
    <col min="15631" max="15872" width="9.140625" style="560" customWidth="1"/>
    <col min="15873" max="15873" width="29" style="560" customWidth="1"/>
    <col min="15874" max="15874" width="15.140625" style="560" customWidth="1"/>
    <col min="15875" max="15876" width="13.140625" style="560" customWidth="1"/>
    <col min="15877" max="15877" width="15.140625" style="560" bestFit="1" customWidth="1"/>
    <col min="15878" max="15878" width="18" style="560" bestFit="1" customWidth="1"/>
    <col min="15879" max="15879" width="13.140625" style="560" customWidth="1"/>
    <col min="15880" max="15880" width="15.140625" style="560" bestFit="1" customWidth="1"/>
    <col min="15881" max="15881" width="18" style="560" bestFit="1" customWidth="1"/>
    <col min="15882" max="15882" width="13.140625" style="560" customWidth="1"/>
    <col min="15883" max="15883" width="15.140625" style="560" bestFit="1" customWidth="1"/>
    <col min="15884" max="15884" width="18" style="560" bestFit="1" customWidth="1"/>
    <col min="15885" max="15885" width="13.140625" style="560" customWidth="1"/>
    <col min="15886" max="15886" width="3" style="560" customWidth="1"/>
    <col min="15887" max="16128" width="9.140625" style="560" customWidth="1"/>
    <col min="16129" max="16129" width="29" style="560" customWidth="1"/>
    <col min="16130" max="16130" width="15.140625" style="560" customWidth="1"/>
    <col min="16131" max="16132" width="13.140625" style="560" customWidth="1"/>
    <col min="16133" max="16133" width="15.140625" style="560" bestFit="1" customWidth="1"/>
    <col min="16134" max="16134" width="18" style="560" bestFit="1" customWidth="1"/>
    <col min="16135" max="16135" width="13.140625" style="560" customWidth="1"/>
    <col min="16136" max="16136" width="15.140625" style="560" bestFit="1" customWidth="1"/>
    <col min="16137" max="16137" width="18" style="560" bestFit="1" customWidth="1"/>
    <col min="16138" max="16138" width="13.140625" style="560" customWidth="1"/>
    <col min="16139" max="16139" width="15.140625" style="560" bestFit="1" customWidth="1"/>
    <col min="16140" max="16140" width="18" style="560" bestFit="1" customWidth="1"/>
    <col min="16141" max="16141" width="13.140625" style="560" customWidth="1"/>
    <col min="16142" max="16142" width="3" style="560" customWidth="1"/>
    <col min="16143" max="16384" width="9.140625" style="560" customWidth="1"/>
  </cols>
  <sheetData>
    <row r="1" spans="1:21" s="133" customFormat="1" ht="2.25" customHeight="1">
      <c r="A1" s="568"/>
      <c r="B1" s="569"/>
      <c r="C1" s="569"/>
      <c r="D1" s="569"/>
      <c r="E1" s="569"/>
      <c r="F1" s="569"/>
      <c r="G1" s="569"/>
      <c r="H1" s="569"/>
      <c r="I1" s="569"/>
      <c r="J1" s="569"/>
      <c r="K1" s="569"/>
      <c r="L1" s="569"/>
      <c r="M1" s="569"/>
      <c r="N1" s="516"/>
    </row>
    <row r="2" spans="1:21" s="133" customFormat="1" ht="42" customHeight="1">
      <c r="A2" s="1400" t="s">
        <v>1090</v>
      </c>
      <c r="B2" s="1400"/>
      <c r="C2" s="1400"/>
      <c r="D2" s="1400"/>
      <c r="E2" s="1400"/>
      <c r="F2" s="1400"/>
      <c r="G2" s="1400"/>
      <c r="H2" s="1400"/>
      <c r="I2" s="1400"/>
      <c r="J2" s="1400"/>
      <c r="K2" s="1400"/>
      <c r="L2" s="1400"/>
      <c r="M2" s="1400"/>
      <c r="N2" s="516"/>
    </row>
    <row r="3" spans="1:21" s="133" customFormat="1" ht="42" customHeight="1">
      <c r="A3" s="1400" t="s">
        <v>1500</v>
      </c>
      <c r="B3" s="1400"/>
      <c r="C3" s="1400"/>
      <c r="D3" s="1400"/>
      <c r="E3" s="1400"/>
      <c r="F3" s="1400"/>
      <c r="G3" s="1400"/>
      <c r="H3" s="1400"/>
      <c r="I3" s="1400"/>
      <c r="J3" s="1400"/>
      <c r="K3" s="1400"/>
      <c r="L3" s="1400"/>
      <c r="M3" s="1400"/>
      <c r="N3" s="516"/>
    </row>
    <row r="4" spans="1:21" s="133" customFormat="1" ht="9.75" customHeight="1">
      <c r="A4" s="1400"/>
      <c r="B4" s="1400"/>
      <c r="C4" s="1400"/>
      <c r="D4" s="1400"/>
      <c r="E4" s="1400"/>
      <c r="F4" s="1400"/>
      <c r="G4" s="1400"/>
      <c r="H4" s="1400"/>
      <c r="I4" s="1400"/>
      <c r="J4" s="1400"/>
      <c r="K4" s="1400"/>
      <c r="L4" s="1400"/>
      <c r="M4" s="1400"/>
      <c r="N4" s="516"/>
    </row>
    <row r="5" spans="1:21" s="571" customFormat="1" ht="42" customHeight="1">
      <c r="A5" s="1544" t="s">
        <v>234</v>
      </c>
      <c r="B5" s="1544"/>
      <c r="C5" s="1544"/>
      <c r="D5" s="1544"/>
      <c r="E5" s="1544"/>
      <c r="F5" s="1544"/>
      <c r="G5" s="1544"/>
      <c r="H5" s="1544"/>
      <c r="I5" s="1544"/>
      <c r="J5" s="1544"/>
      <c r="K5" s="1544"/>
      <c r="L5" s="1544"/>
      <c r="M5" s="1544"/>
      <c r="N5" s="570"/>
    </row>
    <row r="6" spans="1:21" s="373" customFormat="1" ht="9">
      <c r="B6" s="572"/>
      <c r="N6" s="522"/>
    </row>
    <row r="7" spans="1:21" s="373" customFormat="1" ht="15.75">
      <c r="A7" s="1257"/>
      <c r="B7" s="1271" t="str">
        <f>"DIC-16"</f>
        <v>DIC-16</v>
      </c>
      <c r="C7" s="1271"/>
      <c r="D7" s="1271"/>
      <c r="E7" s="1271" t="str">
        <f>"DIC-17"</f>
        <v>DIC-17</v>
      </c>
      <c r="F7" s="1271"/>
      <c r="G7" s="1271"/>
      <c r="H7" s="1271" t="str">
        <f>"DIC-18"</f>
        <v>DIC-18</v>
      </c>
      <c r="I7" s="1271"/>
      <c r="J7" s="1271"/>
      <c r="K7" s="1271" t="str">
        <f>UPPER("sep-19")</f>
        <v>SEP-19</v>
      </c>
      <c r="L7" s="1271"/>
      <c r="M7" s="1271"/>
      <c r="N7" s="573"/>
    </row>
    <row r="8" spans="1:21" s="373" customFormat="1" ht="33" customHeight="1" thickBot="1">
      <c r="A8" s="1258" t="s">
        <v>537</v>
      </c>
      <c r="B8" s="1272" t="s">
        <v>1094</v>
      </c>
      <c r="C8" s="1273" t="s">
        <v>1095</v>
      </c>
      <c r="D8" s="1272" t="s">
        <v>1096</v>
      </c>
      <c r="E8" s="1272" t="s">
        <v>1094</v>
      </c>
      <c r="F8" s="1273" t="s">
        <v>1095</v>
      </c>
      <c r="G8" s="1272" t="s">
        <v>1096</v>
      </c>
      <c r="H8" s="1272" t="s">
        <v>1094</v>
      </c>
      <c r="I8" s="1273" t="s">
        <v>1095</v>
      </c>
      <c r="J8" s="1272" t="s">
        <v>1096</v>
      </c>
      <c r="K8" s="1272" t="s">
        <v>1094</v>
      </c>
      <c r="L8" s="1273" t="s">
        <v>1095</v>
      </c>
      <c r="M8" s="1272" t="s">
        <v>1096</v>
      </c>
      <c r="N8" s="573"/>
    </row>
    <row r="9" spans="1:21" s="437" customFormat="1" ht="22.5" customHeight="1" thickTop="1" thickBot="1">
      <c r="A9" s="1259" t="s">
        <v>1097</v>
      </c>
      <c r="B9" s="1260"/>
      <c r="C9" s="1260"/>
      <c r="D9" s="1260"/>
      <c r="E9" s="1260"/>
      <c r="F9" s="1260"/>
      <c r="G9" s="1260"/>
      <c r="H9" s="1260"/>
      <c r="I9" s="1260"/>
      <c r="J9" s="1260"/>
      <c r="K9" s="1260"/>
      <c r="L9" s="1260"/>
      <c r="M9" s="1260"/>
      <c r="N9" s="574"/>
      <c r="S9" s="575"/>
      <c r="U9" s="576"/>
    </row>
    <row r="10" spans="1:21" s="437" customFormat="1" ht="22.5" customHeight="1" thickTop="1">
      <c r="A10" s="980" t="s">
        <v>62</v>
      </c>
      <c r="B10" s="743">
        <v>17728049.874889996</v>
      </c>
      <c r="C10" s="744">
        <f t="shared" ref="C10:C24" si="0">+B10/B$75</f>
        <v>0.12019231091847729</v>
      </c>
      <c r="D10" s="743">
        <v>2</v>
      </c>
      <c r="E10" s="743">
        <v>20058770</v>
      </c>
      <c r="F10" s="744">
        <v>0.1234</v>
      </c>
      <c r="G10" s="743">
        <v>2</v>
      </c>
      <c r="H10" s="743">
        <v>20736691.288250003</v>
      </c>
      <c r="I10" s="744">
        <f t="shared" ref="I10:I23" si="1">+H10/H$75</f>
        <v>0.12020736398874966</v>
      </c>
      <c r="J10" s="743">
        <v>3</v>
      </c>
      <c r="K10" s="743">
        <v>20894383.5682</v>
      </c>
      <c r="L10" s="744">
        <f t="shared" ref="L10:L23" si="2">+K10/K$75</f>
        <v>0.12153258418811237</v>
      </c>
      <c r="M10" s="743">
        <v>2</v>
      </c>
      <c r="N10" s="577"/>
      <c r="S10" s="575"/>
      <c r="U10" s="576"/>
    </row>
    <row r="11" spans="1:21" s="437" customFormat="1" ht="22.5" customHeight="1">
      <c r="A11" s="980" t="s">
        <v>188</v>
      </c>
      <c r="B11" s="743">
        <v>16618225.543059999</v>
      </c>
      <c r="C11" s="744">
        <f t="shared" si="0"/>
        <v>0.11266794404803324</v>
      </c>
      <c r="D11" s="743">
        <v>3</v>
      </c>
      <c r="E11" s="743">
        <v>18946677</v>
      </c>
      <c r="F11" s="744">
        <v>0.11650000000000001</v>
      </c>
      <c r="G11" s="743">
        <v>3</v>
      </c>
      <c r="H11" s="743">
        <v>23236078.39695999</v>
      </c>
      <c r="I11" s="744">
        <f t="shared" si="1"/>
        <v>0.13469592109504802</v>
      </c>
      <c r="J11" s="743">
        <v>2</v>
      </c>
      <c r="K11" s="743">
        <v>20373404.966859996</v>
      </c>
      <c r="L11" s="744">
        <f t="shared" si="2"/>
        <v>0.11850230212590682</v>
      </c>
      <c r="M11" s="743">
        <v>3</v>
      </c>
      <c r="N11" s="577"/>
      <c r="S11" s="575"/>
      <c r="U11" s="576"/>
    </row>
    <row r="12" spans="1:21" s="437" customFormat="1" ht="22.5" customHeight="1">
      <c r="A12" s="980" t="s">
        <v>64</v>
      </c>
      <c r="B12" s="743">
        <v>23312321.438549999</v>
      </c>
      <c r="C12" s="744">
        <f t="shared" si="0"/>
        <v>0.15805245395560305</v>
      </c>
      <c r="D12" s="743">
        <v>1</v>
      </c>
      <c r="E12" s="743">
        <v>28623183</v>
      </c>
      <c r="F12" s="744">
        <v>0.17610000000000001</v>
      </c>
      <c r="G12" s="743">
        <v>1</v>
      </c>
      <c r="H12" s="743">
        <v>28284389.971500002</v>
      </c>
      <c r="I12" s="744">
        <f t="shared" si="1"/>
        <v>0.16396019563788236</v>
      </c>
      <c r="J12" s="743">
        <v>1</v>
      </c>
      <c r="K12" s="743">
        <v>28560216.263579998</v>
      </c>
      <c r="L12" s="744">
        <f t="shared" si="2"/>
        <v>0.16612104760854882</v>
      </c>
      <c r="M12" s="743">
        <v>1</v>
      </c>
      <c r="N12" s="577"/>
      <c r="S12" s="575"/>
      <c r="U12" s="576"/>
    </row>
    <row r="13" spans="1:21" s="437" customFormat="1" ht="22.5" customHeight="1">
      <c r="A13" s="980" t="s">
        <v>66</v>
      </c>
      <c r="B13" s="743">
        <v>13794722.455469999</v>
      </c>
      <c r="C13" s="744">
        <f t="shared" si="0"/>
        <v>9.3525209038946192E-2</v>
      </c>
      <c r="D13" s="743">
        <v>4</v>
      </c>
      <c r="E13" s="743">
        <v>15912767</v>
      </c>
      <c r="F13" s="744">
        <v>9.7900000000000001E-2</v>
      </c>
      <c r="G13" s="743">
        <v>4</v>
      </c>
      <c r="H13" s="743">
        <v>16271119.966759998</v>
      </c>
      <c r="I13" s="744">
        <f t="shared" si="1"/>
        <v>9.4321143771726235E-2</v>
      </c>
      <c r="J13" s="743">
        <v>4</v>
      </c>
      <c r="K13" s="743">
        <v>16675445.166289998</v>
      </c>
      <c r="L13" s="744">
        <f t="shared" si="2"/>
        <v>9.6993047769581953E-2</v>
      </c>
      <c r="M13" s="743">
        <v>4</v>
      </c>
      <c r="N13" s="577"/>
      <c r="S13" s="575"/>
      <c r="U13" s="576"/>
    </row>
    <row r="14" spans="1:21" s="437" customFormat="1" ht="22.5" customHeight="1">
      <c r="A14" s="980" t="s">
        <v>74</v>
      </c>
      <c r="B14" s="743">
        <v>12324794.820699997</v>
      </c>
      <c r="C14" s="744">
        <f t="shared" si="0"/>
        <v>8.3559420328244344E-2</v>
      </c>
      <c r="D14" s="743">
        <v>5</v>
      </c>
      <c r="E14" s="743">
        <v>15226029</v>
      </c>
      <c r="F14" s="744">
        <v>9.3700000000000006E-2</v>
      </c>
      <c r="G14" s="743">
        <v>5</v>
      </c>
      <c r="H14" s="743">
        <v>15941866.30373</v>
      </c>
      <c r="I14" s="744">
        <f t="shared" si="1"/>
        <v>9.241251165841978E-2</v>
      </c>
      <c r="J14" s="743">
        <v>5</v>
      </c>
      <c r="K14" s="743">
        <v>15651058.38009</v>
      </c>
      <c r="L14" s="744">
        <f t="shared" si="2"/>
        <v>9.1034682310812576E-2</v>
      </c>
      <c r="M14" s="743">
        <v>5</v>
      </c>
      <c r="N14" s="577"/>
      <c r="S14" s="575"/>
      <c r="U14" s="576"/>
    </row>
    <row r="15" spans="1:21" s="437" customFormat="1" ht="22.5" customHeight="1">
      <c r="A15" s="980" t="s">
        <v>72</v>
      </c>
      <c r="B15" s="743">
        <v>7393961.2400700012</v>
      </c>
      <c r="C15" s="744">
        <f t="shared" si="0"/>
        <v>5.0129444273755909E-2</v>
      </c>
      <c r="D15" s="743">
        <v>8</v>
      </c>
      <c r="E15" s="743">
        <v>8429404</v>
      </c>
      <c r="F15" s="744">
        <v>5.1799999999999999E-2</v>
      </c>
      <c r="G15" s="743">
        <v>7</v>
      </c>
      <c r="H15" s="743">
        <v>8470071.4845300019</v>
      </c>
      <c r="I15" s="744">
        <f t="shared" si="1"/>
        <v>4.9099682866405418E-2</v>
      </c>
      <c r="J15" s="743">
        <v>8</v>
      </c>
      <c r="K15" s="743">
        <v>8603301.8479299992</v>
      </c>
      <c r="L15" s="744">
        <f t="shared" si="2"/>
        <v>5.0041270790137489E-2</v>
      </c>
      <c r="M15" s="743">
        <v>8</v>
      </c>
      <c r="N15" s="577"/>
      <c r="S15" s="575"/>
      <c r="U15" s="576"/>
    </row>
    <row r="16" spans="1:21" s="437" customFormat="1" ht="22.5" customHeight="1">
      <c r="A16" s="980" t="s">
        <v>68</v>
      </c>
      <c r="B16" s="743">
        <v>7115733.0353399981</v>
      </c>
      <c r="C16" s="744">
        <f t="shared" si="0"/>
        <v>4.8243117738959548E-2</v>
      </c>
      <c r="D16" s="743">
        <v>9</v>
      </c>
      <c r="E16" s="743">
        <v>7742229</v>
      </c>
      <c r="F16" s="744">
        <v>4.7600000000000003E-2</v>
      </c>
      <c r="G16" s="743">
        <v>9</v>
      </c>
      <c r="H16" s="743">
        <v>7688557.9326999998</v>
      </c>
      <c r="I16" s="744">
        <f t="shared" si="1"/>
        <v>4.4569370740854278E-2</v>
      </c>
      <c r="J16" s="743">
        <v>10</v>
      </c>
      <c r="K16" s="743">
        <v>7701057.67282</v>
      </c>
      <c r="L16" s="744">
        <f t="shared" si="2"/>
        <v>4.4793350179707328E-2</v>
      </c>
      <c r="M16" s="743">
        <v>10</v>
      </c>
      <c r="N16" s="577"/>
      <c r="S16" s="575"/>
      <c r="U16" s="576"/>
    </row>
    <row r="17" spans="1:21" s="437" customFormat="1" ht="22.5" customHeight="1">
      <c r="A17" s="980" t="s">
        <v>70</v>
      </c>
      <c r="B17" s="743">
        <v>6985483.5407999996</v>
      </c>
      <c r="C17" s="744">
        <f t="shared" si="0"/>
        <v>4.7360054578871102E-2</v>
      </c>
      <c r="D17" s="743">
        <v>10</v>
      </c>
      <c r="E17" s="743">
        <v>7243213</v>
      </c>
      <c r="F17" s="744">
        <v>4.4600000000000001E-2</v>
      </c>
      <c r="G17" s="743">
        <v>10</v>
      </c>
      <c r="H17" s="743">
        <v>8241445.3716200003</v>
      </c>
      <c r="I17" s="744">
        <f t="shared" si="1"/>
        <v>4.777437296089132E-2</v>
      </c>
      <c r="J17" s="743">
        <v>9</v>
      </c>
      <c r="K17" s="743">
        <v>8296738.7885400001</v>
      </c>
      <c r="L17" s="744">
        <f t="shared" si="2"/>
        <v>4.825814085463731E-2</v>
      </c>
      <c r="M17" s="743">
        <v>9</v>
      </c>
      <c r="N17" s="577"/>
      <c r="S17" s="575"/>
      <c r="U17" s="576"/>
    </row>
    <row r="18" spans="1:21" s="437" customFormat="1" ht="22.5" customHeight="1">
      <c r="A18" s="980" t="s">
        <v>76</v>
      </c>
      <c r="B18" s="743">
        <v>64068.78168</v>
      </c>
      <c r="C18" s="744">
        <f t="shared" si="0"/>
        <v>4.3437236369453665E-4</v>
      </c>
      <c r="D18" s="743">
        <v>46</v>
      </c>
      <c r="E18" s="743">
        <v>63412</v>
      </c>
      <c r="F18" s="744">
        <v>4.0000000000000002E-4</v>
      </c>
      <c r="G18" s="743">
        <v>46</v>
      </c>
      <c r="H18" s="743">
        <v>59492.208579999991</v>
      </c>
      <c r="I18" s="744">
        <f t="shared" si="1"/>
        <v>3.4486705096115603E-4</v>
      </c>
      <c r="J18" s="743">
        <v>46</v>
      </c>
      <c r="K18" s="743">
        <v>45567.911659999998</v>
      </c>
      <c r="L18" s="744">
        <f t="shared" si="2"/>
        <v>2.6504663523665279E-4</v>
      </c>
      <c r="M18" s="743">
        <v>48</v>
      </c>
      <c r="N18" s="577"/>
      <c r="S18" s="575"/>
      <c r="U18" s="576"/>
    </row>
    <row r="19" spans="1:21" s="437" customFormat="1" ht="22.5" customHeight="1">
      <c r="A19" s="980" t="s">
        <v>78</v>
      </c>
      <c r="B19" s="743">
        <v>124543.81117</v>
      </c>
      <c r="C19" s="744">
        <f t="shared" si="0"/>
        <v>8.443798714893705E-4</v>
      </c>
      <c r="D19" s="743">
        <v>34</v>
      </c>
      <c r="E19" s="743">
        <v>92680</v>
      </c>
      <c r="F19" s="744">
        <v>5.9999999999999995E-4</v>
      </c>
      <c r="G19" s="743">
        <v>41</v>
      </c>
      <c r="H19" s="743">
        <v>93553.302759999991</v>
      </c>
      <c r="I19" s="744">
        <f t="shared" si="1"/>
        <v>5.4231389959463804E-4</v>
      </c>
      <c r="J19" s="743">
        <v>42</v>
      </c>
      <c r="K19" s="743">
        <v>57139.854229999997</v>
      </c>
      <c r="L19" s="744">
        <f t="shared" si="2"/>
        <v>3.3235506192548481E-4</v>
      </c>
      <c r="M19" s="743">
        <v>46</v>
      </c>
      <c r="N19" s="577"/>
      <c r="S19" s="575"/>
      <c r="U19" s="576"/>
    </row>
    <row r="20" spans="1:21" s="437" customFormat="1" ht="22.5" customHeight="1">
      <c r="A20" s="980" t="s">
        <v>80</v>
      </c>
      <c r="B20" s="743">
        <v>8190860.4363599997</v>
      </c>
      <c r="C20" s="744">
        <f t="shared" si="0"/>
        <v>5.5532246987371726E-2</v>
      </c>
      <c r="D20" s="743">
        <v>7</v>
      </c>
      <c r="E20" s="743">
        <v>8264119</v>
      </c>
      <c r="F20" s="744">
        <v>5.0799999999999998E-2</v>
      </c>
      <c r="G20" s="743">
        <v>8</v>
      </c>
      <c r="H20" s="743">
        <v>9352024.9442999978</v>
      </c>
      <c r="I20" s="744">
        <f t="shared" si="1"/>
        <v>5.4212229467308012E-2</v>
      </c>
      <c r="J20" s="743">
        <v>7</v>
      </c>
      <c r="K20" s="743">
        <v>9907138.9848999977</v>
      </c>
      <c r="L20" s="744">
        <f t="shared" si="2"/>
        <v>5.762506459286821E-2</v>
      </c>
      <c r="M20" s="743">
        <v>7</v>
      </c>
      <c r="N20" s="577"/>
      <c r="S20" s="575"/>
      <c r="U20" s="576"/>
    </row>
    <row r="21" spans="1:21" s="437" customFormat="1" ht="15.75" customHeight="1">
      <c r="A21" s="980" t="s">
        <v>82</v>
      </c>
      <c r="B21" s="743">
        <v>2127895.4636499998</v>
      </c>
      <c r="C21" s="744">
        <f t="shared" si="0"/>
        <v>1.4426667060052209E-2</v>
      </c>
      <c r="D21" s="768">
        <v>14</v>
      </c>
      <c r="E21" s="743">
        <v>2406458</v>
      </c>
      <c r="F21" s="744">
        <v>1.4800000000000001E-2</v>
      </c>
      <c r="G21" s="768">
        <v>13</v>
      </c>
      <c r="H21" s="743">
        <v>2532071.8388699996</v>
      </c>
      <c r="I21" s="744">
        <f t="shared" si="1"/>
        <v>1.4678025387452987E-2</v>
      </c>
      <c r="J21" s="743">
        <v>13</v>
      </c>
      <c r="K21" s="743">
        <v>2904734.0430800002</v>
      </c>
      <c r="L21" s="744">
        <f t="shared" si="2"/>
        <v>1.6895441470308376E-2</v>
      </c>
      <c r="M21" s="743">
        <v>13</v>
      </c>
      <c r="N21" s="577"/>
      <c r="S21" s="575"/>
      <c r="U21" s="576"/>
    </row>
    <row r="22" spans="1:21" s="437" customFormat="1" ht="23.25" customHeight="1">
      <c r="A22" s="980" t="s">
        <v>84</v>
      </c>
      <c r="B22" s="743">
        <v>10323670.546439998</v>
      </c>
      <c r="C22" s="744">
        <f t="shared" si="0"/>
        <v>6.9992234278128243E-2</v>
      </c>
      <c r="D22" s="768">
        <v>6</v>
      </c>
      <c r="E22" s="743">
        <v>11019530</v>
      </c>
      <c r="F22" s="744">
        <v>6.7799999999999999E-2</v>
      </c>
      <c r="G22" s="768">
        <v>6</v>
      </c>
      <c r="H22" s="743">
        <v>12057631.436779998</v>
      </c>
      <c r="I22" s="744">
        <f t="shared" si="1"/>
        <v>6.9896208166270193E-2</v>
      </c>
      <c r="J22" s="743">
        <v>6</v>
      </c>
      <c r="K22" s="743">
        <v>13061150.325949999</v>
      </c>
      <c r="L22" s="744">
        <f t="shared" si="2"/>
        <v>7.5970432264772306E-2</v>
      </c>
      <c r="M22" s="743">
        <v>6</v>
      </c>
      <c r="N22" s="577"/>
      <c r="S22" s="575"/>
      <c r="U22" s="576"/>
    </row>
    <row r="23" spans="1:21" s="437" customFormat="1" ht="23.25" customHeight="1">
      <c r="A23" s="980" t="s">
        <v>86</v>
      </c>
      <c r="B23" s="743">
        <v>6124336.7705499995</v>
      </c>
      <c r="C23" s="744">
        <f t="shared" si="0"/>
        <v>4.1521667328904457E-2</v>
      </c>
      <c r="D23" s="768">
        <v>11</v>
      </c>
      <c r="E23" s="743">
        <v>6370720</v>
      </c>
      <c r="F23" s="744">
        <v>3.9199999999999999E-2</v>
      </c>
      <c r="G23" s="768">
        <v>11</v>
      </c>
      <c r="H23" s="743">
        <v>6971056.9083700003</v>
      </c>
      <c r="I23" s="744">
        <f t="shared" si="1"/>
        <v>4.0410129249767987E-2</v>
      </c>
      <c r="J23" s="743">
        <v>11</v>
      </c>
      <c r="K23" s="743">
        <v>6446473.3182500005</v>
      </c>
      <c r="L23" s="744">
        <f t="shared" si="2"/>
        <v>3.7496036133796845E-2</v>
      </c>
      <c r="M23" s="743">
        <v>11</v>
      </c>
      <c r="N23" s="577"/>
      <c r="S23" s="575"/>
      <c r="U23" s="576"/>
    </row>
    <row r="24" spans="1:21" s="437" customFormat="1" ht="23.25" customHeight="1">
      <c r="A24" s="765" t="s">
        <v>539</v>
      </c>
      <c r="B24" s="743">
        <f>SUM(B10:B23)</f>
        <v>132228667.75872998</v>
      </c>
      <c r="C24" s="744">
        <f t="shared" si="0"/>
        <v>0.89648152277053117</v>
      </c>
      <c r="D24" s="768"/>
      <c r="E24" s="743">
        <v>150399190</v>
      </c>
      <c r="F24" s="744">
        <v>0.92510000000000003</v>
      </c>
      <c r="G24" s="768"/>
      <c r="H24" s="743">
        <f>SUM(H10:H23)</f>
        <v>159936051.35570997</v>
      </c>
      <c r="I24" s="744">
        <f>SUM(I10:I23)</f>
        <v>0.92712433594133192</v>
      </c>
      <c r="J24" s="768"/>
      <c r="K24" s="743">
        <f>SUM(K10:K23)</f>
        <v>159177811.09237999</v>
      </c>
      <c r="L24" s="744">
        <f>SUM(L10:L23)</f>
        <v>0.92586080198635257</v>
      </c>
      <c r="M24" s="768"/>
      <c r="N24" s="577"/>
      <c r="S24" s="575"/>
      <c r="U24" s="576"/>
    </row>
    <row r="25" spans="1:21" s="437" customFormat="1" ht="9" customHeight="1">
      <c r="A25" s="980"/>
      <c r="B25" s="743"/>
      <c r="C25" s="744"/>
      <c r="D25" s="768"/>
      <c r="E25" s="743"/>
      <c r="F25" s="744"/>
      <c r="G25" s="768"/>
      <c r="H25" s="743"/>
      <c r="I25" s="744"/>
      <c r="J25" s="768"/>
      <c r="K25" s="743"/>
      <c r="L25" s="744"/>
      <c r="M25" s="768"/>
      <c r="N25" s="577"/>
      <c r="S25" s="575"/>
      <c r="U25" s="576"/>
    </row>
    <row r="26" spans="1:21" s="437" customFormat="1" ht="19.5" customHeight="1">
      <c r="A26" s="1261" t="s">
        <v>540</v>
      </c>
      <c r="B26" s="1262"/>
      <c r="C26" s="1263"/>
      <c r="D26" s="1262"/>
      <c r="E26" s="1262"/>
      <c r="F26" s="1263"/>
      <c r="G26" s="1262"/>
      <c r="H26" s="1262"/>
      <c r="I26" s="1263"/>
      <c r="J26" s="1262"/>
      <c r="K26" s="1262"/>
      <c r="L26" s="1263"/>
      <c r="M26" s="1262"/>
      <c r="N26" s="574"/>
      <c r="S26" s="575"/>
      <c r="U26" s="576"/>
    </row>
    <row r="27" spans="1:21" s="437" customFormat="1" ht="22.5" customHeight="1">
      <c r="A27" s="980" t="s">
        <v>1098</v>
      </c>
      <c r="B27" s="743">
        <v>3669332.5883599999</v>
      </c>
      <c r="C27" s="744">
        <f>+B27/B$75</f>
        <v>2.4877274513319968E-2</v>
      </c>
      <c r="D27" s="743">
        <v>12</v>
      </c>
      <c r="E27" s="744" t="s">
        <v>1099</v>
      </c>
      <c r="F27" s="744" t="s">
        <v>1099</v>
      </c>
      <c r="G27" s="744" t="s">
        <v>1099</v>
      </c>
      <c r="H27" s="744" t="s">
        <v>1099</v>
      </c>
      <c r="I27" s="744" t="s">
        <v>1099</v>
      </c>
      <c r="J27" s="744" t="s">
        <v>1099</v>
      </c>
      <c r="K27" s="744" t="s">
        <v>1099</v>
      </c>
      <c r="L27" s="744" t="s">
        <v>1099</v>
      </c>
      <c r="M27" s="744" t="s">
        <v>1099</v>
      </c>
      <c r="N27" s="577"/>
      <c r="S27" s="575"/>
      <c r="U27" s="576"/>
    </row>
    <row r="28" spans="1:21" s="437" customFormat="1" ht="23.25" customHeight="1">
      <c r="A28" s="980" t="s">
        <v>93</v>
      </c>
      <c r="B28" s="743">
        <v>2544755.2760900003</v>
      </c>
      <c r="C28" s="744">
        <f>+B28/B$75</f>
        <v>1.7252885653738198E-2</v>
      </c>
      <c r="D28" s="768">
        <v>13</v>
      </c>
      <c r="E28" s="743">
        <v>2582576</v>
      </c>
      <c r="F28" s="744">
        <v>1.5900000000000001E-2</v>
      </c>
      <c r="G28" s="768">
        <v>12</v>
      </c>
      <c r="H28" s="743">
        <v>2704387.73691</v>
      </c>
      <c r="I28" s="744">
        <f>+H28/H$75</f>
        <v>1.5676913763077286E-2</v>
      </c>
      <c r="J28" s="743">
        <v>12</v>
      </c>
      <c r="K28" s="743">
        <v>2984219.62555</v>
      </c>
      <c r="L28" s="744">
        <f>+K28/K$75</f>
        <v>1.7357770890640185E-2</v>
      </c>
      <c r="M28" s="743">
        <v>12</v>
      </c>
      <c r="N28" s="577"/>
      <c r="S28" s="575"/>
      <c r="U28" s="576"/>
    </row>
    <row r="29" spans="1:21" s="437" customFormat="1" ht="23.25" customHeight="1">
      <c r="A29" s="980" t="s">
        <v>91</v>
      </c>
      <c r="B29" s="743">
        <v>807967.51011999999</v>
      </c>
      <c r="C29" s="744">
        <f>+B29/B$75</f>
        <v>5.4778434669184714E-3</v>
      </c>
      <c r="D29" s="768">
        <v>17</v>
      </c>
      <c r="E29" s="743">
        <v>846509</v>
      </c>
      <c r="F29" s="744">
        <v>5.1999999999999998E-3</v>
      </c>
      <c r="G29" s="768">
        <v>16</v>
      </c>
      <c r="H29" s="743">
        <v>825325.81914000004</v>
      </c>
      <c r="I29" s="744">
        <f>+H29/H$75</f>
        <v>4.7842850034079589E-3</v>
      </c>
      <c r="J29" s="743">
        <v>16</v>
      </c>
      <c r="K29" s="743">
        <v>782650.47084999993</v>
      </c>
      <c r="L29" s="744">
        <f>+K29/K$75</f>
        <v>4.5523015277276037E-3</v>
      </c>
      <c r="M29" s="743">
        <v>16</v>
      </c>
      <c r="N29" s="577"/>
      <c r="S29" s="575"/>
      <c r="U29" s="576"/>
    </row>
    <row r="30" spans="1:21" s="437" customFormat="1" ht="23.25" customHeight="1">
      <c r="A30" s="765" t="s">
        <v>539</v>
      </c>
      <c r="B30" s="743">
        <f>SUM(B27:B29)</f>
        <v>7022055.37457</v>
      </c>
      <c r="C30" s="744">
        <f>SUM(C27:C29)</f>
        <v>4.7608003633976638E-2</v>
      </c>
      <c r="D30" s="768"/>
      <c r="E30" s="743">
        <v>3429085</v>
      </c>
      <c r="F30" s="744">
        <v>2.1100000000000001E-2</v>
      </c>
      <c r="G30" s="768"/>
      <c r="H30" s="743">
        <f>SUM(H27:H29)</f>
        <v>3529713.5560499998</v>
      </c>
      <c r="I30" s="744">
        <f>SUM(I27:I29)</f>
        <v>2.0461198766485243E-2</v>
      </c>
      <c r="J30" s="768"/>
      <c r="K30" s="743">
        <f>SUM(K27:K29)</f>
        <v>3766870.0964000002</v>
      </c>
      <c r="L30" s="744">
        <f>SUM(L27:L29)</f>
        <v>2.1910072418367788E-2</v>
      </c>
      <c r="M30" s="768"/>
      <c r="N30" s="577"/>
      <c r="S30" s="575"/>
      <c r="U30" s="576"/>
    </row>
    <row r="31" spans="1:21" s="437" customFormat="1" ht="9" customHeight="1">
      <c r="A31" s="980"/>
      <c r="B31" s="743"/>
      <c r="C31" s="744"/>
      <c r="D31" s="768"/>
      <c r="E31" s="743"/>
      <c r="F31" s="744"/>
      <c r="G31" s="768"/>
      <c r="H31" s="743"/>
      <c r="I31" s="744"/>
      <c r="J31" s="768"/>
      <c r="K31" s="743"/>
      <c r="L31" s="744"/>
      <c r="M31" s="768"/>
      <c r="N31" s="577"/>
      <c r="S31" s="575"/>
      <c r="U31" s="576"/>
    </row>
    <row r="32" spans="1:21" s="437" customFormat="1" ht="19.5" customHeight="1">
      <c r="A32" s="1261" t="s">
        <v>1100</v>
      </c>
      <c r="B32" s="1262"/>
      <c r="C32" s="1263"/>
      <c r="D32" s="1262"/>
      <c r="E32" s="1262"/>
      <c r="F32" s="1263"/>
      <c r="G32" s="1262"/>
      <c r="H32" s="1262"/>
      <c r="I32" s="1263"/>
      <c r="J32" s="1262"/>
      <c r="K32" s="1262"/>
      <c r="L32" s="1263"/>
      <c r="M32" s="1262"/>
      <c r="N32" s="574"/>
      <c r="S32" s="575"/>
      <c r="U32" s="576"/>
    </row>
    <row r="33" spans="1:21" s="437" customFormat="1" ht="23.25" customHeight="1">
      <c r="A33" s="980" t="s">
        <v>96</v>
      </c>
      <c r="B33" s="743">
        <v>1567505.7094699997</v>
      </c>
      <c r="C33" s="744">
        <f>+B33/B$75</f>
        <v>1.062734677128584E-2</v>
      </c>
      <c r="D33" s="768">
        <v>15</v>
      </c>
      <c r="E33" s="743">
        <v>1740187</v>
      </c>
      <c r="F33" s="744">
        <v>1.0699999999999999E-2</v>
      </c>
      <c r="G33" s="768">
        <v>14</v>
      </c>
      <c r="H33" s="743">
        <v>1736741.5678399999</v>
      </c>
      <c r="I33" s="744">
        <f>+H33/H$75</f>
        <v>1.0067619896431073E-2</v>
      </c>
      <c r="J33" s="743">
        <v>14</v>
      </c>
      <c r="K33" s="743">
        <v>1752746.40481</v>
      </c>
      <c r="L33" s="744">
        <f>+K33/K$75</f>
        <v>1.0194883199482366E-2</v>
      </c>
      <c r="M33" s="743">
        <v>14</v>
      </c>
      <c r="N33" s="577"/>
      <c r="S33" s="575"/>
      <c r="U33" s="576"/>
    </row>
    <row r="34" spans="1:21" s="437" customFormat="1" ht="23.25" customHeight="1">
      <c r="A34" s="980" t="s">
        <v>98</v>
      </c>
      <c r="B34" s="743">
        <v>576522.20542999997</v>
      </c>
      <c r="C34" s="744">
        <f t="shared" ref="C34:C39" si="3">+B34/B$75</f>
        <v>3.9086947890752573E-3</v>
      </c>
      <c r="D34" s="768">
        <v>19</v>
      </c>
      <c r="E34" s="743">
        <v>611080</v>
      </c>
      <c r="F34" s="744">
        <v>3.8E-3</v>
      </c>
      <c r="G34" s="768">
        <v>18</v>
      </c>
      <c r="H34" s="743">
        <v>779716.51650999999</v>
      </c>
      <c r="I34" s="744">
        <f>+H34/H$75</f>
        <v>4.5198949921806597E-3</v>
      </c>
      <c r="J34" s="743">
        <v>17</v>
      </c>
      <c r="K34" s="743">
        <v>743802.14838999999</v>
      </c>
      <c r="L34" s="744">
        <f>+K34/K$75</f>
        <v>4.3263395124077319E-3</v>
      </c>
      <c r="M34" s="743">
        <v>17</v>
      </c>
      <c r="N34" s="577"/>
      <c r="S34" s="575"/>
      <c r="U34" s="576"/>
    </row>
    <row r="35" spans="1:21" s="437" customFormat="1" ht="23.25" customHeight="1">
      <c r="A35" s="980" t="s">
        <v>100</v>
      </c>
      <c r="B35" s="743">
        <v>190690.234</v>
      </c>
      <c r="C35" s="744">
        <f t="shared" si="3"/>
        <v>1.2928381889599917E-3</v>
      </c>
      <c r="D35" s="768">
        <v>25</v>
      </c>
      <c r="E35" s="743">
        <v>197130</v>
      </c>
      <c r="F35" s="744">
        <v>1.1999999999999999E-3</v>
      </c>
      <c r="G35" s="768">
        <v>25</v>
      </c>
      <c r="H35" s="743">
        <v>203097.80533</v>
      </c>
      <c r="I35" s="744">
        <f>+H35/H$75</f>
        <v>1.1773262894863613E-3</v>
      </c>
      <c r="J35" s="743">
        <v>27</v>
      </c>
      <c r="K35" s="743">
        <v>197354.39172000001</v>
      </c>
      <c r="L35" s="744">
        <f>+K35/K$75</f>
        <v>1.1479156180088665E-3</v>
      </c>
      <c r="M35" s="743">
        <v>28</v>
      </c>
      <c r="N35" s="577"/>
      <c r="S35" s="575"/>
      <c r="U35" s="576"/>
    </row>
    <row r="36" spans="1:21" s="437" customFormat="1" ht="23.25" customHeight="1">
      <c r="A36" s="980" t="s">
        <v>1101</v>
      </c>
      <c r="B36" s="743">
        <v>94851.632230000003</v>
      </c>
      <c r="C36" s="744">
        <f t="shared" si="3"/>
        <v>6.4307337538917902E-4</v>
      </c>
      <c r="D36" s="768">
        <v>39</v>
      </c>
      <c r="E36" s="744" t="s">
        <v>1099</v>
      </c>
      <c r="F36" s="744" t="s">
        <v>1099</v>
      </c>
      <c r="G36" s="744" t="s">
        <v>1099</v>
      </c>
      <c r="H36" s="744" t="s">
        <v>1099</v>
      </c>
      <c r="I36" s="744" t="s">
        <v>1099</v>
      </c>
      <c r="J36" s="744" t="s">
        <v>1099</v>
      </c>
      <c r="K36" s="744" t="s">
        <v>1099</v>
      </c>
      <c r="L36" s="744" t="s">
        <v>1099</v>
      </c>
      <c r="M36" s="744" t="s">
        <v>1099</v>
      </c>
      <c r="N36" s="577"/>
      <c r="S36" s="575"/>
      <c r="U36" s="576"/>
    </row>
    <row r="37" spans="1:21" s="437" customFormat="1" ht="23.25" customHeight="1">
      <c r="A37" s="980" t="s">
        <v>104</v>
      </c>
      <c r="B37" s="743">
        <v>78787.521559999994</v>
      </c>
      <c r="C37" s="744">
        <f t="shared" si="3"/>
        <v>5.3416220930473394E-4</v>
      </c>
      <c r="D37" s="768">
        <v>45</v>
      </c>
      <c r="E37" s="743">
        <v>74533</v>
      </c>
      <c r="F37" s="744">
        <v>5.0000000000000001E-4</v>
      </c>
      <c r="G37" s="768">
        <v>44</v>
      </c>
      <c r="H37" s="744" t="s">
        <v>1099</v>
      </c>
      <c r="I37" s="744" t="s">
        <v>1099</v>
      </c>
      <c r="J37" s="744" t="s">
        <v>1099</v>
      </c>
      <c r="K37" s="744" t="s">
        <v>1099</v>
      </c>
      <c r="L37" s="744" t="s">
        <v>1099</v>
      </c>
      <c r="M37" s="744" t="s">
        <v>1099</v>
      </c>
      <c r="N37" s="577"/>
      <c r="S37" s="575"/>
      <c r="U37" s="576"/>
    </row>
    <row r="38" spans="1:21" s="437" customFormat="1" ht="23.25" customHeight="1">
      <c r="A38" s="980" t="s">
        <v>106</v>
      </c>
      <c r="B38" s="743">
        <v>49178.593770000007</v>
      </c>
      <c r="C38" s="744">
        <f t="shared" si="3"/>
        <v>3.3342013784096538E-4</v>
      </c>
      <c r="D38" s="768">
        <v>49</v>
      </c>
      <c r="E38" s="743">
        <v>45616</v>
      </c>
      <c r="F38" s="744">
        <v>2.9999999999999997E-4</v>
      </c>
      <c r="G38" s="768">
        <v>50</v>
      </c>
      <c r="H38" s="744" t="s">
        <v>1099</v>
      </c>
      <c r="I38" s="744" t="s">
        <v>1099</v>
      </c>
      <c r="J38" s="744" t="s">
        <v>1099</v>
      </c>
      <c r="K38" s="744" t="s">
        <v>1099</v>
      </c>
      <c r="L38" s="744" t="s">
        <v>1099</v>
      </c>
      <c r="M38" s="744" t="s">
        <v>1099</v>
      </c>
      <c r="N38" s="577"/>
      <c r="S38" s="575"/>
      <c r="U38" s="576"/>
    </row>
    <row r="39" spans="1:21" s="437" customFormat="1" ht="23.25" customHeight="1">
      <c r="A39" s="980" t="s">
        <v>108</v>
      </c>
      <c r="B39" s="743">
        <v>37825.399609999993</v>
      </c>
      <c r="C39" s="744">
        <f t="shared" si="3"/>
        <v>2.5644795804529965E-4</v>
      </c>
      <c r="D39" s="768">
        <v>52</v>
      </c>
      <c r="E39" s="743">
        <v>40147</v>
      </c>
      <c r="F39" s="744">
        <v>2.0000000000000001E-4</v>
      </c>
      <c r="G39" s="768">
        <v>51</v>
      </c>
      <c r="H39" s="744" t="s">
        <v>1099</v>
      </c>
      <c r="I39" s="744" t="s">
        <v>1099</v>
      </c>
      <c r="J39" s="744" t="s">
        <v>1099</v>
      </c>
      <c r="K39" s="744" t="s">
        <v>1099</v>
      </c>
      <c r="L39" s="744" t="s">
        <v>1099</v>
      </c>
      <c r="M39" s="744" t="s">
        <v>1099</v>
      </c>
      <c r="N39" s="577"/>
      <c r="S39" s="575"/>
      <c r="U39" s="576"/>
    </row>
    <row r="40" spans="1:21" s="437" customFormat="1" ht="23.25" customHeight="1">
      <c r="A40" s="765" t="s">
        <v>539</v>
      </c>
      <c r="B40" s="743">
        <f>SUM(B33:B39)</f>
        <v>2595361.2960700002</v>
      </c>
      <c r="C40" s="744">
        <f>SUM(C33:C39)</f>
        <v>1.7595983429901266E-2</v>
      </c>
      <c r="D40" s="768"/>
      <c r="E40" s="743">
        <v>2708692</v>
      </c>
      <c r="F40" s="744">
        <v>1.67E-2</v>
      </c>
      <c r="G40" s="768"/>
      <c r="H40" s="743">
        <f>SUM(H33:H39)</f>
        <v>2719555.88968</v>
      </c>
      <c r="I40" s="744">
        <f>SUM(I33:I39)</f>
        <v>1.5764841178098093E-2</v>
      </c>
      <c r="J40" s="768"/>
      <c r="K40" s="743">
        <f>SUM(K33:K39)</f>
        <v>2693902.9449200002</v>
      </c>
      <c r="L40" s="744">
        <f>SUM(L33:L39)</f>
        <v>1.5669138329898965E-2</v>
      </c>
      <c r="M40" s="768"/>
      <c r="N40" s="577"/>
      <c r="S40" s="575"/>
      <c r="U40" s="576"/>
    </row>
    <row r="41" spans="1:21" s="437" customFormat="1" ht="9" customHeight="1">
      <c r="A41" s="980"/>
      <c r="B41" s="743"/>
      <c r="C41" s="744"/>
      <c r="D41" s="768"/>
      <c r="E41" s="743"/>
      <c r="F41" s="744"/>
      <c r="G41" s="768"/>
      <c r="H41" s="743"/>
      <c r="I41" s="744"/>
      <c r="J41" s="768"/>
      <c r="K41" s="743"/>
      <c r="L41" s="744"/>
      <c r="M41" s="768"/>
      <c r="N41" s="577"/>
      <c r="S41" s="575"/>
      <c r="U41" s="576"/>
    </row>
    <row r="42" spans="1:21" s="297" customFormat="1" ht="15.75">
      <c r="A42" s="1261" t="s">
        <v>543</v>
      </c>
      <c r="B42" s="1262"/>
      <c r="C42" s="1263"/>
      <c r="D42" s="1262"/>
      <c r="E42" s="1262"/>
      <c r="F42" s="1263"/>
      <c r="G42" s="1262"/>
      <c r="H42" s="1262"/>
      <c r="I42" s="1263"/>
      <c r="J42" s="1262"/>
      <c r="K42" s="1262"/>
      <c r="L42" s="1263"/>
      <c r="M42" s="1262"/>
      <c r="N42" s="518"/>
      <c r="S42" s="578"/>
      <c r="U42" s="479"/>
    </row>
    <row r="43" spans="1:21" s="437" customFormat="1" ht="23.25" customHeight="1">
      <c r="A43" s="980" t="s">
        <v>111</v>
      </c>
      <c r="B43" s="743">
        <v>1300932.45909</v>
      </c>
      <c r="C43" s="744">
        <f t="shared" ref="C43:C70" si="4">+B43/B$75</f>
        <v>8.8200382845467808E-3</v>
      </c>
      <c r="D43" s="743">
        <v>16</v>
      </c>
      <c r="E43" s="743">
        <v>1219030</v>
      </c>
      <c r="F43" s="744">
        <v>7.4999999999999997E-3</v>
      </c>
      <c r="G43" s="743">
        <v>15</v>
      </c>
      <c r="H43" s="743">
        <v>1207241.2702500001</v>
      </c>
      <c r="I43" s="744">
        <f t="shared" ref="I43:I72" si="5">+H43/H$75</f>
        <v>6.99818928574256E-3</v>
      </c>
      <c r="J43" s="743">
        <v>15</v>
      </c>
      <c r="K43" s="743">
        <v>1040283.7964499999</v>
      </c>
      <c r="L43" s="744">
        <f t="shared" ref="L43:L72" si="6">+K43/K$75</f>
        <v>6.0508307248654698E-3</v>
      </c>
      <c r="M43" s="743">
        <v>15</v>
      </c>
      <c r="N43" s="577"/>
      <c r="S43" s="575"/>
      <c r="U43" s="576"/>
    </row>
    <row r="44" spans="1:21" s="437" customFormat="1" ht="23.25" customHeight="1">
      <c r="A44" s="980" t="s">
        <v>113</v>
      </c>
      <c r="B44" s="743">
        <v>705424.37806999998</v>
      </c>
      <c r="C44" s="744">
        <f t="shared" si="4"/>
        <v>4.7826234005892889E-3</v>
      </c>
      <c r="D44" s="743">
        <v>18</v>
      </c>
      <c r="E44" s="743">
        <v>723878</v>
      </c>
      <c r="F44" s="744">
        <v>4.4999999999999997E-3</v>
      </c>
      <c r="G44" s="743">
        <v>17</v>
      </c>
      <c r="H44" s="743">
        <v>746589.66215999995</v>
      </c>
      <c r="I44" s="744">
        <f t="shared" si="5"/>
        <v>4.3278637860784059E-3</v>
      </c>
      <c r="J44" s="743">
        <v>18</v>
      </c>
      <c r="K44" s="743">
        <v>710823.1675000001</v>
      </c>
      <c r="L44" s="744">
        <f t="shared" si="6"/>
        <v>4.1345166352996458E-3</v>
      </c>
      <c r="M44" s="743">
        <v>18</v>
      </c>
      <c r="N44" s="577"/>
      <c r="S44" s="575"/>
      <c r="U44" s="576"/>
    </row>
    <row r="45" spans="1:21" s="437" customFormat="1" ht="23.25" customHeight="1">
      <c r="A45" s="980" t="s">
        <v>115</v>
      </c>
      <c r="B45" s="743">
        <v>423927.70278999995</v>
      </c>
      <c r="C45" s="744">
        <f t="shared" si="4"/>
        <v>2.8741373484548411E-3</v>
      </c>
      <c r="D45" s="743">
        <v>20</v>
      </c>
      <c r="E45" s="743">
        <v>419685</v>
      </c>
      <c r="F45" s="744">
        <v>2.5999999999999999E-3</v>
      </c>
      <c r="G45" s="743">
        <v>19</v>
      </c>
      <c r="H45" s="743">
        <v>408954.78363999992</v>
      </c>
      <c r="I45" s="744">
        <f t="shared" si="5"/>
        <v>2.3706470742422118E-3</v>
      </c>
      <c r="J45" s="743">
        <v>19</v>
      </c>
      <c r="K45" s="743">
        <v>394090.91496999993</v>
      </c>
      <c r="L45" s="744">
        <f t="shared" si="6"/>
        <v>2.2922373921695828E-3</v>
      </c>
      <c r="M45" s="743">
        <v>19</v>
      </c>
      <c r="N45" s="577"/>
      <c r="S45" s="575"/>
      <c r="U45" s="576"/>
    </row>
    <row r="46" spans="1:21" s="437" customFormat="1" ht="23.25" customHeight="1">
      <c r="A46" s="980" t="s">
        <v>117</v>
      </c>
      <c r="B46" s="743">
        <v>109238.31356</v>
      </c>
      <c r="C46" s="744">
        <f t="shared" si="4"/>
        <v>7.4061193646631157E-4</v>
      </c>
      <c r="D46" s="743">
        <v>38</v>
      </c>
      <c r="E46" s="743">
        <v>102616</v>
      </c>
      <c r="F46" s="744">
        <v>5.9999999999999995E-4</v>
      </c>
      <c r="G46" s="743">
        <v>37</v>
      </c>
      <c r="H46" s="743">
        <v>99703.731299999999</v>
      </c>
      <c r="I46" s="744">
        <f t="shared" si="5"/>
        <v>5.7796697423019951E-4</v>
      </c>
      <c r="J46" s="743">
        <v>40</v>
      </c>
      <c r="K46" s="743">
        <v>105640.45033000001</v>
      </c>
      <c r="L46" s="744">
        <f t="shared" si="6"/>
        <v>6.1445971265410514E-4</v>
      </c>
      <c r="M46" s="743">
        <v>39</v>
      </c>
      <c r="N46" s="577"/>
      <c r="S46" s="575"/>
      <c r="U46" s="576"/>
    </row>
    <row r="47" spans="1:21" s="437" customFormat="1" ht="23.25" customHeight="1">
      <c r="A47" s="980" t="s">
        <v>119</v>
      </c>
      <c r="B47" s="743">
        <v>150268.88065000004</v>
      </c>
      <c r="C47" s="744">
        <f t="shared" si="4"/>
        <v>1.0187902308441826E-3</v>
      </c>
      <c r="D47" s="743">
        <v>29</v>
      </c>
      <c r="E47" s="743">
        <v>173652</v>
      </c>
      <c r="F47" s="744">
        <v>1.1000000000000001E-3</v>
      </c>
      <c r="G47" s="743">
        <v>29</v>
      </c>
      <c r="H47" s="743">
        <v>194555.01633000001</v>
      </c>
      <c r="I47" s="744">
        <f t="shared" si="5"/>
        <v>1.127805074528411E-3</v>
      </c>
      <c r="J47" s="743">
        <v>29</v>
      </c>
      <c r="K47" s="743">
        <v>195921.97212999995</v>
      </c>
      <c r="L47" s="744">
        <f t="shared" si="6"/>
        <v>1.1395839218932015E-3</v>
      </c>
      <c r="M47" s="743">
        <v>29</v>
      </c>
      <c r="N47" s="577"/>
      <c r="S47" s="575"/>
      <c r="U47" s="576"/>
    </row>
    <row r="48" spans="1:21" s="437" customFormat="1" ht="23.25" customHeight="1">
      <c r="A48" s="980" t="s">
        <v>153</v>
      </c>
      <c r="B48" s="743">
        <v>109935.7264</v>
      </c>
      <c r="C48" s="744">
        <f t="shared" si="4"/>
        <v>7.4534024338643973E-4</v>
      </c>
      <c r="D48" s="743">
        <v>37</v>
      </c>
      <c r="E48" s="743">
        <v>112053</v>
      </c>
      <c r="F48" s="744">
        <v>6.9999999999999999E-4</v>
      </c>
      <c r="G48" s="743">
        <v>36</v>
      </c>
      <c r="H48" s="743">
        <v>114089.75429</v>
      </c>
      <c r="I48" s="744">
        <f t="shared" si="5"/>
        <v>6.6136050494690183E-4</v>
      </c>
      <c r="J48" s="743">
        <v>36</v>
      </c>
      <c r="K48" s="743">
        <v>114413.34676999999</v>
      </c>
      <c r="L48" s="744">
        <f t="shared" si="6"/>
        <v>6.6548743365328177E-4</v>
      </c>
      <c r="M48" s="743">
        <v>36</v>
      </c>
      <c r="N48" s="577"/>
    </row>
    <row r="49" spans="1:21" s="437" customFormat="1" ht="23.25" customHeight="1">
      <c r="A49" s="980" t="s">
        <v>121</v>
      </c>
      <c r="B49" s="743">
        <v>202921.03591999999</v>
      </c>
      <c r="C49" s="744">
        <f t="shared" si="4"/>
        <v>1.3757603579252948E-3</v>
      </c>
      <c r="D49" s="743">
        <v>23</v>
      </c>
      <c r="E49" s="743">
        <v>231152</v>
      </c>
      <c r="F49" s="744">
        <v>1.4E-3</v>
      </c>
      <c r="G49" s="743">
        <v>22</v>
      </c>
      <c r="H49" s="743">
        <v>271105.10791999998</v>
      </c>
      <c r="I49" s="744">
        <f t="shared" si="5"/>
        <v>1.5715540118695045E-3</v>
      </c>
      <c r="J49" s="743">
        <v>21</v>
      </c>
      <c r="K49" s="743">
        <v>282864.20726999996</v>
      </c>
      <c r="L49" s="744">
        <f t="shared" si="6"/>
        <v>1.6452851060016435E-3</v>
      </c>
      <c r="M49" s="743">
        <v>20</v>
      </c>
      <c r="N49" s="577"/>
      <c r="S49" s="575"/>
      <c r="U49" s="576"/>
    </row>
    <row r="50" spans="1:21" s="437" customFormat="1" ht="23.25" customHeight="1">
      <c r="A50" s="980" t="s">
        <v>123</v>
      </c>
      <c r="B50" s="743">
        <v>148034.71395999999</v>
      </c>
      <c r="C50" s="744">
        <f t="shared" si="4"/>
        <v>1.003643068051701E-3</v>
      </c>
      <c r="D50" s="743">
        <v>32</v>
      </c>
      <c r="E50" s="743">
        <v>158202</v>
      </c>
      <c r="F50" s="744">
        <v>1E-3</v>
      </c>
      <c r="G50" s="743">
        <v>32</v>
      </c>
      <c r="H50" s="743">
        <v>169007.26196999999</v>
      </c>
      <c r="I50" s="744">
        <f t="shared" si="5"/>
        <v>9.7970872855118068E-4</v>
      </c>
      <c r="J50" s="743">
        <v>31</v>
      </c>
      <c r="K50" s="743">
        <v>178623.09608000002</v>
      </c>
      <c r="L50" s="744">
        <f t="shared" si="6"/>
        <v>1.038964676389064E-3</v>
      </c>
      <c r="M50" s="743">
        <v>31</v>
      </c>
      <c r="N50" s="577"/>
      <c r="S50" s="575"/>
      <c r="U50" s="576"/>
    </row>
    <row r="51" spans="1:21" s="437" customFormat="1" ht="23.25" customHeight="1">
      <c r="A51" s="980" t="s">
        <v>125</v>
      </c>
      <c r="B51" s="743">
        <v>148357.4792</v>
      </c>
      <c r="C51" s="744">
        <f t="shared" si="4"/>
        <v>1.0058313459702275E-3</v>
      </c>
      <c r="D51" s="743">
        <v>31</v>
      </c>
      <c r="E51" s="743">
        <v>162604</v>
      </c>
      <c r="F51" s="744">
        <v>1E-3</v>
      </c>
      <c r="G51" s="743">
        <v>31</v>
      </c>
      <c r="H51" s="743">
        <v>167516.54702000003</v>
      </c>
      <c r="I51" s="744">
        <f t="shared" si="5"/>
        <v>9.7106728657245711E-4</v>
      </c>
      <c r="J51" s="743">
        <v>32</v>
      </c>
      <c r="K51" s="743">
        <v>174986.91514</v>
      </c>
      <c r="L51" s="744">
        <f t="shared" si="6"/>
        <v>1.0178147599643301E-3</v>
      </c>
      <c r="M51" s="743">
        <v>32</v>
      </c>
      <c r="N51" s="577"/>
      <c r="S51" s="575"/>
      <c r="U51" s="576"/>
    </row>
    <row r="52" spans="1:21" s="437" customFormat="1" ht="23.25" customHeight="1">
      <c r="A52" s="980" t="s">
        <v>127</v>
      </c>
      <c r="B52" s="743">
        <v>131717.59169999999</v>
      </c>
      <c r="C52" s="744">
        <f t="shared" si="4"/>
        <v>8.9301653857952489E-4</v>
      </c>
      <c r="D52" s="743">
        <v>33</v>
      </c>
      <c r="E52" s="743">
        <v>140939</v>
      </c>
      <c r="F52" s="744">
        <v>8.9999999999999998E-4</v>
      </c>
      <c r="G52" s="743">
        <v>33</v>
      </c>
      <c r="H52" s="743">
        <v>143283.38668999998</v>
      </c>
      <c r="I52" s="744">
        <f t="shared" si="5"/>
        <v>8.3059143707969664E-4</v>
      </c>
      <c r="J52" s="743">
        <v>34</v>
      </c>
      <c r="K52" s="743">
        <v>151290.14413</v>
      </c>
      <c r="L52" s="744">
        <f t="shared" si="6"/>
        <v>8.7998203528216593E-4</v>
      </c>
      <c r="M52" s="743">
        <v>34</v>
      </c>
      <c r="N52" s="577"/>
      <c r="S52" s="575"/>
      <c r="U52" s="576"/>
    </row>
    <row r="53" spans="1:21" s="437" customFormat="1" ht="23.25" customHeight="1">
      <c r="A53" s="980" t="s">
        <v>129</v>
      </c>
      <c r="B53" s="743">
        <v>89296.857060000009</v>
      </c>
      <c r="C53" s="744">
        <f t="shared" si="4"/>
        <v>6.0541321146666412E-4</v>
      </c>
      <c r="D53" s="743">
        <v>40</v>
      </c>
      <c r="E53" s="743">
        <v>96634</v>
      </c>
      <c r="F53" s="744">
        <v>5.9999999999999995E-4</v>
      </c>
      <c r="G53" s="743">
        <v>38</v>
      </c>
      <c r="H53" s="743">
        <v>105178.92832000001</v>
      </c>
      <c r="I53" s="744">
        <f t="shared" si="5"/>
        <v>6.0970583709624366E-4</v>
      </c>
      <c r="J53" s="743">
        <v>37</v>
      </c>
      <c r="K53" s="743">
        <v>105754.82711999999</v>
      </c>
      <c r="L53" s="744">
        <f t="shared" si="6"/>
        <v>6.1512498745460201E-4</v>
      </c>
      <c r="M53" s="743">
        <v>38</v>
      </c>
      <c r="N53" s="577"/>
    </row>
    <row r="54" spans="1:21" s="437" customFormat="1" ht="23.25" customHeight="1">
      <c r="A54" s="980" t="s">
        <v>141</v>
      </c>
      <c r="B54" s="743">
        <v>45893.331019999998</v>
      </c>
      <c r="C54" s="744">
        <f t="shared" si="4"/>
        <v>3.1114677304994133E-4</v>
      </c>
      <c r="D54" s="743">
        <v>51</v>
      </c>
      <c r="E54" s="743">
        <v>46316</v>
      </c>
      <c r="F54" s="744">
        <v>2.9999999999999997E-4</v>
      </c>
      <c r="G54" s="743">
        <v>49</v>
      </c>
      <c r="H54" s="743">
        <v>47959.484479999999</v>
      </c>
      <c r="I54" s="744">
        <f t="shared" si="5"/>
        <v>2.7801364872836825E-4</v>
      </c>
      <c r="J54" s="743">
        <v>48</v>
      </c>
      <c r="K54" s="743">
        <v>48822.078520000003</v>
      </c>
      <c r="L54" s="744">
        <f t="shared" si="6"/>
        <v>2.8397455941226829E-4</v>
      </c>
      <c r="M54" s="743">
        <v>47</v>
      </c>
      <c r="N54" s="577"/>
    </row>
    <row r="55" spans="1:21" s="437" customFormat="1" ht="23.25" customHeight="1">
      <c r="A55" s="980" t="s">
        <v>137</v>
      </c>
      <c r="B55" s="743">
        <v>117819.16780999998</v>
      </c>
      <c r="C55" s="744">
        <f t="shared" si="4"/>
        <v>7.9878825643610947E-4</v>
      </c>
      <c r="D55" s="743">
        <v>35</v>
      </c>
      <c r="E55" s="743">
        <v>125996</v>
      </c>
      <c r="F55" s="744">
        <v>8.0000000000000004E-4</v>
      </c>
      <c r="G55" s="743">
        <v>34</v>
      </c>
      <c r="H55" s="743">
        <v>120193.02021</v>
      </c>
      <c r="I55" s="744">
        <f t="shared" si="5"/>
        <v>6.9674018523279595E-4</v>
      </c>
      <c r="J55" s="743">
        <v>35</v>
      </c>
      <c r="K55" s="743">
        <v>128273.80303</v>
      </c>
      <c r="L55" s="744">
        <f t="shared" si="6"/>
        <v>7.4610704426805979E-4</v>
      </c>
      <c r="M55" s="743">
        <v>35</v>
      </c>
      <c r="N55" s="577"/>
    </row>
    <row r="56" spans="1:21" s="437" customFormat="1" ht="23.25" customHeight="1">
      <c r="A56" s="980" t="s">
        <v>155</v>
      </c>
      <c r="B56" s="743">
        <v>149256.06891</v>
      </c>
      <c r="C56" s="744">
        <f t="shared" si="4"/>
        <v>1.0119235881838192E-3</v>
      </c>
      <c r="D56" s="743">
        <v>30</v>
      </c>
      <c r="E56" s="743">
        <v>173080</v>
      </c>
      <c r="F56" s="744">
        <v>1.1000000000000001E-3</v>
      </c>
      <c r="G56" s="743">
        <v>30</v>
      </c>
      <c r="H56" s="743">
        <v>178349.99309</v>
      </c>
      <c r="I56" s="744">
        <f t="shared" si="5"/>
        <v>1.033867083169076E-3</v>
      </c>
      <c r="J56" s="743">
        <v>30</v>
      </c>
      <c r="K56" s="743">
        <v>186588.77999000001</v>
      </c>
      <c r="L56" s="744">
        <f t="shared" si="6"/>
        <v>1.0852972301707098E-3</v>
      </c>
      <c r="M56" s="743">
        <v>30</v>
      </c>
      <c r="N56" s="577"/>
    </row>
    <row r="57" spans="1:21" s="437" customFormat="1" ht="23.25" customHeight="1">
      <c r="A57" s="980" t="s">
        <v>139</v>
      </c>
      <c r="B57" s="743">
        <v>78912.850290000002</v>
      </c>
      <c r="C57" s="744">
        <f t="shared" si="4"/>
        <v>5.3501191075466695E-4</v>
      </c>
      <c r="D57" s="743">
        <v>44</v>
      </c>
      <c r="E57" s="743">
        <v>81024</v>
      </c>
      <c r="F57" s="744">
        <v>5.0000000000000001E-4</v>
      </c>
      <c r="G57" s="743">
        <v>43</v>
      </c>
      <c r="H57" s="743">
        <v>89089.152969999996</v>
      </c>
      <c r="I57" s="744">
        <f t="shared" si="5"/>
        <v>5.1643591977387001E-4</v>
      </c>
      <c r="J57" s="743">
        <v>43</v>
      </c>
      <c r="K57" s="743">
        <v>93140.448879999982</v>
      </c>
      <c r="L57" s="744">
        <f t="shared" si="6"/>
        <v>5.4175321362698282E-4</v>
      </c>
      <c r="M57" s="743">
        <v>42</v>
      </c>
      <c r="N57" s="577"/>
    </row>
    <row r="58" spans="1:21" s="437" customFormat="1" ht="23.25" customHeight="1">
      <c r="A58" s="980" t="s">
        <v>135</v>
      </c>
      <c r="B58" s="743">
        <v>156574.2432</v>
      </c>
      <c r="C58" s="744">
        <f t="shared" si="4"/>
        <v>1.0615392134684218E-3</v>
      </c>
      <c r="D58" s="743">
        <v>28</v>
      </c>
      <c r="E58" s="743">
        <v>174872</v>
      </c>
      <c r="F58" s="744">
        <v>1.1000000000000001E-3</v>
      </c>
      <c r="G58" s="743">
        <v>28</v>
      </c>
      <c r="H58" s="743">
        <v>196727.44584000003</v>
      </c>
      <c r="I58" s="744">
        <f t="shared" si="5"/>
        <v>1.1403983094480264E-3</v>
      </c>
      <c r="J58" s="743">
        <v>28</v>
      </c>
      <c r="K58" s="743">
        <v>212048.96627999999</v>
      </c>
      <c r="L58" s="744">
        <f t="shared" si="6"/>
        <v>1.2333868937702476E-3</v>
      </c>
      <c r="M58" s="743">
        <v>27</v>
      </c>
      <c r="N58" s="577"/>
    </row>
    <row r="59" spans="1:21" s="437" customFormat="1" ht="23.25" customHeight="1">
      <c r="A59" s="980" t="s">
        <v>131</v>
      </c>
      <c r="B59" s="743">
        <v>62995.90563999999</v>
      </c>
      <c r="C59" s="744">
        <f t="shared" si="4"/>
        <v>4.2709849818272348E-4</v>
      </c>
      <c r="D59" s="743">
        <v>47</v>
      </c>
      <c r="E59" s="743">
        <v>66699</v>
      </c>
      <c r="F59" s="744">
        <v>4.0000000000000002E-4</v>
      </c>
      <c r="G59" s="743">
        <v>45</v>
      </c>
      <c r="H59" s="743">
        <v>74896.582979999992</v>
      </c>
      <c r="I59" s="744">
        <f t="shared" si="5"/>
        <v>4.3416380591497137E-4</v>
      </c>
      <c r="J59" s="743">
        <v>44</v>
      </c>
      <c r="K59" s="743">
        <v>77746.891660000008</v>
      </c>
      <c r="L59" s="744">
        <f t="shared" si="6"/>
        <v>4.5221629177007552E-4</v>
      </c>
      <c r="M59" s="743">
        <v>43</v>
      </c>
      <c r="N59" s="577"/>
    </row>
    <row r="60" spans="1:21" s="437" customFormat="1" ht="23.25" customHeight="1">
      <c r="A60" s="980" t="s">
        <v>133</v>
      </c>
      <c r="B60" s="743">
        <v>48119.749849999993</v>
      </c>
      <c r="C60" s="744">
        <f t="shared" si="4"/>
        <v>3.2624140704175665E-4</v>
      </c>
      <c r="D60" s="743">
        <v>50</v>
      </c>
      <c r="E60" s="743">
        <v>47496</v>
      </c>
      <c r="F60" s="744">
        <v>2.9999999999999997E-4</v>
      </c>
      <c r="G60" s="743">
        <v>48</v>
      </c>
      <c r="H60" s="743">
        <v>52568.967319999996</v>
      </c>
      <c r="I60" s="744">
        <f t="shared" si="5"/>
        <v>3.0473410156462859E-4</v>
      </c>
      <c r="J60" s="743">
        <v>47</v>
      </c>
      <c r="K60" s="743">
        <v>57466.975420000002</v>
      </c>
      <c r="L60" s="744">
        <f t="shared" si="6"/>
        <v>3.3425776862336978E-4</v>
      </c>
      <c r="M60" s="743">
        <v>45</v>
      </c>
      <c r="N60" s="577"/>
    </row>
    <row r="61" spans="1:21" s="437" customFormat="1" ht="23.25" customHeight="1">
      <c r="A61" s="980" t="s">
        <v>149</v>
      </c>
      <c r="B61" s="743">
        <v>166969.82425999999</v>
      </c>
      <c r="C61" s="744">
        <f t="shared" si="4"/>
        <v>1.1320189853417793E-3</v>
      </c>
      <c r="D61" s="743">
        <v>27</v>
      </c>
      <c r="E61" s="743">
        <v>188293</v>
      </c>
      <c r="F61" s="744">
        <v>1.1999999999999999E-3</v>
      </c>
      <c r="G61" s="743">
        <v>27</v>
      </c>
      <c r="H61" s="743">
        <v>215523.12797000003</v>
      </c>
      <c r="I61" s="744">
        <f t="shared" si="5"/>
        <v>1.2493539461892636E-3</v>
      </c>
      <c r="J61" s="743">
        <v>25</v>
      </c>
      <c r="K61" s="743">
        <v>232820.06592999998</v>
      </c>
      <c r="L61" s="744">
        <f t="shared" si="6"/>
        <v>1.3542023946752481E-3</v>
      </c>
      <c r="M61" s="743">
        <v>24</v>
      </c>
      <c r="N61" s="577"/>
    </row>
    <row r="62" spans="1:21" s="437" customFormat="1" ht="23.25" customHeight="1">
      <c r="A62" s="980" t="s">
        <v>151</v>
      </c>
      <c r="B62" s="743">
        <v>216077.93917999996</v>
      </c>
      <c r="C62" s="744">
        <f t="shared" si="4"/>
        <v>1.4649612919541458E-3</v>
      </c>
      <c r="D62" s="743">
        <v>22</v>
      </c>
      <c r="E62" s="743">
        <v>233963</v>
      </c>
      <c r="F62" s="744">
        <v>1.4E-3</v>
      </c>
      <c r="G62" s="743">
        <v>21</v>
      </c>
      <c r="H62" s="743">
        <v>256406.96890000001</v>
      </c>
      <c r="I62" s="744">
        <f t="shared" si="5"/>
        <v>1.4863511932242989E-3</v>
      </c>
      <c r="J62" s="743">
        <v>22</v>
      </c>
      <c r="K62" s="743">
        <v>267528.49456999998</v>
      </c>
      <c r="L62" s="744">
        <f t="shared" si="6"/>
        <v>1.5560846379086759E-3</v>
      </c>
      <c r="M62" s="743">
        <v>21</v>
      </c>
      <c r="N62" s="577"/>
    </row>
    <row r="63" spans="1:21" s="437" customFormat="1" ht="23.25" customHeight="1">
      <c r="A63" s="980" t="s">
        <v>147</v>
      </c>
      <c r="B63" s="743">
        <v>58789.721849999994</v>
      </c>
      <c r="C63" s="744">
        <f t="shared" si="4"/>
        <v>3.985814896321101E-4</v>
      </c>
      <c r="D63" s="743">
        <v>48</v>
      </c>
      <c r="E63" s="743">
        <v>61709</v>
      </c>
      <c r="F63" s="744">
        <v>4.0000000000000002E-4</v>
      </c>
      <c r="G63" s="743">
        <v>47</v>
      </c>
      <c r="H63" s="743">
        <v>64993.627169999992</v>
      </c>
      <c r="I63" s="744">
        <f t="shared" si="5"/>
        <v>3.767579161773114E-4</v>
      </c>
      <c r="J63" s="743">
        <v>45</v>
      </c>
      <c r="K63" s="743">
        <v>65302.210579999999</v>
      </c>
      <c r="L63" s="744">
        <f t="shared" si="6"/>
        <v>3.798315647398345E-4</v>
      </c>
      <c r="M63" s="743">
        <v>44</v>
      </c>
      <c r="N63" s="577"/>
    </row>
    <row r="64" spans="1:21" s="437" customFormat="1" ht="23.25" customHeight="1">
      <c r="A64" s="980" t="s">
        <v>145</v>
      </c>
      <c r="B64" s="743">
        <v>117002.03373</v>
      </c>
      <c r="C64" s="744">
        <f t="shared" si="4"/>
        <v>7.9324826562501914E-4</v>
      </c>
      <c r="D64" s="743">
        <v>36</v>
      </c>
      <c r="E64" s="743">
        <v>125522</v>
      </c>
      <c r="F64" s="744">
        <v>8.0000000000000004E-4</v>
      </c>
      <c r="G64" s="743">
        <v>35</v>
      </c>
      <c r="H64" s="743">
        <v>148866.95487999998</v>
      </c>
      <c r="I64" s="744">
        <f t="shared" si="5"/>
        <v>8.6295851070979145E-4</v>
      </c>
      <c r="J64" s="743">
        <v>33</v>
      </c>
      <c r="K64" s="743">
        <v>159468.78263999999</v>
      </c>
      <c r="L64" s="744">
        <f t="shared" si="6"/>
        <v>9.2755324359354563E-4</v>
      </c>
      <c r="M64" s="743">
        <v>33</v>
      </c>
      <c r="N64" s="577"/>
    </row>
    <row r="65" spans="1:21" s="437" customFormat="1" ht="23.25" customHeight="1">
      <c r="A65" s="980" t="s">
        <v>143</v>
      </c>
      <c r="B65" s="743">
        <v>84807.552919999987</v>
      </c>
      <c r="C65" s="744">
        <f t="shared" si="4"/>
        <v>5.7497670870350619E-4</v>
      </c>
      <c r="D65" s="743">
        <v>43</v>
      </c>
      <c r="E65" s="743">
        <v>91105</v>
      </c>
      <c r="F65" s="744">
        <v>5.9999999999999995E-4</v>
      </c>
      <c r="G65" s="743">
        <v>42</v>
      </c>
      <c r="H65" s="743">
        <v>94600.790609999982</v>
      </c>
      <c r="I65" s="744">
        <f t="shared" si="5"/>
        <v>5.4838602322846428E-4</v>
      </c>
      <c r="J65" s="743">
        <v>41</v>
      </c>
      <c r="K65" s="743">
        <v>97038.304090000005</v>
      </c>
      <c r="L65" s="744">
        <f t="shared" si="6"/>
        <v>5.6442516347973508E-4</v>
      </c>
      <c r="M65" s="743">
        <v>41</v>
      </c>
      <c r="N65" s="577"/>
    </row>
    <row r="66" spans="1:21" s="437" customFormat="1" ht="23.25" customHeight="1">
      <c r="A66" s="980" t="s">
        <v>157</v>
      </c>
      <c r="B66" s="743">
        <v>85845.930650000009</v>
      </c>
      <c r="C66" s="744">
        <f t="shared" si="4"/>
        <v>5.8201668319905178E-4</v>
      </c>
      <c r="D66" s="743">
        <v>42</v>
      </c>
      <c r="E66" s="743">
        <v>92863</v>
      </c>
      <c r="F66" s="744">
        <v>5.9999999999999995E-4</v>
      </c>
      <c r="G66" s="743">
        <v>39</v>
      </c>
      <c r="H66" s="743">
        <v>99902.115419999987</v>
      </c>
      <c r="I66" s="744">
        <f t="shared" si="5"/>
        <v>5.7911697602127299E-4</v>
      </c>
      <c r="J66" s="743">
        <v>39</v>
      </c>
      <c r="K66" s="743">
        <v>102788.93725</v>
      </c>
      <c r="L66" s="744">
        <f t="shared" si="6"/>
        <v>5.9787383193991958E-4</v>
      </c>
      <c r="M66" s="743">
        <v>40</v>
      </c>
      <c r="N66" s="577"/>
    </row>
    <row r="67" spans="1:21" s="437" customFormat="1" ht="23.25" customHeight="1">
      <c r="A67" s="980" t="s">
        <v>159</v>
      </c>
      <c r="B67" s="743">
        <v>278744.54549000005</v>
      </c>
      <c r="C67" s="744">
        <f t="shared" si="4"/>
        <v>1.8898272125135033E-3</v>
      </c>
      <c r="D67" s="743">
        <v>21</v>
      </c>
      <c r="E67" s="743">
        <v>269355</v>
      </c>
      <c r="F67" s="744">
        <v>1.6999999999999999E-3</v>
      </c>
      <c r="G67" s="743">
        <v>20</v>
      </c>
      <c r="H67" s="743">
        <v>272800.51237000001</v>
      </c>
      <c r="I67" s="744">
        <f t="shared" si="5"/>
        <v>1.5813820069433752E-3</v>
      </c>
      <c r="J67" s="743">
        <v>20</v>
      </c>
      <c r="K67" s="743">
        <v>260405.38595</v>
      </c>
      <c r="L67" s="744">
        <f t="shared" si="6"/>
        <v>1.5146529395187438E-3</v>
      </c>
      <c r="M67" s="743">
        <v>22</v>
      </c>
      <c r="N67" s="577"/>
    </row>
    <row r="68" spans="1:21" s="437" customFormat="1" ht="23.25" customHeight="1">
      <c r="A68" s="980" t="s">
        <v>161</v>
      </c>
      <c r="B68" s="743">
        <v>87875.894390000001</v>
      </c>
      <c r="C68" s="744">
        <f t="shared" si="4"/>
        <v>5.9577939453578463E-4</v>
      </c>
      <c r="D68" s="743">
        <v>41</v>
      </c>
      <c r="E68" s="743">
        <v>92694</v>
      </c>
      <c r="F68" s="744">
        <v>5.9999999999999995E-4</v>
      </c>
      <c r="G68" s="743">
        <v>40</v>
      </c>
      <c r="H68" s="743">
        <v>102404.96059</v>
      </c>
      <c r="I68" s="744">
        <f t="shared" si="5"/>
        <v>5.9362557896933121E-4</v>
      </c>
      <c r="J68" s="743">
        <v>38</v>
      </c>
      <c r="K68" s="743">
        <v>108997.88585999998</v>
      </c>
      <c r="L68" s="744">
        <f t="shared" si="6"/>
        <v>6.3398830103643443E-4</v>
      </c>
      <c r="M68" s="743">
        <v>37</v>
      </c>
      <c r="N68" s="577"/>
    </row>
    <row r="69" spans="1:21" s="437" customFormat="1" ht="23.25" customHeight="1">
      <c r="A69" s="980" t="s">
        <v>163</v>
      </c>
      <c r="B69" s="743">
        <v>174541.56512000001</v>
      </c>
      <c r="C69" s="744">
        <f t="shared" si="4"/>
        <v>1.1833537366574486E-3</v>
      </c>
      <c r="D69" s="743">
        <v>26</v>
      </c>
      <c r="E69" s="743">
        <v>194471</v>
      </c>
      <c r="F69" s="744">
        <v>1.1999999999999999E-3</v>
      </c>
      <c r="G69" s="743">
        <v>26</v>
      </c>
      <c r="H69" s="743">
        <v>212881.00112</v>
      </c>
      <c r="I69" s="744">
        <f t="shared" si="5"/>
        <v>1.2340379490734478E-3</v>
      </c>
      <c r="J69" s="743">
        <v>26</v>
      </c>
      <c r="K69" s="743">
        <v>238079.14955999999</v>
      </c>
      <c r="L69" s="744">
        <f t="shared" si="6"/>
        <v>1.384791955833111E-3</v>
      </c>
      <c r="M69" s="743">
        <v>23</v>
      </c>
      <c r="N69" s="577"/>
    </row>
    <row r="70" spans="1:21" s="437" customFormat="1" ht="23.25" customHeight="1">
      <c r="A70" s="980" t="s">
        <v>165</v>
      </c>
      <c r="B70" s="743">
        <v>201005.37476999999</v>
      </c>
      <c r="C70" s="744">
        <f t="shared" si="4"/>
        <v>1.3627725932145597E-3</v>
      </c>
      <c r="D70" s="743">
        <v>24</v>
      </c>
      <c r="E70" s="743">
        <v>207041</v>
      </c>
      <c r="F70" s="744">
        <v>1.2999999999999999E-3</v>
      </c>
      <c r="G70" s="743">
        <v>23</v>
      </c>
      <c r="H70" s="743">
        <v>222012.12033999999</v>
      </c>
      <c r="I70" s="744">
        <f t="shared" si="5"/>
        <v>1.2869696225234525E-3</v>
      </c>
      <c r="J70" s="743">
        <v>23</v>
      </c>
      <c r="K70" s="743">
        <v>226741.45749999999</v>
      </c>
      <c r="L70" s="744">
        <f t="shared" si="6"/>
        <v>1.3188460517444198E-3</v>
      </c>
      <c r="M70" s="743">
        <v>25</v>
      </c>
      <c r="N70" s="577"/>
    </row>
    <row r="71" spans="1:21" s="437" customFormat="1" ht="23.25" customHeight="1">
      <c r="A71" s="980" t="s">
        <v>166</v>
      </c>
      <c r="B71" s="743" t="s">
        <v>1099</v>
      </c>
      <c r="C71" s="743" t="s">
        <v>1099</v>
      </c>
      <c r="D71" s="743" t="s">
        <v>1099</v>
      </c>
      <c r="E71" s="743">
        <v>26857</v>
      </c>
      <c r="F71" s="743">
        <v>2.0000000000000001E-4</v>
      </c>
      <c r="G71" s="743">
        <v>52</v>
      </c>
      <c r="H71" s="743">
        <v>29354.260659999996</v>
      </c>
      <c r="I71" s="744">
        <f t="shared" si="5"/>
        <v>1.701620690942464E-4</v>
      </c>
      <c r="J71" s="743">
        <v>49</v>
      </c>
      <c r="K71" s="743">
        <v>40871.055779999995</v>
      </c>
      <c r="L71" s="744">
        <f t="shared" si="6"/>
        <v>2.3772728260811741E-4</v>
      </c>
      <c r="M71" s="743">
        <v>49</v>
      </c>
      <c r="N71" s="577"/>
    </row>
    <row r="72" spans="1:21" s="437" customFormat="1" ht="23.25" customHeight="1">
      <c r="A72" s="980" t="s">
        <v>168</v>
      </c>
      <c r="B72" s="743" t="s">
        <v>1099</v>
      </c>
      <c r="C72" s="743" t="s">
        <v>1099</v>
      </c>
      <c r="D72" s="743" t="s">
        <v>1099</v>
      </c>
      <c r="E72" s="743">
        <v>203731</v>
      </c>
      <c r="F72" s="743">
        <v>1.2999999999999999E-3</v>
      </c>
      <c r="G72" s="743">
        <v>24</v>
      </c>
      <c r="H72" s="743">
        <v>215584.42356000002</v>
      </c>
      <c r="I72" s="744">
        <f t="shared" si="5"/>
        <v>1.2497092671609467E-3</v>
      </c>
      <c r="J72" s="743">
        <v>24</v>
      </c>
      <c r="K72" s="743">
        <v>226721.42133999994</v>
      </c>
      <c r="L72" s="744">
        <f t="shared" si="6"/>
        <v>1.3187295110341345E-3</v>
      </c>
      <c r="M72" s="743">
        <v>26</v>
      </c>
      <c r="N72" s="577"/>
    </row>
    <row r="73" spans="1:21" s="297" customFormat="1" ht="23.25" customHeight="1">
      <c r="A73" s="765" t="s">
        <v>539</v>
      </c>
      <c r="B73" s="743">
        <v>5651287</v>
      </c>
      <c r="C73" s="744">
        <v>3.8300000000000001E-2</v>
      </c>
      <c r="D73" s="743"/>
      <c r="E73" s="743">
        <v>6043532</v>
      </c>
      <c r="F73" s="744">
        <v>3.7199999999999997E-2</v>
      </c>
      <c r="G73" s="743"/>
      <c r="H73" s="743">
        <f>SUM(H43:H72)</f>
        <v>6322340.9603699995</v>
      </c>
      <c r="I73" s="744">
        <f>SUM(I43:I72)</f>
        <v>3.6649624114084713E-2</v>
      </c>
      <c r="J73" s="743"/>
      <c r="K73" s="743">
        <f>SUM(K43:K72)</f>
        <v>6285543.932719999</v>
      </c>
      <c r="L73" s="744">
        <f>SUM(L43:L72)</f>
        <v>3.6559987265380733E-2</v>
      </c>
      <c r="M73" s="743"/>
      <c r="N73" s="518"/>
      <c r="S73" s="578"/>
      <c r="U73" s="479"/>
    </row>
    <row r="74" spans="1:21" s="297" customFormat="1" ht="10.5" customHeight="1">
      <c r="A74" s="765"/>
      <c r="B74" s="743"/>
      <c r="C74" s="744"/>
      <c r="D74" s="743"/>
      <c r="E74" s="743"/>
      <c r="F74" s="744"/>
      <c r="G74" s="743"/>
      <c r="H74" s="743"/>
      <c r="I74" s="744"/>
      <c r="J74" s="743"/>
      <c r="K74" s="743"/>
      <c r="L74" s="744"/>
      <c r="M74" s="743"/>
      <c r="N74" s="518"/>
      <c r="S74" s="578"/>
      <c r="U74" s="479"/>
    </row>
    <row r="75" spans="1:21" s="437" customFormat="1" ht="18.75" customHeight="1">
      <c r="A75" s="1261" t="s">
        <v>239</v>
      </c>
      <c r="B75" s="1264">
        <v>147497371</v>
      </c>
      <c r="C75" s="1263">
        <v>1</v>
      </c>
      <c r="D75" s="1262"/>
      <c r="E75" s="1264">
        <v>162580499</v>
      </c>
      <c r="F75" s="1263">
        <v>1</v>
      </c>
      <c r="G75" s="1262"/>
      <c r="H75" s="1264">
        <f>+H24+H30+H40+H73</f>
        <v>172507661.76180997</v>
      </c>
      <c r="I75" s="1263">
        <f>+H75/H$75</f>
        <v>1</v>
      </c>
      <c r="J75" s="1262"/>
      <c r="K75" s="1264">
        <f>+K24+K30+K40+K73</f>
        <v>171924128.06641999</v>
      </c>
      <c r="L75" s="1263">
        <f>+K75/K$75</f>
        <v>1</v>
      </c>
      <c r="M75" s="1262"/>
      <c r="N75" s="577"/>
    </row>
    <row r="76" spans="1:21" s="373" customFormat="1" ht="5.25" customHeight="1" thickBot="1">
      <c r="A76" s="1265"/>
      <c r="B76" s="1266"/>
      <c r="C76" s="1267"/>
      <c r="D76" s="1266"/>
      <c r="E76" s="1266"/>
      <c r="F76" s="1267"/>
      <c r="G76" s="1266"/>
      <c r="H76" s="1266"/>
      <c r="I76" s="1267"/>
      <c r="J76" s="1266"/>
      <c r="K76" s="1266"/>
      <c r="L76" s="1267"/>
      <c r="M76" s="1266"/>
      <c r="N76" s="522"/>
    </row>
    <row r="77" spans="1:21" s="373" customFormat="1" ht="15.75" thickTop="1">
      <c r="A77" s="952" t="s">
        <v>1395</v>
      </c>
      <c r="B77" s="969"/>
      <c r="C77" s="816"/>
      <c r="D77" s="969"/>
      <c r="E77" s="1268"/>
      <c r="F77" s="1269"/>
      <c r="G77" s="952"/>
      <c r="H77" s="1268"/>
      <c r="I77" s="1269"/>
      <c r="J77" s="952"/>
      <c r="K77" s="969"/>
      <c r="L77" s="816"/>
      <c r="M77" s="969"/>
      <c r="N77" s="522"/>
    </row>
    <row r="78" spans="1:21" s="373" customFormat="1" ht="15">
      <c r="A78" s="952" t="s">
        <v>1102</v>
      </c>
      <c r="B78" s="1268"/>
      <c r="C78" s="1269"/>
      <c r="D78" s="952"/>
      <c r="E78" s="969"/>
      <c r="F78" s="816"/>
      <c r="G78" s="969"/>
      <c r="H78" s="969"/>
      <c r="I78" s="816"/>
      <c r="J78" s="969"/>
      <c r="K78" s="969"/>
      <c r="L78" s="816"/>
      <c r="M78" s="969"/>
      <c r="N78" s="522"/>
    </row>
    <row r="79" spans="1:21" s="373" customFormat="1" ht="15">
      <c r="A79" s="952" t="s">
        <v>1103</v>
      </c>
      <c r="B79" s="969"/>
      <c r="C79" s="816"/>
      <c r="D79" s="969"/>
      <c r="E79" s="1268"/>
      <c r="F79" s="1269"/>
      <c r="G79" s="952"/>
      <c r="H79" s="1268"/>
      <c r="I79" s="1269"/>
      <c r="J79" s="952"/>
      <c r="K79" s="969"/>
      <c r="L79" s="816"/>
      <c r="M79" s="969"/>
      <c r="N79" s="522"/>
    </row>
    <row r="80" spans="1:21" s="373" customFormat="1" ht="15">
      <c r="A80" s="952" t="s">
        <v>1104</v>
      </c>
      <c r="B80" s="1268"/>
      <c r="C80" s="1269"/>
      <c r="D80" s="952"/>
      <c r="E80" s="969"/>
      <c r="F80" s="816"/>
      <c r="G80" s="969"/>
      <c r="H80" s="969"/>
      <c r="I80" s="816"/>
      <c r="J80" s="969"/>
      <c r="K80" s="969"/>
      <c r="L80" s="816"/>
      <c r="M80" s="969"/>
      <c r="N80" s="522"/>
    </row>
    <row r="81" spans="1:14" s="373" customFormat="1" ht="15">
      <c r="A81" s="1270" t="s">
        <v>1105</v>
      </c>
      <c r="B81" s="1268"/>
      <c r="C81" s="1269"/>
      <c r="D81" s="952"/>
      <c r="E81" s="969"/>
      <c r="F81" s="816"/>
      <c r="G81" s="969"/>
      <c r="H81" s="969"/>
      <c r="I81" s="816"/>
      <c r="J81" s="969"/>
      <c r="K81" s="969"/>
      <c r="L81" s="816"/>
      <c r="M81" s="969"/>
      <c r="N81" s="522"/>
    </row>
    <row r="82" spans="1:14" s="373" customFormat="1" ht="15">
      <c r="A82" s="814"/>
      <c r="B82" s="1268"/>
      <c r="C82" s="1269"/>
      <c r="D82" s="1279"/>
      <c r="E82" s="969"/>
      <c r="F82" s="816"/>
      <c r="G82" s="969"/>
      <c r="H82" s="969"/>
      <c r="I82" s="816"/>
      <c r="J82" s="969"/>
      <c r="K82" s="969"/>
      <c r="L82" s="816"/>
      <c r="M82" s="969"/>
      <c r="N82" s="522"/>
    </row>
    <row r="83" spans="1:14" s="373" customFormat="1" ht="15">
      <c r="A83" s="814"/>
      <c r="B83" s="1268"/>
      <c r="C83" s="1269"/>
      <c r="D83" s="1279"/>
      <c r="E83" s="969"/>
      <c r="F83" s="816"/>
      <c r="G83" s="969"/>
      <c r="H83" s="969"/>
      <c r="I83" s="816"/>
      <c r="J83" s="969"/>
      <c r="K83" s="969"/>
      <c r="L83" s="816"/>
      <c r="M83" s="969"/>
      <c r="N83" s="522"/>
    </row>
    <row r="84" spans="1:14" s="373" customFormat="1" ht="15">
      <c r="A84" s="814"/>
      <c r="B84" s="1268"/>
      <c r="C84" s="1269"/>
      <c r="D84" s="1279"/>
      <c r="E84" s="969"/>
      <c r="F84" s="816"/>
      <c r="G84" s="969"/>
      <c r="H84" s="969"/>
      <c r="I84" s="816"/>
      <c r="J84" s="969"/>
      <c r="K84" s="969"/>
      <c r="L84" s="816"/>
      <c r="M84" s="969"/>
      <c r="N84" s="522"/>
    </row>
    <row r="85" spans="1:14" s="373" customFormat="1" ht="15">
      <c r="A85" s="579"/>
      <c r="B85" s="479"/>
      <c r="C85" s="480"/>
      <c r="D85" s="297"/>
      <c r="E85" s="384"/>
      <c r="F85" s="482"/>
      <c r="G85" s="384"/>
      <c r="H85" s="384"/>
      <c r="I85" s="482"/>
      <c r="J85" s="384"/>
      <c r="K85" s="384"/>
      <c r="L85" s="482"/>
      <c r="M85" s="384"/>
      <c r="N85" s="522"/>
    </row>
    <row r="86" spans="1:14" s="373" customFormat="1" ht="15">
      <c r="A86" s="579"/>
      <c r="B86" s="479"/>
      <c r="C86" s="480"/>
      <c r="D86" s="297"/>
      <c r="E86" s="384"/>
      <c r="F86" s="482"/>
      <c r="G86" s="384"/>
      <c r="H86" s="384"/>
      <c r="I86" s="482"/>
      <c r="J86" s="384"/>
      <c r="K86" s="384"/>
      <c r="L86" s="482"/>
      <c r="M86" s="384"/>
      <c r="N86" s="522"/>
    </row>
    <row r="87" spans="1:14" s="373" customFormat="1" ht="15">
      <c r="A87" s="579"/>
      <c r="B87" s="479"/>
      <c r="C87" s="480"/>
      <c r="D87" s="297"/>
      <c r="E87" s="384"/>
      <c r="F87" s="482"/>
      <c r="G87" s="384"/>
      <c r="H87" s="384"/>
      <c r="I87" s="482"/>
      <c r="J87" s="384"/>
      <c r="K87" s="384"/>
      <c r="L87" s="482"/>
      <c r="M87" s="384"/>
      <c r="N87" s="522"/>
    </row>
    <row r="88" spans="1:14" s="373" customFormat="1" ht="15.75">
      <c r="A88" s="147"/>
      <c r="B88" s="479"/>
      <c r="C88" s="480"/>
      <c r="D88" s="297"/>
      <c r="E88" s="384"/>
      <c r="F88" s="482"/>
      <c r="G88" s="384"/>
      <c r="H88" s="384"/>
      <c r="I88" s="482"/>
      <c r="J88" s="384"/>
      <c r="K88" s="384"/>
      <c r="L88" s="482"/>
      <c r="M88" s="384"/>
      <c r="N88" s="522"/>
    </row>
    <row r="89" spans="1:14" ht="15.75">
      <c r="A89" s="147"/>
      <c r="B89" s="479"/>
      <c r="C89" s="480"/>
      <c r="D89" s="297"/>
      <c r="E89" s="386"/>
      <c r="F89" s="312"/>
      <c r="G89" s="386"/>
      <c r="H89" s="386"/>
      <c r="I89" s="312"/>
      <c r="J89" s="386"/>
      <c r="K89" s="386"/>
      <c r="L89" s="312"/>
      <c r="M89" s="386"/>
    </row>
    <row r="90" spans="1:14" ht="15.75">
      <c r="A90" s="147"/>
      <c r="B90" s="479"/>
      <c r="C90" s="480"/>
      <c r="D90" s="297"/>
      <c r="E90" s="386"/>
      <c r="F90" s="312"/>
      <c r="G90" s="386"/>
      <c r="H90" s="386"/>
      <c r="I90" s="312"/>
      <c r="J90" s="386"/>
      <c r="K90" s="386"/>
      <c r="L90" s="312"/>
      <c r="M90" s="386"/>
    </row>
    <row r="91" spans="1:14" ht="15.75">
      <c r="A91" s="147"/>
      <c r="B91" s="479"/>
      <c r="C91" s="480"/>
      <c r="D91" s="297"/>
      <c r="E91" s="386"/>
      <c r="F91" s="312"/>
      <c r="G91" s="386"/>
      <c r="H91" s="386"/>
      <c r="I91" s="312"/>
      <c r="J91" s="386"/>
      <c r="K91" s="386"/>
      <c r="L91" s="312"/>
      <c r="M91" s="386"/>
    </row>
    <row r="92" spans="1:14" ht="15.75">
      <c r="A92" s="147"/>
      <c r="B92" s="479"/>
      <c r="C92" s="480"/>
      <c r="D92" s="297"/>
      <c r="E92" s="386"/>
      <c r="F92" s="312"/>
      <c r="G92" s="386"/>
      <c r="H92" s="386"/>
      <c r="I92" s="312"/>
      <c r="J92" s="386"/>
      <c r="K92" s="386"/>
      <c r="L92" s="312"/>
      <c r="M92" s="386"/>
    </row>
    <row r="93" spans="1:14" ht="15.75">
      <c r="A93" s="147"/>
      <c r="B93" s="479"/>
      <c r="C93" s="480"/>
      <c r="D93" s="297"/>
      <c r="E93" s="386"/>
      <c r="F93" s="312"/>
      <c r="G93" s="386"/>
      <c r="H93" s="386"/>
      <c r="I93" s="312"/>
      <c r="J93" s="386"/>
      <c r="K93" s="386"/>
      <c r="L93" s="312"/>
      <c r="M93" s="386"/>
    </row>
    <row r="94" spans="1:14" ht="15.75">
      <c r="A94" s="147"/>
      <c r="B94" s="479"/>
      <c r="C94" s="480"/>
      <c r="D94" s="297"/>
      <c r="E94" s="386"/>
      <c r="F94" s="312"/>
      <c r="G94" s="386"/>
      <c r="H94" s="386"/>
      <c r="I94" s="312"/>
      <c r="J94" s="386"/>
      <c r="K94" s="386"/>
      <c r="L94" s="312"/>
      <c r="M94" s="386"/>
    </row>
    <row r="95" spans="1:14" ht="15.75">
      <c r="A95" s="147"/>
      <c r="B95" s="479"/>
      <c r="C95" s="480"/>
      <c r="D95" s="297"/>
      <c r="E95" s="386"/>
      <c r="F95" s="312"/>
      <c r="G95" s="386"/>
      <c r="H95" s="386"/>
      <c r="I95" s="312"/>
      <c r="J95" s="386"/>
      <c r="K95" s="386"/>
      <c r="L95" s="312"/>
      <c r="M95" s="386"/>
    </row>
    <row r="96" spans="1:14" ht="15.75">
      <c r="A96" s="147"/>
      <c r="B96" s="479"/>
      <c r="C96" s="480"/>
      <c r="D96" s="297"/>
      <c r="E96" s="386"/>
      <c r="F96" s="312"/>
      <c r="G96" s="386"/>
      <c r="H96" s="386"/>
      <c r="I96" s="312"/>
      <c r="J96" s="386"/>
      <c r="K96" s="386"/>
      <c r="L96" s="312"/>
      <c r="M96" s="386"/>
    </row>
    <row r="97" spans="1:13" ht="15.75">
      <c r="A97" s="147"/>
      <c r="B97" s="479"/>
      <c r="C97" s="480"/>
      <c r="D97" s="297"/>
      <c r="E97" s="386"/>
      <c r="F97" s="312"/>
      <c r="G97" s="386"/>
      <c r="H97" s="386"/>
      <c r="I97" s="312"/>
      <c r="J97" s="386"/>
      <c r="K97" s="386"/>
      <c r="L97" s="312"/>
      <c r="M97" s="386"/>
    </row>
    <row r="98" spans="1:13" ht="15.75">
      <c r="A98" s="147"/>
      <c r="B98" s="479"/>
      <c r="C98" s="480"/>
      <c r="D98" s="297"/>
      <c r="E98" s="386"/>
      <c r="F98" s="312"/>
      <c r="G98" s="386"/>
      <c r="H98" s="386"/>
      <c r="I98" s="312"/>
      <c r="J98" s="386"/>
      <c r="K98" s="386"/>
      <c r="L98" s="312"/>
      <c r="M98" s="386"/>
    </row>
    <row r="99" spans="1:13" ht="15.75">
      <c r="A99" s="147"/>
      <c r="B99" s="479"/>
      <c r="C99" s="480"/>
      <c r="D99" s="297"/>
      <c r="E99" s="386"/>
      <c r="F99" s="312"/>
      <c r="G99" s="386"/>
      <c r="H99" s="386"/>
      <c r="I99" s="312"/>
      <c r="J99" s="386"/>
      <c r="K99" s="386"/>
      <c r="L99" s="312"/>
      <c r="M99" s="386"/>
    </row>
    <row r="100" spans="1:13" ht="15.75">
      <c r="A100" s="147"/>
      <c r="B100" s="479"/>
      <c r="C100" s="480"/>
      <c r="D100" s="297"/>
      <c r="E100" s="386"/>
      <c r="F100" s="312"/>
      <c r="G100" s="386"/>
      <c r="H100" s="386"/>
      <c r="I100" s="312"/>
      <c r="J100" s="386"/>
      <c r="K100" s="386"/>
      <c r="L100" s="312"/>
      <c r="M100" s="386"/>
    </row>
    <row r="101" spans="1:13" ht="15.75">
      <c r="A101" s="147"/>
      <c r="B101" s="479"/>
      <c r="C101" s="480"/>
      <c r="D101" s="297"/>
      <c r="E101" s="386"/>
      <c r="F101" s="312"/>
      <c r="G101" s="386"/>
      <c r="H101" s="386"/>
      <c r="I101" s="312"/>
      <c r="J101" s="386"/>
      <c r="K101" s="386"/>
      <c r="L101" s="312"/>
      <c r="M101" s="386"/>
    </row>
    <row r="102" spans="1:13" ht="15.75">
      <c r="A102" s="147"/>
      <c r="B102" s="479"/>
      <c r="C102" s="480"/>
      <c r="D102" s="297"/>
      <c r="E102" s="386"/>
      <c r="F102" s="312"/>
      <c r="G102" s="386"/>
      <c r="H102" s="386"/>
      <c r="I102" s="312"/>
      <c r="J102" s="386"/>
      <c r="K102" s="386"/>
      <c r="L102" s="312"/>
      <c r="M102" s="386"/>
    </row>
    <row r="103" spans="1:13" ht="15.75">
      <c r="A103" s="147"/>
      <c r="B103" s="479"/>
      <c r="C103" s="480"/>
      <c r="D103" s="297"/>
      <c r="E103" s="386"/>
      <c r="F103" s="312"/>
      <c r="G103" s="386"/>
      <c r="H103" s="386"/>
      <c r="I103" s="312"/>
      <c r="J103" s="386"/>
      <c r="K103" s="386"/>
      <c r="L103" s="312"/>
      <c r="M103" s="386"/>
    </row>
    <row r="104" spans="1:13" ht="15.75">
      <c r="A104" s="147"/>
      <c r="B104" s="479"/>
      <c r="C104" s="480"/>
      <c r="D104" s="297"/>
      <c r="E104" s="386"/>
      <c r="F104" s="312"/>
      <c r="G104" s="386"/>
      <c r="H104" s="386"/>
      <c r="I104" s="312"/>
      <c r="J104" s="386"/>
      <c r="K104" s="386"/>
      <c r="L104" s="312"/>
      <c r="M104" s="386"/>
    </row>
    <row r="105" spans="1:13" ht="15.75">
      <c r="A105" s="147"/>
      <c r="B105" s="479"/>
      <c r="C105" s="480"/>
      <c r="D105" s="297"/>
      <c r="E105" s="386"/>
      <c r="F105" s="312"/>
      <c r="G105" s="386"/>
      <c r="H105" s="386"/>
      <c r="I105" s="312"/>
      <c r="J105" s="386"/>
      <c r="K105" s="386"/>
      <c r="L105" s="312"/>
      <c r="M105" s="386"/>
    </row>
    <row r="106" spans="1:13" ht="15.75">
      <c r="A106" s="147"/>
      <c r="B106" s="479"/>
      <c r="C106" s="480"/>
      <c r="D106" s="297"/>
      <c r="E106" s="386"/>
      <c r="F106" s="312"/>
      <c r="G106" s="386"/>
      <c r="H106" s="386"/>
      <c r="I106" s="312"/>
      <c r="J106" s="386"/>
      <c r="K106" s="386"/>
      <c r="L106" s="312"/>
      <c r="M106" s="386"/>
    </row>
    <row r="107" spans="1:13" ht="15.75">
      <c r="A107" s="147"/>
      <c r="B107" s="479"/>
      <c r="C107" s="480"/>
      <c r="D107" s="297"/>
      <c r="E107" s="386"/>
      <c r="F107" s="312"/>
      <c r="G107" s="386"/>
      <c r="H107" s="386"/>
      <c r="I107" s="312"/>
      <c r="J107" s="386"/>
      <c r="K107" s="386"/>
      <c r="L107" s="312"/>
      <c r="M107" s="386"/>
    </row>
    <row r="108" spans="1:13" ht="15.75">
      <c r="A108" s="147"/>
      <c r="B108" s="479"/>
      <c r="C108" s="480"/>
      <c r="D108" s="297"/>
      <c r="E108" s="386"/>
      <c r="F108" s="312"/>
      <c r="G108" s="386"/>
      <c r="H108" s="386"/>
      <c r="I108" s="312"/>
      <c r="J108" s="386"/>
      <c r="K108" s="386"/>
      <c r="L108" s="312"/>
      <c r="M108" s="386"/>
    </row>
    <row r="109" spans="1:13" ht="15.75">
      <c r="A109" s="147"/>
      <c r="B109" s="479"/>
      <c r="C109" s="480"/>
      <c r="D109" s="297"/>
      <c r="E109" s="386"/>
      <c r="F109" s="312"/>
      <c r="G109" s="386"/>
      <c r="H109" s="386"/>
      <c r="I109" s="312"/>
      <c r="J109" s="386"/>
      <c r="K109" s="386"/>
      <c r="L109" s="312"/>
      <c r="M109" s="386"/>
    </row>
    <row r="110" spans="1:13" ht="15.75">
      <c r="A110" s="147"/>
      <c r="B110" s="479"/>
      <c r="C110" s="480"/>
      <c r="D110" s="297"/>
      <c r="E110" s="386"/>
      <c r="F110" s="312"/>
      <c r="G110" s="386"/>
      <c r="H110" s="386"/>
      <c r="I110" s="312"/>
      <c r="J110" s="386"/>
      <c r="K110" s="386"/>
      <c r="L110" s="312"/>
      <c r="M110" s="386"/>
    </row>
    <row r="111" spans="1:13" ht="15.75">
      <c r="A111" s="147"/>
      <c r="B111" s="479"/>
      <c r="C111" s="480"/>
      <c r="D111" s="297"/>
      <c r="E111" s="386"/>
      <c r="F111" s="312"/>
      <c r="G111" s="386"/>
      <c r="H111" s="386"/>
      <c r="I111" s="312"/>
      <c r="J111" s="386"/>
      <c r="K111" s="386"/>
      <c r="L111" s="312"/>
      <c r="M111" s="386"/>
    </row>
    <row r="112" spans="1:13" ht="15.75">
      <c r="A112" s="147"/>
      <c r="B112" s="479"/>
      <c r="C112" s="480"/>
      <c r="D112" s="297"/>
      <c r="E112" s="386"/>
      <c r="F112" s="312"/>
      <c r="G112" s="386"/>
      <c r="H112" s="386"/>
      <c r="I112" s="312"/>
      <c r="J112" s="386"/>
      <c r="K112" s="386"/>
      <c r="L112" s="312"/>
      <c r="M112" s="386"/>
    </row>
    <row r="113" spans="1:13" ht="15.75">
      <c r="A113" s="147"/>
      <c r="B113" s="479"/>
      <c r="C113" s="480"/>
      <c r="D113" s="297"/>
      <c r="E113" s="386"/>
      <c r="F113" s="312"/>
      <c r="G113" s="386"/>
      <c r="H113" s="386"/>
      <c r="I113" s="312"/>
      <c r="J113" s="386"/>
      <c r="K113" s="386"/>
      <c r="L113" s="312"/>
      <c r="M113" s="386"/>
    </row>
    <row r="114" spans="1:13" ht="15.75">
      <c r="A114" s="147"/>
      <c r="B114" s="479"/>
      <c r="C114" s="480"/>
      <c r="D114" s="297"/>
      <c r="E114" s="386"/>
      <c r="F114" s="312"/>
      <c r="G114" s="386"/>
      <c r="H114" s="386"/>
      <c r="I114" s="312"/>
      <c r="J114" s="386"/>
      <c r="K114" s="386"/>
      <c r="L114" s="312"/>
      <c r="M114" s="386"/>
    </row>
    <row r="115" spans="1:13" ht="15.75">
      <c r="A115" s="147"/>
      <c r="B115" s="479"/>
      <c r="C115" s="480"/>
      <c r="D115" s="297"/>
      <c r="E115" s="386"/>
      <c r="F115" s="312"/>
      <c r="G115" s="386"/>
      <c r="H115" s="386"/>
      <c r="I115" s="312"/>
      <c r="J115" s="386"/>
      <c r="K115" s="386"/>
      <c r="L115" s="312"/>
      <c r="M115" s="386"/>
    </row>
    <row r="116" spans="1:13" ht="15.75">
      <c r="A116" s="147"/>
      <c r="B116" s="479"/>
      <c r="C116" s="480"/>
      <c r="D116" s="297"/>
      <c r="E116" s="386"/>
      <c r="F116" s="312"/>
      <c r="G116" s="386"/>
      <c r="H116" s="386"/>
      <c r="I116" s="312"/>
      <c r="J116" s="386"/>
      <c r="K116" s="386"/>
      <c r="L116" s="312"/>
      <c r="M116" s="386"/>
    </row>
    <row r="117" spans="1:13" ht="15.75">
      <c r="A117" s="147"/>
      <c r="B117" s="479"/>
      <c r="C117" s="480"/>
      <c r="D117" s="297"/>
      <c r="E117" s="386"/>
      <c r="F117" s="312"/>
      <c r="G117" s="386"/>
      <c r="H117" s="386"/>
      <c r="I117" s="312"/>
      <c r="J117" s="386"/>
      <c r="K117" s="386"/>
      <c r="L117" s="312"/>
      <c r="M117" s="386"/>
    </row>
    <row r="118" spans="1:13" ht="15.75">
      <c r="A118" s="147"/>
      <c r="B118" s="479"/>
      <c r="C118" s="480"/>
      <c r="D118" s="297"/>
      <c r="E118" s="386"/>
      <c r="F118" s="312"/>
      <c r="G118" s="386"/>
      <c r="H118" s="386"/>
      <c r="I118" s="312"/>
      <c r="J118" s="386"/>
      <c r="K118" s="386"/>
      <c r="L118" s="312"/>
      <c r="M118" s="386"/>
    </row>
    <row r="119" spans="1:13" ht="15.75">
      <c r="A119" s="147"/>
      <c r="B119" s="479"/>
      <c r="C119" s="480"/>
      <c r="D119" s="297"/>
      <c r="E119" s="386"/>
      <c r="F119" s="312"/>
      <c r="G119" s="386"/>
      <c r="H119" s="386"/>
      <c r="I119" s="312"/>
      <c r="J119" s="386"/>
      <c r="K119" s="386"/>
      <c r="L119" s="312"/>
      <c r="M119" s="386"/>
    </row>
    <row r="120" spans="1:13" ht="15.75">
      <c r="A120" s="147"/>
      <c r="B120" s="479"/>
      <c r="C120" s="480"/>
      <c r="D120" s="297"/>
      <c r="E120" s="386"/>
      <c r="F120" s="312"/>
      <c r="G120" s="386"/>
      <c r="H120" s="386"/>
      <c r="I120" s="312"/>
      <c r="J120" s="386"/>
      <c r="K120" s="386"/>
      <c r="L120" s="312"/>
      <c r="M120" s="386"/>
    </row>
    <row r="121" spans="1:13" ht="15.75">
      <c r="A121" s="147"/>
      <c r="B121" s="479"/>
      <c r="C121" s="480"/>
      <c r="D121" s="297"/>
      <c r="E121" s="386"/>
      <c r="F121" s="312"/>
      <c r="G121" s="386"/>
      <c r="H121" s="386"/>
      <c r="I121" s="312"/>
      <c r="J121" s="386"/>
      <c r="K121" s="386"/>
      <c r="L121" s="312"/>
      <c r="M121" s="386"/>
    </row>
    <row r="122" spans="1:13" ht="15.75">
      <c r="A122" s="147"/>
      <c r="B122" s="479"/>
      <c r="C122" s="480"/>
      <c r="D122" s="297"/>
      <c r="E122" s="386"/>
      <c r="F122" s="312"/>
      <c r="G122" s="386"/>
      <c r="H122" s="386"/>
      <c r="I122" s="312"/>
      <c r="J122" s="386"/>
      <c r="K122" s="386"/>
      <c r="L122" s="312"/>
      <c r="M122" s="386"/>
    </row>
    <row r="123" spans="1:13" ht="15.75">
      <c r="A123" s="147"/>
      <c r="B123" s="479"/>
      <c r="C123" s="480"/>
      <c r="D123" s="297"/>
      <c r="E123" s="386"/>
      <c r="F123" s="312"/>
      <c r="G123" s="386"/>
      <c r="H123" s="386"/>
      <c r="I123" s="312"/>
      <c r="J123" s="386"/>
      <c r="K123" s="386"/>
      <c r="L123" s="312"/>
      <c r="M123" s="386"/>
    </row>
    <row r="124" spans="1:13" ht="15.75">
      <c r="A124" s="147"/>
      <c r="B124" s="479"/>
      <c r="C124" s="480"/>
      <c r="D124" s="297"/>
      <c r="E124" s="386"/>
      <c r="F124" s="312"/>
      <c r="G124" s="386"/>
      <c r="H124" s="386"/>
      <c r="I124" s="312"/>
      <c r="J124" s="386"/>
      <c r="K124" s="386"/>
      <c r="L124" s="312"/>
      <c r="M124" s="386"/>
    </row>
    <row r="125" spans="1:13" ht="15.75">
      <c r="A125" s="147"/>
      <c r="B125" s="479"/>
      <c r="C125" s="480"/>
      <c r="D125" s="297"/>
      <c r="E125" s="386"/>
      <c r="F125" s="312"/>
      <c r="G125" s="386"/>
      <c r="H125" s="386"/>
      <c r="I125" s="312"/>
      <c r="J125" s="386"/>
      <c r="K125" s="386"/>
      <c r="L125" s="312"/>
      <c r="M125" s="386"/>
    </row>
    <row r="126" spans="1:13" ht="15.75">
      <c r="A126" s="147"/>
      <c r="B126" s="479"/>
      <c r="C126" s="480"/>
      <c r="D126" s="297"/>
      <c r="E126" s="386"/>
      <c r="F126" s="312"/>
      <c r="G126" s="386"/>
      <c r="H126" s="386"/>
      <c r="I126" s="312"/>
      <c r="J126" s="386"/>
      <c r="K126" s="386"/>
      <c r="L126" s="312"/>
      <c r="M126" s="386"/>
    </row>
    <row r="127" spans="1:13" ht="15.75">
      <c r="A127" s="147"/>
      <c r="B127" s="479"/>
      <c r="C127" s="480"/>
      <c r="D127" s="297"/>
      <c r="E127" s="386"/>
      <c r="F127" s="312"/>
      <c r="G127" s="386"/>
      <c r="H127" s="386"/>
      <c r="I127" s="312"/>
      <c r="J127" s="386"/>
      <c r="K127" s="386"/>
      <c r="L127" s="312"/>
      <c r="M127" s="386"/>
    </row>
    <row r="128" spans="1:13" ht="15.75">
      <c r="A128" s="147"/>
      <c r="B128" s="479"/>
      <c r="C128" s="480"/>
      <c r="D128" s="297"/>
      <c r="E128" s="386"/>
      <c r="F128" s="312"/>
      <c r="G128" s="386"/>
      <c r="H128" s="386"/>
      <c r="I128" s="312"/>
      <c r="J128" s="386"/>
      <c r="K128" s="386"/>
      <c r="L128" s="312"/>
      <c r="M128" s="386"/>
    </row>
    <row r="129" spans="1:13" ht="15.75">
      <c r="A129" s="147"/>
      <c r="B129" s="479"/>
      <c r="C129" s="480"/>
      <c r="D129" s="297"/>
      <c r="E129" s="386"/>
      <c r="F129" s="312"/>
      <c r="G129" s="386"/>
      <c r="H129" s="386"/>
      <c r="I129" s="312"/>
      <c r="J129" s="386"/>
      <c r="K129" s="386"/>
      <c r="L129" s="312"/>
      <c r="M129" s="386"/>
    </row>
    <row r="130" spans="1:13" ht="15.75">
      <c r="A130" s="147"/>
      <c r="B130" s="479"/>
      <c r="C130" s="480"/>
      <c r="D130" s="297"/>
      <c r="E130" s="386"/>
      <c r="F130" s="312"/>
      <c r="G130" s="386"/>
      <c r="H130" s="386"/>
      <c r="I130" s="312"/>
      <c r="J130" s="386"/>
      <c r="K130" s="386"/>
      <c r="L130" s="312"/>
      <c r="M130" s="386"/>
    </row>
    <row r="131" spans="1:13" ht="15.75">
      <c r="A131" s="147"/>
      <c r="B131" s="479"/>
      <c r="C131" s="480"/>
      <c r="D131" s="297"/>
      <c r="E131" s="386"/>
      <c r="F131" s="312"/>
      <c r="G131" s="386"/>
      <c r="H131" s="386"/>
      <c r="I131" s="312"/>
      <c r="J131" s="386"/>
      <c r="K131" s="386"/>
      <c r="L131" s="312"/>
      <c r="M131" s="386"/>
    </row>
    <row r="132" spans="1:13" ht="15.75">
      <c r="A132" s="147"/>
      <c r="B132" s="479"/>
      <c r="C132" s="480"/>
      <c r="D132" s="297"/>
      <c r="E132" s="386"/>
      <c r="F132" s="312"/>
      <c r="G132" s="386"/>
      <c r="H132" s="386"/>
      <c r="I132" s="312"/>
      <c r="J132" s="386"/>
      <c r="K132" s="386"/>
      <c r="L132" s="312"/>
      <c r="M132" s="386"/>
    </row>
    <row r="133" spans="1:13" ht="15.75">
      <c r="A133" s="147"/>
      <c r="B133" s="479"/>
      <c r="C133" s="480"/>
      <c r="D133" s="297"/>
      <c r="E133" s="386"/>
      <c r="F133" s="312"/>
      <c r="G133" s="386"/>
      <c r="H133" s="386"/>
      <c r="I133" s="312"/>
      <c r="J133" s="386"/>
      <c r="K133" s="386"/>
      <c r="L133" s="312"/>
      <c r="M133" s="386"/>
    </row>
    <row r="134" spans="1:13" ht="15.75">
      <c r="A134" s="147"/>
      <c r="B134" s="479"/>
      <c r="C134" s="480"/>
      <c r="D134" s="297"/>
      <c r="E134" s="386"/>
      <c r="F134" s="312"/>
      <c r="G134" s="386"/>
      <c r="H134" s="386"/>
      <c r="I134" s="312"/>
      <c r="J134" s="386"/>
      <c r="K134" s="386"/>
      <c r="L134" s="312"/>
      <c r="M134" s="386"/>
    </row>
    <row r="135" spans="1:13" ht="15.75">
      <c r="A135" s="147"/>
      <c r="B135" s="479"/>
      <c r="C135" s="480"/>
      <c r="D135" s="297"/>
      <c r="E135" s="386"/>
      <c r="F135" s="312"/>
      <c r="G135" s="386"/>
      <c r="H135" s="386"/>
      <c r="I135" s="312"/>
      <c r="J135" s="386"/>
      <c r="K135" s="386"/>
      <c r="L135" s="312"/>
      <c r="M135" s="386"/>
    </row>
    <row r="136" spans="1:13" ht="15.75">
      <c r="A136" s="147"/>
      <c r="B136" s="479"/>
      <c r="C136" s="480"/>
      <c r="D136" s="297"/>
      <c r="E136" s="386"/>
      <c r="F136" s="312"/>
      <c r="G136" s="386"/>
      <c r="H136" s="386"/>
      <c r="I136" s="312"/>
      <c r="J136" s="386"/>
      <c r="K136" s="386"/>
      <c r="L136" s="312"/>
      <c r="M136" s="386"/>
    </row>
    <row r="137" spans="1:13" ht="15.75">
      <c r="A137" s="147"/>
      <c r="B137" s="479"/>
      <c r="C137" s="480"/>
      <c r="D137" s="297"/>
      <c r="E137" s="386"/>
      <c r="G137" s="386"/>
      <c r="H137" s="386"/>
      <c r="J137" s="386"/>
      <c r="K137" s="386"/>
      <c r="M137" s="386"/>
    </row>
    <row r="138" spans="1:13" ht="15.75">
      <c r="A138" s="147"/>
      <c r="B138" s="479"/>
      <c r="C138" s="480"/>
      <c r="D138" s="297"/>
      <c r="E138" s="386"/>
      <c r="G138" s="386"/>
      <c r="H138" s="386"/>
      <c r="J138" s="386"/>
      <c r="K138" s="386"/>
      <c r="M138" s="386"/>
    </row>
    <row r="139" spans="1:13" ht="15.75">
      <c r="A139" s="147"/>
      <c r="B139" s="479"/>
      <c r="C139" s="480"/>
      <c r="D139" s="297"/>
      <c r="E139" s="386"/>
      <c r="G139" s="386"/>
      <c r="H139" s="386"/>
      <c r="J139" s="386"/>
      <c r="K139" s="386"/>
      <c r="M139" s="386"/>
    </row>
    <row r="140" spans="1:13" ht="15.75">
      <c r="A140" s="147"/>
      <c r="B140" s="479"/>
      <c r="C140" s="480"/>
      <c r="D140" s="297"/>
      <c r="E140" s="386"/>
      <c r="G140" s="386"/>
      <c r="H140" s="386"/>
      <c r="J140" s="386"/>
      <c r="K140" s="386"/>
      <c r="M140" s="386"/>
    </row>
    <row r="141" spans="1:13" ht="15.75">
      <c r="A141" s="147"/>
      <c r="B141" s="479"/>
      <c r="C141" s="480"/>
      <c r="D141" s="297"/>
      <c r="E141" s="386"/>
      <c r="G141" s="386"/>
      <c r="H141" s="386"/>
      <c r="J141" s="386"/>
      <c r="K141" s="386"/>
      <c r="M141" s="386"/>
    </row>
    <row r="142" spans="1:13" ht="15.75">
      <c r="A142" s="147"/>
      <c r="B142" s="479"/>
      <c r="C142" s="480"/>
      <c r="D142" s="297"/>
      <c r="E142" s="386"/>
      <c r="G142" s="386"/>
      <c r="H142" s="386"/>
      <c r="J142" s="386"/>
      <c r="K142" s="386"/>
      <c r="M142" s="386"/>
    </row>
    <row r="143" spans="1:13" ht="15.75">
      <c r="A143" s="147"/>
      <c r="B143" s="479"/>
      <c r="C143" s="480"/>
      <c r="D143" s="297"/>
      <c r="E143" s="386"/>
      <c r="G143" s="386"/>
      <c r="H143" s="386"/>
      <c r="J143" s="386"/>
      <c r="K143" s="386"/>
      <c r="M143" s="386"/>
    </row>
    <row r="144" spans="1:13" ht="15.75">
      <c r="A144" s="147"/>
      <c r="B144" s="479"/>
      <c r="C144" s="480"/>
      <c r="D144" s="297"/>
      <c r="E144" s="386"/>
      <c r="G144" s="386"/>
      <c r="H144" s="386"/>
      <c r="J144" s="386"/>
      <c r="K144" s="386"/>
      <c r="M144" s="386"/>
    </row>
    <row r="145" spans="1:13" ht="15.75">
      <c r="A145" s="147"/>
      <c r="B145" s="479"/>
      <c r="C145" s="480"/>
      <c r="D145" s="297"/>
      <c r="E145" s="386"/>
      <c r="G145" s="386"/>
      <c r="H145" s="386"/>
      <c r="J145" s="386"/>
      <c r="K145" s="386"/>
      <c r="M145" s="386"/>
    </row>
    <row r="146" spans="1:13" ht="15.75">
      <c r="A146" s="147"/>
      <c r="B146" s="479"/>
      <c r="C146" s="480"/>
      <c r="D146" s="297"/>
      <c r="E146" s="386"/>
      <c r="G146" s="386"/>
      <c r="H146" s="386"/>
      <c r="J146" s="386"/>
      <c r="K146" s="386"/>
      <c r="M146" s="386"/>
    </row>
    <row r="147" spans="1:13" ht="15.75">
      <c r="A147" s="147"/>
      <c r="B147" s="479"/>
      <c r="C147" s="480"/>
      <c r="D147" s="297"/>
      <c r="E147" s="386"/>
      <c r="G147" s="386"/>
      <c r="H147" s="386"/>
      <c r="J147" s="386"/>
      <c r="K147" s="386"/>
      <c r="M147" s="386"/>
    </row>
    <row r="148" spans="1:13" ht="15.75">
      <c r="A148" s="147"/>
      <c r="B148" s="479"/>
      <c r="C148" s="480"/>
      <c r="D148" s="297"/>
      <c r="E148" s="386"/>
      <c r="G148" s="386"/>
      <c r="H148" s="386"/>
      <c r="J148" s="386"/>
      <c r="K148" s="386"/>
      <c r="M148" s="386"/>
    </row>
    <row r="149" spans="1:13" ht="15.75">
      <c r="A149" s="147"/>
      <c r="B149" s="479"/>
      <c r="C149" s="480"/>
      <c r="D149" s="297"/>
      <c r="E149" s="386"/>
      <c r="G149" s="386"/>
      <c r="H149" s="386"/>
      <c r="J149" s="386"/>
      <c r="K149" s="386"/>
      <c r="M149" s="386"/>
    </row>
    <row r="150" spans="1:13" ht="15.75">
      <c r="A150" s="147"/>
      <c r="B150" s="479"/>
      <c r="C150" s="480"/>
      <c r="D150" s="297"/>
      <c r="E150" s="386"/>
      <c r="G150" s="386"/>
      <c r="H150" s="386"/>
      <c r="J150" s="386"/>
      <c r="K150" s="386"/>
      <c r="M150" s="386"/>
    </row>
    <row r="151" spans="1:13" ht="15.75">
      <c r="A151" s="147"/>
      <c r="B151" s="479"/>
      <c r="C151" s="480"/>
      <c r="D151" s="297"/>
      <c r="E151" s="386"/>
      <c r="G151" s="386"/>
      <c r="H151" s="386"/>
      <c r="J151" s="386"/>
      <c r="K151" s="386"/>
      <c r="M151" s="386"/>
    </row>
    <row r="152" spans="1:13" ht="15.75">
      <c r="A152" s="147"/>
      <c r="B152" s="479"/>
      <c r="C152" s="480"/>
      <c r="D152" s="297"/>
      <c r="E152" s="386"/>
      <c r="G152" s="386"/>
      <c r="H152" s="386"/>
      <c r="J152" s="386"/>
      <c r="K152" s="386"/>
      <c r="M152" s="386"/>
    </row>
    <row r="153" spans="1:13" ht="15.75">
      <c r="A153" s="147"/>
      <c r="B153" s="479"/>
      <c r="C153" s="480"/>
      <c r="D153" s="297"/>
      <c r="E153" s="386"/>
      <c r="G153" s="386"/>
      <c r="H153" s="386"/>
      <c r="J153" s="386"/>
      <c r="K153" s="386"/>
      <c r="M153" s="386"/>
    </row>
    <row r="154" spans="1:13" ht="15.75">
      <c r="A154" s="147"/>
      <c r="B154" s="479"/>
      <c r="C154" s="480"/>
      <c r="D154" s="297"/>
      <c r="E154" s="386"/>
      <c r="G154" s="386"/>
      <c r="H154" s="386"/>
      <c r="J154" s="386"/>
      <c r="K154" s="386"/>
      <c r="M154" s="386"/>
    </row>
    <row r="155" spans="1:13" ht="15.75">
      <c r="A155" s="147"/>
      <c r="B155" s="479"/>
      <c r="C155" s="480"/>
      <c r="D155" s="297"/>
      <c r="E155" s="386"/>
      <c r="G155" s="386"/>
      <c r="H155" s="386"/>
      <c r="J155" s="386"/>
      <c r="K155" s="386"/>
      <c r="M155" s="386"/>
    </row>
    <row r="156" spans="1:13" ht="15.75">
      <c r="A156" s="147"/>
      <c r="B156" s="479"/>
      <c r="C156" s="480"/>
      <c r="D156" s="297"/>
      <c r="E156" s="386"/>
      <c r="G156" s="386"/>
      <c r="H156" s="386"/>
      <c r="J156" s="386"/>
      <c r="K156" s="386"/>
      <c r="M156" s="386"/>
    </row>
    <row r="157" spans="1:13" ht="15.75">
      <c r="A157" s="147"/>
      <c r="B157" s="479"/>
      <c r="C157" s="480"/>
      <c r="D157" s="297"/>
      <c r="E157" s="386"/>
      <c r="G157" s="386"/>
      <c r="H157" s="386"/>
      <c r="J157" s="386"/>
      <c r="K157" s="386"/>
      <c r="M157" s="386"/>
    </row>
    <row r="158" spans="1:13" ht="15.75">
      <c r="A158" s="147"/>
      <c r="B158" s="479"/>
      <c r="C158" s="480"/>
      <c r="D158" s="297"/>
      <c r="E158" s="386"/>
      <c r="G158" s="386"/>
      <c r="H158" s="386"/>
      <c r="J158" s="386"/>
      <c r="K158" s="386"/>
      <c r="M158" s="386"/>
    </row>
    <row r="159" spans="1:13" ht="15.75">
      <c r="A159" s="147"/>
      <c r="B159" s="479"/>
      <c r="C159" s="480"/>
      <c r="D159" s="297"/>
      <c r="E159" s="386"/>
      <c r="G159" s="312"/>
      <c r="H159" s="386"/>
      <c r="J159" s="312"/>
      <c r="K159" s="386"/>
      <c r="M159" s="312"/>
    </row>
    <row r="160" spans="1:13" ht="15.75">
      <c r="A160" s="147"/>
      <c r="B160" s="479"/>
      <c r="C160" s="480"/>
      <c r="D160" s="297"/>
      <c r="E160" s="386"/>
      <c r="G160" s="312"/>
      <c r="H160" s="386"/>
      <c r="J160" s="312"/>
      <c r="K160" s="386"/>
      <c r="M160" s="312"/>
    </row>
    <row r="161" spans="1:13" ht="15.75">
      <c r="A161" s="147"/>
      <c r="B161" s="479"/>
      <c r="C161" s="480"/>
      <c r="D161" s="297"/>
      <c r="E161" s="386"/>
      <c r="G161" s="312"/>
      <c r="H161" s="386"/>
      <c r="J161" s="312"/>
      <c r="K161" s="386"/>
      <c r="M161" s="312"/>
    </row>
    <row r="162" spans="1:13" ht="15.75">
      <c r="A162" s="147"/>
      <c r="B162" s="479"/>
      <c r="C162" s="480"/>
      <c r="D162" s="297"/>
      <c r="E162" s="386"/>
      <c r="G162" s="312"/>
      <c r="H162" s="386"/>
      <c r="J162" s="312"/>
      <c r="K162" s="386"/>
      <c r="M162" s="312"/>
    </row>
    <row r="163" spans="1:13" ht="15.75">
      <c r="A163" s="147"/>
      <c r="B163" s="479"/>
      <c r="C163" s="480"/>
      <c r="D163" s="297"/>
      <c r="E163" s="386"/>
      <c r="G163" s="312"/>
      <c r="H163" s="386"/>
      <c r="J163" s="312"/>
      <c r="K163" s="386"/>
      <c r="M163" s="312"/>
    </row>
    <row r="164" spans="1:13" ht="15.75">
      <c r="A164" s="147"/>
      <c r="B164" s="479"/>
      <c r="C164" s="480"/>
      <c r="D164" s="297"/>
      <c r="E164" s="386"/>
      <c r="G164" s="312"/>
      <c r="H164" s="386"/>
      <c r="J164" s="312"/>
      <c r="K164" s="386"/>
      <c r="M164" s="312"/>
    </row>
    <row r="165" spans="1:13" ht="15.75">
      <c r="A165" s="147"/>
      <c r="B165" s="479"/>
      <c r="C165" s="480"/>
      <c r="D165" s="297"/>
      <c r="E165" s="386"/>
      <c r="G165" s="312"/>
      <c r="H165" s="386"/>
      <c r="J165" s="312"/>
      <c r="K165" s="386"/>
      <c r="M165" s="312"/>
    </row>
    <row r="166" spans="1:13" ht="15.75">
      <c r="A166" s="147"/>
      <c r="B166" s="479"/>
      <c r="C166" s="480"/>
      <c r="D166" s="297"/>
      <c r="E166" s="386"/>
      <c r="G166" s="312"/>
      <c r="H166" s="386"/>
      <c r="J166" s="312"/>
      <c r="K166" s="386"/>
      <c r="M166" s="312"/>
    </row>
    <row r="167" spans="1:13" ht="15.75">
      <c r="A167" s="147"/>
      <c r="B167" s="479"/>
      <c r="C167" s="480"/>
      <c r="D167" s="297"/>
      <c r="E167" s="386"/>
      <c r="G167" s="312"/>
      <c r="H167" s="386"/>
      <c r="J167" s="312"/>
      <c r="K167" s="386"/>
      <c r="M167" s="312"/>
    </row>
    <row r="168" spans="1:13" ht="15.75">
      <c r="A168" s="147"/>
      <c r="B168" s="479"/>
      <c r="C168" s="480"/>
      <c r="D168" s="297"/>
      <c r="E168" s="386"/>
      <c r="G168" s="312"/>
      <c r="H168" s="386"/>
      <c r="J168" s="312"/>
      <c r="K168" s="386"/>
      <c r="M168" s="312"/>
    </row>
    <row r="169" spans="1:13" ht="15.75">
      <c r="A169" s="147"/>
      <c r="B169" s="479"/>
      <c r="C169" s="480"/>
      <c r="D169" s="297"/>
      <c r="E169" s="386"/>
      <c r="G169" s="312"/>
      <c r="H169" s="386"/>
      <c r="J169" s="312"/>
      <c r="K169" s="386"/>
      <c r="M169" s="312"/>
    </row>
    <row r="170" spans="1:13" ht="15.75">
      <c r="A170" s="147"/>
      <c r="B170" s="479"/>
      <c r="C170" s="480"/>
      <c r="D170" s="297"/>
      <c r="E170" s="386"/>
      <c r="G170" s="312"/>
      <c r="H170" s="386"/>
      <c r="J170" s="312"/>
      <c r="K170" s="386"/>
      <c r="M170" s="312"/>
    </row>
    <row r="171" spans="1:13" ht="15.75">
      <c r="A171" s="147"/>
      <c r="B171" s="479"/>
      <c r="C171" s="480"/>
      <c r="D171" s="297"/>
      <c r="E171" s="386"/>
      <c r="G171" s="312"/>
      <c r="H171" s="386"/>
      <c r="J171" s="312"/>
      <c r="K171" s="386"/>
      <c r="M171" s="312"/>
    </row>
    <row r="172" spans="1:13" ht="15.75">
      <c r="A172" s="147"/>
      <c r="B172" s="479"/>
      <c r="C172" s="480"/>
      <c r="D172" s="297"/>
      <c r="E172" s="386"/>
      <c r="G172" s="312"/>
      <c r="H172" s="386"/>
      <c r="J172" s="312"/>
      <c r="K172" s="386"/>
      <c r="M172" s="312"/>
    </row>
    <row r="173" spans="1:13" ht="15.75">
      <c r="A173" s="147"/>
      <c r="B173" s="479"/>
      <c r="C173" s="480"/>
      <c r="D173" s="297"/>
      <c r="E173" s="386"/>
      <c r="G173" s="312"/>
      <c r="H173" s="386"/>
      <c r="J173" s="312"/>
      <c r="K173" s="386"/>
      <c r="M173" s="312"/>
    </row>
    <row r="174" spans="1:13" ht="15.75">
      <c r="A174" s="147"/>
      <c r="B174" s="479"/>
      <c r="C174" s="480"/>
      <c r="D174" s="297"/>
      <c r="E174" s="386"/>
      <c r="G174" s="312"/>
      <c r="H174" s="386"/>
      <c r="J174" s="312"/>
      <c r="K174" s="386"/>
      <c r="M174" s="312"/>
    </row>
    <row r="175" spans="1:13" ht="15.75">
      <c r="A175" s="147"/>
      <c r="B175" s="479"/>
      <c r="C175" s="480"/>
      <c r="D175" s="297"/>
      <c r="E175" s="386"/>
      <c r="G175" s="312"/>
      <c r="H175" s="386"/>
      <c r="J175" s="312"/>
      <c r="K175" s="386"/>
      <c r="M175" s="312"/>
    </row>
    <row r="176" spans="1:13" ht="15.75">
      <c r="A176" s="147"/>
      <c r="B176" s="479"/>
      <c r="C176" s="480"/>
      <c r="D176" s="297"/>
      <c r="E176" s="386"/>
      <c r="G176" s="312"/>
      <c r="H176" s="386"/>
      <c r="J176" s="312"/>
      <c r="K176" s="386"/>
      <c r="M176" s="312"/>
    </row>
    <row r="177" spans="1:13" ht="15.75">
      <c r="A177" s="147"/>
      <c r="B177" s="479"/>
      <c r="C177" s="480"/>
      <c r="D177" s="297"/>
      <c r="E177" s="386"/>
      <c r="G177" s="312"/>
      <c r="H177" s="386"/>
      <c r="J177" s="312"/>
      <c r="K177" s="386"/>
      <c r="M177" s="312"/>
    </row>
    <row r="178" spans="1:13" ht="15.75">
      <c r="A178" s="147"/>
      <c r="B178" s="479"/>
      <c r="C178" s="480"/>
      <c r="D178" s="297"/>
      <c r="E178" s="386"/>
      <c r="H178" s="386"/>
      <c r="K178" s="386"/>
    </row>
    <row r="179" spans="1:13" ht="15.75">
      <c r="A179" s="147"/>
      <c r="B179" s="479"/>
      <c r="C179" s="480"/>
      <c r="D179" s="297"/>
    </row>
    <row r="180" spans="1:13" ht="15.75">
      <c r="A180" s="147"/>
      <c r="B180" s="479"/>
      <c r="C180" s="480"/>
      <c r="D180" s="297"/>
    </row>
    <row r="181" spans="1:13" ht="15.75">
      <c r="A181" s="147"/>
      <c r="B181" s="479"/>
      <c r="C181" s="480"/>
      <c r="D181" s="297"/>
    </row>
    <row r="182" spans="1:13" ht="15.75">
      <c r="A182" s="147"/>
      <c r="B182" s="479"/>
      <c r="C182" s="480"/>
      <c r="D182" s="297"/>
    </row>
    <row r="183" spans="1:13" ht="15.75">
      <c r="A183" s="147"/>
    </row>
    <row r="184" spans="1:13" ht="15.75">
      <c r="A184" s="147"/>
    </row>
    <row r="185" spans="1:13" ht="15.75">
      <c r="A185" s="147"/>
    </row>
    <row r="186" spans="1:13" ht="15.75">
      <c r="A186" s="147"/>
    </row>
    <row r="187" spans="1:13" ht="15.75">
      <c r="A187" s="147"/>
    </row>
    <row r="188" spans="1:13" ht="15.75">
      <c r="A188" s="147"/>
    </row>
    <row r="189" spans="1:13" ht="15.75">
      <c r="A189" s="147"/>
    </row>
    <row r="190" spans="1:13" ht="15.75">
      <c r="A190" s="147"/>
    </row>
    <row r="191" spans="1:13" ht="15.75">
      <c r="A191" s="147"/>
    </row>
    <row r="192" spans="1:13" ht="15.75">
      <c r="A192" s="147"/>
    </row>
    <row r="193" spans="1:1" ht="15.75">
      <c r="A193" s="147"/>
    </row>
    <row r="194" spans="1:1" ht="15.75">
      <c r="A194" s="147"/>
    </row>
    <row r="195" spans="1:1" ht="15.75">
      <c r="A195" s="147"/>
    </row>
    <row r="196" spans="1:1" ht="15.75">
      <c r="A196" s="147"/>
    </row>
    <row r="197" spans="1:1" ht="15.75">
      <c r="A197" s="147"/>
    </row>
    <row r="198" spans="1:1" ht="15.75">
      <c r="A198" s="147"/>
    </row>
    <row r="199" spans="1:1" ht="15.75">
      <c r="A199" s="147"/>
    </row>
    <row r="200" spans="1:1" ht="15.75">
      <c r="A200" s="147"/>
    </row>
    <row r="201" spans="1:1" ht="15.75">
      <c r="A201" s="147"/>
    </row>
    <row r="202" spans="1:1" ht="15.75">
      <c r="A202" s="147"/>
    </row>
    <row r="203" spans="1:1" ht="15.75">
      <c r="A203" s="147"/>
    </row>
    <row r="204" spans="1:1" ht="15.75">
      <c r="A204" s="147"/>
    </row>
    <row r="205" spans="1:1" ht="15.75">
      <c r="A205" s="147"/>
    </row>
    <row r="206" spans="1:1" ht="15.75">
      <c r="A206" s="147"/>
    </row>
    <row r="207" spans="1:1" ht="15.75">
      <c r="A207" s="147"/>
    </row>
    <row r="208" spans="1:1"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sheetData>
  <mergeCells count="4">
    <mergeCell ref="A2:M2"/>
    <mergeCell ref="A3:M3"/>
    <mergeCell ref="A4:M4"/>
    <mergeCell ref="A5:M5"/>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Z650"/>
  <sheetViews>
    <sheetView zoomScale="84" zoomScaleNormal="100" workbookViewId="0">
      <selection activeCell="A4" sqref="A4:O4"/>
    </sheetView>
  </sheetViews>
  <sheetFormatPr defaultColWidth="11.42578125" defaultRowHeight="12.75"/>
  <cols>
    <col min="1" max="1" width="56.42578125" style="120" customWidth="1"/>
    <col min="2" max="2" width="12.85546875" style="560" customWidth="1"/>
    <col min="3" max="3" width="17.7109375" style="560" customWidth="1"/>
    <col min="4" max="4" width="19.140625" style="137" customWidth="1"/>
    <col min="5" max="5" width="12.85546875" style="560" customWidth="1"/>
    <col min="6" max="6" width="17.7109375" style="560" customWidth="1"/>
    <col min="7" max="7" width="19.140625" style="560" customWidth="1"/>
    <col min="8" max="8" width="12.85546875" style="560" customWidth="1"/>
    <col min="9" max="9" width="17.7109375" style="560" customWidth="1"/>
    <col min="10" max="10" width="19.140625" style="560" customWidth="1"/>
    <col min="11" max="11" width="12.85546875" style="560" customWidth="1"/>
    <col min="12" max="12" width="17.7109375" style="560" customWidth="1"/>
    <col min="13" max="13" width="19.140625" style="560" customWidth="1"/>
    <col min="14" max="15" width="12.85546875" style="560" hidden="1" customWidth="1"/>
    <col min="16" max="16" width="2.85546875" style="323" customWidth="1"/>
    <col min="17" max="256" width="9.140625" style="560" customWidth="1"/>
    <col min="257" max="257" width="28.28515625" style="560" customWidth="1"/>
    <col min="258" max="258" width="14.5703125" style="560" bestFit="1" customWidth="1"/>
    <col min="259" max="260" width="12.85546875" style="560" customWidth="1"/>
    <col min="261" max="261" width="14.42578125" style="560" bestFit="1" customWidth="1"/>
    <col min="262" max="263" width="12.85546875" style="560" customWidth="1"/>
    <col min="264" max="264" width="14.42578125" style="560" bestFit="1" customWidth="1"/>
    <col min="265" max="266" width="12.85546875" style="560" customWidth="1"/>
    <col min="267" max="267" width="14.42578125" style="560" bestFit="1" customWidth="1"/>
    <col min="268" max="269" width="12.85546875" style="560" customWidth="1"/>
    <col min="270" max="271" width="0" style="560" hidden="1" customWidth="1"/>
    <col min="272" max="272" width="2.85546875" style="560" customWidth="1"/>
    <col min="273" max="512" width="9.140625" style="560" customWidth="1"/>
    <col min="513" max="513" width="28.28515625" style="560" customWidth="1"/>
    <col min="514" max="514" width="14.5703125" style="560" bestFit="1" customWidth="1"/>
    <col min="515" max="516" width="12.85546875" style="560" customWidth="1"/>
    <col min="517" max="517" width="14.42578125" style="560" bestFit="1" customWidth="1"/>
    <col min="518" max="519" width="12.85546875" style="560" customWidth="1"/>
    <col min="520" max="520" width="14.42578125" style="560" bestFit="1" customWidth="1"/>
    <col min="521" max="522" width="12.85546875" style="560" customWidth="1"/>
    <col min="523" max="523" width="14.42578125" style="560" bestFit="1" customWidth="1"/>
    <col min="524" max="525" width="12.85546875" style="560" customWidth="1"/>
    <col min="526" max="527" width="0" style="560" hidden="1" customWidth="1"/>
    <col min="528" max="528" width="2.85546875" style="560" customWidth="1"/>
    <col min="529" max="768" width="9.140625" style="560" customWidth="1"/>
    <col min="769" max="769" width="28.28515625" style="560" customWidth="1"/>
    <col min="770" max="770" width="14.5703125" style="560" bestFit="1" customWidth="1"/>
    <col min="771" max="772" width="12.85546875" style="560" customWidth="1"/>
    <col min="773" max="773" width="14.42578125" style="560" bestFit="1" customWidth="1"/>
    <col min="774" max="775" width="12.85546875" style="560" customWidth="1"/>
    <col min="776" max="776" width="14.42578125" style="560" bestFit="1" customWidth="1"/>
    <col min="777" max="778" width="12.85546875" style="560" customWidth="1"/>
    <col min="779" max="779" width="14.42578125" style="560" bestFit="1" customWidth="1"/>
    <col min="780" max="781" width="12.85546875" style="560" customWidth="1"/>
    <col min="782" max="783" width="0" style="560" hidden="1" customWidth="1"/>
    <col min="784" max="784" width="2.85546875" style="560" customWidth="1"/>
    <col min="785" max="1024" width="9.140625" style="560" customWidth="1"/>
    <col min="1025" max="1025" width="28.28515625" style="560" customWidth="1"/>
    <col min="1026" max="1026" width="14.5703125" style="560" bestFit="1" customWidth="1"/>
    <col min="1027" max="1028" width="12.85546875" style="560" customWidth="1"/>
    <col min="1029" max="1029" width="14.42578125" style="560" bestFit="1" customWidth="1"/>
    <col min="1030" max="1031" width="12.85546875" style="560" customWidth="1"/>
    <col min="1032" max="1032" width="14.42578125" style="560" bestFit="1" customWidth="1"/>
    <col min="1033" max="1034" width="12.85546875" style="560" customWidth="1"/>
    <col min="1035" max="1035" width="14.42578125" style="560" bestFit="1" customWidth="1"/>
    <col min="1036" max="1037" width="12.85546875" style="560" customWidth="1"/>
    <col min="1038" max="1039" width="0" style="560" hidden="1" customWidth="1"/>
    <col min="1040" max="1040" width="2.85546875" style="560" customWidth="1"/>
    <col min="1041" max="1280" width="9.140625" style="560" customWidth="1"/>
    <col min="1281" max="1281" width="28.28515625" style="560" customWidth="1"/>
    <col min="1282" max="1282" width="14.5703125" style="560" bestFit="1" customWidth="1"/>
    <col min="1283" max="1284" width="12.85546875" style="560" customWidth="1"/>
    <col min="1285" max="1285" width="14.42578125" style="560" bestFit="1" customWidth="1"/>
    <col min="1286" max="1287" width="12.85546875" style="560" customWidth="1"/>
    <col min="1288" max="1288" width="14.42578125" style="560" bestFit="1" customWidth="1"/>
    <col min="1289" max="1290" width="12.85546875" style="560" customWidth="1"/>
    <col min="1291" max="1291" width="14.42578125" style="560" bestFit="1" customWidth="1"/>
    <col min="1292" max="1293" width="12.85546875" style="560" customWidth="1"/>
    <col min="1294" max="1295" width="0" style="560" hidden="1" customWidth="1"/>
    <col min="1296" max="1296" width="2.85546875" style="560" customWidth="1"/>
    <col min="1297" max="1536" width="9.140625" style="560" customWidth="1"/>
    <col min="1537" max="1537" width="28.28515625" style="560" customWidth="1"/>
    <col min="1538" max="1538" width="14.5703125" style="560" bestFit="1" customWidth="1"/>
    <col min="1539" max="1540" width="12.85546875" style="560" customWidth="1"/>
    <col min="1541" max="1541" width="14.42578125" style="560" bestFit="1" customWidth="1"/>
    <col min="1542" max="1543" width="12.85546875" style="560" customWidth="1"/>
    <col min="1544" max="1544" width="14.42578125" style="560" bestFit="1" customWidth="1"/>
    <col min="1545" max="1546" width="12.85546875" style="560" customWidth="1"/>
    <col min="1547" max="1547" width="14.42578125" style="560" bestFit="1" customWidth="1"/>
    <col min="1548" max="1549" width="12.85546875" style="560" customWidth="1"/>
    <col min="1550" max="1551" width="0" style="560" hidden="1" customWidth="1"/>
    <col min="1552" max="1552" width="2.85546875" style="560" customWidth="1"/>
    <col min="1553" max="1792" width="9.140625" style="560" customWidth="1"/>
    <col min="1793" max="1793" width="28.28515625" style="560" customWidth="1"/>
    <col min="1794" max="1794" width="14.5703125" style="560" bestFit="1" customWidth="1"/>
    <col min="1795" max="1796" width="12.85546875" style="560" customWidth="1"/>
    <col min="1797" max="1797" width="14.42578125" style="560" bestFit="1" customWidth="1"/>
    <col min="1798" max="1799" width="12.85546875" style="560" customWidth="1"/>
    <col min="1800" max="1800" width="14.42578125" style="560" bestFit="1" customWidth="1"/>
    <col min="1801" max="1802" width="12.85546875" style="560" customWidth="1"/>
    <col min="1803" max="1803" width="14.42578125" style="560" bestFit="1" customWidth="1"/>
    <col min="1804" max="1805" width="12.85546875" style="560" customWidth="1"/>
    <col min="1806" max="1807" width="0" style="560" hidden="1" customWidth="1"/>
    <col min="1808" max="1808" width="2.85546875" style="560" customWidth="1"/>
    <col min="1809" max="2048" width="9.140625" style="560" customWidth="1"/>
    <col min="2049" max="2049" width="28.28515625" style="560" customWidth="1"/>
    <col min="2050" max="2050" width="14.5703125" style="560" bestFit="1" customWidth="1"/>
    <col min="2051" max="2052" width="12.85546875" style="560" customWidth="1"/>
    <col min="2053" max="2053" width="14.42578125" style="560" bestFit="1" customWidth="1"/>
    <col min="2054" max="2055" width="12.85546875" style="560" customWidth="1"/>
    <col min="2056" max="2056" width="14.42578125" style="560" bestFit="1" customWidth="1"/>
    <col min="2057" max="2058" width="12.85546875" style="560" customWidth="1"/>
    <col min="2059" max="2059" width="14.42578125" style="560" bestFit="1" customWidth="1"/>
    <col min="2060" max="2061" width="12.85546875" style="560" customWidth="1"/>
    <col min="2062" max="2063" width="0" style="560" hidden="1" customWidth="1"/>
    <col min="2064" max="2064" width="2.85546875" style="560" customWidth="1"/>
    <col min="2065" max="2304" width="9.140625" style="560" customWidth="1"/>
    <col min="2305" max="2305" width="28.28515625" style="560" customWidth="1"/>
    <col min="2306" max="2306" width="14.5703125" style="560" bestFit="1" customWidth="1"/>
    <col min="2307" max="2308" width="12.85546875" style="560" customWidth="1"/>
    <col min="2309" max="2309" width="14.42578125" style="560" bestFit="1" customWidth="1"/>
    <col min="2310" max="2311" width="12.85546875" style="560" customWidth="1"/>
    <col min="2312" max="2312" width="14.42578125" style="560" bestFit="1" customWidth="1"/>
    <col min="2313" max="2314" width="12.85546875" style="560" customWidth="1"/>
    <col min="2315" max="2315" width="14.42578125" style="560" bestFit="1" customWidth="1"/>
    <col min="2316" max="2317" width="12.85546875" style="560" customWidth="1"/>
    <col min="2318" max="2319" width="0" style="560" hidden="1" customWidth="1"/>
    <col min="2320" max="2320" width="2.85546875" style="560" customWidth="1"/>
    <col min="2321" max="2560" width="9.140625" style="560" customWidth="1"/>
    <col min="2561" max="2561" width="28.28515625" style="560" customWidth="1"/>
    <col min="2562" max="2562" width="14.5703125" style="560" bestFit="1" customWidth="1"/>
    <col min="2563" max="2564" width="12.85546875" style="560" customWidth="1"/>
    <col min="2565" max="2565" width="14.42578125" style="560" bestFit="1" customWidth="1"/>
    <col min="2566" max="2567" width="12.85546875" style="560" customWidth="1"/>
    <col min="2568" max="2568" width="14.42578125" style="560" bestFit="1" customWidth="1"/>
    <col min="2569" max="2570" width="12.85546875" style="560" customWidth="1"/>
    <col min="2571" max="2571" width="14.42578125" style="560" bestFit="1" customWidth="1"/>
    <col min="2572" max="2573" width="12.85546875" style="560" customWidth="1"/>
    <col min="2574" max="2575" width="0" style="560" hidden="1" customWidth="1"/>
    <col min="2576" max="2576" width="2.85546875" style="560" customWidth="1"/>
    <col min="2577" max="2816" width="9.140625" style="560" customWidth="1"/>
    <col min="2817" max="2817" width="28.28515625" style="560" customWidth="1"/>
    <col min="2818" max="2818" width="14.5703125" style="560" bestFit="1" customWidth="1"/>
    <col min="2819" max="2820" width="12.85546875" style="560" customWidth="1"/>
    <col min="2821" max="2821" width="14.42578125" style="560" bestFit="1" customWidth="1"/>
    <col min="2822" max="2823" width="12.85546875" style="560" customWidth="1"/>
    <col min="2824" max="2824" width="14.42578125" style="560" bestFit="1" customWidth="1"/>
    <col min="2825" max="2826" width="12.85546875" style="560" customWidth="1"/>
    <col min="2827" max="2827" width="14.42578125" style="560" bestFit="1" customWidth="1"/>
    <col min="2828" max="2829" width="12.85546875" style="560" customWidth="1"/>
    <col min="2830" max="2831" width="0" style="560" hidden="1" customWidth="1"/>
    <col min="2832" max="2832" width="2.85546875" style="560" customWidth="1"/>
    <col min="2833" max="3072" width="9.140625" style="560" customWidth="1"/>
    <col min="3073" max="3073" width="28.28515625" style="560" customWidth="1"/>
    <col min="3074" max="3074" width="14.5703125" style="560" bestFit="1" customWidth="1"/>
    <col min="3075" max="3076" width="12.85546875" style="560" customWidth="1"/>
    <col min="3077" max="3077" width="14.42578125" style="560" bestFit="1" customWidth="1"/>
    <col min="3078" max="3079" width="12.85546875" style="560" customWidth="1"/>
    <col min="3080" max="3080" width="14.42578125" style="560" bestFit="1" customWidth="1"/>
    <col min="3081" max="3082" width="12.85546875" style="560" customWidth="1"/>
    <col min="3083" max="3083" width="14.42578125" style="560" bestFit="1" customWidth="1"/>
    <col min="3084" max="3085" width="12.85546875" style="560" customWidth="1"/>
    <col min="3086" max="3087" width="0" style="560" hidden="1" customWidth="1"/>
    <col min="3088" max="3088" width="2.85546875" style="560" customWidth="1"/>
    <col min="3089" max="3328" width="9.140625" style="560" customWidth="1"/>
    <col min="3329" max="3329" width="28.28515625" style="560" customWidth="1"/>
    <col min="3330" max="3330" width="14.5703125" style="560" bestFit="1" customWidth="1"/>
    <col min="3331" max="3332" width="12.85546875" style="560" customWidth="1"/>
    <col min="3333" max="3333" width="14.42578125" style="560" bestFit="1" customWidth="1"/>
    <col min="3334" max="3335" width="12.85546875" style="560" customWidth="1"/>
    <col min="3336" max="3336" width="14.42578125" style="560" bestFit="1" customWidth="1"/>
    <col min="3337" max="3338" width="12.85546875" style="560" customWidth="1"/>
    <col min="3339" max="3339" width="14.42578125" style="560" bestFit="1" customWidth="1"/>
    <col min="3340" max="3341" width="12.85546875" style="560" customWidth="1"/>
    <col min="3342" max="3343" width="0" style="560" hidden="1" customWidth="1"/>
    <col min="3344" max="3344" width="2.85546875" style="560" customWidth="1"/>
    <col min="3345" max="3584" width="9.140625" style="560" customWidth="1"/>
    <col min="3585" max="3585" width="28.28515625" style="560" customWidth="1"/>
    <col min="3586" max="3586" width="14.5703125" style="560" bestFit="1" customWidth="1"/>
    <col min="3587" max="3588" width="12.85546875" style="560" customWidth="1"/>
    <col min="3589" max="3589" width="14.42578125" style="560" bestFit="1" customWidth="1"/>
    <col min="3590" max="3591" width="12.85546875" style="560" customWidth="1"/>
    <col min="3592" max="3592" width="14.42578125" style="560" bestFit="1" customWidth="1"/>
    <col min="3593" max="3594" width="12.85546875" style="560" customWidth="1"/>
    <col min="3595" max="3595" width="14.42578125" style="560" bestFit="1" customWidth="1"/>
    <col min="3596" max="3597" width="12.85546875" style="560" customWidth="1"/>
    <col min="3598" max="3599" width="0" style="560" hidden="1" customWidth="1"/>
    <col min="3600" max="3600" width="2.85546875" style="560" customWidth="1"/>
    <col min="3601" max="3840" width="9.140625" style="560" customWidth="1"/>
    <col min="3841" max="3841" width="28.28515625" style="560" customWidth="1"/>
    <col min="3842" max="3842" width="14.5703125" style="560" bestFit="1" customWidth="1"/>
    <col min="3843" max="3844" width="12.85546875" style="560" customWidth="1"/>
    <col min="3845" max="3845" width="14.42578125" style="560" bestFit="1" customWidth="1"/>
    <col min="3846" max="3847" width="12.85546875" style="560" customWidth="1"/>
    <col min="3848" max="3848" width="14.42578125" style="560" bestFit="1" customWidth="1"/>
    <col min="3849" max="3850" width="12.85546875" style="560" customWidth="1"/>
    <col min="3851" max="3851" width="14.42578125" style="560" bestFit="1" customWidth="1"/>
    <col min="3852" max="3853" width="12.85546875" style="560" customWidth="1"/>
    <col min="3854" max="3855" width="0" style="560" hidden="1" customWidth="1"/>
    <col min="3856" max="3856" width="2.85546875" style="560" customWidth="1"/>
    <col min="3857" max="4096" width="9.140625" style="560" customWidth="1"/>
    <col min="4097" max="4097" width="28.28515625" style="560" customWidth="1"/>
    <col min="4098" max="4098" width="14.5703125" style="560" bestFit="1" customWidth="1"/>
    <col min="4099" max="4100" width="12.85546875" style="560" customWidth="1"/>
    <col min="4101" max="4101" width="14.42578125" style="560" bestFit="1" customWidth="1"/>
    <col min="4102" max="4103" width="12.85546875" style="560" customWidth="1"/>
    <col min="4104" max="4104" width="14.42578125" style="560" bestFit="1" customWidth="1"/>
    <col min="4105" max="4106" width="12.85546875" style="560" customWidth="1"/>
    <col min="4107" max="4107" width="14.42578125" style="560" bestFit="1" customWidth="1"/>
    <col min="4108" max="4109" width="12.85546875" style="560" customWidth="1"/>
    <col min="4110" max="4111" width="0" style="560" hidden="1" customWidth="1"/>
    <col min="4112" max="4112" width="2.85546875" style="560" customWidth="1"/>
    <col min="4113" max="4352" width="9.140625" style="560" customWidth="1"/>
    <col min="4353" max="4353" width="28.28515625" style="560" customWidth="1"/>
    <col min="4354" max="4354" width="14.5703125" style="560" bestFit="1" customWidth="1"/>
    <col min="4355" max="4356" width="12.85546875" style="560" customWidth="1"/>
    <col min="4357" max="4357" width="14.42578125" style="560" bestFit="1" customWidth="1"/>
    <col min="4358" max="4359" width="12.85546875" style="560" customWidth="1"/>
    <col min="4360" max="4360" width="14.42578125" style="560" bestFit="1" customWidth="1"/>
    <col min="4361" max="4362" width="12.85546875" style="560" customWidth="1"/>
    <col min="4363" max="4363" width="14.42578125" style="560" bestFit="1" customWidth="1"/>
    <col min="4364" max="4365" width="12.85546875" style="560" customWidth="1"/>
    <col min="4366" max="4367" width="0" style="560" hidden="1" customWidth="1"/>
    <col min="4368" max="4368" width="2.85546875" style="560" customWidth="1"/>
    <col min="4369" max="4608" width="9.140625" style="560" customWidth="1"/>
    <col min="4609" max="4609" width="28.28515625" style="560" customWidth="1"/>
    <col min="4610" max="4610" width="14.5703125" style="560" bestFit="1" customWidth="1"/>
    <col min="4611" max="4612" width="12.85546875" style="560" customWidth="1"/>
    <col min="4613" max="4613" width="14.42578125" style="560" bestFit="1" customWidth="1"/>
    <col min="4614" max="4615" width="12.85546875" style="560" customWidth="1"/>
    <col min="4616" max="4616" width="14.42578125" style="560" bestFit="1" customWidth="1"/>
    <col min="4617" max="4618" width="12.85546875" style="560" customWidth="1"/>
    <col min="4619" max="4619" width="14.42578125" style="560" bestFit="1" customWidth="1"/>
    <col min="4620" max="4621" width="12.85546875" style="560" customWidth="1"/>
    <col min="4622" max="4623" width="0" style="560" hidden="1" customWidth="1"/>
    <col min="4624" max="4624" width="2.85546875" style="560" customWidth="1"/>
    <col min="4625" max="4864" width="9.140625" style="560" customWidth="1"/>
    <col min="4865" max="4865" width="28.28515625" style="560" customWidth="1"/>
    <col min="4866" max="4866" width="14.5703125" style="560" bestFit="1" customWidth="1"/>
    <col min="4867" max="4868" width="12.85546875" style="560" customWidth="1"/>
    <col min="4869" max="4869" width="14.42578125" style="560" bestFit="1" customWidth="1"/>
    <col min="4870" max="4871" width="12.85546875" style="560" customWidth="1"/>
    <col min="4872" max="4872" width="14.42578125" style="560" bestFit="1" customWidth="1"/>
    <col min="4873" max="4874" width="12.85546875" style="560" customWidth="1"/>
    <col min="4875" max="4875" width="14.42578125" style="560" bestFit="1" customWidth="1"/>
    <col min="4876" max="4877" width="12.85546875" style="560" customWidth="1"/>
    <col min="4878" max="4879" width="0" style="560" hidden="1" customWidth="1"/>
    <col min="4880" max="4880" width="2.85546875" style="560" customWidth="1"/>
    <col min="4881" max="5120" width="9.140625" style="560" customWidth="1"/>
    <col min="5121" max="5121" width="28.28515625" style="560" customWidth="1"/>
    <col min="5122" max="5122" width="14.5703125" style="560" bestFit="1" customWidth="1"/>
    <col min="5123" max="5124" width="12.85546875" style="560" customWidth="1"/>
    <col min="5125" max="5125" width="14.42578125" style="560" bestFit="1" customWidth="1"/>
    <col min="5126" max="5127" width="12.85546875" style="560" customWidth="1"/>
    <col min="5128" max="5128" width="14.42578125" style="560" bestFit="1" customWidth="1"/>
    <col min="5129" max="5130" width="12.85546875" style="560" customWidth="1"/>
    <col min="5131" max="5131" width="14.42578125" style="560" bestFit="1" customWidth="1"/>
    <col min="5132" max="5133" width="12.85546875" style="560" customWidth="1"/>
    <col min="5134" max="5135" width="0" style="560" hidden="1" customWidth="1"/>
    <col min="5136" max="5136" width="2.85546875" style="560" customWidth="1"/>
    <col min="5137" max="5376" width="9.140625" style="560" customWidth="1"/>
    <col min="5377" max="5377" width="28.28515625" style="560" customWidth="1"/>
    <col min="5378" max="5378" width="14.5703125" style="560" bestFit="1" customWidth="1"/>
    <col min="5379" max="5380" width="12.85546875" style="560" customWidth="1"/>
    <col min="5381" max="5381" width="14.42578125" style="560" bestFit="1" customWidth="1"/>
    <col min="5382" max="5383" width="12.85546875" style="560" customWidth="1"/>
    <col min="5384" max="5384" width="14.42578125" style="560" bestFit="1" customWidth="1"/>
    <col min="5385" max="5386" width="12.85546875" style="560" customWidth="1"/>
    <col min="5387" max="5387" width="14.42578125" style="560" bestFit="1" customWidth="1"/>
    <col min="5388" max="5389" width="12.85546875" style="560" customWidth="1"/>
    <col min="5390" max="5391" width="0" style="560" hidden="1" customWidth="1"/>
    <col min="5392" max="5392" width="2.85546875" style="560" customWidth="1"/>
    <col min="5393" max="5632" width="9.140625" style="560" customWidth="1"/>
    <col min="5633" max="5633" width="28.28515625" style="560" customWidth="1"/>
    <col min="5634" max="5634" width="14.5703125" style="560" bestFit="1" customWidth="1"/>
    <col min="5635" max="5636" width="12.85546875" style="560" customWidth="1"/>
    <col min="5637" max="5637" width="14.42578125" style="560" bestFit="1" customWidth="1"/>
    <col min="5638" max="5639" width="12.85546875" style="560" customWidth="1"/>
    <col min="5640" max="5640" width="14.42578125" style="560" bestFit="1" customWidth="1"/>
    <col min="5641" max="5642" width="12.85546875" style="560" customWidth="1"/>
    <col min="5643" max="5643" width="14.42578125" style="560" bestFit="1" customWidth="1"/>
    <col min="5644" max="5645" width="12.85546875" style="560" customWidth="1"/>
    <col min="5646" max="5647" width="0" style="560" hidden="1" customWidth="1"/>
    <col min="5648" max="5648" width="2.85546875" style="560" customWidth="1"/>
    <col min="5649" max="5888" width="9.140625" style="560" customWidth="1"/>
    <col min="5889" max="5889" width="28.28515625" style="560" customWidth="1"/>
    <col min="5890" max="5890" width="14.5703125" style="560" bestFit="1" customWidth="1"/>
    <col min="5891" max="5892" width="12.85546875" style="560" customWidth="1"/>
    <col min="5893" max="5893" width="14.42578125" style="560" bestFit="1" customWidth="1"/>
    <col min="5894" max="5895" width="12.85546875" style="560" customWidth="1"/>
    <col min="5896" max="5896" width="14.42578125" style="560" bestFit="1" customWidth="1"/>
    <col min="5897" max="5898" width="12.85546875" style="560" customWidth="1"/>
    <col min="5899" max="5899" width="14.42578125" style="560" bestFit="1" customWidth="1"/>
    <col min="5900" max="5901" width="12.85546875" style="560" customWidth="1"/>
    <col min="5902" max="5903" width="0" style="560" hidden="1" customWidth="1"/>
    <col min="5904" max="5904" width="2.85546875" style="560" customWidth="1"/>
    <col min="5905" max="6144" width="9.140625" style="560" customWidth="1"/>
    <col min="6145" max="6145" width="28.28515625" style="560" customWidth="1"/>
    <col min="6146" max="6146" width="14.5703125" style="560" bestFit="1" customWidth="1"/>
    <col min="6147" max="6148" width="12.85546875" style="560" customWidth="1"/>
    <col min="6149" max="6149" width="14.42578125" style="560" bestFit="1" customWidth="1"/>
    <col min="6150" max="6151" width="12.85546875" style="560" customWidth="1"/>
    <col min="6152" max="6152" width="14.42578125" style="560" bestFit="1" customWidth="1"/>
    <col min="6153" max="6154" width="12.85546875" style="560" customWidth="1"/>
    <col min="6155" max="6155" width="14.42578125" style="560" bestFit="1" customWidth="1"/>
    <col min="6156" max="6157" width="12.85546875" style="560" customWidth="1"/>
    <col min="6158" max="6159" width="0" style="560" hidden="1" customWidth="1"/>
    <col min="6160" max="6160" width="2.85546875" style="560" customWidth="1"/>
    <col min="6161" max="6400" width="9.140625" style="560" customWidth="1"/>
    <col min="6401" max="6401" width="28.28515625" style="560" customWidth="1"/>
    <col min="6402" max="6402" width="14.5703125" style="560" bestFit="1" customWidth="1"/>
    <col min="6403" max="6404" width="12.85546875" style="560" customWidth="1"/>
    <col min="6405" max="6405" width="14.42578125" style="560" bestFit="1" customWidth="1"/>
    <col min="6406" max="6407" width="12.85546875" style="560" customWidth="1"/>
    <col min="6408" max="6408" width="14.42578125" style="560" bestFit="1" customWidth="1"/>
    <col min="6409" max="6410" width="12.85546875" style="560" customWidth="1"/>
    <col min="6411" max="6411" width="14.42578125" style="560" bestFit="1" customWidth="1"/>
    <col min="6412" max="6413" width="12.85546875" style="560" customWidth="1"/>
    <col min="6414" max="6415" width="0" style="560" hidden="1" customWidth="1"/>
    <col min="6416" max="6416" width="2.85546875" style="560" customWidth="1"/>
    <col min="6417" max="6656" width="9.140625" style="560" customWidth="1"/>
    <col min="6657" max="6657" width="28.28515625" style="560" customWidth="1"/>
    <col min="6658" max="6658" width="14.5703125" style="560" bestFit="1" customWidth="1"/>
    <col min="6659" max="6660" width="12.85546875" style="560" customWidth="1"/>
    <col min="6661" max="6661" width="14.42578125" style="560" bestFit="1" customWidth="1"/>
    <col min="6662" max="6663" width="12.85546875" style="560" customWidth="1"/>
    <col min="6664" max="6664" width="14.42578125" style="560" bestFit="1" customWidth="1"/>
    <col min="6665" max="6666" width="12.85546875" style="560" customWidth="1"/>
    <col min="6667" max="6667" width="14.42578125" style="560" bestFit="1" customWidth="1"/>
    <col min="6668" max="6669" width="12.85546875" style="560" customWidth="1"/>
    <col min="6670" max="6671" width="0" style="560" hidden="1" customWidth="1"/>
    <col min="6672" max="6672" width="2.85546875" style="560" customWidth="1"/>
    <col min="6673" max="6912" width="9.140625" style="560" customWidth="1"/>
    <col min="6913" max="6913" width="28.28515625" style="560" customWidth="1"/>
    <col min="6914" max="6914" width="14.5703125" style="560" bestFit="1" customWidth="1"/>
    <col min="6915" max="6916" width="12.85546875" style="560" customWidth="1"/>
    <col min="6917" max="6917" width="14.42578125" style="560" bestFit="1" customWidth="1"/>
    <col min="6918" max="6919" width="12.85546875" style="560" customWidth="1"/>
    <col min="6920" max="6920" width="14.42578125" style="560" bestFit="1" customWidth="1"/>
    <col min="6921" max="6922" width="12.85546875" style="560" customWidth="1"/>
    <col min="6923" max="6923" width="14.42578125" style="560" bestFit="1" customWidth="1"/>
    <col min="6924" max="6925" width="12.85546875" style="560" customWidth="1"/>
    <col min="6926" max="6927" width="0" style="560" hidden="1" customWidth="1"/>
    <col min="6928" max="6928" width="2.85546875" style="560" customWidth="1"/>
    <col min="6929" max="7168" width="9.140625" style="560" customWidth="1"/>
    <col min="7169" max="7169" width="28.28515625" style="560" customWidth="1"/>
    <col min="7170" max="7170" width="14.5703125" style="560" bestFit="1" customWidth="1"/>
    <col min="7171" max="7172" width="12.85546875" style="560" customWidth="1"/>
    <col min="7173" max="7173" width="14.42578125" style="560" bestFit="1" customWidth="1"/>
    <col min="7174" max="7175" width="12.85546875" style="560" customWidth="1"/>
    <col min="7176" max="7176" width="14.42578125" style="560" bestFit="1" customWidth="1"/>
    <col min="7177" max="7178" width="12.85546875" style="560" customWidth="1"/>
    <col min="7179" max="7179" width="14.42578125" style="560" bestFit="1" customWidth="1"/>
    <col min="7180" max="7181" width="12.85546875" style="560" customWidth="1"/>
    <col min="7182" max="7183" width="0" style="560" hidden="1" customWidth="1"/>
    <col min="7184" max="7184" width="2.85546875" style="560" customWidth="1"/>
    <col min="7185" max="7424" width="9.140625" style="560" customWidth="1"/>
    <col min="7425" max="7425" width="28.28515625" style="560" customWidth="1"/>
    <col min="7426" max="7426" width="14.5703125" style="560" bestFit="1" customWidth="1"/>
    <col min="7427" max="7428" width="12.85546875" style="560" customWidth="1"/>
    <col min="7429" max="7429" width="14.42578125" style="560" bestFit="1" customWidth="1"/>
    <col min="7430" max="7431" width="12.85546875" style="560" customWidth="1"/>
    <col min="7432" max="7432" width="14.42578125" style="560" bestFit="1" customWidth="1"/>
    <col min="7433" max="7434" width="12.85546875" style="560" customWidth="1"/>
    <col min="7435" max="7435" width="14.42578125" style="560" bestFit="1" customWidth="1"/>
    <col min="7436" max="7437" width="12.85546875" style="560" customWidth="1"/>
    <col min="7438" max="7439" width="0" style="560" hidden="1" customWidth="1"/>
    <col min="7440" max="7440" width="2.85546875" style="560" customWidth="1"/>
    <col min="7441" max="7680" width="9.140625" style="560" customWidth="1"/>
    <col min="7681" max="7681" width="28.28515625" style="560" customWidth="1"/>
    <col min="7682" max="7682" width="14.5703125" style="560" bestFit="1" customWidth="1"/>
    <col min="7683" max="7684" width="12.85546875" style="560" customWidth="1"/>
    <col min="7685" max="7685" width="14.42578125" style="560" bestFit="1" customWidth="1"/>
    <col min="7686" max="7687" width="12.85546875" style="560" customWidth="1"/>
    <col min="7688" max="7688" width="14.42578125" style="560" bestFit="1" customWidth="1"/>
    <col min="7689" max="7690" width="12.85546875" style="560" customWidth="1"/>
    <col min="7691" max="7691" width="14.42578125" style="560" bestFit="1" customWidth="1"/>
    <col min="7692" max="7693" width="12.85546875" style="560" customWidth="1"/>
    <col min="7694" max="7695" width="0" style="560" hidden="1" customWidth="1"/>
    <col min="7696" max="7696" width="2.85546875" style="560" customWidth="1"/>
    <col min="7697" max="7936" width="9.140625" style="560" customWidth="1"/>
    <col min="7937" max="7937" width="28.28515625" style="560" customWidth="1"/>
    <col min="7938" max="7938" width="14.5703125" style="560" bestFit="1" customWidth="1"/>
    <col min="7939" max="7940" width="12.85546875" style="560" customWidth="1"/>
    <col min="7941" max="7941" width="14.42578125" style="560" bestFit="1" customWidth="1"/>
    <col min="7942" max="7943" width="12.85546875" style="560" customWidth="1"/>
    <col min="7944" max="7944" width="14.42578125" style="560" bestFit="1" customWidth="1"/>
    <col min="7945" max="7946" width="12.85546875" style="560" customWidth="1"/>
    <col min="7947" max="7947" width="14.42578125" style="560" bestFit="1" customWidth="1"/>
    <col min="7948" max="7949" width="12.85546875" style="560" customWidth="1"/>
    <col min="7950" max="7951" width="0" style="560" hidden="1" customWidth="1"/>
    <col min="7952" max="7952" width="2.85546875" style="560" customWidth="1"/>
    <col min="7953" max="8192" width="9.140625" style="560" customWidth="1"/>
    <col min="8193" max="8193" width="28.28515625" style="560" customWidth="1"/>
    <col min="8194" max="8194" width="14.5703125" style="560" bestFit="1" customWidth="1"/>
    <col min="8195" max="8196" width="12.85546875" style="560" customWidth="1"/>
    <col min="8197" max="8197" width="14.42578125" style="560" bestFit="1" customWidth="1"/>
    <col min="8198" max="8199" width="12.85546875" style="560" customWidth="1"/>
    <col min="8200" max="8200" width="14.42578125" style="560" bestFit="1" customWidth="1"/>
    <col min="8201" max="8202" width="12.85546875" style="560" customWidth="1"/>
    <col min="8203" max="8203" width="14.42578125" style="560" bestFit="1" customWidth="1"/>
    <col min="8204" max="8205" width="12.85546875" style="560" customWidth="1"/>
    <col min="8206" max="8207" width="0" style="560" hidden="1" customWidth="1"/>
    <col min="8208" max="8208" width="2.85546875" style="560" customWidth="1"/>
    <col min="8209" max="8448" width="9.140625" style="560" customWidth="1"/>
    <col min="8449" max="8449" width="28.28515625" style="560" customWidth="1"/>
    <col min="8450" max="8450" width="14.5703125" style="560" bestFit="1" customWidth="1"/>
    <col min="8451" max="8452" width="12.85546875" style="560" customWidth="1"/>
    <col min="8453" max="8453" width="14.42578125" style="560" bestFit="1" customWidth="1"/>
    <col min="8454" max="8455" width="12.85546875" style="560" customWidth="1"/>
    <col min="8456" max="8456" width="14.42578125" style="560" bestFit="1" customWidth="1"/>
    <col min="8457" max="8458" width="12.85546875" style="560" customWidth="1"/>
    <col min="8459" max="8459" width="14.42578125" style="560" bestFit="1" customWidth="1"/>
    <col min="8460" max="8461" width="12.85546875" style="560" customWidth="1"/>
    <col min="8462" max="8463" width="0" style="560" hidden="1" customWidth="1"/>
    <col min="8464" max="8464" width="2.85546875" style="560" customWidth="1"/>
    <col min="8465" max="8704" width="9.140625" style="560" customWidth="1"/>
    <col min="8705" max="8705" width="28.28515625" style="560" customWidth="1"/>
    <col min="8706" max="8706" width="14.5703125" style="560" bestFit="1" customWidth="1"/>
    <col min="8707" max="8708" width="12.85546875" style="560" customWidth="1"/>
    <col min="8709" max="8709" width="14.42578125" style="560" bestFit="1" customWidth="1"/>
    <col min="8710" max="8711" width="12.85546875" style="560" customWidth="1"/>
    <col min="8712" max="8712" width="14.42578125" style="560" bestFit="1" customWidth="1"/>
    <col min="8713" max="8714" width="12.85546875" style="560" customWidth="1"/>
    <col min="8715" max="8715" width="14.42578125" style="560" bestFit="1" customWidth="1"/>
    <col min="8716" max="8717" width="12.85546875" style="560" customWidth="1"/>
    <col min="8718" max="8719" width="0" style="560" hidden="1" customWidth="1"/>
    <col min="8720" max="8720" width="2.85546875" style="560" customWidth="1"/>
    <col min="8721" max="8960" width="9.140625" style="560" customWidth="1"/>
    <col min="8961" max="8961" width="28.28515625" style="560" customWidth="1"/>
    <col min="8962" max="8962" width="14.5703125" style="560" bestFit="1" customWidth="1"/>
    <col min="8963" max="8964" width="12.85546875" style="560" customWidth="1"/>
    <col min="8965" max="8965" width="14.42578125" style="560" bestFit="1" customWidth="1"/>
    <col min="8966" max="8967" width="12.85546875" style="560" customWidth="1"/>
    <col min="8968" max="8968" width="14.42578125" style="560" bestFit="1" customWidth="1"/>
    <col min="8969" max="8970" width="12.85546875" style="560" customWidth="1"/>
    <col min="8971" max="8971" width="14.42578125" style="560" bestFit="1" customWidth="1"/>
    <col min="8972" max="8973" width="12.85546875" style="560" customWidth="1"/>
    <col min="8974" max="8975" width="0" style="560" hidden="1" customWidth="1"/>
    <col min="8976" max="8976" width="2.85546875" style="560" customWidth="1"/>
    <col min="8977" max="9216" width="9.140625" style="560" customWidth="1"/>
    <col min="9217" max="9217" width="28.28515625" style="560" customWidth="1"/>
    <col min="9218" max="9218" width="14.5703125" style="560" bestFit="1" customWidth="1"/>
    <col min="9219" max="9220" width="12.85546875" style="560" customWidth="1"/>
    <col min="9221" max="9221" width="14.42578125" style="560" bestFit="1" customWidth="1"/>
    <col min="9222" max="9223" width="12.85546875" style="560" customWidth="1"/>
    <col min="9224" max="9224" width="14.42578125" style="560" bestFit="1" customWidth="1"/>
    <col min="9225" max="9226" width="12.85546875" style="560" customWidth="1"/>
    <col min="9227" max="9227" width="14.42578125" style="560" bestFit="1" customWidth="1"/>
    <col min="9228" max="9229" width="12.85546875" style="560" customWidth="1"/>
    <col min="9230" max="9231" width="0" style="560" hidden="1" customWidth="1"/>
    <col min="9232" max="9232" width="2.85546875" style="560" customWidth="1"/>
    <col min="9233" max="9472" width="9.140625" style="560" customWidth="1"/>
    <col min="9473" max="9473" width="28.28515625" style="560" customWidth="1"/>
    <col min="9474" max="9474" width="14.5703125" style="560" bestFit="1" customWidth="1"/>
    <col min="9475" max="9476" width="12.85546875" style="560" customWidth="1"/>
    <col min="9477" max="9477" width="14.42578125" style="560" bestFit="1" customWidth="1"/>
    <col min="9478" max="9479" width="12.85546875" style="560" customWidth="1"/>
    <col min="9480" max="9480" width="14.42578125" style="560" bestFit="1" customWidth="1"/>
    <col min="9481" max="9482" width="12.85546875" style="560" customWidth="1"/>
    <col min="9483" max="9483" width="14.42578125" style="560" bestFit="1" customWidth="1"/>
    <col min="9484" max="9485" width="12.85546875" style="560" customWidth="1"/>
    <col min="9486" max="9487" width="0" style="560" hidden="1" customWidth="1"/>
    <col min="9488" max="9488" width="2.85546875" style="560" customWidth="1"/>
    <col min="9489" max="9728" width="9.140625" style="560" customWidth="1"/>
    <col min="9729" max="9729" width="28.28515625" style="560" customWidth="1"/>
    <col min="9730" max="9730" width="14.5703125" style="560" bestFit="1" customWidth="1"/>
    <col min="9731" max="9732" width="12.85546875" style="560" customWidth="1"/>
    <col min="9733" max="9733" width="14.42578125" style="560" bestFit="1" customWidth="1"/>
    <col min="9734" max="9735" width="12.85546875" style="560" customWidth="1"/>
    <col min="9736" max="9736" width="14.42578125" style="560" bestFit="1" customWidth="1"/>
    <col min="9737" max="9738" width="12.85546875" style="560" customWidth="1"/>
    <col min="9739" max="9739" width="14.42578125" style="560" bestFit="1" customWidth="1"/>
    <col min="9740" max="9741" width="12.85546875" style="560" customWidth="1"/>
    <col min="9742" max="9743" width="0" style="560" hidden="1" customWidth="1"/>
    <col min="9744" max="9744" width="2.85546875" style="560" customWidth="1"/>
    <col min="9745" max="9984" width="9.140625" style="560" customWidth="1"/>
    <col min="9985" max="9985" width="28.28515625" style="560" customWidth="1"/>
    <col min="9986" max="9986" width="14.5703125" style="560" bestFit="1" customWidth="1"/>
    <col min="9987" max="9988" width="12.85546875" style="560" customWidth="1"/>
    <col min="9989" max="9989" width="14.42578125" style="560" bestFit="1" customWidth="1"/>
    <col min="9990" max="9991" width="12.85546875" style="560" customWidth="1"/>
    <col min="9992" max="9992" width="14.42578125" style="560" bestFit="1" customWidth="1"/>
    <col min="9993" max="9994" width="12.85546875" style="560" customWidth="1"/>
    <col min="9995" max="9995" width="14.42578125" style="560" bestFit="1" customWidth="1"/>
    <col min="9996" max="9997" width="12.85546875" style="560" customWidth="1"/>
    <col min="9998" max="9999" width="0" style="560" hidden="1" customWidth="1"/>
    <col min="10000" max="10000" width="2.85546875" style="560" customWidth="1"/>
    <col min="10001" max="10240" width="9.140625" style="560" customWidth="1"/>
    <col min="10241" max="10241" width="28.28515625" style="560" customWidth="1"/>
    <col min="10242" max="10242" width="14.5703125" style="560" bestFit="1" customWidth="1"/>
    <col min="10243" max="10244" width="12.85546875" style="560" customWidth="1"/>
    <col min="10245" max="10245" width="14.42578125" style="560" bestFit="1" customWidth="1"/>
    <col min="10246" max="10247" width="12.85546875" style="560" customWidth="1"/>
    <col min="10248" max="10248" width="14.42578125" style="560" bestFit="1" customWidth="1"/>
    <col min="10249" max="10250" width="12.85546875" style="560" customWidth="1"/>
    <col min="10251" max="10251" width="14.42578125" style="560" bestFit="1" customWidth="1"/>
    <col min="10252" max="10253" width="12.85546875" style="560" customWidth="1"/>
    <col min="10254" max="10255" width="0" style="560" hidden="1" customWidth="1"/>
    <col min="10256" max="10256" width="2.85546875" style="560" customWidth="1"/>
    <col min="10257" max="10496" width="9.140625" style="560" customWidth="1"/>
    <col min="10497" max="10497" width="28.28515625" style="560" customWidth="1"/>
    <col min="10498" max="10498" width="14.5703125" style="560" bestFit="1" customWidth="1"/>
    <col min="10499" max="10500" width="12.85546875" style="560" customWidth="1"/>
    <col min="10501" max="10501" width="14.42578125" style="560" bestFit="1" customWidth="1"/>
    <col min="10502" max="10503" width="12.85546875" style="560" customWidth="1"/>
    <col min="10504" max="10504" width="14.42578125" style="560" bestFit="1" customWidth="1"/>
    <col min="10505" max="10506" width="12.85546875" style="560" customWidth="1"/>
    <col min="10507" max="10507" width="14.42578125" style="560" bestFit="1" customWidth="1"/>
    <col min="10508" max="10509" width="12.85546875" style="560" customWidth="1"/>
    <col min="10510" max="10511" width="0" style="560" hidden="1" customWidth="1"/>
    <col min="10512" max="10512" width="2.85546875" style="560" customWidth="1"/>
    <col min="10513" max="10752" width="9.140625" style="560" customWidth="1"/>
    <col min="10753" max="10753" width="28.28515625" style="560" customWidth="1"/>
    <col min="10754" max="10754" width="14.5703125" style="560" bestFit="1" customWidth="1"/>
    <col min="10755" max="10756" width="12.85546875" style="560" customWidth="1"/>
    <col min="10757" max="10757" width="14.42578125" style="560" bestFit="1" customWidth="1"/>
    <col min="10758" max="10759" width="12.85546875" style="560" customWidth="1"/>
    <col min="10760" max="10760" width="14.42578125" style="560" bestFit="1" customWidth="1"/>
    <col min="10761" max="10762" width="12.85546875" style="560" customWidth="1"/>
    <col min="10763" max="10763" width="14.42578125" style="560" bestFit="1" customWidth="1"/>
    <col min="10764" max="10765" width="12.85546875" style="560" customWidth="1"/>
    <col min="10766" max="10767" width="0" style="560" hidden="1" customWidth="1"/>
    <col min="10768" max="10768" width="2.85546875" style="560" customWidth="1"/>
    <col min="10769" max="11008" width="9.140625" style="560" customWidth="1"/>
    <col min="11009" max="11009" width="28.28515625" style="560" customWidth="1"/>
    <col min="11010" max="11010" width="14.5703125" style="560" bestFit="1" customWidth="1"/>
    <col min="11011" max="11012" width="12.85546875" style="560" customWidth="1"/>
    <col min="11013" max="11013" width="14.42578125" style="560" bestFit="1" customWidth="1"/>
    <col min="11014" max="11015" width="12.85546875" style="560" customWidth="1"/>
    <col min="11016" max="11016" width="14.42578125" style="560" bestFit="1" customWidth="1"/>
    <col min="11017" max="11018" width="12.85546875" style="560" customWidth="1"/>
    <col min="11019" max="11019" width="14.42578125" style="560" bestFit="1" customWidth="1"/>
    <col min="11020" max="11021" width="12.85546875" style="560" customWidth="1"/>
    <col min="11022" max="11023" width="0" style="560" hidden="1" customWidth="1"/>
    <col min="11024" max="11024" width="2.85546875" style="560" customWidth="1"/>
    <col min="11025" max="11264" width="9.140625" style="560" customWidth="1"/>
    <col min="11265" max="11265" width="28.28515625" style="560" customWidth="1"/>
    <col min="11266" max="11266" width="14.5703125" style="560" bestFit="1" customWidth="1"/>
    <col min="11267" max="11268" width="12.85546875" style="560" customWidth="1"/>
    <col min="11269" max="11269" width="14.42578125" style="560" bestFit="1" customWidth="1"/>
    <col min="11270" max="11271" width="12.85546875" style="560" customWidth="1"/>
    <col min="11272" max="11272" width="14.42578125" style="560" bestFit="1" customWidth="1"/>
    <col min="11273" max="11274" width="12.85546875" style="560" customWidth="1"/>
    <col min="11275" max="11275" width="14.42578125" style="560" bestFit="1" customWidth="1"/>
    <col min="11276" max="11277" width="12.85546875" style="560" customWidth="1"/>
    <col min="11278" max="11279" width="0" style="560" hidden="1" customWidth="1"/>
    <col min="11280" max="11280" width="2.85546875" style="560" customWidth="1"/>
    <col min="11281" max="11520" width="9.140625" style="560" customWidth="1"/>
    <col min="11521" max="11521" width="28.28515625" style="560" customWidth="1"/>
    <col min="11522" max="11522" width="14.5703125" style="560" bestFit="1" customWidth="1"/>
    <col min="11523" max="11524" width="12.85546875" style="560" customWidth="1"/>
    <col min="11525" max="11525" width="14.42578125" style="560" bestFit="1" customWidth="1"/>
    <col min="11526" max="11527" width="12.85546875" style="560" customWidth="1"/>
    <col min="11528" max="11528" width="14.42578125" style="560" bestFit="1" customWidth="1"/>
    <col min="11529" max="11530" width="12.85546875" style="560" customWidth="1"/>
    <col min="11531" max="11531" width="14.42578125" style="560" bestFit="1" customWidth="1"/>
    <col min="11532" max="11533" width="12.85546875" style="560" customWidth="1"/>
    <col min="11534" max="11535" width="0" style="560" hidden="1" customWidth="1"/>
    <col min="11536" max="11536" width="2.85546875" style="560" customWidth="1"/>
    <col min="11537" max="11776" width="9.140625" style="560" customWidth="1"/>
    <col min="11777" max="11777" width="28.28515625" style="560" customWidth="1"/>
    <col min="11778" max="11778" width="14.5703125" style="560" bestFit="1" customWidth="1"/>
    <col min="11779" max="11780" width="12.85546875" style="560" customWidth="1"/>
    <col min="11781" max="11781" width="14.42578125" style="560" bestFit="1" customWidth="1"/>
    <col min="11782" max="11783" width="12.85546875" style="560" customWidth="1"/>
    <col min="11784" max="11784" width="14.42578125" style="560" bestFit="1" customWidth="1"/>
    <col min="11785" max="11786" width="12.85546875" style="560" customWidth="1"/>
    <col min="11787" max="11787" width="14.42578125" style="560" bestFit="1" customWidth="1"/>
    <col min="11788" max="11789" width="12.85546875" style="560" customWidth="1"/>
    <col min="11790" max="11791" width="0" style="560" hidden="1" customWidth="1"/>
    <col min="11792" max="11792" width="2.85546875" style="560" customWidth="1"/>
    <col min="11793" max="12032" width="9.140625" style="560" customWidth="1"/>
    <col min="12033" max="12033" width="28.28515625" style="560" customWidth="1"/>
    <col min="12034" max="12034" width="14.5703125" style="560" bestFit="1" customWidth="1"/>
    <col min="12035" max="12036" width="12.85546875" style="560" customWidth="1"/>
    <col min="12037" max="12037" width="14.42578125" style="560" bestFit="1" customWidth="1"/>
    <col min="12038" max="12039" width="12.85546875" style="560" customWidth="1"/>
    <col min="12040" max="12040" width="14.42578125" style="560" bestFit="1" customWidth="1"/>
    <col min="12041" max="12042" width="12.85546875" style="560" customWidth="1"/>
    <col min="12043" max="12043" width="14.42578125" style="560" bestFit="1" customWidth="1"/>
    <col min="12044" max="12045" width="12.85546875" style="560" customWidth="1"/>
    <col min="12046" max="12047" width="0" style="560" hidden="1" customWidth="1"/>
    <col min="12048" max="12048" width="2.85546875" style="560" customWidth="1"/>
    <col min="12049" max="12288" width="9.140625" style="560" customWidth="1"/>
    <col min="12289" max="12289" width="28.28515625" style="560" customWidth="1"/>
    <col min="12290" max="12290" width="14.5703125" style="560" bestFit="1" customWidth="1"/>
    <col min="12291" max="12292" width="12.85546875" style="560" customWidth="1"/>
    <col min="12293" max="12293" width="14.42578125" style="560" bestFit="1" customWidth="1"/>
    <col min="12294" max="12295" width="12.85546875" style="560" customWidth="1"/>
    <col min="12296" max="12296" width="14.42578125" style="560" bestFit="1" customWidth="1"/>
    <col min="12297" max="12298" width="12.85546875" style="560" customWidth="1"/>
    <col min="12299" max="12299" width="14.42578125" style="560" bestFit="1" customWidth="1"/>
    <col min="12300" max="12301" width="12.85546875" style="560" customWidth="1"/>
    <col min="12302" max="12303" width="0" style="560" hidden="1" customWidth="1"/>
    <col min="12304" max="12304" width="2.85546875" style="560" customWidth="1"/>
    <col min="12305" max="12544" width="9.140625" style="560" customWidth="1"/>
    <col min="12545" max="12545" width="28.28515625" style="560" customWidth="1"/>
    <col min="12546" max="12546" width="14.5703125" style="560" bestFit="1" customWidth="1"/>
    <col min="12547" max="12548" width="12.85546875" style="560" customWidth="1"/>
    <col min="12549" max="12549" width="14.42578125" style="560" bestFit="1" customWidth="1"/>
    <col min="12550" max="12551" width="12.85546875" style="560" customWidth="1"/>
    <col min="12552" max="12552" width="14.42578125" style="560" bestFit="1" customWidth="1"/>
    <col min="12553" max="12554" width="12.85546875" style="560" customWidth="1"/>
    <col min="12555" max="12555" width="14.42578125" style="560" bestFit="1" customWidth="1"/>
    <col min="12556" max="12557" width="12.85546875" style="560" customWidth="1"/>
    <col min="12558" max="12559" width="0" style="560" hidden="1" customWidth="1"/>
    <col min="12560" max="12560" width="2.85546875" style="560" customWidth="1"/>
    <col min="12561" max="12800" width="9.140625" style="560" customWidth="1"/>
    <col min="12801" max="12801" width="28.28515625" style="560" customWidth="1"/>
    <col min="12802" max="12802" width="14.5703125" style="560" bestFit="1" customWidth="1"/>
    <col min="12803" max="12804" width="12.85546875" style="560" customWidth="1"/>
    <col min="12805" max="12805" width="14.42578125" style="560" bestFit="1" customWidth="1"/>
    <col min="12806" max="12807" width="12.85546875" style="560" customWidth="1"/>
    <col min="12808" max="12808" width="14.42578125" style="560" bestFit="1" customWidth="1"/>
    <col min="12809" max="12810" width="12.85546875" style="560" customWidth="1"/>
    <col min="12811" max="12811" width="14.42578125" style="560" bestFit="1" customWidth="1"/>
    <col min="12812" max="12813" width="12.85546875" style="560" customWidth="1"/>
    <col min="12814" max="12815" width="0" style="560" hidden="1" customWidth="1"/>
    <col min="12816" max="12816" width="2.85546875" style="560" customWidth="1"/>
    <col min="12817" max="13056" width="9.140625" style="560" customWidth="1"/>
    <col min="13057" max="13057" width="28.28515625" style="560" customWidth="1"/>
    <col min="13058" max="13058" width="14.5703125" style="560" bestFit="1" customWidth="1"/>
    <col min="13059" max="13060" width="12.85546875" style="560" customWidth="1"/>
    <col min="13061" max="13061" width="14.42578125" style="560" bestFit="1" customWidth="1"/>
    <col min="13062" max="13063" width="12.85546875" style="560" customWidth="1"/>
    <col min="13064" max="13064" width="14.42578125" style="560" bestFit="1" customWidth="1"/>
    <col min="13065" max="13066" width="12.85546875" style="560" customWidth="1"/>
    <col min="13067" max="13067" width="14.42578125" style="560" bestFit="1" customWidth="1"/>
    <col min="13068" max="13069" width="12.85546875" style="560" customWidth="1"/>
    <col min="13070" max="13071" width="0" style="560" hidden="1" customWidth="1"/>
    <col min="13072" max="13072" width="2.85546875" style="560" customWidth="1"/>
    <col min="13073" max="13312" width="9.140625" style="560" customWidth="1"/>
    <col min="13313" max="13313" width="28.28515625" style="560" customWidth="1"/>
    <col min="13314" max="13314" width="14.5703125" style="560" bestFit="1" customWidth="1"/>
    <col min="13315" max="13316" width="12.85546875" style="560" customWidth="1"/>
    <col min="13317" max="13317" width="14.42578125" style="560" bestFit="1" customWidth="1"/>
    <col min="13318" max="13319" width="12.85546875" style="560" customWidth="1"/>
    <col min="13320" max="13320" width="14.42578125" style="560" bestFit="1" customWidth="1"/>
    <col min="13321" max="13322" width="12.85546875" style="560" customWidth="1"/>
    <col min="13323" max="13323" width="14.42578125" style="560" bestFit="1" customWidth="1"/>
    <col min="13324" max="13325" width="12.85546875" style="560" customWidth="1"/>
    <col min="13326" max="13327" width="0" style="560" hidden="1" customWidth="1"/>
    <col min="13328" max="13328" width="2.85546875" style="560" customWidth="1"/>
    <col min="13329" max="13568" width="9.140625" style="560" customWidth="1"/>
    <col min="13569" max="13569" width="28.28515625" style="560" customWidth="1"/>
    <col min="13570" max="13570" width="14.5703125" style="560" bestFit="1" customWidth="1"/>
    <col min="13571" max="13572" width="12.85546875" style="560" customWidth="1"/>
    <col min="13573" max="13573" width="14.42578125" style="560" bestFit="1" customWidth="1"/>
    <col min="13574" max="13575" width="12.85546875" style="560" customWidth="1"/>
    <col min="13576" max="13576" width="14.42578125" style="560" bestFit="1" customWidth="1"/>
    <col min="13577" max="13578" width="12.85546875" style="560" customWidth="1"/>
    <col min="13579" max="13579" width="14.42578125" style="560" bestFit="1" customWidth="1"/>
    <col min="13580" max="13581" width="12.85546875" style="560" customWidth="1"/>
    <col min="13582" max="13583" width="0" style="560" hidden="1" customWidth="1"/>
    <col min="13584" max="13584" width="2.85546875" style="560" customWidth="1"/>
    <col min="13585" max="13824" width="9.140625" style="560" customWidth="1"/>
    <col min="13825" max="13825" width="28.28515625" style="560" customWidth="1"/>
    <col min="13826" max="13826" width="14.5703125" style="560" bestFit="1" customWidth="1"/>
    <col min="13827" max="13828" width="12.85546875" style="560" customWidth="1"/>
    <col min="13829" max="13829" width="14.42578125" style="560" bestFit="1" customWidth="1"/>
    <col min="13830" max="13831" width="12.85546875" style="560" customWidth="1"/>
    <col min="13832" max="13832" width="14.42578125" style="560" bestFit="1" customWidth="1"/>
    <col min="13833" max="13834" width="12.85546875" style="560" customWidth="1"/>
    <col min="13835" max="13835" width="14.42578125" style="560" bestFit="1" customWidth="1"/>
    <col min="13836" max="13837" width="12.85546875" style="560" customWidth="1"/>
    <col min="13838" max="13839" width="0" style="560" hidden="1" customWidth="1"/>
    <col min="13840" max="13840" width="2.85546875" style="560" customWidth="1"/>
    <col min="13841" max="14080" width="9.140625" style="560" customWidth="1"/>
    <col min="14081" max="14081" width="28.28515625" style="560" customWidth="1"/>
    <col min="14082" max="14082" width="14.5703125" style="560" bestFit="1" customWidth="1"/>
    <col min="14083" max="14084" width="12.85546875" style="560" customWidth="1"/>
    <col min="14085" max="14085" width="14.42578125" style="560" bestFit="1" customWidth="1"/>
    <col min="14086" max="14087" width="12.85546875" style="560" customWidth="1"/>
    <col min="14088" max="14088" width="14.42578125" style="560" bestFit="1" customWidth="1"/>
    <col min="14089" max="14090" width="12.85546875" style="560" customWidth="1"/>
    <col min="14091" max="14091" width="14.42578125" style="560" bestFit="1" customWidth="1"/>
    <col min="14092" max="14093" width="12.85546875" style="560" customWidth="1"/>
    <col min="14094" max="14095" width="0" style="560" hidden="1" customWidth="1"/>
    <col min="14096" max="14096" width="2.85546875" style="560" customWidth="1"/>
    <col min="14097" max="14336" width="9.140625" style="560" customWidth="1"/>
    <col min="14337" max="14337" width="28.28515625" style="560" customWidth="1"/>
    <col min="14338" max="14338" width="14.5703125" style="560" bestFit="1" customWidth="1"/>
    <col min="14339" max="14340" width="12.85546875" style="560" customWidth="1"/>
    <col min="14341" max="14341" width="14.42578125" style="560" bestFit="1" customWidth="1"/>
    <col min="14342" max="14343" width="12.85546875" style="560" customWidth="1"/>
    <col min="14344" max="14344" width="14.42578125" style="560" bestFit="1" customWidth="1"/>
    <col min="14345" max="14346" width="12.85546875" style="560" customWidth="1"/>
    <col min="14347" max="14347" width="14.42578125" style="560" bestFit="1" customWidth="1"/>
    <col min="14348" max="14349" width="12.85546875" style="560" customWidth="1"/>
    <col min="14350" max="14351" width="0" style="560" hidden="1" customWidth="1"/>
    <col min="14352" max="14352" width="2.85546875" style="560" customWidth="1"/>
    <col min="14353" max="14592" width="9.140625" style="560" customWidth="1"/>
    <col min="14593" max="14593" width="28.28515625" style="560" customWidth="1"/>
    <col min="14594" max="14594" width="14.5703125" style="560" bestFit="1" customWidth="1"/>
    <col min="14595" max="14596" width="12.85546875" style="560" customWidth="1"/>
    <col min="14597" max="14597" width="14.42578125" style="560" bestFit="1" customWidth="1"/>
    <col min="14598" max="14599" width="12.85546875" style="560" customWidth="1"/>
    <col min="14600" max="14600" width="14.42578125" style="560" bestFit="1" customWidth="1"/>
    <col min="14601" max="14602" width="12.85546875" style="560" customWidth="1"/>
    <col min="14603" max="14603" width="14.42578125" style="560" bestFit="1" customWidth="1"/>
    <col min="14604" max="14605" width="12.85546875" style="560" customWidth="1"/>
    <col min="14606" max="14607" width="0" style="560" hidden="1" customWidth="1"/>
    <col min="14608" max="14608" width="2.85546875" style="560" customWidth="1"/>
    <col min="14609" max="14848" width="9.140625" style="560" customWidth="1"/>
    <col min="14849" max="14849" width="28.28515625" style="560" customWidth="1"/>
    <col min="14850" max="14850" width="14.5703125" style="560" bestFit="1" customWidth="1"/>
    <col min="14851" max="14852" width="12.85546875" style="560" customWidth="1"/>
    <col min="14853" max="14853" width="14.42578125" style="560" bestFit="1" customWidth="1"/>
    <col min="14854" max="14855" width="12.85546875" style="560" customWidth="1"/>
    <col min="14856" max="14856" width="14.42578125" style="560" bestFit="1" customWidth="1"/>
    <col min="14857" max="14858" width="12.85546875" style="560" customWidth="1"/>
    <col min="14859" max="14859" width="14.42578125" style="560" bestFit="1" customWidth="1"/>
    <col min="14860" max="14861" width="12.85546875" style="560" customWidth="1"/>
    <col min="14862" max="14863" width="0" style="560" hidden="1" customWidth="1"/>
    <col min="14864" max="14864" width="2.85546875" style="560" customWidth="1"/>
    <col min="14865" max="15104" width="9.140625" style="560" customWidth="1"/>
    <col min="15105" max="15105" width="28.28515625" style="560" customWidth="1"/>
    <col min="15106" max="15106" width="14.5703125" style="560" bestFit="1" customWidth="1"/>
    <col min="15107" max="15108" width="12.85546875" style="560" customWidth="1"/>
    <col min="15109" max="15109" width="14.42578125" style="560" bestFit="1" customWidth="1"/>
    <col min="15110" max="15111" width="12.85546875" style="560" customWidth="1"/>
    <col min="15112" max="15112" width="14.42578125" style="560" bestFit="1" customWidth="1"/>
    <col min="15113" max="15114" width="12.85546875" style="560" customWidth="1"/>
    <col min="15115" max="15115" width="14.42578125" style="560" bestFit="1" customWidth="1"/>
    <col min="15116" max="15117" width="12.85546875" style="560" customWidth="1"/>
    <col min="15118" max="15119" width="0" style="560" hidden="1" customWidth="1"/>
    <col min="15120" max="15120" width="2.85546875" style="560" customWidth="1"/>
    <col min="15121" max="15360" width="9.140625" style="560" customWidth="1"/>
    <col min="15361" max="15361" width="28.28515625" style="560" customWidth="1"/>
    <col min="15362" max="15362" width="14.5703125" style="560" bestFit="1" customWidth="1"/>
    <col min="15363" max="15364" width="12.85546875" style="560" customWidth="1"/>
    <col min="15365" max="15365" width="14.42578125" style="560" bestFit="1" customWidth="1"/>
    <col min="15366" max="15367" width="12.85546875" style="560" customWidth="1"/>
    <col min="15368" max="15368" width="14.42578125" style="560" bestFit="1" customWidth="1"/>
    <col min="15369" max="15370" width="12.85546875" style="560" customWidth="1"/>
    <col min="15371" max="15371" width="14.42578125" style="560" bestFit="1" customWidth="1"/>
    <col min="15372" max="15373" width="12.85546875" style="560" customWidth="1"/>
    <col min="15374" max="15375" width="0" style="560" hidden="1" customWidth="1"/>
    <col min="15376" max="15376" width="2.85546875" style="560" customWidth="1"/>
    <col min="15377" max="15616" width="9.140625" style="560" customWidth="1"/>
    <col min="15617" max="15617" width="28.28515625" style="560" customWidth="1"/>
    <col min="15618" max="15618" width="14.5703125" style="560" bestFit="1" customWidth="1"/>
    <col min="15619" max="15620" width="12.85546875" style="560" customWidth="1"/>
    <col min="15621" max="15621" width="14.42578125" style="560" bestFit="1" customWidth="1"/>
    <col min="15622" max="15623" width="12.85546875" style="560" customWidth="1"/>
    <col min="15624" max="15624" width="14.42578125" style="560" bestFit="1" customWidth="1"/>
    <col min="15625" max="15626" width="12.85546875" style="560" customWidth="1"/>
    <col min="15627" max="15627" width="14.42578125" style="560" bestFit="1" customWidth="1"/>
    <col min="15628" max="15629" width="12.85546875" style="560" customWidth="1"/>
    <col min="15630" max="15631" width="0" style="560" hidden="1" customWidth="1"/>
    <col min="15632" max="15632" width="2.85546875" style="560" customWidth="1"/>
    <col min="15633" max="15872" width="9.140625" style="560" customWidth="1"/>
    <col min="15873" max="15873" width="28.28515625" style="560" customWidth="1"/>
    <col min="15874" max="15874" width="14.5703125" style="560" bestFit="1" customWidth="1"/>
    <col min="15875" max="15876" width="12.85546875" style="560" customWidth="1"/>
    <col min="15877" max="15877" width="14.42578125" style="560" bestFit="1" customWidth="1"/>
    <col min="15878" max="15879" width="12.85546875" style="560" customWidth="1"/>
    <col min="15880" max="15880" width="14.42578125" style="560" bestFit="1" customWidth="1"/>
    <col min="15881" max="15882" width="12.85546875" style="560" customWidth="1"/>
    <col min="15883" max="15883" width="14.42578125" style="560" bestFit="1" customWidth="1"/>
    <col min="15884" max="15885" width="12.85546875" style="560" customWidth="1"/>
    <col min="15886" max="15887" width="0" style="560" hidden="1" customWidth="1"/>
    <col min="15888" max="15888" width="2.85546875" style="560" customWidth="1"/>
    <col min="15889" max="16128" width="9.140625" style="560" customWidth="1"/>
    <col min="16129" max="16129" width="28.28515625" style="560" customWidth="1"/>
    <col min="16130" max="16130" width="14.5703125" style="560" bestFit="1" customWidth="1"/>
    <col min="16131" max="16132" width="12.85546875" style="560" customWidth="1"/>
    <col min="16133" max="16133" width="14.42578125" style="560" bestFit="1" customWidth="1"/>
    <col min="16134" max="16135" width="12.85546875" style="560" customWidth="1"/>
    <col min="16136" max="16136" width="14.42578125" style="560" bestFit="1" customWidth="1"/>
    <col min="16137" max="16138" width="12.85546875" style="560" customWidth="1"/>
    <col min="16139" max="16139" width="14.42578125" style="560" bestFit="1" customWidth="1"/>
    <col min="16140" max="16141" width="12.85546875" style="560" customWidth="1"/>
    <col min="16142" max="16143" width="0" style="560" hidden="1" customWidth="1"/>
    <col min="16144" max="16144" width="2.85546875" style="560" customWidth="1"/>
    <col min="16145" max="16384" width="9.140625" style="560" customWidth="1"/>
  </cols>
  <sheetData>
    <row r="1" spans="1:26" s="133" customFormat="1" ht="2.25" customHeight="1">
      <c r="A1" s="568"/>
      <c r="B1" s="569"/>
      <c r="C1" s="569"/>
      <c r="D1" s="580"/>
      <c r="E1" s="569"/>
      <c r="F1" s="569"/>
      <c r="G1" s="569"/>
      <c r="H1" s="569"/>
      <c r="I1" s="569"/>
      <c r="J1" s="569"/>
      <c r="K1" s="569"/>
      <c r="L1" s="569"/>
      <c r="M1" s="569"/>
      <c r="N1" s="569"/>
      <c r="O1" s="569"/>
      <c r="P1" s="516"/>
    </row>
    <row r="2" spans="1:26" s="133" customFormat="1" ht="26.25">
      <c r="A2" s="1400" t="s">
        <v>1</v>
      </c>
      <c r="B2" s="1400"/>
      <c r="C2" s="1400"/>
      <c r="D2" s="1400"/>
      <c r="E2" s="1400"/>
      <c r="F2" s="1400"/>
      <c r="G2" s="1400"/>
      <c r="H2" s="1400"/>
      <c r="I2" s="1400"/>
      <c r="J2" s="1400"/>
      <c r="K2" s="1400"/>
      <c r="L2" s="1400"/>
      <c r="M2" s="1400"/>
      <c r="N2" s="1400"/>
      <c r="O2" s="1400"/>
      <c r="P2" s="516"/>
    </row>
    <row r="3" spans="1:26" s="133" customFormat="1" ht="26.25">
      <c r="A3" s="1400" t="s">
        <v>1467</v>
      </c>
      <c r="B3" s="1400"/>
      <c r="C3" s="1400"/>
      <c r="D3" s="1400"/>
      <c r="E3" s="1400"/>
      <c r="F3" s="1400"/>
      <c r="G3" s="1400"/>
      <c r="H3" s="1400"/>
      <c r="I3" s="1400"/>
      <c r="J3" s="1400"/>
      <c r="K3" s="1400"/>
      <c r="L3" s="1400"/>
      <c r="M3" s="1400"/>
      <c r="N3" s="1400"/>
      <c r="O3" s="1400"/>
      <c r="P3" s="516"/>
    </row>
    <row r="4" spans="1:26" s="133" customFormat="1" ht="11.25" customHeight="1">
      <c r="A4" s="1400"/>
      <c r="B4" s="1400"/>
      <c r="C4" s="1400"/>
      <c r="D4" s="1400"/>
      <c r="E4" s="1400"/>
      <c r="F4" s="1400"/>
      <c r="G4" s="1400"/>
      <c r="H4" s="1400"/>
      <c r="I4" s="1400"/>
      <c r="J4" s="1400"/>
      <c r="K4" s="1400"/>
      <c r="L4" s="1400"/>
      <c r="M4" s="1400"/>
      <c r="N4" s="1400"/>
      <c r="O4" s="1400"/>
      <c r="P4" s="516"/>
    </row>
    <row r="5" spans="1:26" s="571" customFormat="1" ht="25.5">
      <c r="A5" s="1544" t="s">
        <v>234</v>
      </c>
      <c r="B5" s="1544"/>
      <c r="C5" s="1544"/>
      <c r="D5" s="1544"/>
      <c r="E5" s="1544"/>
      <c r="F5" s="1544"/>
      <c r="G5" s="1544"/>
      <c r="H5" s="1544"/>
      <c r="I5" s="1544"/>
      <c r="J5" s="1544"/>
      <c r="K5" s="1544"/>
      <c r="L5" s="1544"/>
      <c r="M5" s="1544"/>
      <c r="N5" s="1544"/>
      <c r="O5" s="1544"/>
      <c r="P5" s="570"/>
    </row>
    <row r="6" spans="1:26" s="373" customFormat="1" ht="9">
      <c r="B6" s="572"/>
      <c r="D6" s="315"/>
      <c r="P6" s="522"/>
    </row>
    <row r="7" spans="1:26" s="373" customFormat="1" ht="15.75">
      <c r="A7" s="1274"/>
      <c r="B7" s="1546" t="s">
        <v>1091</v>
      </c>
      <c r="C7" s="1546"/>
      <c r="D7" s="1546"/>
      <c r="E7" s="1546" t="s">
        <v>1092</v>
      </c>
      <c r="F7" s="1546"/>
      <c r="G7" s="1546"/>
      <c r="H7" s="1546" t="s">
        <v>1093</v>
      </c>
      <c r="I7" s="1546"/>
      <c r="J7" s="1546"/>
      <c r="K7" s="1546" t="str">
        <f>UPPER("sep-19")</f>
        <v>SEP-19</v>
      </c>
      <c r="L7" s="1546"/>
      <c r="M7" s="1546"/>
      <c r="N7" s="581" t="s">
        <v>1392</v>
      </c>
      <c r="O7" s="581"/>
      <c r="P7" s="1545"/>
    </row>
    <row r="8" spans="1:26" s="373" customFormat="1" ht="33" customHeight="1" thickBot="1">
      <c r="A8" s="1258" t="s">
        <v>537</v>
      </c>
      <c r="B8" s="1272" t="s">
        <v>1106</v>
      </c>
      <c r="C8" s="1273" t="s">
        <v>1095</v>
      </c>
      <c r="D8" s="1272" t="s">
        <v>1096</v>
      </c>
      <c r="E8" s="1272" t="s">
        <v>1106</v>
      </c>
      <c r="F8" s="1273" t="s">
        <v>1095</v>
      </c>
      <c r="G8" s="1272" t="s">
        <v>1096</v>
      </c>
      <c r="H8" s="1272" t="s">
        <v>1106</v>
      </c>
      <c r="I8" s="1273" t="s">
        <v>1095</v>
      </c>
      <c r="J8" s="1272" t="s">
        <v>1096</v>
      </c>
      <c r="K8" s="1272" t="s">
        <v>1106</v>
      </c>
      <c r="L8" s="1273" t="s">
        <v>1095</v>
      </c>
      <c r="M8" s="1272" t="s">
        <v>1096</v>
      </c>
      <c r="N8" s="582" t="s">
        <v>1393</v>
      </c>
      <c r="O8" s="582" t="s">
        <v>1394</v>
      </c>
      <c r="P8" s="1545"/>
    </row>
    <row r="9" spans="1:26" s="297" customFormat="1" ht="18.75" customHeight="1" thickTop="1">
      <c r="A9" s="1261" t="s">
        <v>538</v>
      </c>
      <c r="B9" s="1262"/>
      <c r="C9" s="1262"/>
      <c r="D9" s="1262"/>
      <c r="E9" s="1262"/>
      <c r="F9" s="1262"/>
      <c r="G9" s="1262"/>
      <c r="H9" s="1262"/>
      <c r="I9" s="1262"/>
      <c r="J9" s="1262"/>
      <c r="K9" s="1262"/>
      <c r="L9" s="1262"/>
      <c r="M9" s="1262"/>
      <c r="N9" s="583"/>
      <c r="O9" s="583"/>
      <c r="P9" s="518"/>
      <c r="U9" s="578"/>
      <c r="W9" s="479"/>
      <c r="Y9" s="437"/>
      <c r="Z9" s="437"/>
    </row>
    <row r="10" spans="1:26" s="297" customFormat="1" ht="22.5" customHeight="1">
      <c r="A10" s="980" t="s">
        <v>62</v>
      </c>
      <c r="B10" s="743">
        <v>13283256.780620001</v>
      </c>
      <c r="C10" s="744">
        <v>0.10137164690506691</v>
      </c>
      <c r="D10" s="743">
        <v>2</v>
      </c>
      <c r="E10" s="743">
        <v>14941829</v>
      </c>
      <c r="F10" s="744">
        <v>9.8599999999999993E-2</v>
      </c>
      <c r="G10" s="743">
        <v>2</v>
      </c>
      <c r="H10" s="743">
        <v>17655504.70654</v>
      </c>
      <c r="I10" s="744">
        <f t="shared" ref="I10:I23" si="0">+H10/H$86</f>
        <v>0.10418120194268575</v>
      </c>
      <c r="J10" s="743">
        <v>2</v>
      </c>
      <c r="K10" s="743">
        <v>18515870.912420005</v>
      </c>
      <c r="L10" s="744">
        <f>+K10/K$86</f>
        <v>0.10303509373170629</v>
      </c>
      <c r="M10" s="743">
        <v>3</v>
      </c>
      <c r="N10" s="480">
        <v>0.13481078795886559</v>
      </c>
      <c r="O10" s="480">
        <v>0.13809058792406481</v>
      </c>
      <c r="P10" s="518"/>
      <c r="U10" s="578"/>
      <c r="W10" s="479"/>
    </row>
    <row r="11" spans="1:26" s="297" customFormat="1" ht="22.5" customHeight="1">
      <c r="A11" s="980" t="s">
        <v>188</v>
      </c>
      <c r="B11" s="743">
        <v>12731691.252039999</v>
      </c>
      <c r="C11" s="744">
        <v>9.7162354942135445E-2</v>
      </c>
      <c r="D11" s="743">
        <v>3</v>
      </c>
      <c r="E11" s="743">
        <v>14766444</v>
      </c>
      <c r="F11" s="744">
        <v>9.74E-2</v>
      </c>
      <c r="G11" s="743">
        <v>3</v>
      </c>
      <c r="H11" s="743">
        <v>16877251.830179997</v>
      </c>
      <c r="I11" s="744">
        <f t="shared" si="0"/>
        <v>9.9588905011944145E-2</v>
      </c>
      <c r="J11" s="743">
        <v>3</v>
      </c>
      <c r="K11" s="743">
        <v>18698185.238489997</v>
      </c>
      <c r="L11" s="744">
        <f t="shared" ref="L11:L23" si="1">+K11/K$86</f>
        <v>0.10404961655723831</v>
      </c>
      <c r="M11" s="743">
        <v>2</v>
      </c>
      <c r="N11" s="480">
        <v>0.18980199515165874</v>
      </c>
      <c r="O11" s="480">
        <v>0.19324072924169244</v>
      </c>
      <c r="P11" s="518"/>
      <c r="U11" s="578"/>
      <c r="W11" s="479"/>
    </row>
    <row r="12" spans="1:26" s="297" customFormat="1" ht="22.5" customHeight="1">
      <c r="A12" s="980" t="s">
        <v>64</v>
      </c>
      <c r="B12" s="743">
        <v>16451470.49375</v>
      </c>
      <c r="C12" s="744">
        <v>0.12554998262133352</v>
      </c>
      <c r="D12" s="743">
        <v>1</v>
      </c>
      <c r="E12" s="743">
        <v>22254481</v>
      </c>
      <c r="F12" s="744">
        <v>0.1469</v>
      </c>
      <c r="G12" s="743">
        <v>1</v>
      </c>
      <c r="H12" s="743">
        <v>24152794.26619</v>
      </c>
      <c r="I12" s="744">
        <f t="shared" si="0"/>
        <v>0.14252026089030467</v>
      </c>
      <c r="J12" s="743">
        <v>1</v>
      </c>
      <c r="K12" s="743">
        <v>25293763.66965</v>
      </c>
      <c r="L12" s="744">
        <f t="shared" si="1"/>
        <v>0.14075197018045069</v>
      </c>
      <c r="M12" s="743">
        <v>1</v>
      </c>
      <c r="N12" s="480">
        <v>0.18652980497104465</v>
      </c>
      <c r="O12" s="480">
        <v>0.18995908186402466</v>
      </c>
      <c r="P12" s="518"/>
      <c r="U12" s="578"/>
      <c r="W12" s="479"/>
    </row>
    <row r="13" spans="1:26" s="297" customFormat="1" ht="22.5" customHeight="1">
      <c r="A13" s="980" t="s">
        <v>66</v>
      </c>
      <c r="B13" s="743">
        <v>11069005.085080002</v>
      </c>
      <c r="C13" s="744">
        <v>8.4473506279891877E-2</v>
      </c>
      <c r="D13" s="743">
        <v>5</v>
      </c>
      <c r="E13" s="743">
        <v>13113585</v>
      </c>
      <c r="F13" s="744">
        <v>8.6499999999999994E-2</v>
      </c>
      <c r="G13" s="743">
        <v>5</v>
      </c>
      <c r="H13" s="743">
        <v>15080999.789770002</v>
      </c>
      <c r="I13" s="744">
        <f t="shared" si="0"/>
        <v>8.8989621690828122E-2</v>
      </c>
      <c r="J13" s="743">
        <v>4</v>
      </c>
      <c r="K13" s="743">
        <v>15830420.965999998</v>
      </c>
      <c r="L13" s="744">
        <f t="shared" si="1"/>
        <v>8.8091395525450686E-2</v>
      </c>
      <c r="M13" s="743">
        <v>4</v>
      </c>
      <c r="N13" s="480">
        <v>0.17163095662231043</v>
      </c>
      <c r="O13" s="480">
        <v>0.17501717325994726</v>
      </c>
      <c r="P13" s="518"/>
      <c r="U13" s="578"/>
      <c r="W13" s="479"/>
    </row>
    <row r="14" spans="1:26" s="297" customFormat="1" ht="22.5" customHeight="1">
      <c r="A14" s="980" t="s">
        <v>74</v>
      </c>
      <c r="B14" s="743">
        <v>11155536.7697</v>
      </c>
      <c r="C14" s="744">
        <v>8.513387591094479E-2</v>
      </c>
      <c r="D14" s="743">
        <v>4</v>
      </c>
      <c r="E14" s="743">
        <v>13256418</v>
      </c>
      <c r="F14" s="744">
        <v>8.7499999999999994E-2</v>
      </c>
      <c r="G14" s="743">
        <v>4</v>
      </c>
      <c r="H14" s="743">
        <v>14644226.039619999</v>
      </c>
      <c r="I14" s="744">
        <f t="shared" si="0"/>
        <v>8.6412317047093637E-2</v>
      </c>
      <c r="J14" s="743">
        <v>5</v>
      </c>
      <c r="K14" s="743">
        <v>15411294.387130002</v>
      </c>
      <c r="L14" s="744">
        <f t="shared" si="1"/>
        <v>8.5759085771100863E-2</v>
      </c>
      <c r="M14" s="743">
        <v>5</v>
      </c>
      <c r="N14" s="480">
        <v>0.18193736172228703</v>
      </c>
      <c r="O14" s="480">
        <v>0.18535336565790073</v>
      </c>
      <c r="P14" s="518"/>
      <c r="U14" s="578"/>
      <c r="W14" s="479"/>
    </row>
    <row r="15" spans="1:26" s="297" customFormat="1" ht="22.5" customHeight="1">
      <c r="A15" s="980" t="s">
        <v>72</v>
      </c>
      <c r="B15" s="743">
        <v>6886660.3398199994</v>
      </c>
      <c r="C15" s="744">
        <v>5.2555793496508497E-2</v>
      </c>
      <c r="D15" s="743">
        <v>9</v>
      </c>
      <c r="E15" s="743">
        <v>7845483</v>
      </c>
      <c r="F15" s="744">
        <v>5.1799999999999999E-2</v>
      </c>
      <c r="G15" s="743">
        <v>9</v>
      </c>
      <c r="H15" s="743">
        <v>8916099.2851099987</v>
      </c>
      <c r="I15" s="744">
        <f t="shared" si="0"/>
        <v>5.2611916544022606E-2</v>
      </c>
      <c r="J15" s="743">
        <v>9</v>
      </c>
      <c r="K15" s="743">
        <v>9668947.8814199995</v>
      </c>
      <c r="L15" s="744">
        <f t="shared" si="1"/>
        <v>5.3804703865203439E-2</v>
      </c>
      <c r="M15" s="743">
        <v>9</v>
      </c>
      <c r="N15" s="480">
        <v>0.13808898336489261</v>
      </c>
      <c r="O15" s="480">
        <v>0.14137825788328828</v>
      </c>
      <c r="P15" s="518"/>
      <c r="U15" s="578"/>
      <c r="W15" s="479"/>
    </row>
    <row r="16" spans="1:26" s="297" customFormat="1" ht="22.5" customHeight="1">
      <c r="A16" s="980" t="s">
        <v>68</v>
      </c>
      <c r="B16" s="743">
        <v>6653114.5884199999</v>
      </c>
      <c r="C16" s="744">
        <v>5.0773480782231942E-2</v>
      </c>
      <c r="D16" s="743">
        <v>10</v>
      </c>
      <c r="E16" s="743">
        <v>7229273</v>
      </c>
      <c r="F16" s="744">
        <v>4.7699999999999999E-2</v>
      </c>
      <c r="G16" s="743">
        <v>10</v>
      </c>
      <c r="H16" s="743">
        <v>7916016.5899199992</v>
      </c>
      <c r="I16" s="744">
        <f t="shared" si="0"/>
        <v>4.6710651246951805E-2</v>
      </c>
      <c r="J16" s="743">
        <v>11</v>
      </c>
      <c r="K16" s="743">
        <v>8431659.4250299986</v>
      </c>
      <c r="L16" s="744">
        <f t="shared" si="1"/>
        <v>4.6919576361328451E-2</v>
      </c>
      <c r="M16" s="743">
        <v>11</v>
      </c>
      <c r="N16" s="480">
        <v>0.16725559144342883</v>
      </c>
      <c r="O16" s="480">
        <v>0.17062916251696492</v>
      </c>
      <c r="P16" s="518"/>
      <c r="U16" s="578"/>
      <c r="W16" s="479"/>
    </row>
    <row r="17" spans="1:23" s="297" customFormat="1" ht="22.5" customHeight="1">
      <c r="A17" s="980" t="s">
        <v>70</v>
      </c>
      <c r="B17" s="743">
        <v>8950797.4621099997</v>
      </c>
      <c r="C17" s="744">
        <v>6.8308329412979443E-2</v>
      </c>
      <c r="D17" s="743">
        <v>8</v>
      </c>
      <c r="E17" s="743">
        <v>9991127</v>
      </c>
      <c r="F17" s="744">
        <v>6.59E-2</v>
      </c>
      <c r="G17" s="743">
        <v>8</v>
      </c>
      <c r="H17" s="743">
        <v>11126613.816030001</v>
      </c>
      <c r="I17" s="744">
        <f t="shared" si="0"/>
        <v>6.5655670578293399E-2</v>
      </c>
      <c r="J17" s="743">
        <v>8</v>
      </c>
      <c r="K17" s="743">
        <v>11784379.142349998</v>
      </c>
      <c r="L17" s="744">
        <f t="shared" si="1"/>
        <v>6.5576424422333662E-2</v>
      </c>
      <c r="M17" s="743">
        <v>8</v>
      </c>
      <c r="N17" s="480">
        <v>0.11282284059867886</v>
      </c>
      <c r="O17" s="480">
        <v>0.11603909158306824</v>
      </c>
      <c r="P17" s="518"/>
      <c r="U17" s="578"/>
      <c r="W17" s="479"/>
    </row>
    <row r="18" spans="1:23" s="297" customFormat="1" ht="22.5" customHeight="1">
      <c r="A18" s="980" t="s">
        <v>76</v>
      </c>
      <c r="B18" s="743">
        <v>111631.132</v>
      </c>
      <c r="C18" s="744">
        <v>8.5191695708443013E-4</v>
      </c>
      <c r="D18" s="743">
        <v>43</v>
      </c>
      <c r="E18" s="743">
        <v>133820</v>
      </c>
      <c r="F18" s="744">
        <v>8.9999999999999998E-4</v>
      </c>
      <c r="G18" s="743">
        <v>41</v>
      </c>
      <c r="H18" s="743">
        <v>126087.49089</v>
      </c>
      <c r="I18" s="744">
        <f t="shared" si="0"/>
        <v>7.4401420798759653E-4</v>
      </c>
      <c r="J18" s="743">
        <v>42</v>
      </c>
      <c r="K18" s="743">
        <v>91715.45925</v>
      </c>
      <c r="L18" s="744">
        <f t="shared" si="1"/>
        <v>5.1036815849323425E-4</v>
      </c>
      <c r="M18" s="743">
        <v>50</v>
      </c>
      <c r="N18" s="480">
        <v>-1.6988596771767228E-2</v>
      </c>
      <c r="O18" s="480">
        <v>-1.4147523352032287E-2</v>
      </c>
      <c r="P18" s="518"/>
      <c r="U18" s="578"/>
      <c r="W18" s="479"/>
    </row>
    <row r="19" spans="1:23" s="297" customFormat="1" ht="22.5" customHeight="1">
      <c r="A19" s="980" t="s">
        <v>78</v>
      </c>
      <c r="B19" s="743">
        <v>288107.51157999999</v>
      </c>
      <c r="C19" s="744">
        <v>2.198702729077412E-3</v>
      </c>
      <c r="D19" s="743">
        <v>25</v>
      </c>
      <c r="E19" s="743">
        <v>329890</v>
      </c>
      <c r="F19" s="744">
        <v>2.2000000000000001E-3</v>
      </c>
      <c r="G19" s="743">
        <v>24</v>
      </c>
      <c r="H19" s="743">
        <v>425320.86174000002</v>
      </c>
      <c r="I19" s="744">
        <f t="shared" si="0"/>
        <v>2.5097236994283418E-3</v>
      </c>
      <c r="J19" s="743">
        <v>23</v>
      </c>
      <c r="K19" s="743">
        <v>261194.62708000001</v>
      </c>
      <c r="L19" s="744">
        <f t="shared" si="1"/>
        <v>1.4534672989836952E-3</v>
      </c>
      <c r="M19" s="743">
        <v>27</v>
      </c>
      <c r="N19" s="480">
        <v>0.38755906806254692</v>
      </c>
      <c r="O19" s="480">
        <v>0.39156935438642715</v>
      </c>
      <c r="P19" s="518"/>
      <c r="U19" s="578"/>
      <c r="W19" s="479"/>
    </row>
    <row r="20" spans="1:23" s="297" customFormat="1" ht="22.5" customHeight="1">
      <c r="A20" s="980" t="s">
        <v>80</v>
      </c>
      <c r="B20" s="743">
        <v>9139602.4229100011</v>
      </c>
      <c r="C20" s="744">
        <v>6.9749201191357385E-2</v>
      </c>
      <c r="D20" s="743">
        <v>7</v>
      </c>
      <c r="E20" s="743">
        <v>9998014</v>
      </c>
      <c r="F20" s="744">
        <v>6.6000000000000003E-2</v>
      </c>
      <c r="G20" s="743">
        <v>7</v>
      </c>
      <c r="H20" s="743">
        <v>11431088.314270001</v>
      </c>
      <c r="I20" s="744">
        <f t="shared" si="0"/>
        <v>6.7452306795426825E-2</v>
      </c>
      <c r="J20" s="743">
        <v>7</v>
      </c>
      <c r="K20" s="743">
        <v>12169818.887019999</v>
      </c>
      <c r="L20" s="744">
        <f t="shared" si="1"/>
        <v>6.7721277365403135E-2</v>
      </c>
      <c r="M20" s="743">
        <v>7</v>
      </c>
      <c r="N20" s="480">
        <v>0.12053846747668873</v>
      </c>
      <c r="O20" s="480">
        <v>0.1237770179607256</v>
      </c>
      <c r="P20" s="518"/>
      <c r="U20" s="578"/>
      <c r="W20" s="479"/>
    </row>
    <row r="21" spans="1:23" s="297" customFormat="1" ht="22.5" customHeight="1">
      <c r="A21" s="980" t="s">
        <v>82</v>
      </c>
      <c r="B21" s="743">
        <v>2205524.8435399998</v>
      </c>
      <c r="C21" s="744">
        <v>1.6831541343526917E-2</v>
      </c>
      <c r="D21" s="743">
        <v>14</v>
      </c>
      <c r="E21" s="743">
        <v>2586011</v>
      </c>
      <c r="F21" s="744">
        <v>1.7100000000000001E-2</v>
      </c>
      <c r="G21" s="743">
        <v>13</v>
      </c>
      <c r="H21" s="743">
        <v>2827506.4120299998</v>
      </c>
      <c r="I21" s="744">
        <f t="shared" si="0"/>
        <v>1.6684485739839525E-2</v>
      </c>
      <c r="J21" s="743">
        <v>13</v>
      </c>
      <c r="K21" s="743">
        <v>3027009.3610100001</v>
      </c>
      <c r="L21" s="744">
        <f t="shared" si="1"/>
        <v>1.6844370686836585E-2</v>
      </c>
      <c r="M21" s="743">
        <v>13</v>
      </c>
      <c r="N21" s="480">
        <v>0.21549321159026413</v>
      </c>
      <c r="O21" s="480">
        <v>0.21900619775092967</v>
      </c>
      <c r="P21" s="518"/>
      <c r="U21" s="578"/>
      <c r="W21" s="479"/>
    </row>
    <row r="22" spans="1:23" s="297" customFormat="1" ht="23.25" customHeight="1">
      <c r="A22" s="980" t="s">
        <v>84</v>
      </c>
      <c r="B22" s="743">
        <v>9515076.2672499996</v>
      </c>
      <c r="C22" s="744">
        <v>7.2614643198475298E-2</v>
      </c>
      <c r="D22" s="743">
        <v>6</v>
      </c>
      <c r="E22" s="743">
        <v>11083750</v>
      </c>
      <c r="F22" s="744">
        <v>7.3099999999999998E-2</v>
      </c>
      <c r="G22" s="743">
        <v>6</v>
      </c>
      <c r="H22" s="743">
        <v>11697429.677080002</v>
      </c>
      <c r="I22" s="744">
        <f t="shared" si="0"/>
        <v>6.9023927871448537E-2</v>
      </c>
      <c r="J22" s="743">
        <v>6</v>
      </c>
      <c r="K22" s="743">
        <v>12764715.88728</v>
      </c>
      <c r="L22" s="744">
        <f t="shared" si="1"/>
        <v>7.1031695140101742E-2</v>
      </c>
      <c r="M22" s="743">
        <v>6</v>
      </c>
      <c r="N22" s="480">
        <v>0.29609671062288156</v>
      </c>
      <c r="O22" s="480">
        <v>0.29984265487323691</v>
      </c>
      <c r="P22" s="518"/>
      <c r="U22" s="578"/>
      <c r="W22" s="479"/>
    </row>
    <row r="23" spans="1:23" s="297" customFormat="1" ht="23.25" customHeight="1">
      <c r="A23" s="980" t="s">
        <v>86</v>
      </c>
      <c r="B23" s="743">
        <v>6465185.7603799999</v>
      </c>
      <c r="C23" s="744">
        <v>4.9339295242195678E-2</v>
      </c>
      <c r="D23" s="743">
        <v>11</v>
      </c>
      <c r="E23" s="743">
        <v>7192778</v>
      </c>
      <c r="F23" s="744">
        <v>4.7500000000000001E-2</v>
      </c>
      <c r="G23" s="743">
        <v>11</v>
      </c>
      <c r="H23" s="743">
        <v>8068185.8952900004</v>
      </c>
      <c r="I23" s="744">
        <f t="shared" si="0"/>
        <v>4.7608568434578724E-2</v>
      </c>
      <c r="J23" s="743">
        <v>10</v>
      </c>
      <c r="K23" s="743">
        <v>8512143.7365700006</v>
      </c>
      <c r="L23" s="744">
        <f t="shared" si="1"/>
        <v>4.736744665717791E-2</v>
      </c>
      <c r="M23" s="743">
        <v>10</v>
      </c>
      <c r="N23" s="480">
        <v>0.11672693595507733</v>
      </c>
      <c r="O23" s="480">
        <v>0.11995447045205743</v>
      </c>
      <c r="P23" s="518"/>
      <c r="U23" s="578"/>
      <c r="W23" s="479"/>
    </row>
    <row r="24" spans="1:23" s="297" customFormat="1" ht="23.25" customHeight="1">
      <c r="A24" s="765" t="s">
        <v>539</v>
      </c>
      <c r="B24" s="743">
        <f>SUM(B10:B23)</f>
        <v>114906660.70920001</v>
      </c>
      <c r="C24" s="744">
        <f>SUM(C10:C23)</f>
        <v>0.87691427101280972</v>
      </c>
      <c r="D24" s="743"/>
      <c r="E24" s="743">
        <v>134722902</v>
      </c>
      <c r="F24" s="744">
        <v>0.88900000000000001</v>
      </c>
      <c r="G24" s="743"/>
      <c r="H24" s="743">
        <f>SUM(H10:H23)</f>
        <v>150945124.97465995</v>
      </c>
      <c r="I24" s="744">
        <f>SUM(I10:I23)</f>
        <v>0.89069357170083374</v>
      </c>
      <c r="J24" s="743"/>
      <c r="K24" s="743">
        <f>SUM(K10:K23)</f>
        <v>160461119.58069998</v>
      </c>
      <c r="L24" s="744">
        <f>SUM(L10:L23)</f>
        <v>0.89291649172180876</v>
      </c>
      <c r="M24" s="743"/>
      <c r="N24" s="480">
        <v>0.16805827313452681</v>
      </c>
      <c r="O24" s="480">
        <v>0.17143416409734336</v>
      </c>
      <c r="P24" s="518"/>
      <c r="U24" s="578"/>
      <c r="W24" s="479"/>
    </row>
    <row r="25" spans="1:23" s="297" customFormat="1" ht="10.5" customHeight="1">
      <c r="A25" s="765"/>
      <c r="B25" s="743"/>
      <c r="C25" s="744"/>
      <c r="D25" s="743"/>
      <c r="E25" s="743"/>
      <c r="F25" s="744"/>
      <c r="G25" s="743"/>
      <c r="H25" s="743"/>
      <c r="I25" s="744"/>
      <c r="J25" s="743"/>
      <c r="K25" s="743"/>
      <c r="L25" s="744"/>
      <c r="M25" s="743"/>
      <c r="N25" s="480"/>
      <c r="O25" s="480"/>
      <c r="P25" s="518"/>
      <c r="U25" s="578"/>
      <c r="W25" s="479"/>
    </row>
    <row r="26" spans="1:23" s="373" customFormat="1" ht="15">
      <c r="A26" s="1261" t="s">
        <v>540</v>
      </c>
      <c r="B26" s="1262"/>
      <c r="C26" s="1263"/>
      <c r="D26" s="1262"/>
      <c r="E26" s="1262"/>
      <c r="F26" s="1263"/>
      <c r="G26" s="1262"/>
      <c r="H26" s="1262"/>
      <c r="I26" s="1263"/>
      <c r="J26" s="1262"/>
      <c r="K26" s="1262"/>
      <c r="L26" s="1263"/>
      <c r="M26" s="1262"/>
      <c r="N26" s="584"/>
      <c r="O26" s="584"/>
      <c r="P26" s="323"/>
      <c r="U26" s="585"/>
      <c r="W26" s="384"/>
    </row>
    <row r="27" spans="1:23" s="297" customFormat="1" ht="22.5" customHeight="1">
      <c r="A27" s="980" t="s">
        <v>1098</v>
      </c>
      <c r="B27" s="743">
        <v>4279361.6743100006</v>
      </c>
      <c r="C27" s="744">
        <v>3.2658100930499458E-2</v>
      </c>
      <c r="D27" s="743">
        <v>12</v>
      </c>
      <c r="E27" s="744" t="s">
        <v>1099</v>
      </c>
      <c r="F27" s="744" t="s">
        <v>1099</v>
      </c>
      <c r="G27" s="744" t="s">
        <v>1099</v>
      </c>
      <c r="H27" s="744" t="s">
        <v>1099</v>
      </c>
      <c r="I27" s="744" t="s">
        <v>1099</v>
      </c>
      <c r="J27" s="744" t="s">
        <v>1099</v>
      </c>
      <c r="K27" s="744" t="s">
        <v>1099</v>
      </c>
      <c r="L27" s="744" t="s">
        <v>1099</v>
      </c>
      <c r="M27" s="744" t="s">
        <v>1099</v>
      </c>
      <c r="N27" s="480">
        <v>2.5275332569856923E-2</v>
      </c>
      <c r="O27" s="480">
        <v>2.823855607439385E-2</v>
      </c>
      <c r="P27" s="518"/>
      <c r="U27" s="578"/>
      <c r="W27" s="479"/>
    </row>
    <row r="28" spans="1:23" s="297" customFormat="1" ht="23.25" customHeight="1">
      <c r="A28" s="980" t="s">
        <v>93</v>
      </c>
      <c r="B28" s="743">
        <v>2795265.0993900006</v>
      </c>
      <c r="C28" s="744">
        <v>2.1332165096351764E-2</v>
      </c>
      <c r="D28" s="743">
        <v>13</v>
      </c>
      <c r="E28" s="743">
        <v>2890651</v>
      </c>
      <c r="F28" s="744">
        <v>1.9099999999999999E-2</v>
      </c>
      <c r="G28" s="743">
        <v>12</v>
      </c>
      <c r="H28" s="743">
        <v>3142750.8922299999</v>
      </c>
      <c r="I28" s="744">
        <f>+H28/H$86</f>
        <v>1.8544673222379605E-2</v>
      </c>
      <c r="J28" s="743">
        <v>12</v>
      </c>
      <c r="K28" s="743">
        <v>3351417.9871299998</v>
      </c>
      <c r="L28" s="744">
        <f>+K28/K$86</f>
        <v>1.8649604335188887E-2</v>
      </c>
      <c r="M28" s="743">
        <v>12</v>
      </c>
      <c r="N28" s="480">
        <v>6.7980724624389532E-2</v>
      </c>
      <c r="O28" s="480">
        <v>7.106737411752384E-2</v>
      </c>
      <c r="P28" s="518"/>
      <c r="U28" s="578"/>
      <c r="W28" s="479"/>
    </row>
    <row r="29" spans="1:23" s="297" customFormat="1" ht="23.25" customHeight="1">
      <c r="A29" s="980" t="s">
        <v>91</v>
      </c>
      <c r="B29" s="743">
        <v>883835.38824</v>
      </c>
      <c r="C29" s="744">
        <v>6.7450212232279139E-3</v>
      </c>
      <c r="D29" s="1275">
        <v>18</v>
      </c>
      <c r="E29" s="743">
        <v>928787</v>
      </c>
      <c r="F29" s="744">
        <v>6.1000000000000004E-3</v>
      </c>
      <c r="G29" s="1275">
        <v>18</v>
      </c>
      <c r="H29" s="743">
        <v>929963.66335000005</v>
      </c>
      <c r="I29" s="744">
        <f>+H29/H$86</f>
        <v>5.487508503505871E-3</v>
      </c>
      <c r="J29" s="743">
        <v>18</v>
      </c>
      <c r="K29" s="743">
        <v>910036.21903000004</v>
      </c>
      <c r="L29" s="744">
        <f>+K29/K$86</f>
        <v>5.0640700386449487E-3</v>
      </c>
      <c r="M29" s="743">
        <v>18</v>
      </c>
      <c r="N29" s="480">
        <v>0.13058096498216654</v>
      </c>
      <c r="O29" s="480">
        <v>0.13384854002546742</v>
      </c>
      <c r="P29" s="518"/>
      <c r="U29" s="578"/>
      <c r="W29" s="479"/>
    </row>
    <row r="30" spans="1:23" s="297" customFormat="1" ht="23.25" customHeight="1">
      <c r="A30" s="765" t="s">
        <v>539</v>
      </c>
      <c r="B30" s="743">
        <f>SUM(B27:B29)</f>
        <v>7958462.161940001</v>
      </c>
      <c r="C30" s="744">
        <f>SUM(C27:C29)</f>
        <v>6.0735287250079137E-2</v>
      </c>
      <c r="D30" s="1275"/>
      <c r="E30" s="743">
        <v>3819439</v>
      </c>
      <c r="F30" s="744">
        <v>2.52E-2</v>
      </c>
      <c r="G30" s="1275"/>
      <c r="H30" s="743">
        <f>SUM(H27:H29)</f>
        <v>4072714.5555799999</v>
      </c>
      <c r="I30" s="744">
        <f>SUM(I27:I29)</f>
        <v>2.4032181725885476E-2</v>
      </c>
      <c r="J30" s="1275"/>
      <c r="K30" s="743">
        <f>SUM(K27:K29)</f>
        <v>4261454.2061599996</v>
      </c>
      <c r="L30" s="744">
        <f>SUM(L27:L29)</f>
        <v>2.3713674373833836E-2</v>
      </c>
      <c r="M30" s="1275"/>
      <c r="N30" s="480">
        <v>5.0905670102073364E-2</v>
      </c>
      <c r="O30" s="480">
        <v>5.394296972664625E-2</v>
      </c>
      <c r="P30" s="518"/>
      <c r="U30" s="578"/>
      <c r="W30" s="479"/>
    </row>
    <row r="31" spans="1:23" s="297" customFormat="1" ht="10.5" customHeight="1">
      <c r="A31" s="765"/>
      <c r="B31" s="743"/>
      <c r="C31" s="744"/>
      <c r="D31" s="743"/>
      <c r="E31" s="743"/>
      <c r="F31" s="744"/>
      <c r="G31" s="743"/>
      <c r="H31" s="743"/>
      <c r="I31" s="744"/>
      <c r="J31" s="743"/>
      <c r="K31" s="743"/>
      <c r="L31" s="744"/>
      <c r="M31" s="743"/>
      <c r="N31" s="480"/>
      <c r="O31" s="480"/>
      <c r="P31" s="518"/>
      <c r="U31" s="578"/>
      <c r="W31" s="479"/>
    </row>
    <row r="32" spans="1:23" s="297" customFormat="1" ht="15.75">
      <c r="A32" s="1261" t="s">
        <v>1107</v>
      </c>
      <c r="B32" s="1262"/>
      <c r="C32" s="1263"/>
      <c r="D32" s="1262"/>
      <c r="E32" s="1262"/>
      <c r="F32" s="1263"/>
      <c r="G32" s="1262"/>
      <c r="H32" s="1262"/>
      <c r="I32" s="1263"/>
      <c r="J32" s="1262"/>
      <c r="K32" s="1262"/>
      <c r="L32" s="1263"/>
      <c r="M32" s="1262"/>
      <c r="N32" s="586"/>
      <c r="O32" s="586"/>
      <c r="P32" s="518"/>
      <c r="U32" s="578"/>
      <c r="W32" s="479"/>
    </row>
    <row r="33" spans="1:23" s="297" customFormat="1" ht="24" customHeight="1">
      <c r="A33" s="980" t="s">
        <v>96</v>
      </c>
      <c r="B33" s="743">
        <v>1578970.0931899999</v>
      </c>
      <c r="C33" s="744">
        <v>1.204996646560696E-2</v>
      </c>
      <c r="D33" s="743">
        <v>15</v>
      </c>
      <c r="E33" s="743">
        <v>1763254</v>
      </c>
      <c r="F33" s="744">
        <v>1.1599999999999999E-2</v>
      </c>
      <c r="G33" s="743">
        <v>14</v>
      </c>
      <c r="H33" s="743">
        <v>1866850.9819799997</v>
      </c>
      <c r="I33" s="744">
        <f>+H33/H$86</f>
        <v>1.1015871955136787E-2</v>
      </c>
      <c r="J33" s="743">
        <v>15</v>
      </c>
      <c r="K33" s="743">
        <v>1914767.5252200002</v>
      </c>
      <c r="L33" s="744">
        <f>+K33/K$86</f>
        <v>1.0655088943352578E-2</v>
      </c>
      <c r="M33" s="743">
        <v>15</v>
      </c>
      <c r="N33" s="480">
        <v>1.0621192448723171E-2</v>
      </c>
      <c r="O33" s="480">
        <v>1.3542062947129896E-2</v>
      </c>
      <c r="P33" s="518"/>
      <c r="U33" s="578"/>
      <c r="W33" s="479"/>
    </row>
    <row r="34" spans="1:23" s="297" customFormat="1" ht="24" customHeight="1">
      <c r="A34" s="980" t="s">
        <v>98</v>
      </c>
      <c r="B34" s="743">
        <v>554414.03983000002</v>
      </c>
      <c r="C34" s="744">
        <v>4.2310304779213355E-3</v>
      </c>
      <c r="D34" s="743">
        <v>22</v>
      </c>
      <c r="E34" s="743">
        <v>606850</v>
      </c>
      <c r="F34" s="744">
        <v>4.0000000000000001E-3</v>
      </c>
      <c r="G34" s="743">
        <v>21</v>
      </c>
      <c r="H34" s="743">
        <v>788129.38903000008</v>
      </c>
      <c r="I34" s="744">
        <f>+H34/H$86</f>
        <v>4.6505760328157154E-3</v>
      </c>
      <c r="J34" s="743">
        <v>19</v>
      </c>
      <c r="K34" s="743">
        <v>817129.42554999993</v>
      </c>
      <c r="L34" s="744">
        <f>+K34/K$86</f>
        <v>4.5470724737017307E-3</v>
      </c>
      <c r="M34" s="743">
        <v>19</v>
      </c>
      <c r="N34" s="480">
        <v>3.4315503423878901E-2</v>
      </c>
      <c r="O34" s="480">
        <v>3.7304854589844005E-2</v>
      </c>
      <c r="P34" s="518"/>
      <c r="U34" s="578"/>
      <c r="W34" s="479"/>
    </row>
    <row r="35" spans="1:23" s="297" customFormat="1" ht="24" customHeight="1">
      <c r="A35" s="980" t="s">
        <v>100</v>
      </c>
      <c r="B35" s="743">
        <v>190879.33322999999</v>
      </c>
      <c r="C35" s="744">
        <v>1.4567024254094865E-3</v>
      </c>
      <c r="D35" s="743">
        <v>30</v>
      </c>
      <c r="E35" s="743">
        <v>202718</v>
      </c>
      <c r="F35" s="744">
        <v>1.2999999999999999E-3</v>
      </c>
      <c r="G35" s="743">
        <v>31</v>
      </c>
      <c r="H35" s="743">
        <v>231130.14385999998</v>
      </c>
      <c r="I35" s="744">
        <f>+H35/H$86</f>
        <v>1.3638475134387467E-3</v>
      </c>
      <c r="J35" s="743">
        <v>32</v>
      </c>
      <c r="K35" s="743">
        <v>248368.66349000001</v>
      </c>
      <c r="L35" s="744">
        <f>+K35/K$86</f>
        <v>1.3820947793249706E-3</v>
      </c>
      <c r="M35" s="743">
        <v>30</v>
      </c>
      <c r="N35" s="480">
        <v>3.7303061450446595E-3</v>
      </c>
      <c r="O35" s="480">
        <v>6.6312607870824269E-3</v>
      </c>
      <c r="P35" s="518"/>
      <c r="U35" s="578"/>
      <c r="W35" s="479"/>
    </row>
    <row r="36" spans="1:23" s="297" customFormat="1" ht="24" customHeight="1">
      <c r="A36" s="980" t="s">
        <v>1101</v>
      </c>
      <c r="B36" s="743">
        <v>127046.90186000001</v>
      </c>
      <c r="C36" s="744">
        <v>9.6956295345616882E-4</v>
      </c>
      <c r="D36" s="743">
        <v>42</v>
      </c>
      <c r="E36" s="744" t="s">
        <v>1099</v>
      </c>
      <c r="F36" s="744" t="s">
        <v>1099</v>
      </c>
      <c r="G36" s="744" t="s">
        <v>1099</v>
      </c>
      <c r="H36" s="744" t="s">
        <v>1099</v>
      </c>
      <c r="I36" s="744" t="s">
        <v>1099</v>
      </c>
      <c r="J36" s="744" t="s">
        <v>1099</v>
      </c>
      <c r="K36" s="744" t="s">
        <v>1099</v>
      </c>
      <c r="L36" s="744" t="s">
        <v>1099</v>
      </c>
      <c r="M36" s="744" t="s">
        <v>1099</v>
      </c>
      <c r="N36" s="480">
        <v>9.6325119281785998E-3</v>
      </c>
      <c r="O36" s="480">
        <v>1.2550524968433452E-2</v>
      </c>
      <c r="P36" s="518"/>
      <c r="U36" s="578"/>
      <c r="W36" s="479"/>
    </row>
    <row r="37" spans="1:23" s="297" customFormat="1" ht="24" customHeight="1">
      <c r="A37" s="980" t="s">
        <v>104</v>
      </c>
      <c r="B37" s="743">
        <v>68327.477250000011</v>
      </c>
      <c r="C37" s="744">
        <v>5.2144357457627178E-4</v>
      </c>
      <c r="D37" s="743">
        <v>53</v>
      </c>
      <c r="E37" s="743">
        <v>68212</v>
      </c>
      <c r="F37" s="744">
        <v>5.0000000000000001E-4</v>
      </c>
      <c r="G37" s="743">
        <v>52</v>
      </c>
      <c r="H37" s="744" t="s">
        <v>1099</v>
      </c>
      <c r="I37" s="744" t="s">
        <v>1099</v>
      </c>
      <c r="J37" s="744" t="s">
        <v>1099</v>
      </c>
      <c r="K37" s="744" t="s">
        <v>1099</v>
      </c>
      <c r="L37" s="744" t="s">
        <v>1099</v>
      </c>
      <c r="M37" s="744" t="s">
        <v>1099</v>
      </c>
      <c r="N37" s="480">
        <v>-3.2569699921244588E-2</v>
      </c>
      <c r="O37" s="480">
        <v>-2.9773658591537133E-2</v>
      </c>
      <c r="P37" s="518"/>
      <c r="U37" s="578"/>
      <c r="W37" s="479"/>
    </row>
    <row r="38" spans="1:23" s="297" customFormat="1" ht="24" customHeight="1">
      <c r="A38" s="980" t="s">
        <v>106</v>
      </c>
      <c r="B38" s="743">
        <v>45111.635399999999</v>
      </c>
      <c r="C38" s="744">
        <v>3.442710511891097E-4</v>
      </c>
      <c r="D38" s="743">
        <v>57</v>
      </c>
      <c r="E38" s="743">
        <v>46582</v>
      </c>
      <c r="F38" s="744">
        <v>2.9999999999999997E-4</v>
      </c>
      <c r="G38" s="743">
        <v>58</v>
      </c>
      <c r="H38" s="744" t="s">
        <v>1099</v>
      </c>
      <c r="I38" s="744" t="s">
        <v>1099</v>
      </c>
      <c r="J38" s="744" t="s">
        <v>1099</v>
      </c>
      <c r="K38" s="744" t="s">
        <v>1099</v>
      </c>
      <c r="L38" s="744" t="s">
        <v>1099</v>
      </c>
      <c r="M38" s="744" t="s">
        <v>1099</v>
      </c>
      <c r="N38" s="480">
        <v>-7.0672628320548769E-2</v>
      </c>
      <c r="O38" s="480">
        <v>-6.7986711061359562E-2</v>
      </c>
      <c r="P38" s="518"/>
      <c r="U38" s="578"/>
      <c r="W38" s="479"/>
    </row>
    <row r="39" spans="1:23" s="297" customFormat="1" ht="24" customHeight="1">
      <c r="A39" s="980" t="s">
        <v>108</v>
      </c>
      <c r="B39" s="743">
        <v>44682.681970000005</v>
      </c>
      <c r="C39" s="744">
        <v>3.4099747782055759E-4</v>
      </c>
      <c r="D39" s="743">
        <v>58</v>
      </c>
      <c r="E39" s="743">
        <v>47451</v>
      </c>
      <c r="F39" s="744">
        <v>2.9999999999999997E-4</v>
      </c>
      <c r="G39" s="743">
        <v>57</v>
      </c>
      <c r="H39" s="744" t="s">
        <v>1099</v>
      </c>
      <c r="I39" s="744" t="s">
        <v>1099</v>
      </c>
      <c r="J39" s="744" t="s">
        <v>1099</v>
      </c>
      <c r="K39" s="744" t="s">
        <v>1099</v>
      </c>
      <c r="L39" s="744" t="s">
        <v>1099</v>
      </c>
      <c r="M39" s="744" t="s">
        <v>1099</v>
      </c>
      <c r="N39" s="480">
        <v>-7.3983426784723916E-3</v>
      </c>
      <c r="O39" s="480">
        <v>-4.5295517613580527E-3</v>
      </c>
      <c r="P39" s="518"/>
      <c r="U39" s="578"/>
      <c r="W39" s="479"/>
    </row>
    <row r="40" spans="1:23" s="297" customFormat="1" ht="23.25" customHeight="1">
      <c r="A40" s="765" t="s">
        <v>539</v>
      </c>
      <c r="B40" s="743">
        <f>SUM(B33:B39)</f>
        <v>2609432.16273</v>
      </c>
      <c r="C40" s="744">
        <f>SUM(C33:C39)</f>
        <v>1.9913974425979888E-2</v>
      </c>
      <c r="D40" s="743"/>
      <c r="E40" s="743">
        <v>2735068</v>
      </c>
      <c r="F40" s="744">
        <v>1.7999999999999999E-2</v>
      </c>
      <c r="G40" s="743"/>
      <c r="H40" s="743">
        <f>SUM(H33:H39)</f>
        <v>2886110.5148700001</v>
      </c>
      <c r="I40" s="744">
        <f>SUM(I33:I39)</f>
        <v>1.7030295501391252E-2</v>
      </c>
      <c r="J40" s="743"/>
      <c r="K40" s="743">
        <f>SUM(K33:K39)</f>
        <v>2980265.6142600002</v>
      </c>
      <c r="L40" s="744">
        <f>SUM(L33:L39)</f>
        <v>1.658425619637928E-2</v>
      </c>
      <c r="M40" s="743"/>
      <c r="N40" s="480">
        <v>-0.23098643214354575</v>
      </c>
      <c r="O40" s="480">
        <v>-0.22876384957748652</v>
      </c>
      <c r="P40" s="518"/>
      <c r="U40" s="578"/>
      <c r="W40" s="479"/>
    </row>
    <row r="41" spans="1:23" s="297" customFormat="1" ht="10.5" customHeight="1">
      <c r="A41" s="765"/>
      <c r="B41" s="743"/>
      <c r="C41" s="744"/>
      <c r="D41" s="743"/>
      <c r="E41" s="743"/>
      <c r="F41" s="744"/>
      <c r="G41" s="743"/>
      <c r="H41" s="743"/>
      <c r="I41" s="744"/>
      <c r="J41" s="743"/>
      <c r="K41" s="743"/>
      <c r="L41" s="744"/>
      <c r="M41" s="743"/>
      <c r="N41" s="480"/>
      <c r="O41" s="480"/>
      <c r="P41" s="518"/>
      <c r="U41" s="578"/>
      <c r="W41" s="479"/>
    </row>
    <row r="42" spans="1:23" s="297" customFormat="1" ht="15.75">
      <c r="A42" s="1261" t="s">
        <v>543</v>
      </c>
      <c r="B42" s="1262"/>
      <c r="C42" s="1263"/>
      <c r="D42" s="1262"/>
      <c r="E42" s="1262"/>
      <c r="F42" s="1263"/>
      <c r="G42" s="1262"/>
      <c r="H42" s="1262"/>
      <c r="I42" s="1263"/>
      <c r="J42" s="1262"/>
      <c r="K42" s="1262"/>
      <c r="L42" s="1263"/>
      <c r="M42" s="1262"/>
      <c r="N42" s="586"/>
      <c r="O42" s="586"/>
      <c r="P42" s="518"/>
      <c r="U42" s="578"/>
      <c r="W42" s="479"/>
    </row>
    <row r="43" spans="1:23" s="297" customFormat="1" ht="23.25" customHeight="1">
      <c r="A43" s="980" t="s">
        <v>111</v>
      </c>
      <c r="B43" s="743">
        <v>1185517.06862</v>
      </c>
      <c r="C43" s="744">
        <v>9.0473157046405666E-3</v>
      </c>
      <c r="D43" s="743">
        <v>17</v>
      </c>
      <c r="E43" s="743">
        <v>1262908</v>
      </c>
      <c r="F43" s="744">
        <v>8.3000000000000001E-3</v>
      </c>
      <c r="G43" s="743">
        <v>16</v>
      </c>
      <c r="H43" s="743">
        <v>1288278.6943300001</v>
      </c>
      <c r="I43" s="744">
        <f t="shared" ref="I43:I72" si="2">+H43/H$86</f>
        <v>7.6018457157295081E-3</v>
      </c>
      <c r="J43" s="743">
        <v>16</v>
      </c>
      <c r="K43" s="743">
        <v>1327292.3691800002</v>
      </c>
      <c r="L43" s="744">
        <f t="shared" ref="L43:L72" si="3">+K43/K$86</f>
        <v>7.3859714357862594E-3</v>
      </c>
      <c r="M43" s="743">
        <v>16</v>
      </c>
      <c r="N43" s="480">
        <v>2.515076131498728E-2</v>
      </c>
      <c r="O43" s="480">
        <v>2.8113624786995972E-2</v>
      </c>
      <c r="P43" s="518"/>
      <c r="U43" s="578"/>
      <c r="W43" s="479"/>
    </row>
    <row r="44" spans="1:23" s="297" customFormat="1" ht="23.25" customHeight="1">
      <c r="A44" s="980" t="s">
        <v>113</v>
      </c>
      <c r="B44" s="743">
        <v>700244.5803400001</v>
      </c>
      <c r="C44" s="744">
        <v>5.343941438290859E-3</v>
      </c>
      <c r="D44" s="743">
        <v>20</v>
      </c>
      <c r="E44" s="743">
        <v>718825</v>
      </c>
      <c r="F44" s="744">
        <v>4.7000000000000002E-3</v>
      </c>
      <c r="G44" s="743">
        <v>19</v>
      </c>
      <c r="H44" s="743">
        <v>771010.86765999999</v>
      </c>
      <c r="I44" s="744">
        <f t="shared" si="2"/>
        <v>4.5495634499724989E-3</v>
      </c>
      <c r="J44" s="743">
        <v>20</v>
      </c>
      <c r="K44" s="743">
        <v>786811.1198300001</v>
      </c>
      <c r="L44" s="744">
        <f t="shared" si="3"/>
        <v>4.3783604813562183E-3</v>
      </c>
      <c r="M44" s="743">
        <v>20</v>
      </c>
      <c r="N44" s="480">
        <v>4.028608141128931E-4</v>
      </c>
      <c r="O44" s="480">
        <v>3.2941985621304237E-3</v>
      </c>
      <c r="P44" s="518"/>
      <c r="U44" s="578"/>
      <c r="W44" s="479"/>
    </row>
    <row r="45" spans="1:23" s="297" customFormat="1" ht="23.25" customHeight="1">
      <c r="A45" s="980" t="s">
        <v>115</v>
      </c>
      <c r="B45" s="743">
        <v>374324.83134999993</v>
      </c>
      <c r="C45" s="744">
        <v>2.8566732735885404E-3</v>
      </c>
      <c r="D45" s="743">
        <v>24</v>
      </c>
      <c r="E45" s="743">
        <v>351039</v>
      </c>
      <c r="F45" s="744">
        <v>2.3E-3</v>
      </c>
      <c r="G45" s="743">
        <v>23</v>
      </c>
      <c r="H45" s="743">
        <v>364203.91824000003</v>
      </c>
      <c r="I45" s="744">
        <f t="shared" si="2"/>
        <v>2.1490862246732506E-3</v>
      </c>
      <c r="J45" s="743">
        <v>24</v>
      </c>
      <c r="K45" s="743">
        <v>372041.55452999996</v>
      </c>
      <c r="L45" s="744">
        <f t="shared" si="3"/>
        <v>2.0702961596786233E-3</v>
      </c>
      <c r="M45" s="743">
        <v>23</v>
      </c>
      <c r="N45" s="480">
        <v>1.7557623810890099E-2</v>
      </c>
      <c r="O45" s="480">
        <v>2.0498541798782854E-2</v>
      </c>
      <c r="P45" s="518"/>
      <c r="U45" s="578"/>
      <c r="W45" s="479"/>
    </row>
    <row r="46" spans="1:23" s="297" customFormat="1" ht="23.25" customHeight="1">
      <c r="A46" s="980" t="s">
        <v>117</v>
      </c>
      <c r="B46" s="743">
        <v>86792.387760000027</v>
      </c>
      <c r="C46" s="744">
        <v>6.6235919634489743E-4</v>
      </c>
      <c r="D46" s="743">
        <v>48</v>
      </c>
      <c r="E46" s="743">
        <v>83426</v>
      </c>
      <c r="F46" s="744">
        <v>5.9999999999999995E-4</v>
      </c>
      <c r="G46" s="743">
        <v>49</v>
      </c>
      <c r="H46" s="743">
        <v>83339.113890000008</v>
      </c>
      <c r="I46" s="744">
        <f t="shared" si="2"/>
        <v>4.9176555404176192E-4</v>
      </c>
      <c r="J46" s="743">
        <v>50</v>
      </c>
      <c r="K46" s="743">
        <v>94825.941940000004</v>
      </c>
      <c r="L46" s="744">
        <f t="shared" si="3"/>
        <v>5.2767703243337516E-4</v>
      </c>
      <c r="M46" s="743">
        <v>48</v>
      </c>
      <c r="N46" s="480">
        <v>-8.6095384149883936E-2</v>
      </c>
      <c r="O46" s="480">
        <v>-8.3454041329507733E-2</v>
      </c>
      <c r="P46" s="518"/>
      <c r="U46" s="578"/>
      <c r="W46" s="479"/>
    </row>
    <row r="47" spans="1:23" s="297" customFormat="1" ht="23.25" customHeight="1">
      <c r="A47" s="980" t="s">
        <v>119</v>
      </c>
      <c r="B47" s="743">
        <v>162939.63941</v>
      </c>
      <c r="C47" s="744">
        <v>1.2434796575797645E-3</v>
      </c>
      <c r="D47" s="743">
        <v>35</v>
      </c>
      <c r="E47" s="743">
        <v>184264</v>
      </c>
      <c r="F47" s="744">
        <v>1.1999999999999999E-3</v>
      </c>
      <c r="G47" s="743">
        <v>35</v>
      </c>
      <c r="H47" s="743">
        <v>189730.29246</v>
      </c>
      <c r="I47" s="744">
        <f t="shared" si="2"/>
        <v>1.1195562087838922E-3</v>
      </c>
      <c r="J47" s="743">
        <v>37</v>
      </c>
      <c r="K47" s="743">
        <v>200703.19923999999</v>
      </c>
      <c r="L47" s="744">
        <f t="shared" si="3"/>
        <v>1.1168512161140324E-3</v>
      </c>
      <c r="M47" s="743">
        <v>37</v>
      </c>
      <c r="N47" s="480">
        <v>0.14546598013998002</v>
      </c>
      <c r="O47" s="480">
        <v>0.14877657545830369</v>
      </c>
      <c r="P47" s="518"/>
      <c r="U47" s="578"/>
      <c r="W47" s="479"/>
    </row>
    <row r="48" spans="1:23" s="297" customFormat="1" ht="23.25" customHeight="1">
      <c r="A48" s="980" t="s">
        <v>153</v>
      </c>
      <c r="B48" s="743">
        <v>105979.68848</v>
      </c>
      <c r="C48" s="744">
        <v>8.0878776471278132E-4</v>
      </c>
      <c r="D48" s="743">
        <v>45</v>
      </c>
      <c r="E48" s="743">
        <v>108519</v>
      </c>
      <c r="F48" s="744">
        <v>6.9999999999999999E-4</v>
      </c>
      <c r="G48" s="743">
        <v>43</v>
      </c>
      <c r="H48" s="743">
        <v>113451.42066</v>
      </c>
      <c r="I48" s="744">
        <f t="shared" si="2"/>
        <v>6.6945157121936244E-4</v>
      </c>
      <c r="J48" s="743">
        <v>44</v>
      </c>
      <c r="K48" s="743">
        <v>118562.78697999999</v>
      </c>
      <c r="L48" s="744">
        <f t="shared" si="3"/>
        <v>6.597652320735471E-4</v>
      </c>
      <c r="M48" s="743">
        <v>43</v>
      </c>
      <c r="N48" s="480">
        <v>7.5530706160014782E-2</v>
      </c>
      <c r="O48" s="480">
        <v>7.8639176409032174E-2</v>
      </c>
      <c r="P48" s="518"/>
    </row>
    <row r="49" spans="1:23" s="297" customFormat="1" ht="23.25" customHeight="1">
      <c r="A49" s="980" t="s">
        <v>121</v>
      </c>
      <c r="B49" s="743">
        <v>247604.09329000002</v>
      </c>
      <c r="C49" s="744">
        <v>1.8895994507810436E-3</v>
      </c>
      <c r="D49" s="743">
        <v>26</v>
      </c>
      <c r="E49" s="743">
        <v>277508</v>
      </c>
      <c r="F49" s="744">
        <v>1.8E-3</v>
      </c>
      <c r="G49" s="743">
        <v>25</v>
      </c>
      <c r="H49" s="743">
        <v>327531.76511999994</v>
      </c>
      <c r="I49" s="744">
        <f t="shared" si="2"/>
        <v>1.9326920148576227E-3</v>
      </c>
      <c r="J49" s="743">
        <v>25</v>
      </c>
      <c r="K49" s="743">
        <v>340061.43549</v>
      </c>
      <c r="L49" s="744">
        <f t="shared" si="3"/>
        <v>1.8923366902902693E-3</v>
      </c>
      <c r="M49" s="743">
        <v>24</v>
      </c>
      <c r="N49" s="480">
        <v>8.6599093572336194E-2</v>
      </c>
      <c r="O49" s="480">
        <v>8.9739553380348891E-2</v>
      </c>
      <c r="P49" s="518"/>
      <c r="U49" s="578"/>
      <c r="W49" s="479"/>
    </row>
    <row r="50" spans="1:23" s="297" customFormat="1" ht="23.25" customHeight="1">
      <c r="A50" s="980" t="s">
        <v>123</v>
      </c>
      <c r="B50" s="743">
        <v>172363.33953</v>
      </c>
      <c r="C50" s="744">
        <v>1.3153969604581997E-3</v>
      </c>
      <c r="D50" s="743">
        <v>33</v>
      </c>
      <c r="E50" s="743">
        <v>187435</v>
      </c>
      <c r="F50" s="744">
        <v>1.1999999999999999E-3</v>
      </c>
      <c r="G50" s="743">
        <v>33</v>
      </c>
      <c r="H50" s="743">
        <v>196442.20200999998</v>
      </c>
      <c r="I50" s="744">
        <f t="shared" si="2"/>
        <v>1.1591616925053839E-3</v>
      </c>
      <c r="J50" s="743">
        <v>36</v>
      </c>
      <c r="K50" s="743">
        <v>203317.05069</v>
      </c>
      <c r="L50" s="744">
        <f t="shared" si="3"/>
        <v>1.1313964908367491E-3</v>
      </c>
      <c r="M50" s="743">
        <v>36</v>
      </c>
      <c r="N50" s="480">
        <v>7.1268218650006654E-2</v>
      </c>
      <c r="O50" s="480">
        <v>7.4364369570960598E-2</v>
      </c>
      <c r="P50" s="518"/>
      <c r="U50" s="578"/>
      <c r="W50" s="479"/>
    </row>
    <row r="51" spans="1:23" s="297" customFormat="1" ht="23.25" customHeight="1">
      <c r="A51" s="980" t="s">
        <v>125</v>
      </c>
      <c r="B51" s="743">
        <v>159458.22405000002</v>
      </c>
      <c r="C51" s="744">
        <v>1.2169111123477932E-3</v>
      </c>
      <c r="D51" s="743">
        <v>36</v>
      </c>
      <c r="E51" s="743">
        <v>169863</v>
      </c>
      <c r="F51" s="744">
        <v>1.1000000000000001E-3</v>
      </c>
      <c r="G51" s="743">
        <v>37</v>
      </c>
      <c r="H51" s="743">
        <v>179185.04944999999</v>
      </c>
      <c r="I51" s="744">
        <f t="shared" si="2"/>
        <v>1.0573310778788237E-3</v>
      </c>
      <c r="J51" s="743">
        <v>38</v>
      </c>
      <c r="K51" s="743">
        <v>185442.05519000001</v>
      </c>
      <c r="L51" s="744">
        <f t="shared" si="3"/>
        <v>1.0319276705199622E-3</v>
      </c>
      <c r="M51" s="743">
        <v>38</v>
      </c>
      <c r="N51" s="480">
        <v>7.267929494532166E-2</v>
      </c>
      <c r="O51" s="480">
        <v>7.5779524121464048E-2</v>
      </c>
      <c r="P51" s="518"/>
      <c r="U51" s="578"/>
      <c r="W51" s="479"/>
    </row>
    <row r="52" spans="1:23" s="297" customFormat="1" ht="23.25" customHeight="1">
      <c r="A52" s="980" t="s">
        <v>127</v>
      </c>
      <c r="B52" s="743">
        <v>153987.07272999999</v>
      </c>
      <c r="C52" s="744">
        <v>1.1751578263174867E-3</v>
      </c>
      <c r="D52" s="743">
        <v>38</v>
      </c>
      <c r="E52" s="743">
        <v>150811</v>
      </c>
      <c r="F52" s="744">
        <v>1E-3</v>
      </c>
      <c r="G52" s="743">
        <v>39</v>
      </c>
      <c r="H52" s="743">
        <v>155856.70339000001</v>
      </c>
      <c r="I52" s="744">
        <f t="shared" si="2"/>
        <v>9.1967570227432735E-4</v>
      </c>
      <c r="J52" s="743">
        <v>41</v>
      </c>
      <c r="K52" s="743">
        <v>167358.66869999998</v>
      </c>
      <c r="L52" s="744">
        <f t="shared" si="3"/>
        <v>9.3129921880970431E-4</v>
      </c>
      <c r="M52" s="743">
        <v>40</v>
      </c>
      <c r="N52" s="480">
        <v>0.10942988599319903</v>
      </c>
      <c r="O52" s="480">
        <v>0.1126363307504048</v>
      </c>
      <c r="P52" s="518"/>
      <c r="U52" s="578"/>
      <c r="W52" s="479"/>
    </row>
    <row r="53" spans="1:23" s="297" customFormat="1" ht="23.25" customHeight="1">
      <c r="A53" s="980" t="s">
        <v>129</v>
      </c>
      <c r="B53" s="743">
        <v>106834.32735000001</v>
      </c>
      <c r="C53" s="744">
        <v>8.1530997166788489E-4</v>
      </c>
      <c r="D53" s="743">
        <v>44</v>
      </c>
      <c r="E53" s="743">
        <v>113390</v>
      </c>
      <c r="F53" s="744">
        <v>6.9999999999999999E-4</v>
      </c>
      <c r="G53" s="743">
        <v>42</v>
      </c>
      <c r="H53" s="743">
        <v>123650.57569999999</v>
      </c>
      <c r="I53" s="744">
        <f t="shared" si="2"/>
        <v>7.2963451407646483E-4</v>
      </c>
      <c r="J53" s="743">
        <v>43</v>
      </c>
      <c r="K53" s="743">
        <v>125171.76251000002</v>
      </c>
      <c r="L53" s="744">
        <f t="shared" si="3"/>
        <v>6.9654213640740357E-4</v>
      </c>
      <c r="M53" s="743">
        <v>42</v>
      </c>
      <c r="N53" s="480">
        <v>3.8624587111036668E-2</v>
      </c>
      <c r="O53" s="480">
        <v>4.1626392276097546E-2</v>
      </c>
      <c r="P53" s="518"/>
    </row>
    <row r="54" spans="1:23" s="297" customFormat="1" ht="23.25" customHeight="1">
      <c r="A54" s="980" t="s">
        <v>141</v>
      </c>
      <c r="B54" s="743">
        <v>52597.270360000002</v>
      </c>
      <c r="C54" s="744">
        <v>4.0139794081850118E-4</v>
      </c>
      <c r="D54" s="743">
        <v>55</v>
      </c>
      <c r="E54" s="743">
        <v>53112</v>
      </c>
      <c r="F54" s="744">
        <v>4.0000000000000002E-4</v>
      </c>
      <c r="G54" s="743">
        <v>55</v>
      </c>
      <c r="H54" s="743">
        <v>58532.957779999997</v>
      </c>
      <c r="I54" s="744">
        <f t="shared" si="2"/>
        <v>3.4538995039445284E-4</v>
      </c>
      <c r="J54" s="743">
        <v>54</v>
      </c>
      <c r="K54" s="743">
        <v>60387.915729999993</v>
      </c>
      <c r="L54" s="744">
        <f t="shared" si="3"/>
        <v>3.3604006999904661E-4</v>
      </c>
      <c r="M54" s="743">
        <v>54</v>
      </c>
      <c r="N54" s="480">
        <v>2.8019463748944595E-2</v>
      </c>
      <c r="O54" s="480">
        <v>3.0990618268450287E-2</v>
      </c>
      <c r="P54" s="518"/>
    </row>
    <row r="55" spans="1:23" s="297" customFormat="1" ht="23.25" customHeight="1">
      <c r="A55" s="980" t="s">
        <v>137</v>
      </c>
      <c r="B55" s="743">
        <v>94940.770810000016</v>
      </c>
      <c r="C55" s="744">
        <v>7.2454387161195776E-4</v>
      </c>
      <c r="D55" s="743">
        <v>46</v>
      </c>
      <c r="E55" s="743">
        <v>106369</v>
      </c>
      <c r="F55" s="744">
        <v>6.9999999999999999E-4</v>
      </c>
      <c r="G55" s="743">
        <v>44</v>
      </c>
      <c r="H55" s="743">
        <v>111041.5212</v>
      </c>
      <c r="I55" s="744">
        <f t="shared" si="2"/>
        <v>6.5523129111539973E-4</v>
      </c>
      <c r="J55" s="743">
        <v>45</v>
      </c>
      <c r="K55" s="743">
        <v>113729.60038999999</v>
      </c>
      <c r="L55" s="744">
        <f t="shared" si="3"/>
        <v>6.3287004384940382E-4</v>
      </c>
      <c r="M55" s="743">
        <v>45</v>
      </c>
      <c r="N55" s="480">
        <v>-2.9907646108273456E-2</v>
      </c>
      <c r="O55" s="480">
        <v>-2.7103910981418844E-2</v>
      </c>
      <c r="P55" s="518"/>
    </row>
    <row r="56" spans="1:23" s="297" customFormat="1" ht="23.25" customHeight="1">
      <c r="A56" s="980" t="s">
        <v>155</v>
      </c>
      <c r="B56" s="743">
        <v>142034.16965999999</v>
      </c>
      <c r="C56" s="744">
        <v>1.0839388211055755E-3</v>
      </c>
      <c r="D56" s="743">
        <v>39</v>
      </c>
      <c r="E56" s="743">
        <v>158272</v>
      </c>
      <c r="F56" s="744">
        <v>1E-3</v>
      </c>
      <c r="G56" s="743">
        <v>38</v>
      </c>
      <c r="H56" s="743">
        <v>176626.84106999999</v>
      </c>
      <c r="I56" s="744">
        <f t="shared" si="2"/>
        <v>1.042235659861715E-3</v>
      </c>
      <c r="J56" s="743">
        <v>39</v>
      </c>
      <c r="K56" s="743">
        <v>182095.94158999997</v>
      </c>
      <c r="L56" s="744">
        <f t="shared" si="3"/>
        <v>1.0133075834582361E-3</v>
      </c>
      <c r="M56" s="743">
        <v>39</v>
      </c>
      <c r="N56" s="480">
        <v>8.7342133334168404E-2</v>
      </c>
      <c r="O56" s="480">
        <v>9.0484740655943474E-2</v>
      </c>
      <c r="P56" s="518"/>
    </row>
    <row r="57" spans="1:23" s="297" customFormat="1" ht="23.25" customHeight="1">
      <c r="A57" s="980" t="s">
        <v>139</v>
      </c>
      <c r="B57" s="743">
        <v>73072.275450000001</v>
      </c>
      <c r="C57" s="744">
        <v>5.576536709186046E-4</v>
      </c>
      <c r="D57" s="743">
        <v>52</v>
      </c>
      <c r="E57" s="743">
        <v>82308</v>
      </c>
      <c r="F57" s="744">
        <v>5.0000000000000001E-4</v>
      </c>
      <c r="G57" s="743">
        <v>50</v>
      </c>
      <c r="H57" s="743">
        <v>79101.092940000002</v>
      </c>
      <c r="I57" s="744">
        <f t="shared" si="2"/>
        <v>4.6675793609098569E-4</v>
      </c>
      <c r="J57" s="743">
        <v>51</v>
      </c>
      <c r="K57" s="743">
        <v>79235.251199999999</v>
      </c>
      <c r="L57" s="744">
        <f t="shared" si="3"/>
        <v>4.4091966145492345E-4</v>
      </c>
      <c r="M57" s="743">
        <v>51</v>
      </c>
      <c r="N57" s="480">
        <v>9.0832062801857738E-2</v>
      </c>
      <c r="O57" s="480">
        <v>9.3984756624984511E-2</v>
      </c>
      <c r="P57" s="518"/>
    </row>
    <row r="58" spans="1:23" s="297" customFormat="1" ht="23.25" customHeight="1">
      <c r="A58" s="980" t="s">
        <v>135</v>
      </c>
      <c r="B58" s="743">
        <v>171337.07311</v>
      </c>
      <c r="C58" s="744">
        <v>1.3075649717466248E-3</v>
      </c>
      <c r="D58" s="743">
        <v>34</v>
      </c>
      <c r="E58" s="743">
        <v>185391</v>
      </c>
      <c r="F58" s="744">
        <v>1.1999999999999999E-3</v>
      </c>
      <c r="G58" s="743">
        <v>34</v>
      </c>
      <c r="H58" s="743">
        <v>208068.86620999998</v>
      </c>
      <c r="I58" s="744">
        <f t="shared" si="2"/>
        <v>1.2277680490538495E-3</v>
      </c>
      <c r="J58" s="743">
        <v>35</v>
      </c>
      <c r="K58" s="743">
        <v>221010.78660999998</v>
      </c>
      <c r="L58" s="744">
        <f t="shared" si="3"/>
        <v>1.2298566576635971E-3</v>
      </c>
      <c r="M58" s="743">
        <v>34</v>
      </c>
      <c r="N58" s="480">
        <v>7.6639795978845848E-2</v>
      </c>
      <c r="O58" s="480">
        <v>7.9751471689767595E-2</v>
      </c>
      <c r="P58" s="518"/>
    </row>
    <row r="59" spans="1:23" s="297" customFormat="1" ht="23.25" customHeight="1">
      <c r="A59" s="980" t="s">
        <v>131</v>
      </c>
      <c r="B59" s="743">
        <v>84030.966970000009</v>
      </c>
      <c r="C59" s="744">
        <v>6.4128531530025748E-4</v>
      </c>
      <c r="D59" s="743">
        <v>50</v>
      </c>
      <c r="E59" s="743">
        <v>90020</v>
      </c>
      <c r="F59" s="744">
        <v>5.9999999999999995E-4</v>
      </c>
      <c r="G59" s="743">
        <v>47</v>
      </c>
      <c r="H59" s="743">
        <v>98747.20848999999</v>
      </c>
      <c r="I59" s="744">
        <f t="shared" si="2"/>
        <v>5.8268528937393789E-4</v>
      </c>
      <c r="J59" s="743">
        <v>47</v>
      </c>
      <c r="K59" s="743">
        <v>100170.54749000001</v>
      </c>
      <c r="L59" s="744">
        <f t="shared" si="3"/>
        <v>5.5741810896215262E-4</v>
      </c>
      <c r="M59" s="743">
        <v>47</v>
      </c>
      <c r="N59" s="480">
        <v>9.6284764761467079E-2</v>
      </c>
      <c r="O59" s="480">
        <v>9.9453217838812558E-2</v>
      </c>
      <c r="P59" s="518"/>
    </row>
    <row r="60" spans="1:23" s="297" customFormat="1" ht="23.25" customHeight="1">
      <c r="A60" s="980" t="s">
        <v>133</v>
      </c>
      <c r="B60" s="743">
        <v>50510.18899000001</v>
      </c>
      <c r="C60" s="744">
        <v>3.8547030505898925E-4</v>
      </c>
      <c r="D60" s="743">
        <v>56</v>
      </c>
      <c r="E60" s="743">
        <v>52555</v>
      </c>
      <c r="F60" s="744">
        <v>2.9999999999999997E-4</v>
      </c>
      <c r="G60" s="743">
        <v>56</v>
      </c>
      <c r="H60" s="743">
        <v>58459.645840000005</v>
      </c>
      <c r="I60" s="744">
        <f t="shared" si="2"/>
        <v>3.4495735296079689E-4</v>
      </c>
      <c r="J60" s="743">
        <v>55</v>
      </c>
      <c r="K60" s="743">
        <v>61870.418189999997</v>
      </c>
      <c r="L60" s="744">
        <f t="shared" si="3"/>
        <v>3.4428973757591035E-4</v>
      </c>
      <c r="M60" s="743">
        <v>53</v>
      </c>
      <c r="N60" s="480">
        <v>-5.7236648709287463E-2</v>
      </c>
      <c r="O60" s="480">
        <v>-5.4511899139083053E-2</v>
      </c>
      <c r="P60" s="518"/>
    </row>
    <row r="61" spans="1:23" s="297" customFormat="1" ht="23.25" customHeight="1">
      <c r="A61" s="980" t="s">
        <v>149</v>
      </c>
      <c r="B61" s="743">
        <v>155184.41085000001</v>
      </c>
      <c r="C61" s="744">
        <v>1.1842953547964742E-3</v>
      </c>
      <c r="D61" s="743">
        <v>37</v>
      </c>
      <c r="E61" s="743">
        <v>177516</v>
      </c>
      <c r="F61" s="744">
        <v>1.1999999999999999E-3</v>
      </c>
      <c r="G61" s="743">
        <v>36</v>
      </c>
      <c r="H61" s="743">
        <v>210071.35300000003</v>
      </c>
      <c r="I61" s="744">
        <f t="shared" si="2"/>
        <v>1.2395842777102456E-3</v>
      </c>
      <c r="J61" s="743">
        <v>33</v>
      </c>
      <c r="K61" s="743">
        <v>237610.47727</v>
      </c>
      <c r="L61" s="744">
        <f t="shared" si="3"/>
        <v>1.3222288010621109E-3</v>
      </c>
      <c r="M61" s="743">
        <v>33</v>
      </c>
      <c r="N61" s="480">
        <v>7.0375775809571106E-2</v>
      </c>
      <c r="O61" s="480">
        <v>7.3469347415957342E-2</v>
      </c>
      <c r="P61" s="518"/>
    </row>
    <row r="62" spans="1:23" s="297" customFormat="1" ht="23.25" customHeight="1">
      <c r="A62" s="980" t="s">
        <v>151</v>
      </c>
      <c r="B62" s="743">
        <v>190413.29255000001</v>
      </c>
      <c r="C62" s="744">
        <v>1.4531458193725332E-3</v>
      </c>
      <c r="D62" s="743">
        <v>31</v>
      </c>
      <c r="E62" s="743">
        <v>212481</v>
      </c>
      <c r="F62" s="744">
        <v>1.4E-3</v>
      </c>
      <c r="G62" s="743">
        <v>30</v>
      </c>
      <c r="H62" s="743">
        <v>244899.06930999999</v>
      </c>
      <c r="I62" s="744">
        <f t="shared" si="2"/>
        <v>1.4450948766086525E-3</v>
      </c>
      <c r="J62" s="743">
        <v>29</v>
      </c>
      <c r="K62" s="743">
        <v>262630.42521000002</v>
      </c>
      <c r="L62" s="744">
        <f t="shared" si="3"/>
        <v>1.4614570714121216E-3</v>
      </c>
      <c r="M62" s="743">
        <v>26</v>
      </c>
      <c r="N62" s="480">
        <v>7.680456069878705E-2</v>
      </c>
      <c r="O62" s="480">
        <v>7.9916712608321339E-2</v>
      </c>
      <c r="P62" s="518"/>
    </row>
    <row r="63" spans="1:23" s="297" customFormat="1" ht="23.25" customHeight="1">
      <c r="A63" s="980" t="s">
        <v>147</v>
      </c>
      <c r="B63" s="743">
        <v>55390.432699999998</v>
      </c>
      <c r="C63" s="744">
        <v>4.2271405863172575E-4</v>
      </c>
      <c r="D63" s="743">
        <v>54</v>
      </c>
      <c r="E63" s="743">
        <v>59680</v>
      </c>
      <c r="F63" s="744">
        <v>4.0000000000000002E-4</v>
      </c>
      <c r="G63" s="743">
        <v>53</v>
      </c>
      <c r="H63" s="743">
        <v>69525.326289999997</v>
      </c>
      <c r="I63" s="744">
        <f t="shared" si="2"/>
        <v>4.1025346931410864E-4</v>
      </c>
      <c r="J63" s="743">
        <v>53</v>
      </c>
      <c r="K63" s="743">
        <v>70893.086790000001</v>
      </c>
      <c r="L63" s="744">
        <f t="shared" si="3"/>
        <v>3.9449809716689971E-4</v>
      </c>
      <c r="M63" s="743">
        <v>52</v>
      </c>
      <c r="N63" s="480">
        <v>-1.2645278098955437E-2</v>
      </c>
      <c r="O63" s="480">
        <v>-9.7916517350795651E-3</v>
      </c>
      <c r="P63" s="518"/>
    </row>
    <row r="64" spans="1:23" s="297" customFormat="1" ht="23.25" customHeight="1">
      <c r="A64" s="980" t="s">
        <v>145</v>
      </c>
      <c r="B64" s="743">
        <v>134996.51210999998</v>
      </c>
      <c r="C64" s="744">
        <v>1.0302306870252163E-3</v>
      </c>
      <c r="D64" s="743">
        <v>41</v>
      </c>
      <c r="E64" s="743">
        <v>143672</v>
      </c>
      <c r="F64" s="744">
        <v>8.9999999999999998E-4</v>
      </c>
      <c r="G64" s="743">
        <v>40</v>
      </c>
      <c r="H64" s="743">
        <v>156734.11573999998</v>
      </c>
      <c r="I64" s="744">
        <f t="shared" si="2"/>
        <v>9.2485311717929427E-4</v>
      </c>
      <c r="J64" s="743">
        <v>40</v>
      </c>
      <c r="K64" s="743">
        <v>163522.26082</v>
      </c>
      <c r="L64" s="744">
        <f t="shared" si="3"/>
        <v>9.0995079575261189E-4</v>
      </c>
      <c r="M64" s="743">
        <v>41</v>
      </c>
      <c r="N64" s="480">
        <v>0.17809956023232032</v>
      </c>
      <c r="O64" s="480">
        <v>0.18150447225611344</v>
      </c>
      <c r="P64" s="518"/>
    </row>
    <row r="65" spans="1:23" s="297" customFormat="1" ht="23.25" customHeight="1">
      <c r="A65" s="980" t="s">
        <v>143</v>
      </c>
      <c r="B65" s="743">
        <v>78114.531410000011</v>
      </c>
      <c r="C65" s="744">
        <v>5.9613382674363058E-4</v>
      </c>
      <c r="D65" s="743">
        <v>51</v>
      </c>
      <c r="E65" s="743">
        <v>79629</v>
      </c>
      <c r="F65" s="744">
        <v>5.0000000000000001E-4</v>
      </c>
      <c r="G65" s="743">
        <v>51</v>
      </c>
      <c r="H65" s="743">
        <v>92306.438940000007</v>
      </c>
      <c r="I65" s="744">
        <f t="shared" si="2"/>
        <v>5.4467974241801916E-4</v>
      </c>
      <c r="J65" s="743">
        <v>49</v>
      </c>
      <c r="K65" s="743">
        <v>93777.689249999996</v>
      </c>
      <c r="L65" s="744">
        <f t="shared" si="3"/>
        <v>5.218438304911314E-4</v>
      </c>
      <c r="M65" s="743">
        <v>49</v>
      </c>
      <c r="N65" s="480">
        <v>6.3687550819317318E-2</v>
      </c>
      <c r="O65" s="480">
        <v>6.6761792295673805E-2</v>
      </c>
      <c r="P65" s="518"/>
    </row>
    <row r="66" spans="1:23" s="297" customFormat="1" ht="23.25" customHeight="1">
      <c r="A66" s="980" t="s">
        <v>157</v>
      </c>
      <c r="B66" s="743">
        <v>84672.68366000001</v>
      </c>
      <c r="C66" s="744">
        <v>6.4618259906026713E-4</v>
      </c>
      <c r="D66" s="743">
        <v>49</v>
      </c>
      <c r="E66" s="743">
        <v>89364</v>
      </c>
      <c r="F66" s="744">
        <v>5.9999999999999995E-4</v>
      </c>
      <c r="G66" s="743">
        <v>48</v>
      </c>
      <c r="H66" s="743">
        <v>98677.295780000015</v>
      </c>
      <c r="I66" s="744">
        <f t="shared" si="2"/>
        <v>5.8227275003960952E-4</v>
      </c>
      <c r="J66" s="743">
        <v>48</v>
      </c>
      <c r="K66" s="743">
        <v>101415.16114</v>
      </c>
      <c r="L66" s="744">
        <f t="shared" si="3"/>
        <v>5.6434399890241415E-4</v>
      </c>
      <c r="M66" s="743">
        <v>46</v>
      </c>
      <c r="N66" s="480">
        <v>5.9923179020099138E-2</v>
      </c>
      <c r="O66" s="480">
        <v>6.298654080917454E-2</v>
      </c>
      <c r="P66" s="518"/>
    </row>
    <row r="67" spans="1:23" s="297" customFormat="1" ht="23.25" customHeight="1">
      <c r="A67" s="980" t="s">
        <v>159</v>
      </c>
      <c r="B67" s="743">
        <v>241326.75918999998</v>
      </c>
      <c r="C67" s="744">
        <v>1.8416937521711402E-3</v>
      </c>
      <c r="D67" s="743">
        <v>28</v>
      </c>
      <c r="E67" s="743">
        <v>240232</v>
      </c>
      <c r="F67" s="744">
        <v>1.6000000000000001E-3</v>
      </c>
      <c r="G67" s="743">
        <v>27</v>
      </c>
      <c r="H67" s="743">
        <v>250909.86620999995</v>
      </c>
      <c r="I67" s="744">
        <f t="shared" si="2"/>
        <v>1.4805632506984287E-3</v>
      </c>
      <c r="J67" s="743">
        <v>28</v>
      </c>
      <c r="K67" s="743">
        <v>242366.98751000001</v>
      </c>
      <c r="L67" s="744">
        <f t="shared" si="3"/>
        <v>1.3486973091183796E-3</v>
      </c>
      <c r="M67" s="743">
        <v>31</v>
      </c>
      <c r="N67" s="480">
        <v>4.6380575315769335E-2</v>
      </c>
      <c r="O67" s="480">
        <v>4.9404796631710823E-2</v>
      </c>
      <c r="P67" s="518"/>
    </row>
    <row r="68" spans="1:23" s="297" customFormat="1" ht="23.25" customHeight="1">
      <c r="A68" s="980" t="s">
        <v>161</v>
      </c>
      <c r="B68" s="743">
        <v>91440.577129999991</v>
      </c>
      <c r="C68" s="744">
        <v>6.9783201896253934E-4</v>
      </c>
      <c r="D68" s="743">
        <v>47</v>
      </c>
      <c r="E68" s="743">
        <v>96351</v>
      </c>
      <c r="F68" s="744">
        <v>5.9999999999999995E-4</v>
      </c>
      <c r="G68" s="743">
        <v>46</v>
      </c>
      <c r="H68" s="743">
        <v>108544.70018</v>
      </c>
      <c r="I68" s="744">
        <f t="shared" si="2"/>
        <v>6.404981062405993E-4</v>
      </c>
      <c r="J68" s="743">
        <v>46</v>
      </c>
      <c r="K68" s="743">
        <v>116826.55867</v>
      </c>
      <c r="L68" s="744">
        <f t="shared" si="3"/>
        <v>6.5010365863167922E-4</v>
      </c>
      <c r="M68" s="743">
        <v>44</v>
      </c>
      <c r="N68" s="480">
        <v>0.12831007946180684</v>
      </c>
      <c r="O68" s="480">
        <v>0.13157109125215882</v>
      </c>
      <c r="P68" s="518"/>
    </row>
    <row r="69" spans="1:23" s="297" customFormat="1" ht="23.25" customHeight="1">
      <c r="A69" s="980" t="s">
        <v>163</v>
      </c>
      <c r="B69" s="743">
        <v>188653.31239999997</v>
      </c>
      <c r="C69" s="744">
        <v>1.4397144682157875E-3</v>
      </c>
      <c r="D69" s="743">
        <v>32</v>
      </c>
      <c r="E69" s="743">
        <v>216664</v>
      </c>
      <c r="F69" s="744">
        <v>1.4E-3</v>
      </c>
      <c r="G69" s="743">
        <v>29</v>
      </c>
      <c r="H69" s="743">
        <v>244190.63350999999</v>
      </c>
      <c r="I69" s="744">
        <f t="shared" si="2"/>
        <v>1.4409145546994244E-3</v>
      </c>
      <c r="J69" s="743">
        <v>30</v>
      </c>
      <c r="K69" s="743">
        <v>254217.47197000001</v>
      </c>
      <c r="L69" s="744">
        <f t="shared" si="3"/>
        <v>1.4146415891837154E-3</v>
      </c>
      <c r="M69" s="743">
        <v>29</v>
      </c>
      <c r="N69" s="480" t="e">
        <v>#VALUE!</v>
      </c>
      <c r="O69" s="480" t="e">
        <v>#VALUE!</v>
      </c>
      <c r="P69" s="518"/>
    </row>
    <row r="70" spans="1:23" s="297" customFormat="1" ht="23.25" customHeight="1">
      <c r="A70" s="980" t="s">
        <v>165</v>
      </c>
      <c r="B70" s="743">
        <v>215911.65406999999</v>
      </c>
      <c r="C70" s="744">
        <v>1.6477374728617866E-3</v>
      </c>
      <c r="D70" s="743">
        <v>29</v>
      </c>
      <c r="E70" s="743">
        <v>221939</v>
      </c>
      <c r="F70" s="744">
        <v>1.5E-3</v>
      </c>
      <c r="G70" s="743">
        <v>28</v>
      </c>
      <c r="H70" s="743">
        <v>235339.82723</v>
      </c>
      <c r="I70" s="744">
        <f t="shared" si="2"/>
        <v>1.3886879176398387E-3</v>
      </c>
      <c r="J70" s="743">
        <v>31</v>
      </c>
      <c r="K70" s="743">
        <v>241963.27627</v>
      </c>
      <c r="L70" s="744">
        <f t="shared" si="3"/>
        <v>1.346450780956097E-3</v>
      </c>
      <c r="M70" s="743">
        <v>32</v>
      </c>
      <c r="N70" s="480" t="e">
        <v>#VALUE!</v>
      </c>
      <c r="O70" s="480" t="e">
        <v>#VALUE!</v>
      </c>
      <c r="P70" s="518"/>
    </row>
    <row r="71" spans="1:23" s="297" customFormat="1" ht="23.25" customHeight="1">
      <c r="A71" s="980" t="s">
        <v>166</v>
      </c>
      <c r="B71" s="744" t="s">
        <v>1099</v>
      </c>
      <c r="C71" s="744" t="s">
        <v>1099</v>
      </c>
      <c r="D71" s="744" t="s">
        <v>1099</v>
      </c>
      <c r="E71" s="743">
        <v>55466</v>
      </c>
      <c r="F71" s="744">
        <v>4.0000000000000002E-4</v>
      </c>
      <c r="G71" s="743">
        <v>54</v>
      </c>
      <c r="H71" s="743">
        <v>57337.720070000003</v>
      </c>
      <c r="I71" s="744">
        <f t="shared" si="2"/>
        <v>3.3833711880992741E-4</v>
      </c>
      <c r="J71" s="743">
        <v>56</v>
      </c>
      <c r="K71" s="743">
        <v>52576.660649999998</v>
      </c>
      <c r="L71" s="744">
        <f t="shared" si="3"/>
        <v>2.9257285189534924E-4</v>
      </c>
      <c r="M71" s="743">
        <v>55</v>
      </c>
      <c r="N71" s="480" t="e">
        <v>#VALUE!</v>
      </c>
      <c r="O71" s="480" t="e">
        <v>#VALUE!</v>
      </c>
      <c r="P71" s="518"/>
    </row>
    <row r="72" spans="1:23" s="297" customFormat="1" ht="23.25" customHeight="1">
      <c r="A72" s="980" t="s">
        <v>168</v>
      </c>
      <c r="B72" s="744" t="s">
        <v>1099</v>
      </c>
      <c r="C72" s="744" t="s">
        <v>1099</v>
      </c>
      <c r="D72" s="744" t="s">
        <v>1099</v>
      </c>
      <c r="E72" s="743">
        <v>193568</v>
      </c>
      <c r="F72" s="744">
        <v>1.2999999999999999E-3</v>
      </c>
      <c r="G72" s="743">
        <v>32</v>
      </c>
      <c r="H72" s="743">
        <v>208166.65814999997</v>
      </c>
      <c r="I72" s="744">
        <f t="shared" si="2"/>
        <v>1.2283450975165723E-3</v>
      </c>
      <c r="J72" s="743">
        <v>34</v>
      </c>
      <c r="K72" s="743">
        <v>220003.17425999997</v>
      </c>
      <c r="L72" s="744">
        <f t="shared" si="3"/>
        <v>1.2242496066413393E-3</v>
      </c>
      <c r="M72" s="743">
        <v>35</v>
      </c>
      <c r="N72" s="480" t="e">
        <v>#VALUE!</v>
      </c>
      <c r="O72" s="480" t="e">
        <v>#VALUE!</v>
      </c>
      <c r="P72" s="518"/>
    </row>
    <row r="73" spans="1:23" s="297" customFormat="1" ht="23.25" customHeight="1">
      <c r="A73" s="765" t="s">
        <v>539</v>
      </c>
      <c r="B73" s="743">
        <f>SUM(B43:B72)</f>
        <v>5560672.1343299998</v>
      </c>
      <c r="C73" s="744">
        <f>SUM(C43:C72)</f>
        <v>4.2436467311131425E-2</v>
      </c>
      <c r="D73" s="743"/>
      <c r="E73" s="743">
        <v>6122576</v>
      </c>
      <c r="F73" s="744">
        <v>4.0399999999999998E-2</v>
      </c>
      <c r="G73" s="743"/>
      <c r="H73" s="743">
        <f>SUM(H43:H72)</f>
        <v>6559961.7408499997</v>
      </c>
      <c r="I73" s="744">
        <f>SUM(I43:I72)</f>
        <v>3.8708873533738745E-2</v>
      </c>
      <c r="J73" s="743"/>
      <c r="K73" s="743">
        <f>SUM(K43:K72)</f>
        <v>6797891.6352899997</v>
      </c>
      <c r="L73" s="744">
        <f>SUM(L43:L72)</f>
        <v>3.7828164018483268E-2</v>
      </c>
      <c r="M73" s="743"/>
      <c r="N73" s="480">
        <v>0.12733002087102818</v>
      </c>
      <c r="O73" s="480">
        <v>0.1305882001221006</v>
      </c>
      <c r="P73" s="518"/>
      <c r="U73" s="578"/>
      <c r="W73" s="479"/>
    </row>
    <row r="74" spans="1:23" s="297" customFormat="1" ht="14.25" customHeight="1">
      <c r="A74" s="765"/>
      <c r="B74" s="743"/>
      <c r="C74" s="744"/>
      <c r="D74" s="743"/>
      <c r="E74" s="743"/>
      <c r="F74" s="744"/>
      <c r="G74" s="743"/>
      <c r="H74" s="743"/>
      <c r="I74" s="744"/>
      <c r="J74" s="743"/>
      <c r="K74" s="743"/>
      <c r="L74" s="744"/>
      <c r="M74" s="743"/>
      <c r="N74" s="480"/>
      <c r="O74" s="480"/>
      <c r="P74" s="518"/>
      <c r="U74" s="578"/>
      <c r="W74" s="479"/>
    </row>
    <row r="75" spans="1:23" s="297" customFormat="1" ht="23.25" customHeight="1">
      <c r="A75" s="1261" t="s">
        <v>548</v>
      </c>
      <c r="B75" s="1262"/>
      <c r="C75" s="1263"/>
      <c r="D75" s="1262"/>
      <c r="E75" s="1262"/>
      <c r="F75" s="1263"/>
      <c r="G75" s="1262"/>
      <c r="H75" s="1262"/>
      <c r="I75" s="1263"/>
      <c r="J75" s="1262"/>
      <c r="K75" s="1262"/>
      <c r="L75" s="1263"/>
      <c r="M75" s="1262"/>
      <c r="N75" s="480"/>
      <c r="O75" s="480"/>
      <c r="P75" s="518"/>
      <c r="U75" s="578"/>
      <c r="W75" s="479"/>
    </row>
    <row r="76" spans="1:23" s="297" customFormat="1" ht="23.25" customHeight="1">
      <c r="A76" s="980" t="s">
        <v>171</v>
      </c>
      <c r="B76" s="743">
        <v>598873</v>
      </c>
      <c r="C76" s="744">
        <v>4.4000000000000003E-3</v>
      </c>
      <c r="D76" s="743">
        <v>21</v>
      </c>
      <c r="E76" s="743">
        <v>652923</v>
      </c>
      <c r="F76" s="744">
        <v>4.3E-3</v>
      </c>
      <c r="G76" s="743">
        <v>20</v>
      </c>
      <c r="H76" s="743">
        <v>688032.21108000004</v>
      </c>
      <c r="I76" s="744">
        <f t="shared" ref="I76:I83" si="4">+H76/H$86</f>
        <v>4.0599248742544392E-3</v>
      </c>
      <c r="J76" s="743">
        <v>21</v>
      </c>
      <c r="K76" s="743">
        <v>717600.98316000006</v>
      </c>
      <c r="L76" s="744">
        <f t="shared" ref="L76:L83" si="5">+K76/K$86</f>
        <v>3.9932274809854765E-3</v>
      </c>
      <c r="M76" s="743">
        <v>21</v>
      </c>
      <c r="N76" s="480"/>
      <c r="O76" s="480"/>
      <c r="P76" s="518"/>
      <c r="U76" s="578"/>
      <c r="W76" s="479"/>
    </row>
    <row r="77" spans="1:23" s="297" customFormat="1" ht="23.25" customHeight="1">
      <c r="A77" s="980" t="s">
        <v>173</v>
      </c>
      <c r="B77" s="743">
        <v>1521947</v>
      </c>
      <c r="C77" s="744">
        <v>1.1299999999999999E-2</v>
      </c>
      <c r="D77" s="743">
        <v>16</v>
      </c>
      <c r="E77" s="743">
        <v>1695865</v>
      </c>
      <c r="F77" s="744">
        <v>1.12E-2</v>
      </c>
      <c r="G77" s="743">
        <v>15</v>
      </c>
      <c r="H77" s="743">
        <v>1951289.03562</v>
      </c>
      <c r="I77" s="744">
        <f t="shared" si="4"/>
        <v>1.1514122107943671E-2</v>
      </c>
      <c r="J77" s="743">
        <v>14</v>
      </c>
      <c r="K77" s="743">
        <v>2047080.82201</v>
      </c>
      <c r="L77" s="744">
        <f t="shared" si="5"/>
        <v>1.1391371508790214E-2</v>
      </c>
      <c r="M77" s="743">
        <v>14</v>
      </c>
      <c r="N77" s="480"/>
      <c r="O77" s="480"/>
      <c r="P77" s="518"/>
      <c r="U77" s="578"/>
      <c r="W77" s="479"/>
    </row>
    <row r="78" spans="1:23" s="297" customFormat="1" ht="23.25" customHeight="1">
      <c r="A78" s="980" t="s">
        <v>175</v>
      </c>
      <c r="B78" s="743">
        <v>855752</v>
      </c>
      <c r="C78" s="744">
        <v>6.3E-3</v>
      </c>
      <c r="D78" s="743">
        <v>19</v>
      </c>
      <c r="E78" s="743">
        <v>1045624</v>
      </c>
      <c r="F78" s="744">
        <v>6.8999999999999999E-3</v>
      </c>
      <c r="G78" s="743">
        <v>17</v>
      </c>
      <c r="H78" s="743">
        <v>1078411.3914700001</v>
      </c>
      <c r="I78" s="744">
        <f t="shared" si="4"/>
        <v>6.3634654924597973E-3</v>
      </c>
      <c r="J78" s="743">
        <v>17</v>
      </c>
      <c r="K78" s="743">
        <v>1196034.30055</v>
      </c>
      <c r="L78" s="744">
        <f t="shared" si="5"/>
        <v>6.6555608886235502E-3</v>
      </c>
      <c r="M78" s="743">
        <v>17</v>
      </c>
      <c r="N78" s="480"/>
      <c r="O78" s="480"/>
      <c r="P78" s="518"/>
      <c r="U78" s="578"/>
      <c r="W78" s="479"/>
    </row>
    <row r="79" spans="1:23" s="297" customFormat="1" ht="23.25" customHeight="1">
      <c r="A79" s="980" t="s">
        <v>177</v>
      </c>
      <c r="B79" s="743">
        <v>141312</v>
      </c>
      <c r="C79" s="744">
        <v>1E-3</v>
      </c>
      <c r="D79" s="743">
        <v>40</v>
      </c>
      <c r="E79" s="743">
        <v>99248</v>
      </c>
      <c r="F79" s="744">
        <v>6.9999999999999999E-4</v>
      </c>
      <c r="G79" s="743">
        <v>45</v>
      </c>
      <c r="H79" s="743">
        <v>70036.839229999998</v>
      </c>
      <c r="I79" s="744">
        <f t="shared" si="4"/>
        <v>4.1327179327505989E-4</v>
      </c>
      <c r="J79" s="743">
        <v>52</v>
      </c>
      <c r="K79" s="743">
        <v>47765.591240000002</v>
      </c>
      <c r="L79" s="744">
        <f t="shared" si="5"/>
        <v>2.6580073893594293E-4</v>
      </c>
      <c r="M79" s="743">
        <v>56</v>
      </c>
      <c r="N79" s="480"/>
      <c r="O79" s="480"/>
      <c r="P79" s="518"/>
      <c r="U79" s="578"/>
      <c r="W79" s="479"/>
    </row>
    <row r="80" spans="1:23" s="297" customFormat="1" ht="23.25" customHeight="1">
      <c r="A80" s="980" t="s">
        <v>179</v>
      </c>
      <c r="B80" s="743">
        <v>245549</v>
      </c>
      <c r="C80" s="744">
        <v>1.8E-3</v>
      </c>
      <c r="D80" s="743">
        <v>27</v>
      </c>
      <c r="E80" s="743">
        <v>259760</v>
      </c>
      <c r="F80" s="744">
        <v>1.6999999999999999E-3</v>
      </c>
      <c r="G80" s="743">
        <v>26</v>
      </c>
      <c r="H80" s="743">
        <v>270938.52343</v>
      </c>
      <c r="I80" s="744">
        <f t="shared" si="4"/>
        <v>1.5987478971959445E-3</v>
      </c>
      <c r="J80" s="743">
        <v>27</v>
      </c>
      <c r="K80" s="743">
        <v>285806.77738999994</v>
      </c>
      <c r="L80" s="744">
        <f t="shared" si="5"/>
        <v>1.5904263016752E-3</v>
      </c>
      <c r="M80" s="743">
        <v>25</v>
      </c>
      <c r="N80" s="480"/>
      <c r="O80" s="480"/>
      <c r="P80" s="518"/>
      <c r="U80" s="578"/>
      <c r="W80" s="479"/>
    </row>
    <row r="81" spans="1:23" s="297" customFormat="1" ht="23.25" customHeight="1">
      <c r="A81" s="980" t="s">
        <v>181</v>
      </c>
      <c r="B81" s="743">
        <v>377680</v>
      </c>
      <c r="C81" s="744">
        <v>2.8E-3</v>
      </c>
      <c r="D81" s="743">
        <v>23</v>
      </c>
      <c r="E81" s="743">
        <v>362299</v>
      </c>
      <c r="F81" s="744">
        <v>2.3999999999999998E-3</v>
      </c>
      <c r="G81" s="743">
        <v>22</v>
      </c>
      <c r="H81" s="743">
        <v>306715.43326000002</v>
      </c>
      <c r="I81" s="744">
        <f t="shared" si="4"/>
        <v>1.8098594757000595E-3</v>
      </c>
      <c r="J81" s="743">
        <v>26</v>
      </c>
      <c r="K81" s="743">
        <v>254958.51250000001</v>
      </c>
      <c r="L81" s="744">
        <f t="shared" si="5"/>
        <v>1.4187652504918276E-3</v>
      </c>
      <c r="M81" s="743">
        <v>28</v>
      </c>
      <c r="N81" s="480"/>
      <c r="O81" s="480"/>
      <c r="P81" s="518"/>
      <c r="U81" s="578"/>
      <c r="W81" s="479"/>
    </row>
    <row r="82" spans="1:23" s="297" customFormat="1" ht="23.25" customHeight="1">
      <c r="A82" s="980" t="s">
        <v>183</v>
      </c>
      <c r="B82" s="743">
        <v>27199</v>
      </c>
      <c r="C82" s="744">
        <v>2.0000000000000001E-4</v>
      </c>
      <c r="D82" s="743">
        <v>60</v>
      </c>
      <c r="E82" s="743">
        <v>29071</v>
      </c>
      <c r="F82" s="744">
        <v>2.0000000000000001E-4</v>
      </c>
      <c r="G82" s="743">
        <v>59</v>
      </c>
      <c r="H82" s="743">
        <v>30854.300990000003</v>
      </c>
      <c r="I82" s="744">
        <f>+H82/H$86</f>
        <v>1.8206435985083442E-4</v>
      </c>
      <c r="J82" s="743">
        <v>58</v>
      </c>
      <c r="K82" s="743">
        <v>31257.354759999998</v>
      </c>
      <c r="L82" s="744">
        <f>+K82/K$86</f>
        <v>1.7393750975772308E-4</v>
      </c>
      <c r="M82" s="743">
        <v>57</v>
      </c>
      <c r="N82" s="480"/>
      <c r="O82" s="480"/>
      <c r="P82" s="518"/>
      <c r="U82" s="578"/>
      <c r="W82" s="479"/>
    </row>
    <row r="83" spans="1:23" s="297" customFormat="1" ht="23.25" customHeight="1">
      <c r="A83" s="980" t="s">
        <v>185</v>
      </c>
      <c r="B83" s="743" t="s">
        <v>1108</v>
      </c>
      <c r="C83" s="743" t="s">
        <v>1108</v>
      </c>
      <c r="D83" s="743" t="s">
        <v>1108</v>
      </c>
      <c r="E83" s="743" t="s">
        <v>1108</v>
      </c>
      <c r="F83" s="743" t="s">
        <v>1108</v>
      </c>
      <c r="G83" s="743" t="s">
        <v>1108</v>
      </c>
      <c r="H83" s="743">
        <v>609008.15871999995</v>
      </c>
      <c r="I83" s="744">
        <f t="shared" si="4"/>
        <v>3.5936215374714974E-3</v>
      </c>
      <c r="J83" s="743">
        <v>22</v>
      </c>
      <c r="K83" s="743">
        <v>623273.46276000002</v>
      </c>
      <c r="L83" s="744">
        <f t="shared" si="5"/>
        <v>3.4683240102351951E-3</v>
      </c>
      <c r="M83" s="743">
        <v>22</v>
      </c>
      <c r="N83" s="480"/>
      <c r="O83" s="480"/>
      <c r="P83" s="518"/>
      <c r="U83" s="578"/>
      <c r="W83" s="479"/>
    </row>
    <row r="84" spans="1:23" s="297" customFormat="1" ht="23.25" customHeight="1">
      <c r="A84" s="765" t="s">
        <v>539</v>
      </c>
      <c r="B84" s="743">
        <v>3768312</v>
      </c>
      <c r="C84" s="744">
        <v>2.8000000000000001E-2</v>
      </c>
      <c r="D84" s="743"/>
      <c r="E84" s="743">
        <v>4144790</v>
      </c>
      <c r="F84" s="744">
        <v>2.7400000000000001E-2</v>
      </c>
      <c r="G84" s="743"/>
      <c r="H84" s="743">
        <f>SUM(H76:H83)</f>
        <v>5005285.8938000007</v>
      </c>
      <c r="I84" s="744">
        <f>SUM(I76:I83)</f>
        <v>2.9535077538151305E-2</v>
      </c>
      <c r="J84" s="743"/>
      <c r="K84" s="743">
        <f>SUM(K76:K83)</f>
        <v>5203777.8043699991</v>
      </c>
      <c r="L84" s="744">
        <f>SUM(L76:L83)</f>
        <v>2.8957413689495136E-2</v>
      </c>
      <c r="M84" s="743"/>
      <c r="N84" s="480"/>
      <c r="O84" s="480"/>
      <c r="P84" s="518"/>
      <c r="U84" s="578"/>
      <c r="W84" s="479"/>
    </row>
    <row r="85" spans="1:23" s="297" customFormat="1" ht="10.5" customHeight="1">
      <c r="A85" s="765"/>
      <c r="B85" s="743"/>
      <c r="C85" s="744"/>
      <c r="D85" s="743"/>
      <c r="E85" s="743"/>
      <c r="F85" s="744"/>
      <c r="G85" s="743"/>
      <c r="H85" s="743"/>
      <c r="I85" s="744"/>
      <c r="J85" s="743"/>
      <c r="K85" s="743"/>
      <c r="L85" s="744"/>
      <c r="M85" s="743"/>
      <c r="N85" s="480"/>
      <c r="O85" s="480"/>
      <c r="P85" s="518"/>
      <c r="U85" s="578"/>
      <c r="W85" s="479"/>
    </row>
    <row r="86" spans="1:23" s="437" customFormat="1" ht="18.75" customHeight="1">
      <c r="A86" s="1261" t="s">
        <v>239</v>
      </c>
      <c r="B86" s="1264">
        <v>134803540</v>
      </c>
      <c r="C86" s="1263">
        <v>1</v>
      </c>
      <c r="D86" s="1262"/>
      <c r="E86" s="1264">
        <v>151544775</v>
      </c>
      <c r="F86" s="1263">
        <v>1</v>
      </c>
      <c r="G86" s="1262"/>
      <c r="H86" s="1264">
        <f>+H24+H30+H40+H73+H84</f>
        <v>169469197.67975992</v>
      </c>
      <c r="I86" s="1263">
        <f>+H86/H$86</f>
        <v>1</v>
      </c>
      <c r="J86" s="1262"/>
      <c r="K86" s="1264">
        <f>+K24+K30+K40+K73+K84</f>
        <v>179704508.84077996</v>
      </c>
      <c r="L86" s="1263">
        <f>+K86/K$86</f>
        <v>1</v>
      </c>
      <c r="M86" s="1262"/>
      <c r="N86" s="587"/>
      <c r="O86" s="587"/>
      <c r="P86" s="577"/>
    </row>
    <row r="87" spans="1:23" s="373" customFormat="1" ht="5.25" customHeight="1" thickBot="1">
      <c r="A87" s="1276"/>
      <c r="B87" s="971"/>
      <c r="C87" s="1277"/>
      <c r="D87" s="1278"/>
      <c r="E87" s="971"/>
      <c r="F87" s="1277"/>
      <c r="G87" s="971"/>
      <c r="H87" s="971"/>
      <c r="I87" s="1277"/>
      <c r="J87" s="971"/>
      <c r="K87" s="971"/>
      <c r="L87" s="1277"/>
      <c r="M87" s="971"/>
      <c r="N87" s="588"/>
      <c r="O87" s="588"/>
      <c r="P87" s="323"/>
    </row>
    <row r="88" spans="1:23" s="373" customFormat="1" ht="15.75" thickTop="1">
      <c r="A88" s="1270" t="s">
        <v>1109</v>
      </c>
      <c r="B88" s="1268"/>
      <c r="C88" s="1269"/>
      <c r="D88" s="1279"/>
      <c r="E88" s="969"/>
      <c r="F88" s="816"/>
      <c r="G88" s="969"/>
      <c r="H88" s="969"/>
      <c r="I88" s="816"/>
      <c r="J88" s="969"/>
      <c r="K88" s="969"/>
      <c r="L88" s="816"/>
      <c r="M88" s="969"/>
      <c r="N88" s="482"/>
      <c r="O88" s="482"/>
      <c r="P88" s="522"/>
    </row>
    <row r="89" spans="1:23" s="373" customFormat="1" ht="12.75" customHeight="1">
      <c r="A89" s="1270" t="s">
        <v>1102</v>
      </c>
      <c r="B89" s="1268"/>
      <c r="C89" s="1269"/>
      <c r="D89" s="1279"/>
      <c r="E89" s="969"/>
      <c r="F89" s="816"/>
      <c r="G89" s="969"/>
      <c r="H89" s="969"/>
      <c r="I89" s="816"/>
      <c r="J89" s="969"/>
      <c r="K89" s="969"/>
      <c r="L89" s="816"/>
      <c r="M89" s="969"/>
      <c r="N89" s="482"/>
      <c r="O89" s="482"/>
      <c r="P89" s="522"/>
    </row>
    <row r="90" spans="1:23" s="373" customFormat="1" ht="15">
      <c r="A90" s="1270" t="s">
        <v>1103</v>
      </c>
      <c r="B90" s="969"/>
      <c r="C90" s="816"/>
      <c r="D90" s="969"/>
      <c r="E90" s="1268"/>
      <c r="F90" s="1269"/>
      <c r="G90" s="1279"/>
      <c r="H90" s="1268"/>
      <c r="I90" s="1269"/>
      <c r="J90" s="1279"/>
      <c r="K90" s="969"/>
      <c r="L90" s="816"/>
      <c r="M90" s="969"/>
      <c r="N90" s="482"/>
      <c r="O90" s="482"/>
      <c r="P90" s="522"/>
    </row>
    <row r="91" spans="1:23" s="373" customFormat="1" ht="15">
      <c r="A91" s="1270" t="s">
        <v>1104</v>
      </c>
      <c r="B91" s="1268"/>
      <c r="C91" s="1269"/>
      <c r="D91" s="1279"/>
      <c r="E91" s="969"/>
      <c r="F91" s="816"/>
      <c r="G91" s="969"/>
      <c r="H91" s="969"/>
      <c r="I91" s="816"/>
      <c r="J91" s="969"/>
      <c r="K91" s="969"/>
      <c r="L91" s="816"/>
      <c r="M91" s="969"/>
      <c r="N91" s="482"/>
      <c r="O91" s="482"/>
      <c r="P91" s="522"/>
    </row>
    <row r="92" spans="1:23" s="373" customFormat="1" ht="15">
      <c r="A92" s="1270" t="s">
        <v>1105</v>
      </c>
      <c r="B92" s="1268"/>
      <c r="C92" s="1269"/>
      <c r="D92" s="1279"/>
      <c r="E92" s="969"/>
      <c r="F92" s="816"/>
      <c r="G92" s="969"/>
      <c r="H92" s="969"/>
      <c r="I92" s="816"/>
      <c r="J92" s="969"/>
      <c r="K92" s="969"/>
      <c r="L92" s="816"/>
      <c r="M92" s="969"/>
      <c r="N92" s="482"/>
      <c r="O92" s="482"/>
      <c r="P92" s="522"/>
    </row>
    <row r="93" spans="1:23" s="373" customFormat="1" ht="15">
      <c r="A93" s="1270"/>
      <c r="B93" s="1268"/>
      <c r="C93" s="1269"/>
      <c r="D93" s="1279"/>
      <c r="E93" s="969"/>
      <c r="F93" s="816"/>
      <c r="G93" s="969"/>
      <c r="H93" s="969"/>
      <c r="I93" s="816"/>
      <c r="J93" s="969"/>
      <c r="K93" s="969"/>
      <c r="L93" s="816"/>
      <c r="M93" s="969"/>
      <c r="N93" s="482"/>
      <c r="O93" s="482"/>
      <c r="P93" s="522"/>
    </row>
    <row r="94" spans="1:23" s="373" customFormat="1" ht="15">
      <c r="B94" s="479"/>
      <c r="C94" s="480"/>
      <c r="D94" s="559"/>
      <c r="E94" s="384"/>
      <c r="F94" s="482"/>
      <c r="G94" s="384"/>
      <c r="H94" s="384"/>
      <c r="I94" s="482"/>
      <c r="J94" s="384"/>
      <c r="K94" s="384"/>
      <c r="L94" s="482"/>
      <c r="M94" s="384"/>
      <c r="N94" s="482"/>
      <c r="O94" s="482"/>
      <c r="P94" s="522"/>
    </row>
    <row r="95" spans="1:23" s="373" customFormat="1" ht="15">
      <c r="B95" s="479"/>
      <c r="C95" s="480"/>
      <c r="D95" s="559"/>
      <c r="E95" s="384"/>
      <c r="F95" s="482"/>
      <c r="G95" s="384"/>
      <c r="H95" s="384"/>
      <c r="I95" s="482"/>
      <c r="J95" s="384"/>
      <c r="K95" s="384"/>
      <c r="L95" s="482"/>
      <c r="M95" s="384"/>
      <c r="N95" s="482"/>
      <c r="O95" s="482"/>
      <c r="P95" s="522"/>
    </row>
    <row r="96" spans="1:23" s="373" customFormat="1" ht="15">
      <c r="B96" s="479"/>
      <c r="C96" s="480"/>
      <c r="D96" s="559"/>
      <c r="E96" s="384"/>
      <c r="F96" s="482"/>
      <c r="G96" s="384"/>
      <c r="H96" s="384"/>
      <c r="I96" s="482"/>
      <c r="J96" s="384"/>
      <c r="K96" s="384"/>
      <c r="L96" s="482"/>
      <c r="M96" s="384"/>
      <c r="N96" s="482"/>
      <c r="O96" s="482"/>
      <c r="P96" s="522"/>
    </row>
    <row r="97" spans="1:16" s="373" customFormat="1" ht="15">
      <c r="B97" s="479"/>
      <c r="C97" s="480"/>
      <c r="D97" s="559"/>
      <c r="E97" s="384"/>
      <c r="F97" s="482"/>
      <c r="G97" s="384"/>
      <c r="H97" s="384"/>
      <c r="I97" s="482"/>
      <c r="J97" s="384"/>
      <c r="K97" s="384"/>
      <c r="L97" s="482"/>
      <c r="M97" s="384"/>
      <c r="N97" s="482"/>
      <c r="O97" s="482"/>
      <c r="P97" s="522"/>
    </row>
    <row r="98" spans="1:16" s="373" customFormat="1" ht="15">
      <c r="B98" s="479"/>
      <c r="C98" s="480"/>
      <c r="D98" s="559"/>
      <c r="E98" s="384"/>
      <c r="F98" s="482"/>
      <c r="G98" s="384"/>
      <c r="H98" s="384"/>
      <c r="I98" s="482"/>
      <c r="J98" s="384"/>
      <c r="K98" s="384"/>
      <c r="L98" s="482"/>
      <c r="M98" s="384"/>
      <c r="N98" s="482"/>
      <c r="O98" s="482"/>
      <c r="P98" s="522"/>
    </row>
    <row r="99" spans="1:16" s="373" customFormat="1" ht="15">
      <c r="B99" s="479"/>
      <c r="C99" s="480"/>
      <c r="D99" s="559"/>
      <c r="E99" s="384"/>
      <c r="F99" s="482"/>
      <c r="G99" s="384"/>
      <c r="H99" s="384"/>
      <c r="I99" s="482"/>
      <c r="J99" s="384"/>
      <c r="K99" s="384"/>
      <c r="L99" s="482"/>
      <c r="M99" s="384"/>
      <c r="N99" s="482"/>
      <c r="O99" s="482"/>
      <c r="P99" s="522"/>
    </row>
    <row r="100" spans="1:16" s="373" customFormat="1" ht="15">
      <c r="B100" s="479"/>
      <c r="C100" s="480"/>
      <c r="D100" s="559"/>
      <c r="E100" s="384"/>
      <c r="F100" s="482"/>
      <c r="G100" s="384"/>
      <c r="H100" s="384"/>
      <c r="I100" s="482"/>
      <c r="J100" s="384"/>
      <c r="K100" s="384"/>
      <c r="L100" s="482"/>
      <c r="M100" s="384"/>
      <c r="N100" s="482"/>
      <c r="O100" s="482"/>
      <c r="P100" s="522"/>
    </row>
    <row r="101" spans="1:16" s="373" customFormat="1" ht="15">
      <c r="B101" s="479"/>
      <c r="C101" s="480"/>
      <c r="D101" s="559"/>
      <c r="E101" s="384"/>
      <c r="F101" s="482"/>
      <c r="G101" s="384"/>
      <c r="H101" s="384"/>
      <c r="I101" s="482"/>
      <c r="J101" s="384"/>
      <c r="K101" s="384"/>
      <c r="L101" s="482"/>
      <c r="M101" s="384"/>
      <c r="N101" s="482"/>
      <c r="O101" s="482"/>
      <c r="P101" s="522"/>
    </row>
    <row r="102" spans="1:16" s="373" customFormat="1" ht="15">
      <c r="B102" s="479"/>
      <c r="C102" s="480"/>
      <c r="D102" s="559"/>
      <c r="E102" s="384"/>
      <c r="F102" s="482"/>
      <c r="G102" s="384"/>
      <c r="H102" s="384"/>
      <c r="I102" s="482"/>
      <c r="J102" s="384"/>
      <c r="K102" s="384"/>
      <c r="L102" s="482"/>
      <c r="M102" s="384"/>
      <c r="N102" s="482"/>
      <c r="O102" s="482"/>
      <c r="P102" s="522"/>
    </row>
    <row r="103" spans="1:16" s="373" customFormat="1" ht="15">
      <c r="B103" s="479"/>
      <c r="C103" s="480"/>
      <c r="D103" s="559"/>
      <c r="E103" s="384"/>
      <c r="F103" s="482"/>
      <c r="G103" s="384"/>
      <c r="H103" s="384"/>
      <c r="I103" s="482"/>
      <c r="J103" s="384"/>
      <c r="K103" s="384"/>
      <c r="L103" s="482"/>
      <c r="M103" s="384"/>
      <c r="N103" s="482"/>
      <c r="O103" s="482"/>
      <c r="P103" s="522"/>
    </row>
    <row r="104" spans="1:16" s="373" customFormat="1" ht="15">
      <c r="A104" s="579"/>
      <c r="B104" s="479"/>
      <c r="C104" s="480"/>
      <c r="D104" s="559"/>
      <c r="E104" s="384"/>
      <c r="F104" s="482"/>
      <c r="G104" s="384"/>
      <c r="H104" s="384"/>
      <c r="I104" s="482"/>
      <c r="J104" s="384"/>
      <c r="K104" s="384"/>
      <c r="L104" s="482"/>
      <c r="M104" s="384"/>
      <c r="N104" s="482"/>
      <c r="O104" s="482"/>
      <c r="P104" s="522"/>
    </row>
    <row r="105" spans="1:16" s="373" customFormat="1" ht="15">
      <c r="A105" s="579"/>
      <c r="B105" s="479"/>
      <c r="C105" s="480"/>
      <c r="D105" s="559"/>
      <c r="E105" s="384"/>
      <c r="F105" s="482"/>
      <c r="G105" s="384"/>
      <c r="H105" s="384"/>
      <c r="I105" s="482"/>
      <c r="J105" s="384"/>
      <c r="K105" s="384"/>
      <c r="L105" s="482"/>
      <c r="M105" s="384"/>
      <c r="N105" s="482"/>
      <c r="O105" s="482"/>
      <c r="P105" s="522"/>
    </row>
    <row r="106" spans="1:16" s="373" customFormat="1" ht="15">
      <c r="A106" s="579"/>
      <c r="B106" s="479"/>
      <c r="C106" s="480"/>
      <c r="D106" s="559"/>
      <c r="E106" s="384"/>
      <c r="F106" s="482"/>
      <c r="G106" s="384"/>
      <c r="H106" s="384"/>
      <c r="I106" s="482"/>
      <c r="J106" s="384"/>
      <c r="K106" s="384"/>
      <c r="L106" s="482"/>
      <c r="M106" s="384"/>
      <c r="N106" s="482"/>
      <c r="O106" s="482"/>
      <c r="P106" s="522"/>
    </row>
    <row r="107" spans="1:16" s="373" customFormat="1" ht="15">
      <c r="A107" s="579"/>
      <c r="B107" s="479"/>
      <c r="C107" s="480"/>
      <c r="D107" s="559"/>
      <c r="E107" s="384"/>
      <c r="F107" s="482"/>
      <c r="G107" s="384"/>
      <c r="H107" s="384"/>
      <c r="I107" s="482"/>
      <c r="J107" s="384"/>
      <c r="K107" s="384"/>
      <c r="L107" s="482"/>
      <c r="M107" s="384"/>
      <c r="N107" s="482"/>
      <c r="O107" s="482"/>
      <c r="P107" s="522"/>
    </row>
    <row r="108" spans="1:16" s="373" customFormat="1" ht="15">
      <c r="A108" s="579"/>
      <c r="B108" s="479"/>
      <c r="C108" s="480"/>
      <c r="D108" s="559"/>
      <c r="E108" s="384"/>
      <c r="F108" s="482"/>
      <c r="G108" s="384"/>
      <c r="H108" s="384"/>
      <c r="I108" s="482"/>
      <c r="J108" s="384"/>
      <c r="K108" s="384"/>
      <c r="L108" s="482"/>
      <c r="M108" s="384"/>
      <c r="N108" s="482"/>
      <c r="O108" s="482"/>
      <c r="P108" s="522"/>
    </row>
    <row r="109" spans="1:16" s="373" customFormat="1" ht="15">
      <c r="A109" s="579"/>
      <c r="B109" s="479"/>
      <c r="C109" s="480"/>
      <c r="D109" s="559"/>
      <c r="E109" s="384"/>
      <c r="F109" s="482"/>
      <c r="G109" s="384"/>
      <c r="H109" s="384"/>
      <c r="I109" s="482"/>
      <c r="J109" s="384"/>
      <c r="K109" s="384"/>
      <c r="L109" s="482"/>
      <c r="M109" s="384"/>
      <c r="N109" s="482"/>
      <c r="O109" s="482"/>
      <c r="P109" s="522"/>
    </row>
    <row r="110" spans="1:16" s="373" customFormat="1" ht="15">
      <c r="A110" s="579"/>
      <c r="B110" s="479"/>
      <c r="C110" s="480"/>
      <c r="D110" s="559"/>
      <c r="E110" s="384"/>
      <c r="F110" s="482"/>
      <c r="G110" s="384"/>
      <c r="H110" s="384"/>
      <c r="I110" s="482"/>
      <c r="J110" s="384"/>
      <c r="K110" s="384"/>
      <c r="L110" s="482"/>
      <c r="M110" s="384"/>
      <c r="N110" s="482"/>
      <c r="O110" s="482"/>
      <c r="P110" s="522"/>
    </row>
    <row r="111" spans="1:16" ht="15.75">
      <c r="A111" s="147"/>
      <c r="B111" s="479"/>
      <c r="C111" s="480"/>
      <c r="D111" s="559"/>
      <c r="E111" s="386"/>
      <c r="F111" s="312"/>
      <c r="G111" s="386"/>
      <c r="H111" s="386"/>
      <c r="I111" s="312"/>
      <c r="J111" s="386"/>
      <c r="K111" s="386"/>
      <c r="L111" s="312"/>
      <c r="M111" s="386"/>
      <c r="N111" s="312"/>
      <c r="O111" s="312"/>
    </row>
    <row r="112" spans="1:16" ht="15.75">
      <c r="A112" s="147"/>
      <c r="B112" s="479"/>
      <c r="C112" s="480"/>
      <c r="D112" s="559"/>
      <c r="E112" s="386"/>
      <c r="F112" s="312"/>
      <c r="G112" s="386"/>
      <c r="H112" s="386"/>
      <c r="I112" s="312"/>
      <c r="J112" s="386"/>
      <c r="K112" s="386"/>
      <c r="L112" s="312"/>
      <c r="M112" s="386"/>
      <c r="N112" s="312"/>
      <c r="O112" s="312"/>
    </row>
    <row r="113" spans="1:15" ht="15.75">
      <c r="A113" s="147"/>
      <c r="B113" s="479"/>
      <c r="C113" s="480"/>
      <c r="D113" s="559"/>
      <c r="E113" s="386"/>
      <c r="F113" s="312"/>
      <c r="G113" s="386"/>
      <c r="H113" s="386"/>
      <c r="I113" s="312"/>
      <c r="J113" s="386"/>
      <c r="K113" s="386"/>
      <c r="L113" s="312"/>
      <c r="M113" s="386"/>
      <c r="N113" s="312"/>
      <c r="O113" s="312"/>
    </row>
    <row r="114" spans="1:15" ht="15.75">
      <c r="A114" s="147"/>
      <c r="B114" s="479"/>
      <c r="C114" s="480"/>
      <c r="D114" s="559"/>
      <c r="E114" s="386"/>
      <c r="F114" s="312"/>
      <c r="G114" s="386"/>
      <c r="H114" s="386"/>
      <c r="I114" s="312"/>
      <c r="J114" s="386"/>
      <c r="K114" s="386"/>
      <c r="L114" s="312"/>
      <c r="M114" s="386"/>
      <c r="N114" s="312"/>
      <c r="O114" s="312"/>
    </row>
    <row r="115" spans="1:15" ht="15.75">
      <c r="A115" s="147"/>
      <c r="B115" s="479"/>
      <c r="C115" s="480"/>
      <c r="D115" s="559"/>
      <c r="E115" s="386"/>
      <c r="F115" s="312"/>
      <c r="G115" s="386"/>
      <c r="H115" s="386"/>
      <c r="I115" s="312"/>
      <c r="J115" s="386"/>
      <c r="K115" s="386"/>
      <c r="L115" s="312"/>
      <c r="M115" s="386"/>
      <c r="N115" s="312"/>
      <c r="O115" s="312"/>
    </row>
    <row r="116" spans="1:15" ht="15.75">
      <c r="A116" s="147"/>
      <c r="B116" s="479"/>
      <c r="C116" s="480"/>
      <c r="D116" s="559"/>
      <c r="E116" s="386"/>
      <c r="F116" s="312"/>
      <c r="G116" s="386"/>
      <c r="H116" s="386"/>
      <c r="I116" s="312"/>
      <c r="J116" s="386"/>
      <c r="K116" s="386"/>
      <c r="L116" s="312"/>
      <c r="M116" s="386"/>
      <c r="N116" s="312"/>
      <c r="O116" s="312"/>
    </row>
    <row r="117" spans="1:15" ht="15.75">
      <c r="A117" s="147"/>
      <c r="B117" s="479"/>
      <c r="C117" s="480"/>
      <c r="D117" s="559"/>
      <c r="E117" s="386"/>
      <c r="F117" s="312"/>
      <c r="G117" s="386"/>
      <c r="H117" s="386"/>
      <c r="I117" s="312"/>
      <c r="J117" s="386"/>
      <c r="K117" s="386"/>
      <c r="L117" s="312"/>
      <c r="M117" s="386"/>
      <c r="N117" s="312"/>
      <c r="O117" s="312"/>
    </row>
    <row r="118" spans="1:15" ht="15.75">
      <c r="A118" s="147"/>
      <c r="B118" s="479"/>
      <c r="C118" s="480"/>
      <c r="D118" s="559"/>
      <c r="E118" s="386"/>
      <c r="F118" s="312"/>
      <c r="G118" s="386"/>
      <c r="H118" s="386"/>
      <c r="I118" s="312"/>
      <c r="J118" s="386"/>
      <c r="K118" s="386"/>
      <c r="L118" s="312"/>
      <c r="M118" s="386"/>
      <c r="N118" s="312"/>
      <c r="O118" s="312"/>
    </row>
    <row r="119" spans="1:15" ht="15.75">
      <c r="A119" s="147"/>
      <c r="B119" s="479"/>
      <c r="C119" s="480"/>
      <c r="D119" s="559"/>
      <c r="E119" s="386"/>
      <c r="F119" s="312"/>
      <c r="G119" s="386"/>
      <c r="H119" s="386"/>
      <c r="I119" s="312"/>
      <c r="J119" s="386"/>
      <c r="K119" s="386"/>
      <c r="L119" s="312"/>
      <c r="M119" s="386"/>
      <c r="N119" s="312"/>
      <c r="O119" s="312"/>
    </row>
    <row r="120" spans="1:15" ht="15.75">
      <c r="A120" s="147"/>
      <c r="B120" s="479"/>
      <c r="C120" s="480"/>
      <c r="D120" s="559"/>
      <c r="E120" s="386"/>
      <c r="F120" s="312"/>
      <c r="G120" s="386"/>
      <c r="H120" s="386"/>
      <c r="I120" s="312"/>
      <c r="J120" s="386"/>
      <c r="K120" s="386"/>
      <c r="L120" s="312"/>
      <c r="M120" s="386"/>
      <c r="N120" s="312"/>
      <c r="O120" s="312"/>
    </row>
    <row r="121" spans="1:15" ht="15.75">
      <c r="A121" s="147"/>
      <c r="B121" s="479"/>
      <c r="C121" s="480"/>
      <c r="D121" s="559"/>
      <c r="E121" s="386"/>
      <c r="F121" s="312"/>
      <c r="G121" s="386"/>
      <c r="H121" s="386"/>
      <c r="I121" s="312"/>
      <c r="J121" s="386"/>
      <c r="K121" s="386"/>
      <c r="L121" s="312"/>
      <c r="M121" s="386"/>
      <c r="N121" s="312"/>
      <c r="O121" s="312"/>
    </row>
    <row r="122" spans="1:15" ht="15.75">
      <c r="A122" s="147"/>
      <c r="B122" s="479"/>
      <c r="C122" s="480"/>
      <c r="D122" s="559"/>
      <c r="E122" s="386"/>
      <c r="F122" s="312"/>
      <c r="G122" s="386"/>
      <c r="H122" s="386"/>
      <c r="I122" s="312"/>
      <c r="J122" s="386"/>
      <c r="K122" s="386"/>
      <c r="L122" s="312"/>
      <c r="M122" s="386"/>
      <c r="N122" s="312"/>
      <c r="O122" s="312"/>
    </row>
    <row r="123" spans="1:15" ht="15.75">
      <c r="A123" s="147"/>
      <c r="B123" s="479"/>
      <c r="C123" s="480"/>
      <c r="D123" s="559"/>
      <c r="E123" s="386"/>
      <c r="F123" s="312"/>
      <c r="G123" s="386"/>
      <c r="H123" s="386"/>
      <c r="I123" s="312"/>
      <c r="J123" s="386"/>
      <c r="K123" s="386"/>
      <c r="L123" s="312"/>
      <c r="M123" s="386"/>
      <c r="N123" s="312"/>
      <c r="O123" s="312"/>
    </row>
    <row r="124" spans="1:15" ht="15.75">
      <c r="A124" s="147"/>
      <c r="B124" s="479"/>
      <c r="C124" s="480"/>
      <c r="D124" s="559"/>
      <c r="E124" s="386"/>
      <c r="F124" s="312"/>
      <c r="G124" s="386"/>
      <c r="H124" s="386"/>
      <c r="I124" s="312"/>
      <c r="J124" s="386"/>
      <c r="K124" s="386"/>
      <c r="L124" s="312"/>
      <c r="M124" s="386"/>
      <c r="N124" s="312"/>
      <c r="O124" s="312"/>
    </row>
    <row r="125" spans="1:15" ht="15.75">
      <c r="A125" s="147"/>
      <c r="B125" s="479"/>
      <c r="C125" s="480"/>
      <c r="D125" s="559"/>
      <c r="E125" s="386"/>
      <c r="F125" s="312"/>
      <c r="G125" s="386"/>
      <c r="H125" s="386"/>
      <c r="I125" s="312"/>
      <c r="J125" s="386"/>
      <c r="K125" s="386"/>
      <c r="L125" s="312"/>
      <c r="M125" s="386"/>
      <c r="N125" s="312"/>
      <c r="O125" s="312"/>
    </row>
    <row r="126" spans="1:15" ht="15.75">
      <c r="A126" s="147"/>
      <c r="B126" s="479"/>
      <c r="C126" s="480"/>
      <c r="D126" s="559"/>
      <c r="E126" s="386"/>
      <c r="F126" s="312"/>
      <c r="G126" s="386"/>
      <c r="H126" s="386"/>
      <c r="I126" s="312"/>
      <c r="J126" s="386"/>
      <c r="K126" s="386"/>
      <c r="L126" s="312"/>
      <c r="M126" s="386"/>
      <c r="N126" s="312"/>
      <c r="O126" s="312"/>
    </row>
    <row r="127" spans="1:15" ht="15.75">
      <c r="A127" s="147"/>
      <c r="B127" s="479"/>
      <c r="C127" s="480"/>
      <c r="D127" s="559"/>
      <c r="E127" s="386"/>
      <c r="F127" s="312"/>
      <c r="G127" s="386"/>
      <c r="H127" s="386"/>
      <c r="I127" s="312"/>
      <c r="J127" s="386"/>
      <c r="K127" s="386"/>
      <c r="L127" s="312"/>
      <c r="M127" s="386"/>
      <c r="N127" s="312"/>
      <c r="O127" s="312"/>
    </row>
    <row r="128" spans="1:15" ht="15.75">
      <c r="A128" s="147"/>
      <c r="B128" s="479"/>
      <c r="C128" s="480"/>
      <c r="D128" s="559"/>
      <c r="E128" s="386"/>
      <c r="F128" s="312"/>
      <c r="G128" s="386"/>
      <c r="H128" s="386"/>
      <c r="I128" s="312"/>
      <c r="J128" s="386"/>
      <c r="K128" s="386"/>
      <c r="L128" s="312"/>
      <c r="M128" s="386"/>
      <c r="N128" s="312"/>
      <c r="O128" s="312"/>
    </row>
    <row r="129" spans="1:15" ht="15.75">
      <c r="A129" s="147"/>
      <c r="B129" s="479"/>
      <c r="C129" s="480"/>
      <c r="D129" s="559"/>
      <c r="E129" s="386"/>
      <c r="F129" s="312"/>
      <c r="G129" s="386"/>
      <c r="H129" s="386"/>
      <c r="I129" s="312"/>
      <c r="J129" s="386"/>
      <c r="K129" s="386"/>
      <c r="L129" s="312"/>
      <c r="M129" s="386"/>
      <c r="N129" s="312"/>
      <c r="O129" s="312"/>
    </row>
    <row r="130" spans="1:15" ht="15.75">
      <c r="A130" s="147"/>
      <c r="B130" s="479"/>
      <c r="C130" s="480"/>
      <c r="D130" s="559"/>
      <c r="E130" s="386"/>
      <c r="F130" s="312"/>
      <c r="G130" s="386"/>
      <c r="H130" s="386"/>
      <c r="I130" s="312"/>
      <c r="J130" s="386"/>
      <c r="K130" s="386"/>
      <c r="L130" s="312"/>
      <c r="M130" s="386"/>
      <c r="N130" s="312"/>
      <c r="O130" s="312"/>
    </row>
    <row r="131" spans="1:15" ht="15.75">
      <c r="A131" s="147"/>
      <c r="B131" s="479"/>
      <c r="C131" s="480"/>
      <c r="D131" s="559"/>
      <c r="E131" s="386"/>
      <c r="F131" s="312"/>
      <c r="G131" s="386"/>
      <c r="H131" s="386"/>
      <c r="I131" s="312"/>
      <c r="J131" s="386"/>
      <c r="K131" s="386"/>
      <c r="L131" s="312"/>
      <c r="M131" s="386"/>
      <c r="N131" s="312"/>
      <c r="O131" s="312"/>
    </row>
    <row r="132" spans="1:15" ht="15.75">
      <c r="A132" s="147"/>
      <c r="B132" s="479"/>
      <c r="C132" s="480"/>
      <c r="D132" s="559"/>
      <c r="E132" s="386"/>
      <c r="F132" s="312"/>
      <c r="G132" s="386"/>
      <c r="H132" s="386"/>
      <c r="I132" s="312"/>
      <c r="J132" s="386"/>
      <c r="K132" s="386"/>
      <c r="L132" s="312"/>
      <c r="M132" s="386"/>
      <c r="N132" s="312"/>
      <c r="O132" s="312"/>
    </row>
    <row r="133" spans="1:15" ht="15.75">
      <c r="A133" s="147"/>
      <c r="B133" s="479"/>
      <c r="C133" s="480"/>
      <c r="D133" s="559"/>
      <c r="E133" s="386"/>
      <c r="F133" s="312"/>
      <c r="G133" s="386"/>
      <c r="H133" s="386"/>
      <c r="I133" s="312"/>
      <c r="J133" s="386"/>
      <c r="K133" s="386"/>
      <c r="L133" s="312"/>
      <c r="M133" s="386"/>
      <c r="N133" s="312"/>
      <c r="O133" s="312"/>
    </row>
    <row r="134" spans="1:15" ht="15.75">
      <c r="A134" s="147"/>
      <c r="B134" s="479"/>
      <c r="C134" s="480"/>
      <c r="D134" s="559"/>
      <c r="E134" s="386"/>
      <c r="F134" s="312"/>
      <c r="G134" s="386"/>
      <c r="H134" s="386"/>
      <c r="I134" s="312"/>
      <c r="J134" s="386"/>
      <c r="K134" s="386"/>
      <c r="L134" s="312"/>
      <c r="M134" s="386"/>
      <c r="N134" s="312"/>
      <c r="O134" s="312"/>
    </row>
    <row r="135" spans="1:15" ht="15.75">
      <c r="A135" s="147"/>
      <c r="B135" s="479"/>
      <c r="C135" s="480"/>
      <c r="D135" s="559"/>
      <c r="E135" s="386"/>
      <c r="F135" s="312"/>
      <c r="G135" s="386"/>
      <c r="H135" s="386"/>
      <c r="I135" s="312"/>
      <c r="J135" s="386"/>
      <c r="K135" s="386"/>
      <c r="L135" s="312"/>
      <c r="M135" s="386"/>
      <c r="N135" s="312"/>
      <c r="O135" s="312"/>
    </row>
    <row r="136" spans="1:15" ht="15.75">
      <c r="A136" s="147"/>
      <c r="B136" s="479"/>
      <c r="C136" s="480"/>
      <c r="D136" s="559"/>
      <c r="E136" s="386"/>
      <c r="F136" s="312"/>
      <c r="G136" s="386"/>
      <c r="H136" s="386"/>
      <c r="I136" s="312"/>
      <c r="J136" s="386"/>
      <c r="K136" s="386"/>
      <c r="L136" s="312"/>
      <c r="M136" s="386"/>
      <c r="N136" s="312"/>
      <c r="O136" s="312"/>
    </row>
    <row r="137" spans="1:15" ht="15.75">
      <c r="A137" s="147"/>
      <c r="B137" s="479"/>
      <c r="C137" s="480"/>
      <c r="D137" s="559"/>
      <c r="E137" s="386"/>
      <c r="F137" s="312"/>
      <c r="G137" s="386"/>
      <c r="H137" s="386"/>
      <c r="I137" s="312"/>
      <c r="J137" s="386"/>
      <c r="K137" s="386"/>
      <c r="L137" s="312"/>
      <c r="M137" s="386"/>
      <c r="N137" s="312"/>
      <c r="O137" s="312"/>
    </row>
    <row r="138" spans="1:15" ht="15.75">
      <c r="A138" s="147"/>
      <c r="B138" s="479"/>
      <c r="C138" s="480"/>
      <c r="D138" s="559"/>
      <c r="E138" s="386"/>
      <c r="F138" s="312"/>
      <c r="G138" s="386"/>
      <c r="H138" s="386"/>
      <c r="I138" s="312"/>
      <c r="J138" s="386"/>
      <c r="K138" s="386"/>
      <c r="L138" s="312"/>
      <c r="M138" s="386"/>
      <c r="N138" s="312"/>
      <c r="O138" s="312"/>
    </row>
    <row r="139" spans="1:15" ht="15.75">
      <c r="A139" s="147"/>
      <c r="B139" s="479"/>
      <c r="C139" s="480"/>
      <c r="D139" s="559"/>
      <c r="E139" s="386"/>
      <c r="F139" s="312"/>
      <c r="G139" s="386"/>
      <c r="H139" s="386"/>
      <c r="I139" s="312"/>
      <c r="J139" s="386"/>
      <c r="K139" s="386"/>
      <c r="L139" s="312"/>
      <c r="M139" s="386"/>
      <c r="N139" s="312"/>
      <c r="O139" s="312"/>
    </row>
    <row r="140" spans="1:15" ht="15.75">
      <c r="A140" s="147"/>
      <c r="B140" s="479"/>
      <c r="C140" s="480"/>
      <c r="D140" s="559"/>
      <c r="E140" s="386"/>
      <c r="F140" s="312"/>
      <c r="G140" s="386"/>
      <c r="H140" s="386"/>
      <c r="I140" s="312"/>
      <c r="J140" s="386"/>
      <c r="K140" s="386"/>
      <c r="L140" s="312"/>
      <c r="M140" s="386"/>
      <c r="N140" s="312"/>
      <c r="O140" s="312"/>
    </row>
    <row r="141" spans="1:15" ht="15.75">
      <c r="A141" s="147"/>
      <c r="B141" s="479"/>
      <c r="C141" s="480"/>
      <c r="D141" s="559"/>
      <c r="E141" s="386"/>
      <c r="F141" s="312"/>
      <c r="G141" s="386"/>
      <c r="H141" s="386"/>
      <c r="I141" s="312"/>
      <c r="J141" s="386"/>
      <c r="K141" s="386"/>
      <c r="L141" s="312"/>
      <c r="M141" s="386"/>
      <c r="N141" s="312"/>
      <c r="O141" s="312"/>
    </row>
    <row r="142" spans="1:15" ht="15.75">
      <c r="A142" s="147"/>
      <c r="B142" s="479"/>
      <c r="C142" s="480"/>
      <c r="D142" s="559"/>
      <c r="E142" s="386"/>
      <c r="F142" s="312"/>
      <c r="G142" s="386"/>
      <c r="H142" s="386"/>
      <c r="I142" s="312"/>
      <c r="J142" s="386"/>
      <c r="K142" s="386"/>
      <c r="L142" s="312"/>
      <c r="M142" s="386"/>
      <c r="N142" s="312"/>
      <c r="O142" s="312"/>
    </row>
    <row r="143" spans="1:15" ht="15.75">
      <c r="A143" s="147"/>
      <c r="B143" s="479"/>
      <c r="C143" s="480"/>
      <c r="D143" s="559"/>
      <c r="E143" s="386"/>
      <c r="F143" s="312"/>
      <c r="G143" s="386"/>
      <c r="H143" s="386"/>
      <c r="I143" s="312"/>
      <c r="J143" s="386"/>
      <c r="K143" s="386"/>
      <c r="L143" s="312"/>
      <c r="M143" s="386"/>
      <c r="N143" s="312"/>
      <c r="O143" s="312"/>
    </row>
    <row r="144" spans="1:15" ht="15.75">
      <c r="A144" s="147"/>
      <c r="B144" s="479"/>
      <c r="C144" s="480"/>
      <c r="D144" s="559"/>
      <c r="E144" s="386"/>
      <c r="F144" s="312"/>
      <c r="G144" s="386"/>
      <c r="H144" s="386"/>
      <c r="I144" s="312"/>
      <c r="J144" s="386"/>
      <c r="K144" s="386"/>
      <c r="L144" s="312"/>
      <c r="M144" s="386"/>
      <c r="N144" s="312"/>
      <c r="O144" s="312"/>
    </row>
    <row r="145" spans="1:15" ht="15.75">
      <c r="A145" s="147"/>
      <c r="B145" s="479"/>
      <c r="C145" s="480"/>
      <c r="D145" s="559"/>
      <c r="E145" s="386"/>
      <c r="F145" s="312"/>
      <c r="G145" s="386"/>
      <c r="H145" s="386"/>
      <c r="I145" s="312"/>
      <c r="J145" s="386"/>
      <c r="K145" s="386"/>
      <c r="L145" s="312"/>
      <c r="M145" s="386"/>
      <c r="N145" s="312"/>
      <c r="O145" s="312"/>
    </row>
    <row r="146" spans="1:15" ht="15.75">
      <c r="A146" s="147"/>
      <c r="B146" s="479"/>
      <c r="C146" s="480"/>
      <c r="D146" s="559"/>
      <c r="E146" s="386"/>
      <c r="F146" s="312"/>
      <c r="G146" s="386"/>
      <c r="H146" s="386"/>
      <c r="I146" s="312"/>
      <c r="J146" s="386"/>
      <c r="K146" s="386"/>
      <c r="L146" s="312"/>
      <c r="M146" s="386"/>
      <c r="N146" s="312"/>
      <c r="O146" s="312"/>
    </row>
    <row r="147" spans="1:15" ht="15.75">
      <c r="A147" s="147"/>
      <c r="B147" s="479"/>
      <c r="C147" s="480"/>
      <c r="D147" s="559"/>
      <c r="E147" s="386"/>
      <c r="F147" s="312"/>
      <c r="G147" s="386"/>
      <c r="H147" s="386"/>
      <c r="I147" s="312"/>
      <c r="J147" s="386"/>
      <c r="K147" s="386"/>
      <c r="L147" s="312"/>
      <c r="M147" s="386"/>
      <c r="N147" s="312"/>
      <c r="O147" s="312"/>
    </row>
    <row r="148" spans="1:15" ht="15.75">
      <c r="A148" s="147"/>
      <c r="B148" s="479"/>
      <c r="C148" s="480"/>
      <c r="D148" s="559"/>
      <c r="E148" s="386"/>
      <c r="F148" s="312"/>
      <c r="G148" s="386"/>
      <c r="H148" s="386"/>
      <c r="I148" s="312"/>
      <c r="J148" s="386"/>
      <c r="K148" s="386"/>
      <c r="L148" s="312"/>
      <c r="M148" s="386"/>
      <c r="N148" s="312"/>
      <c r="O148" s="312"/>
    </row>
    <row r="149" spans="1:15" ht="15.75">
      <c r="A149" s="147"/>
      <c r="B149" s="479"/>
      <c r="C149" s="480"/>
      <c r="D149" s="559"/>
      <c r="E149" s="386"/>
      <c r="F149" s="312"/>
      <c r="G149" s="386"/>
      <c r="H149" s="386"/>
      <c r="I149" s="312"/>
      <c r="J149" s="386"/>
      <c r="K149" s="386"/>
      <c r="L149" s="312"/>
      <c r="M149" s="386"/>
      <c r="N149" s="312"/>
      <c r="O149" s="312"/>
    </row>
    <row r="150" spans="1:15" ht="15.75">
      <c r="A150" s="147"/>
      <c r="B150" s="479"/>
      <c r="C150" s="480"/>
      <c r="D150" s="559"/>
      <c r="E150" s="386"/>
      <c r="F150" s="312"/>
      <c r="G150" s="386"/>
      <c r="H150" s="386"/>
      <c r="I150" s="312"/>
      <c r="J150" s="386"/>
      <c r="K150" s="386"/>
      <c r="L150" s="312"/>
      <c r="M150" s="386"/>
      <c r="N150" s="312"/>
      <c r="O150" s="312"/>
    </row>
    <row r="151" spans="1:15" ht="15.75">
      <c r="A151" s="147"/>
      <c r="B151" s="479"/>
      <c r="C151" s="480"/>
      <c r="D151" s="559"/>
      <c r="E151" s="386"/>
      <c r="F151" s="312"/>
      <c r="G151" s="386"/>
      <c r="H151" s="386"/>
      <c r="I151" s="312"/>
      <c r="J151" s="386"/>
      <c r="K151" s="386"/>
      <c r="L151" s="312"/>
      <c r="M151" s="386"/>
      <c r="N151" s="312"/>
      <c r="O151" s="312"/>
    </row>
    <row r="152" spans="1:15" ht="15.75">
      <c r="A152" s="147"/>
      <c r="B152" s="479"/>
      <c r="C152" s="480"/>
      <c r="D152" s="559"/>
      <c r="E152" s="386"/>
      <c r="F152" s="312"/>
      <c r="G152" s="386"/>
      <c r="H152" s="386"/>
      <c r="I152" s="312"/>
      <c r="J152" s="386"/>
      <c r="K152" s="386"/>
      <c r="L152" s="312"/>
      <c r="M152" s="386"/>
      <c r="N152" s="312"/>
      <c r="O152" s="312"/>
    </row>
    <row r="153" spans="1:15" ht="15.75">
      <c r="A153" s="147"/>
      <c r="B153" s="479"/>
      <c r="C153" s="480"/>
      <c r="D153" s="559"/>
      <c r="E153" s="386"/>
      <c r="F153" s="312"/>
      <c r="G153" s="386"/>
      <c r="H153" s="386"/>
      <c r="I153" s="312"/>
      <c r="J153" s="386"/>
      <c r="K153" s="386"/>
      <c r="L153" s="312"/>
      <c r="M153" s="386"/>
      <c r="N153" s="312"/>
      <c r="O153" s="312"/>
    </row>
    <row r="154" spans="1:15" ht="15.75">
      <c r="A154" s="147"/>
      <c r="B154" s="479"/>
      <c r="C154" s="480"/>
      <c r="D154" s="559"/>
      <c r="E154" s="386"/>
      <c r="F154" s="312"/>
      <c r="G154" s="386"/>
      <c r="H154" s="386"/>
      <c r="I154" s="312"/>
      <c r="J154" s="386"/>
      <c r="K154" s="386"/>
      <c r="L154" s="312"/>
      <c r="M154" s="386"/>
      <c r="N154" s="312"/>
      <c r="O154" s="312"/>
    </row>
    <row r="155" spans="1:15" ht="15.75">
      <c r="A155" s="147"/>
      <c r="B155" s="479"/>
      <c r="C155" s="480"/>
      <c r="D155" s="559"/>
      <c r="E155" s="386"/>
      <c r="F155" s="312"/>
      <c r="G155" s="386"/>
      <c r="H155" s="386"/>
      <c r="I155" s="312"/>
      <c r="J155" s="386"/>
      <c r="K155" s="386"/>
      <c r="L155" s="312"/>
      <c r="M155" s="386"/>
      <c r="N155" s="312"/>
      <c r="O155" s="312"/>
    </row>
    <row r="156" spans="1:15" ht="15.75">
      <c r="A156" s="147"/>
      <c r="B156" s="479"/>
      <c r="C156" s="480"/>
      <c r="D156" s="559"/>
      <c r="E156" s="386"/>
      <c r="F156" s="312"/>
      <c r="G156" s="386"/>
      <c r="H156" s="386"/>
      <c r="I156" s="312"/>
      <c r="J156" s="386"/>
      <c r="K156" s="386"/>
      <c r="L156" s="312"/>
      <c r="M156" s="386"/>
      <c r="N156" s="312"/>
      <c r="O156" s="312"/>
    </row>
    <row r="157" spans="1:15" ht="15.75">
      <c r="A157" s="147"/>
      <c r="B157" s="479"/>
      <c r="C157" s="480"/>
      <c r="D157" s="559"/>
      <c r="E157" s="386"/>
      <c r="F157" s="312"/>
      <c r="G157" s="386"/>
      <c r="H157" s="386"/>
      <c r="I157" s="312"/>
      <c r="J157" s="386"/>
      <c r="K157" s="386"/>
      <c r="L157" s="312"/>
      <c r="M157" s="386"/>
      <c r="N157" s="312"/>
      <c r="O157" s="312"/>
    </row>
    <row r="158" spans="1:15" ht="15.75">
      <c r="A158" s="147"/>
      <c r="B158" s="479"/>
      <c r="C158" s="480"/>
      <c r="D158" s="559"/>
      <c r="E158" s="386"/>
      <c r="F158" s="312"/>
      <c r="G158" s="386"/>
      <c r="H158" s="386"/>
      <c r="I158" s="312"/>
      <c r="J158" s="386"/>
      <c r="K158" s="386"/>
      <c r="L158" s="312"/>
      <c r="M158" s="386"/>
      <c r="N158" s="312"/>
      <c r="O158" s="312"/>
    </row>
    <row r="159" spans="1:15" ht="15.75">
      <c r="A159" s="147"/>
      <c r="B159" s="479"/>
      <c r="C159" s="480"/>
      <c r="D159" s="559"/>
      <c r="E159" s="386"/>
      <c r="G159" s="386"/>
      <c r="H159" s="386"/>
      <c r="J159" s="386"/>
      <c r="K159" s="386"/>
      <c r="M159" s="386"/>
      <c r="N159" s="312"/>
      <c r="O159" s="312"/>
    </row>
    <row r="160" spans="1:15" ht="15.75">
      <c r="A160" s="147"/>
      <c r="B160" s="479"/>
      <c r="C160" s="480"/>
      <c r="D160" s="559"/>
      <c r="E160" s="386"/>
      <c r="G160" s="386"/>
      <c r="H160" s="386"/>
      <c r="J160" s="386"/>
      <c r="K160" s="386"/>
      <c r="M160" s="386"/>
      <c r="N160" s="312"/>
      <c r="O160" s="312"/>
    </row>
    <row r="161" spans="1:15" ht="15.75">
      <c r="A161" s="147"/>
      <c r="B161" s="479"/>
      <c r="C161" s="480"/>
      <c r="D161" s="559"/>
      <c r="E161" s="386"/>
      <c r="G161" s="386"/>
      <c r="H161" s="386"/>
      <c r="J161" s="386"/>
      <c r="K161" s="386"/>
      <c r="M161" s="386"/>
      <c r="N161" s="312"/>
      <c r="O161" s="312"/>
    </row>
    <row r="162" spans="1:15" ht="15.75">
      <c r="A162" s="147"/>
      <c r="B162" s="479"/>
      <c r="C162" s="480"/>
      <c r="D162" s="559"/>
      <c r="E162" s="386"/>
      <c r="G162" s="386"/>
      <c r="H162" s="386"/>
      <c r="J162" s="386"/>
      <c r="K162" s="386"/>
      <c r="M162" s="386"/>
      <c r="N162" s="312"/>
      <c r="O162" s="312"/>
    </row>
    <row r="163" spans="1:15" ht="15.75">
      <c r="A163" s="147"/>
      <c r="B163" s="479"/>
      <c r="C163" s="480"/>
      <c r="D163" s="559"/>
      <c r="E163" s="386"/>
      <c r="G163" s="386"/>
      <c r="H163" s="386"/>
      <c r="J163" s="386"/>
      <c r="K163" s="386"/>
      <c r="M163" s="386"/>
      <c r="N163" s="312"/>
      <c r="O163" s="312"/>
    </row>
    <row r="164" spans="1:15" ht="15.75">
      <c r="A164" s="147"/>
      <c r="B164" s="479"/>
      <c r="C164" s="480"/>
      <c r="D164" s="559"/>
      <c r="E164" s="386"/>
      <c r="G164" s="386"/>
      <c r="H164" s="386"/>
      <c r="J164" s="386"/>
      <c r="K164" s="386"/>
      <c r="M164" s="386"/>
      <c r="N164" s="312"/>
      <c r="O164" s="312"/>
    </row>
    <row r="165" spans="1:15" ht="15.75">
      <c r="A165" s="147"/>
      <c r="B165" s="479"/>
      <c r="C165" s="480"/>
      <c r="D165" s="559"/>
      <c r="E165" s="386"/>
      <c r="G165" s="386"/>
      <c r="H165" s="386"/>
      <c r="J165" s="386"/>
      <c r="K165" s="386"/>
      <c r="M165" s="386"/>
      <c r="N165" s="312"/>
      <c r="O165" s="312"/>
    </row>
    <row r="166" spans="1:15" ht="15.75">
      <c r="A166" s="147"/>
      <c r="B166" s="479"/>
      <c r="C166" s="480"/>
      <c r="D166" s="559"/>
      <c r="E166" s="386"/>
      <c r="G166" s="386"/>
      <c r="H166" s="386"/>
      <c r="J166" s="386"/>
      <c r="K166" s="386"/>
      <c r="M166" s="386"/>
      <c r="N166" s="312"/>
      <c r="O166" s="312"/>
    </row>
    <row r="167" spans="1:15" ht="15.75">
      <c r="A167" s="147"/>
      <c r="B167" s="479"/>
      <c r="C167" s="480"/>
      <c r="D167" s="559"/>
      <c r="E167" s="386"/>
      <c r="G167" s="386"/>
      <c r="H167" s="386"/>
      <c r="J167" s="386"/>
      <c r="K167" s="386"/>
      <c r="M167" s="386"/>
      <c r="N167" s="312"/>
      <c r="O167" s="312"/>
    </row>
    <row r="168" spans="1:15" ht="15.75">
      <c r="A168" s="147"/>
      <c r="B168" s="479"/>
      <c r="C168" s="480"/>
      <c r="D168" s="559"/>
      <c r="E168" s="386"/>
      <c r="G168" s="386"/>
      <c r="H168" s="386"/>
      <c r="J168" s="386"/>
      <c r="K168" s="386"/>
      <c r="M168" s="386"/>
      <c r="N168" s="312"/>
      <c r="O168" s="312"/>
    </row>
    <row r="169" spans="1:15" ht="15.75">
      <c r="A169" s="147"/>
      <c r="B169" s="479"/>
      <c r="C169" s="480"/>
      <c r="D169" s="559"/>
      <c r="E169" s="386"/>
      <c r="G169" s="386"/>
      <c r="H169" s="386"/>
      <c r="J169" s="386"/>
      <c r="K169" s="386"/>
      <c r="M169" s="386"/>
      <c r="N169" s="312"/>
      <c r="O169" s="312"/>
    </row>
    <row r="170" spans="1:15" ht="15.75">
      <c r="A170" s="147"/>
      <c r="B170" s="479"/>
      <c r="C170" s="480"/>
      <c r="D170" s="559"/>
      <c r="E170" s="386"/>
      <c r="G170" s="386"/>
      <c r="H170" s="386"/>
      <c r="J170" s="386"/>
      <c r="K170" s="386"/>
      <c r="M170" s="386"/>
      <c r="N170" s="312"/>
      <c r="O170" s="312"/>
    </row>
    <row r="171" spans="1:15" ht="15.75">
      <c r="A171" s="147"/>
      <c r="B171" s="479"/>
      <c r="C171" s="480"/>
      <c r="D171" s="559"/>
      <c r="E171" s="386"/>
      <c r="G171" s="386"/>
      <c r="H171" s="386"/>
      <c r="J171" s="386"/>
      <c r="K171" s="386"/>
      <c r="M171" s="386"/>
      <c r="N171" s="312"/>
      <c r="O171" s="312"/>
    </row>
    <row r="172" spans="1:15" ht="15.75">
      <c r="A172" s="147"/>
      <c r="B172" s="479"/>
      <c r="C172" s="480"/>
      <c r="D172" s="559"/>
      <c r="E172" s="386"/>
      <c r="G172" s="386"/>
      <c r="H172" s="386"/>
      <c r="J172" s="386"/>
      <c r="K172" s="386"/>
      <c r="M172" s="386"/>
      <c r="N172" s="312"/>
      <c r="O172" s="312"/>
    </row>
    <row r="173" spans="1:15" ht="15.75">
      <c r="A173" s="147"/>
      <c r="B173" s="479"/>
      <c r="C173" s="480"/>
      <c r="D173" s="559"/>
      <c r="E173" s="386"/>
      <c r="G173" s="386"/>
      <c r="H173" s="386"/>
      <c r="J173" s="386"/>
      <c r="K173" s="386"/>
      <c r="M173" s="386"/>
      <c r="N173" s="312"/>
      <c r="O173" s="312"/>
    </row>
    <row r="174" spans="1:15" ht="15.75">
      <c r="A174" s="147"/>
      <c r="B174" s="479"/>
      <c r="C174" s="480"/>
      <c r="D174" s="559"/>
      <c r="E174" s="386"/>
      <c r="G174" s="386"/>
      <c r="H174" s="386"/>
      <c r="J174" s="386"/>
      <c r="K174" s="386"/>
      <c r="M174" s="386"/>
      <c r="N174" s="312"/>
      <c r="O174" s="312"/>
    </row>
    <row r="175" spans="1:15" ht="15.75">
      <c r="A175" s="147"/>
      <c r="B175" s="479"/>
      <c r="C175" s="480"/>
      <c r="D175" s="559"/>
      <c r="E175" s="386"/>
      <c r="G175" s="386"/>
      <c r="H175" s="386"/>
      <c r="J175" s="386"/>
      <c r="K175" s="386"/>
      <c r="M175" s="386"/>
      <c r="N175" s="312"/>
      <c r="O175" s="312"/>
    </row>
    <row r="176" spans="1:15" ht="15.75">
      <c r="A176" s="147"/>
      <c r="B176" s="479"/>
      <c r="C176" s="480"/>
      <c r="D176" s="559"/>
      <c r="E176" s="386"/>
      <c r="G176" s="386"/>
      <c r="H176" s="386"/>
      <c r="J176" s="386"/>
      <c r="K176" s="386"/>
      <c r="M176" s="386"/>
      <c r="N176" s="312"/>
      <c r="O176" s="312"/>
    </row>
    <row r="177" spans="1:15" ht="15.75">
      <c r="A177" s="147"/>
      <c r="B177" s="479"/>
      <c r="C177" s="480"/>
      <c r="D177" s="559"/>
      <c r="E177" s="386"/>
      <c r="G177" s="386"/>
      <c r="H177" s="386"/>
      <c r="J177" s="386"/>
      <c r="K177" s="386"/>
      <c r="M177" s="386"/>
      <c r="N177" s="312"/>
      <c r="O177" s="312"/>
    </row>
    <row r="178" spans="1:15" ht="15.75">
      <c r="A178" s="147"/>
      <c r="B178" s="479"/>
      <c r="C178" s="480"/>
      <c r="D178" s="559"/>
      <c r="E178" s="386"/>
      <c r="G178" s="386"/>
      <c r="H178" s="386"/>
      <c r="J178" s="386"/>
      <c r="K178" s="386"/>
      <c r="M178" s="386"/>
      <c r="N178" s="312"/>
      <c r="O178" s="312"/>
    </row>
    <row r="179" spans="1:15" ht="15.75">
      <c r="A179" s="147"/>
      <c r="B179" s="479"/>
      <c r="C179" s="480"/>
      <c r="D179" s="559"/>
      <c r="E179" s="386"/>
      <c r="G179" s="386"/>
      <c r="H179" s="386"/>
      <c r="J179" s="386"/>
      <c r="K179" s="386"/>
      <c r="M179" s="386"/>
      <c r="N179" s="312"/>
      <c r="O179" s="312"/>
    </row>
    <row r="180" spans="1:15" ht="15.75">
      <c r="A180" s="147"/>
      <c r="B180" s="479"/>
      <c r="C180" s="480"/>
      <c r="D180" s="559"/>
      <c r="E180" s="386"/>
      <c r="G180" s="386"/>
      <c r="H180" s="386"/>
      <c r="J180" s="386"/>
      <c r="K180" s="386"/>
      <c r="M180" s="386"/>
      <c r="N180" s="312"/>
      <c r="O180" s="312"/>
    </row>
    <row r="181" spans="1:15" ht="15.75">
      <c r="A181" s="147"/>
      <c r="B181" s="479"/>
      <c r="C181" s="480"/>
      <c r="D181" s="559"/>
      <c r="E181" s="386"/>
      <c r="G181" s="312"/>
      <c r="H181" s="386"/>
      <c r="J181" s="312"/>
      <c r="K181" s="386"/>
      <c r="M181" s="312"/>
      <c r="N181" s="312"/>
      <c r="O181" s="312"/>
    </row>
    <row r="182" spans="1:15" ht="15.75">
      <c r="A182" s="147"/>
      <c r="B182" s="479"/>
      <c r="C182" s="480"/>
      <c r="D182" s="559"/>
      <c r="E182" s="386"/>
      <c r="G182" s="312"/>
      <c r="H182" s="386"/>
      <c r="J182" s="312"/>
      <c r="K182" s="386"/>
      <c r="M182" s="312"/>
      <c r="N182" s="312"/>
      <c r="O182" s="312"/>
    </row>
    <row r="183" spans="1:15" ht="15.75">
      <c r="A183" s="147"/>
      <c r="B183" s="479"/>
      <c r="C183" s="480"/>
      <c r="D183" s="559"/>
      <c r="E183" s="386"/>
      <c r="G183" s="312"/>
      <c r="H183" s="386"/>
      <c r="J183" s="312"/>
      <c r="K183" s="386"/>
      <c r="M183" s="312"/>
      <c r="N183" s="312"/>
      <c r="O183" s="312"/>
    </row>
    <row r="184" spans="1:15" ht="15.75">
      <c r="A184" s="147"/>
      <c r="B184" s="479"/>
      <c r="C184" s="480"/>
      <c r="D184" s="559"/>
      <c r="E184" s="386"/>
      <c r="G184" s="312"/>
      <c r="H184" s="386"/>
      <c r="J184" s="312"/>
      <c r="K184" s="386"/>
      <c r="M184" s="312"/>
      <c r="N184" s="312"/>
      <c r="O184" s="312"/>
    </row>
    <row r="185" spans="1:15" ht="15.75">
      <c r="A185" s="147"/>
      <c r="B185" s="479"/>
      <c r="C185" s="480"/>
      <c r="D185" s="559"/>
      <c r="E185" s="386"/>
      <c r="G185" s="312"/>
      <c r="H185" s="386"/>
      <c r="J185" s="312"/>
      <c r="K185" s="386"/>
      <c r="M185" s="312"/>
      <c r="N185" s="312"/>
      <c r="O185" s="312"/>
    </row>
    <row r="186" spans="1:15" ht="15.75">
      <c r="A186" s="147"/>
      <c r="B186" s="479"/>
      <c r="C186" s="480"/>
      <c r="D186" s="559"/>
      <c r="E186" s="386"/>
      <c r="G186" s="312"/>
      <c r="H186" s="386"/>
      <c r="J186" s="312"/>
      <c r="K186" s="386"/>
      <c r="M186" s="312"/>
      <c r="N186" s="312"/>
      <c r="O186" s="312"/>
    </row>
    <row r="187" spans="1:15" ht="15.75">
      <c r="A187" s="147"/>
      <c r="B187" s="479"/>
      <c r="C187" s="480"/>
      <c r="D187" s="559"/>
      <c r="E187" s="386"/>
      <c r="G187" s="312"/>
      <c r="H187" s="386"/>
      <c r="J187" s="312"/>
      <c r="K187" s="386"/>
      <c r="M187" s="312"/>
      <c r="N187" s="312"/>
      <c r="O187" s="312"/>
    </row>
    <row r="188" spans="1:15" ht="15.75">
      <c r="A188" s="147"/>
      <c r="B188" s="479"/>
      <c r="C188" s="480"/>
      <c r="D188" s="559"/>
      <c r="E188" s="386"/>
      <c r="G188" s="312"/>
      <c r="H188" s="386"/>
      <c r="J188" s="312"/>
      <c r="K188" s="386"/>
      <c r="M188" s="312"/>
      <c r="N188" s="312"/>
      <c r="O188" s="312"/>
    </row>
    <row r="189" spans="1:15" ht="15.75">
      <c r="A189" s="147"/>
      <c r="B189" s="479"/>
      <c r="C189" s="480"/>
      <c r="D189" s="559"/>
      <c r="E189" s="386"/>
      <c r="G189" s="312"/>
      <c r="H189" s="386"/>
      <c r="J189" s="312"/>
      <c r="K189" s="386"/>
      <c r="M189" s="312"/>
      <c r="N189" s="312"/>
      <c r="O189" s="312"/>
    </row>
    <row r="190" spans="1:15" ht="15.75">
      <c r="A190" s="147"/>
      <c r="B190" s="479"/>
      <c r="C190" s="480"/>
      <c r="D190" s="559"/>
      <c r="E190" s="386"/>
      <c r="G190" s="312"/>
      <c r="H190" s="386"/>
      <c r="J190" s="312"/>
      <c r="K190" s="386"/>
      <c r="M190" s="312"/>
      <c r="N190" s="312"/>
      <c r="O190" s="312"/>
    </row>
    <row r="191" spans="1:15" ht="15.75">
      <c r="A191" s="147"/>
      <c r="B191" s="479"/>
      <c r="C191" s="480"/>
      <c r="D191" s="559"/>
      <c r="E191" s="386"/>
      <c r="G191" s="312"/>
      <c r="H191" s="386"/>
      <c r="J191" s="312"/>
      <c r="K191" s="386"/>
      <c r="M191" s="312"/>
      <c r="N191" s="312"/>
      <c r="O191" s="312"/>
    </row>
    <row r="192" spans="1:15" ht="15.75">
      <c r="A192" s="147"/>
      <c r="B192" s="479"/>
      <c r="C192" s="480"/>
      <c r="D192" s="559"/>
      <c r="E192" s="386"/>
      <c r="G192" s="312"/>
      <c r="H192" s="386"/>
      <c r="J192" s="312"/>
      <c r="K192" s="386"/>
      <c r="M192" s="312"/>
      <c r="N192" s="312"/>
      <c r="O192" s="312"/>
    </row>
    <row r="193" spans="1:15" ht="15.75">
      <c r="A193" s="147"/>
      <c r="B193" s="479"/>
      <c r="C193" s="480"/>
      <c r="D193" s="559"/>
      <c r="E193" s="386"/>
      <c r="G193" s="312"/>
      <c r="H193" s="386"/>
      <c r="J193" s="312"/>
      <c r="K193" s="386"/>
      <c r="M193" s="312"/>
      <c r="N193" s="312"/>
      <c r="O193" s="312"/>
    </row>
    <row r="194" spans="1:15" ht="15.75">
      <c r="A194" s="147"/>
      <c r="B194" s="479"/>
      <c r="C194" s="480"/>
      <c r="D194" s="559"/>
      <c r="E194" s="386"/>
      <c r="G194" s="312"/>
      <c r="H194" s="386"/>
      <c r="J194" s="312"/>
      <c r="K194" s="386"/>
      <c r="M194" s="312"/>
      <c r="N194" s="312"/>
      <c r="O194" s="312"/>
    </row>
    <row r="195" spans="1:15" ht="15.75">
      <c r="A195" s="147"/>
      <c r="B195" s="479"/>
      <c r="C195" s="480"/>
      <c r="D195" s="559"/>
      <c r="E195" s="386"/>
      <c r="G195" s="312"/>
      <c r="H195" s="386"/>
      <c r="J195" s="312"/>
      <c r="K195" s="386"/>
      <c r="M195" s="312"/>
      <c r="N195" s="312"/>
      <c r="O195" s="312"/>
    </row>
    <row r="196" spans="1:15" ht="15.75">
      <c r="A196" s="147"/>
      <c r="B196" s="479"/>
      <c r="C196" s="480"/>
      <c r="D196" s="559"/>
      <c r="E196" s="386"/>
      <c r="G196" s="312"/>
      <c r="H196" s="386"/>
      <c r="J196" s="312"/>
      <c r="K196" s="386"/>
      <c r="M196" s="312"/>
      <c r="N196" s="312"/>
      <c r="O196" s="312"/>
    </row>
    <row r="197" spans="1:15" ht="15.75">
      <c r="A197" s="147"/>
      <c r="B197" s="479"/>
      <c r="C197" s="480"/>
      <c r="D197" s="559"/>
      <c r="E197" s="386"/>
      <c r="G197" s="312"/>
      <c r="H197" s="386"/>
      <c r="J197" s="312"/>
      <c r="K197" s="386"/>
      <c r="M197" s="312"/>
      <c r="N197" s="312"/>
      <c r="O197" s="312"/>
    </row>
    <row r="198" spans="1:15" ht="15.75">
      <c r="A198" s="147"/>
      <c r="B198" s="479"/>
      <c r="C198" s="480"/>
      <c r="D198" s="559"/>
      <c r="E198" s="386"/>
      <c r="G198" s="312"/>
      <c r="H198" s="386"/>
      <c r="J198" s="312"/>
      <c r="K198" s="386"/>
      <c r="M198" s="312"/>
      <c r="N198" s="312"/>
      <c r="O198" s="312"/>
    </row>
    <row r="199" spans="1:15" ht="15.75">
      <c r="A199" s="147"/>
      <c r="B199" s="479"/>
      <c r="C199" s="480"/>
      <c r="D199" s="559"/>
      <c r="E199" s="386"/>
      <c r="G199" s="312"/>
      <c r="H199" s="386"/>
      <c r="J199" s="312"/>
      <c r="K199" s="386"/>
      <c r="M199" s="312"/>
      <c r="N199" s="312"/>
      <c r="O199" s="312"/>
    </row>
    <row r="200" spans="1:15" ht="15.75">
      <c r="A200" s="147"/>
      <c r="B200" s="479"/>
      <c r="C200" s="480"/>
      <c r="D200" s="559"/>
      <c r="E200" s="386"/>
      <c r="H200" s="386"/>
      <c r="K200" s="386"/>
    </row>
    <row r="201" spans="1:15" ht="15.75">
      <c r="A201" s="147"/>
      <c r="B201" s="479"/>
      <c r="C201" s="480"/>
      <c r="D201" s="559"/>
    </row>
    <row r="202" spans="1:15" ht="15.75">
      <c r="A202" s="147"/>
      <c r="B202" s="479"/>
      <c r="C202" s="480"/>
      <c r="D202" s="559"/>
    </row>
    <row r="203" spans="1:15" ht="15.75">
      <c r="A203" s="147"/>
      <c r="B203" s="479"/>
      <c r="C203" s="480"/>
      <c r="D203" s="559"/>
    </row>
    <row r="204" spans="1:15" ht="15.75">
      <c r="A204" s="147"/>
      <c r="B204" s="479"/>
      <c r="C204" s="480"/>
      <c r="D204" s="559"/>
    </row>
    <row r="205" spans="1:15" ht="15.75">
      <c r="A205" s="147"/>
      <c r="B205" s="479"/>
      <c r="C205" s="480"/>
      <c r="D205" s="559"/>
    </row>
    <row r="206" spans="1:15" ht="15.75">
      <c r="A206" s="147"/>
      <c r="B206" s="479"/>
      <c r="C206" s="480"/>
      <c r="D206" s="559"/>
    </row>
    <row r="207" spans="1:15" ht="15.75">
      <c r="A207" s="147"/>
      <c r="B207" s="479"/>
      <c r="C207" s="480"/>
      <c r="D207" s="559"/>
    </row>
    <row r="208" spans="1:15" ht="15.75">
      <c r="A208" s="147"/>
      <c r="B208" s="479"/>
      <c r="C208" s="480"/>
      <c r="D208" s="559"/>
    </row>
    <row r="209" spans="1:4" ht="15.75">
      <c r="A209" s="147"/>
      <c r="B209" s="479"/>
      <c r="C209" s="480"/>
      <c r="D209" s="559"/>
    </row>
    <row r="210" spans="1:4" ht="15.75">
      <c r="A210" s="147"/>
      <c r="B210" s="479"/>
      <c r="C210" s="480"/>
      <c r="D210" s="559"/>
    </row>
    <row r="211" spans="1:4" ht="15.75">
      <c r="A211" s="147"/>
      <c r="B211" s="479"/>
      <c r="C211" s="480"/>
      <c r="D211" s="559"/>
    </row>
    <row r="212" spans="1:4" ht="15.75">
      <c r="A212" s="147"/>
      <c r="B212" s="479"/>
      <c r="C212" s="480"/>
      <c r="D212" s="559"/>
    </row>
    <row r="213" spans="1:4" ht="15.75">
      <c r="A213" s="147"/>
      <c r="B213" s="479"/>
      <c r="C213" s="480"/>
      <c r="D213" s="559"/>
    </row>
    <row r="214" spans="1:4" ht="15.75">
      <c r="A214" s="147"/>
      <c r="B214" s="479"/>
      <c r="C214" s="480"/>
      <c r="D214" s="559"/>
    </row>
    <row r="215" spans="1:4" ht="15.75">
      <c r="A215" s="147"/>
      <c r="B215" s="479"/>
      <c r="C215" s="480"/>
      <c r="D215" s="559"/>
    </row>
    <row r="216" spans="1:4" ht="15.75">
      <c r="A216" s="147"/>
      <c r="B216" s="479"/>
      <c r="C216" s="480"/>
      <c r="D216" s="559"/>
    </row>
    <row r="217" spans="1:4" ht="15.75">
      <c r="A217" s="147"/>
      <c r="B217" s="479"/>
      <c r="C217" s="480"/>
      <c r="D217" s="559"/>
    </row>
    <row r="218" spans="1:4" ht="15.75">
      <c r="A218" s="147"/>
      <c r="B218" s="479"/>
      <c r="C218" s="480"/>
      <c r="D218" s="559"/>
    </row>
    <row r="219" spans="1:4" ht="15.75">
      <c r="A219" s="147"/>
      <c r="B219" s="479"/>
      <c r="C219" s="480"/>
      <c r="D219" s="559"/>
    </row>
    <row r="220" spans="1:4" ht="15.75">
      <c r="A220" s="147"/>
      <c r="B220" s="479"/>
      <c r="C220" s="480"/>
      <c r="D220" s="559"/>
    </row>
    <row r="221" spans="1:4" ht="15.75">
      <c r="A221" s="147"/>
      <c r="B221" s="479"/>
      <c r="C221" s="480"/>
      <c r="D221" s="559"/>
    </row>
    <row r="222" spans="1:4" ht="15.75">
      <c r="A222" s="147"/>
      <c r="B222" s="479"/>
      <c r="C222" s="480"/>
      <c r="D222" s="559"/>
    </row>
    <row r="223" spans="1:4" ht="15.75">
      <c r="A223" s="147"/>
      <c r="B223" s="479"/>
      <c r="C223" s="480"/>
      <c r="D223" s="559"/>
    </row>
    <row r="224" spans="1:4" ht="15.75">
      <c r="A224" s="147"/>
      <c r="B224" s="479"/>
      <c r="C224" s="480"/>
      <c r="D224" s="559"/>
    </row>
    <row r="225" spans="1:4" ht="15.75">
      <c r="A225" s="147"/>
      <c r="B225" s="479"/>
      <c r="C225" s="480"/>
      <c r="D225" s="559"/>
    </row>
    <row r="226" spans="1:4" ht="15.75">
      <c r="A226" s="147"/>
      <c r="B226" s="479"/>
      <c r="C226" s="480"/>
      <c r="D226" s="559"/>
    </row>
    <row r="227" spans="1:4" ht="15.75">
      <c r="A227" s="147"/>
      <c r="B227" s="479"/>
      <c r="C227" s="480"/>
      <c r="D227" s="559"/>
    </row>
    <row r="228" spans="1:4" ht="15.75">
      <c r="A228" s="147"/>
      <c r="B228" s="479"/>
      <c r="C228" s="480"/>
      <c r="D228" s="559"/>
    </row>
    <row r="229" spans="1:4" ht="15.75">
      <c r="A229" s="147"/>
      <c r="B229" s="479"/>
      <c r="C229" s="480"/>
      <c r="D229" s="559"/>
    </row>
    <row r="230" spans="1:4" ht="15.75">
      <c r="A230" s="147"/>
      <c r="B230" s="479"/>
      <c r="C230" s="480"/>
      <c r="D230" s="559"/>
    </row>
    <row r="231" spans="1:4" ht="15.75">
      <c r="A231" s="147"/>
      <c r="B231" s="479"/>
      <c r="C231" s="480"/>
      <c r="D231" s="559"/>
    </row>
    <row r="232" spans="1:4" ht="15.75">
      <c r="A232" s="147"/>
      <c r="B232" s="479"/>
      <c r="C232" s="480"/>
      <c r="D232" s="559"/>
    </row>
    <row r="233" spans="1:4" ht="15.75">
      <c r="A233" s="147"/>
      <c r="B233" s="479"/>
      <c r="C233" s="480"/>
      <c r="D233" s="559"/>
    </row>
    <row r="234" spans="1:4" ht="15.75">
      <c r="A234" s="147"/>
      <c r="B234" s="479"/>
      <c r="C234" s="480"/>
      <c r="D234" s="559"/>
    </row>
    <row r="235" spans="1:4" ht="15.75">
      <c r="A235" s="147"/>
      <c r="B235" s="479"/>
      <c r="C235" s="480"/>
      <c r="D235" s="559"/>
    </row>
    <row r="236" spans="1:4" ht="15.75">
      <c r="A236" s="147"/>
      <c r="B236" s="479"/>
      <c r="C236" s="480"/>
      <c r="D236" s="559"/>
    </row>
    <row r="237" spans="1:4" ht="15.75">
      <c r="A237" s="147"/>
      <c r="B237" s="479"/>
      <c r="C237" s="480"/>
      <c r="D237" s="559"/>
    </row>
    <row r="238" spans="1:4" ht="15.75">
      <c r="A238" s="147"/>
      <c r="B238" s="479"/>
      <c r="C238" s="480"/>
      <c r="D238" s="559"/>
    </row>
    <row r="239" spans="1:4" ht="15.75">
      <c r="A239" s="147"/>
      <c r="B239" s="479"/>
      <c r="C239" s="480"/>
      <c r="D239" s="559"/>
    </row>
    <row r="240" spans="1:4" ht="15.75">
      <c r="A240" s="147"/>
      <c r="B240" s="479"/>
      <c r="C240" s="480"/>
      <c r="D240" s="559"/>
    </row>
    <row r="241" spans="1:4" ht="15.75">
      <c r="A241" s="147"/>
      <c r="B241" s="479"/>
      <c r="C241" s="480"/>
      <c r="D241" s="559"/>
    </row>
    <row r="242" spans="1:4" ht="15.75">
      <c r="A242" s="147"/>
      <c r="B242" s="479"/>
      <c r="C242" s="480"/>
      <c r="D242" s="559"/>
    </row>
    <row r="243" spans="1:4" ht="15.75">
      <c r="A243" s="147"/>
      <c r="B243" s="479"/>
      <c r="C243" s="480"/>
      <c r="D243" s="559"/>
    </row>
    <row r="244" spans="1:4" ht="15.75">
      <c r="A244" s="147"/>
      <c r="B244" s="479"/>
      <c r="C244" s="480"/>
      <c r="D244" s="559"/>
    </row>
    <row r="245" spans="1:4" ht="15.75">
      <c r="A245" s="147"/>
      <c r="B245" s="479"/>
      <c r="C245" s="480"/>
      <c r="D245" s="559"/>
    </row>
    <row r="246" spans="1:4" ht="15.75">
      <c r="A246" s="147"/>
      <c r="B246" s="479"/>
      <c r="C246" s="480"/>
      <c r="D246" s="559"/>
    </row>
    <row r="247" spans="1:4" ht="15.75">
      <c r="A247" s="147"/>
      <c r="B247" s="479"/>
      <c r="C247" s="480"/>
      <c r="D247" s="559"/>
    </row>
    <row r="248" spans="1:4" ht="15.75">
      <c r="A248" s="147"/>
      <c r="B248" s="479"/>
      <c r="C248" s="480"/>
      <c r="D248" s="559"/>
    </row>
    <row r="249" spans="1:4" ht="15.75">
      <c r="A249" s="147"/>
      <c r="B249" s="479"/>
      <c r="C249" s="480"/>
      <c r="D249" s="559"/>
    </row>
    <row r="250" spans="1:4" ht="15.75">
      <c r="A250" s="147"/>
      <c r="B250" s="479"/>
      <c r="C250" s="480"/>
      <c r="D250" s="559"/>
    </row>
    <row r="251" spans="1:4" ht="15.75">
      <c r="A251" s="147"/>
      <c r="B251" s="479"/>
      <c r="C251" s="480"/>
      <c r="D251" s="559"/>
    </row>
    <row r="252" spans="1:4" ht="15.75">
      <c r="A252" s="147"/>
      <c r="B252" s="479"/>
      <c r="C252" s="480"/>
      <c r="D252" s="559"/>
    </row>
    <row r="253" spans="1:4" ht="15.75">
      <c r="A253" s="147"/>
      <c r="B253" s="479"/>
      <c r="C253" s="480"/>
      <c r="D253" s="559"/>
    </row>
    <row r="254" spans="1:4" ht="15.75">
      <c r="A254" s="147"/>
      <c r="B254" s="479"/>
      <c r="C254" s="480"/>
      <c r="D254" s="559"/>
    </row>
    <row r="255" spans="1:4" ht="15.75">
      <c r="A255" s="147"/>
      <c r="B255" s="479"/>
      <c r="C255" s="480"/>
      <c r="D255" s="559"/>
    </row>
    <row r="256" spans="1:4" ht="15.75">
      <c r="A256" s="147"/>
      <c r="B256" s="479"/>
      <c r="C256" s="480"/>
      <c r="D256" s="559"/>
    </row>
    <row r="257" spans="1:4" ht="15.75">
      <c r="A257" s="147"/>
      <c r="B257" s="479"/>
      <c r="C257" s="480"/>
      <c r="D257" s="559"/>
    </row>
    <row r="258" spans="1:4" ht="15.75">
      <c r="A258" s="147"/>
      <c r="B258" s="479"/>
      <c r="C258" s="480"/>
      <c r="D258" s="559"/>
    </row>
    <row r="259" spans="1:4" ht="15.75">
      <c r="A259" s="147"/>
      <c r="B259" s="479"/>
      <c r="C259" s="480"/>
      <c r="D259" s="559"/>
    </row>
    <row r="260" spans="1:4" ht="15.75">
      <c r="A260" s="147"/>
      <c r="B260" s="479"/>
      <c r="C260" s="480"/>
      <c r="D260" s="559"/>
    </row>
    <row r="261" spans="1:4" ht="15.75">
      <c r="A261" s="147"/>
      <c r="B261" s="479"/>
      <c r="C261" s="480"/>
      <c r="D261" s="559"/>
    </row>
    <row r="262" spans="1:4" ht="15.75">
      <c r="A262" s="147"/>
      <c r="B262" s="479"/>
      <c r="C262" s="480"/>
      <c r="D262" s="559"/>
    </row>
    <row r="263" spans="1:4" ht="15.75">
      <c r="A263" s="147"/>
      <c r="B263" s="479"/>
      <c r="C263" s="480"/>
      <c r="D263" s="559"/>
    </row>
    <row r="264" spans="1:4" ht="15.75">
      <c r="A264" s="147"/>
      <c r="B264" s="479"/>
      <c r="C264" s="480"/>
      <c r="D264" s="559"/>
    </row>
    <row r="265" spans="1:4" ht="15.75">
      <c r="A265" s="147"/>
      <c r="B265" s="479"/>
      <c r="C265" s="480"/>
      <c r="D265" s="559"/>
    </row>
    <row r="266" spans="1:4" ht="15.75">
      <c r="A266" s="147"/>
      <c r="B266" s="479"/>
      <c r="C266" s="480"/>
      <c r="D266" s="559"/>
    </row>
    <row r="267" spans="1:4" ht="15.75">
      <c r="A267" s="147"/>
      <c r="B267" s="479"/>
      <c r="C267" s="480"/>
      <c r="D267" s="559"/>
    </row>
    <row r="268" spans="1:4" ht="15.75">
      <c r="A268" s="147"/>
      <c r="B268" s="479"/>
      <c r="C268" s="480"/>
      <c r="D268" s="559"/>
    </row>
    <row r="269" spans="1:4" ht="15.75">
      <c r="A269" s="147"/>
      <c r="B269" s="479"/>
      <c r="C269" s="480"/>
      <c r="D269" s="559"/>
    </row>
    <row r="270" spans="1:4" ht="15.75">
      <c r="A270" s="147"/>
      <c r="B270" s="479"/>
      <c r="C270" s="480"/>
      <c r="D270" s="559"/>
    </row>
    <row r="271" spans="1:4" ht="15.75">
      <c r="A271" s="147"/>
      <c r="B271" s="479"/>
      <c r="C271" s="480"/>
      <c r="D271" s="559"/>
    </row>
    <row r="272" spans="1:4" ht="15.75">
      <c r="A272" s="147"/>
      <c r="B272" s="479"/>
      <c r="C272" s="480"/>
      <c r="D272" s="559"/>
    </row>
    <row r="273" spans="1:4" ht="15.75">
      <c r="A273" s="147"/>
      <c r="B273" s="479"/>
      <c r="C273" s="480"/>
      <c r="D273" s="559"/>
    </row>
    <row r="274" spans="1:4" ht="15.75">
      <c r="A274" s="147"/>
      <c r="B274" s="479"/>
      <c r="C274" s="480"/>
      <c r="D274" s="559"/>
    </row>
    <row r="275" spans="1:4" ht="15.75">
      <c r="A275" s="147"/>
      <c r="B275" s="479"/>
      <c r="C275" s="480"/>
      <c r="D275" s="559"/>
    </row>
    <row r="276" spans="1:4" ht="15.75">
      <c r="A276" s="147"/>
      <c r="B276" s="479"/>
      <c r="C276" s="480"/>
      <c r="D276" s="559"/>
    </row>
    <row r="277" spans="1:4" ht="15.75">
      <c r="A277" s="147"/>
      <c r="B277" s="479"/>
      <c r="C277" s="480"/>
      <c r="D277" s="559"/>
    </row>
    <row r="278" spans="1:4" ht="15.75">
      <c r="A278" s="147"/>
      <c r="B278" s="479"/>
      <c r="C278" s="480"/>
      <c r="D278" s="559"/>
    </row>
    <row r="279" spans="1:4" ht="15.75">
      <c r="A279" s="147"/>
      <c r="B279" s="479"/>
      <c r="C279" s="480"/>
      <c r="D279" s="559"/>
    </row>
    <row r="280" spans="1:4" ht="15.75">
      <c r="A280" s="147"/>
      <c r="B280" s="479"/>
      <c r="C280" s="480"/>
      <c r="D280" s="559"/>
    </row>
    <row r="281" spans="1:4" ht="15.75">
      <c r="A281" s="147"/>
      <c r="B281" s="479"/>
      <c r="C281" s="480"/>
      <c r="D281" s="559"/>
    </row>
    <row r="282" spans="1:4" ht="15.75">
      <c r="A282" s="147"/>
      <c r="B282" s="479"/>
      <c r="C282" s="480"/>
      <c r="D282" s="559"/>
    </row>
    <row r="283" spans="1:4" ht="15.75">
      <c r="A283" s="147"/>
      <c r="B283" s="479"/>
      <c r="C283" s="480"/>
      <c r="D283" s="559"/>
    </row>
    <row r="284" spans="1:4" ht="15.75">
      <c r="A284" s="147"/>
      <c r="B284" s="479"/>
      <c r="C284" s="480"/>
      <c r="D284" s="559"/>
    </row>
    <row r="285" spans="1:4" ht="15.75">
      <c r="A285" s="147"/>
      <c r="B285" s="479"/>
      <c r="C285" s="480"/>
      <c r="D285" s="559"/>
    </row>
    <row r="286" spans="1:4" ht="15.75">
      <c r="A286" s="147"/>
      <c r="B286" s="479"/>
      <c r="C286" s="480"/>
      <c r="D286" s="559"/>
    </row>
    <row r="287" spans="1:4" ht="15.75">
      <c r="A287" s="147"/>
      <c r="B287" s="479"/>
      <c r="C287" s="480"/>
      <c r="D287" s="559"/>
    </row>
    <row r="288" spans="1:4" ht="15.75">
      <c r="A288" s="147"/>
      <c r="B288" s="479"/>
      <c r="C288" s="480"/>
      <c r="D288" s="559"/>
    </row>
    <row r="289" spans="1:4" ht="15.75">
      <c r="A289" s="147"/>
      <c r="B289" s="479"/>
      <c r="C289" s="480"/>
      <c r="D289" s="559"/>
    </row>
    <row r="290" spans="1:4" ht="15.75">
      <c r="A290" s="147"/>
      <c r="B290" s="479"/>
      <c r="C290" s="480"/>
      <c r="D290" s="559"/>
    </row>
    <row r="291" spans="1:4" ht="15.75">
      <c r="A291" s="147"/>
      <c r="B291" s="479"/>
      <c r="C291" s="480"/>
      <c r="D291" s="559"/>
    </row>
    <row r="292" spans="1:4" ht="15.75">
      <c r="A292" s="147"/>
      <c r="B292" s="479"/>
      <c r="C292" s="480"/>
      <c r="D292" s="559"/>
    </row>
    <row r="293" spans="1:4" ht="15.75">
      <c r="A293" s="147"/>
      <c r="B293" s="479"/>
      <c r="C293" s="480"/>
      <c r="D293" s="559"/>
    </row>
    <row r="294" spans="1:4" ht="15.75">
      <c r="A294" s="147"/>
      <c r="B294" s="479"/>
      <c r="C294" s="480"/>
      <c r="D294" s="559"/>
    </row>
    <row r="295" spans="1:4" ht="15.75">
      <c r="A295" s="147"/>
      <c r="B295" s="479"/>
      <c r="C295" s="480"/>
      <c r="D295" s="559"/>
    </row>
    <row r="296" spans="1:4" ht="15.75">
      <c r="A296" s="147"/>
      <c r="B296" s="479"/>
      <c r="C296" s="480"/>
      <c r="D296" s="559"/>
    </row>
    <row r="297" spans="1:4" ht="15.75">
      <c r="A297" s="147"/>
      <c r="B297" s="479"/>
      <c r="C297" s="480"/>
      <c r="D297" s="559"/>
    </row>
    <row r="298" spans="1:4" ht="15.75">
      <c r="A298" s="147"/>
      <c r="B298" s="479"/>
      <c r="C298" s="480"/>
      <c r="D298" s="559"/>
    </row>
    <row r="299" spans="1:4" ht="15.75">
      <c r="A299" s="147"/>
      <c r="B299" s="479"/>
      <c r="C299" s="480"/>
      <c r="D299" s="559"/>
    </row>
    <row r="300" spans="1:4" ht="15.75">
      <c r="A300" s="147"/>
      <c r="B300" s="479"/>
      <c r="C300" s="480"/>
      <c r="D300" s="559"/>
    </row>
    <row r="301" spans="1:4" ht="15.75">
      <c r="A301" s="147"/>
      <c r="B301" s="479"/>
      <c r="C301" s="480"/>
      <c r="D301" s="559"/>
    </row>
    <row r="302" spans="1:4" ht="15.75">
      <c r="A302" s="147"/>
      <c r="B302" s="479"/>
      <c r="C302" s="480"/>
      <c r="D302" s="559"/>
    </row>
    <row r="303" spans="1:4" ht="15.75">
      <c r="A303" s="147"/>
      <c r="B303" s="479"/>
      <c r="C303" s="480"/>
      <c r="D303" s="559"/>
    </row>
    <row r="304" spans="1:4" ht="15.75">
      <c r="A304" s="147"/>
      <c r="B304" s="479"/>
      <c r="C304" s="480"/>
      <c r="D304" s="559"/>
    </row>
    <row r="305" spans="1:4" ht="15.75">
      <c r="A305" s="147"/>
      <c r="B305" s="479"/>
      <c r="C305" s="480"/>
      <c r="D305" s="559"/>
    </row>
    <row r="306" spans="1:4" ht="15.75">
      <c r="A306" s="147"/>
      <c r="B306" s="479"/>
      <c r="C306" s="480"/>
      <c r="D306" s="559"/>
    </row>
    <row r="307" spans="1:4" ht="15.75">
      <c r="A307" s="147"/>
      <c r="B307" s="479"/>
      <c r="C307" s="480"/>
      <c r="D307" s="559"/>
    </row>
    <row r="308" spans="1:4" ht="15.75">
      <c r="A308" s="147"/>
      <c r="B308" s="479"/>
      <c r="C308" s="480"/>
      <c r="D308" s="559"/>
    </row>
    <row r="309" spans="1:4" ht="15.75">
      <c r="A309" s="147"/>
      <c r="B309" s="479"/>
      <c r="C309" s="480"/>
      <c r="D309" s="559"/>
    </row>
    <row r="310" spans="1:4" ht="15.75">
      <c r="A310" s="147"/>
      <c r="B310" s="479"/>
      <c r="C310" s="480"/>
      <c r="D310" s="559"/>
    </row>
    <row r="311" spans="1:4" ht="15.75">
      <c r="A311" s="147"/>
      <c r="B311" s="479"/>
      <c r="C311" s="480"/>
      <c r="D311" s="559"/>
    </row>
    <row r="312" spans="1:4" ht="15.75">
      <c r="A312" s="147"/>
      <c r="B312" s="479"/>
      <c r="C312" s="480"/>
      <c r="D312" s="559"/>
    </row>
    <row r="313" spans="1:4" ht="15.75">
      <c r="A313" s="147"/>
      <c r="B313" s="479"/>
      <c r="C313" s="480"/>
      <c r="D313" s="559"/>
    </row>
    <row r="314" spans="1:4" ht="15.75">
      <c r="A314" s="147"/>
      <c r="B314" s="479"/>
      <c r="C314" s="480"/>
      <c r="D314" s="559"/>
    </row>
    <row r="315" spans="1:4" ht="15.75">
      <c r="A315" s="147"/>
      <c r="B315" s="479"/>
      <c r="C315" s="480"/>
      <c r="D315" s="559"/>
    </row>
    <row r="316" spans="1:4" ht="15.75">
      <c r="A316" s="147"/>
      <c r="B316" s="479"/>
      <c r="C316" s="480"/>
      <c r="D316" s="559"/>
    </row>
    <row r="317" spans="1:4" ht="15.75">
      <c r="A317" s="147"/>
      <c r="B317" s="479"/>
      <c r="C317" s="480"/>
      <c r="D317" s="559"/>
    </row>
    <row r="318" spans="1:4" ht="15.75">
      <c r="A318" s="147"/>
      <c r="B318" s="479"/>
      <c r="C318" s="480"/>
      <c r="D318" s="559"/>
    </row>
    <row r="319" spans="1:4" ht="15.75">
      <c r="A319" s="147"/>
      <c r="B319" s="479"/>
      <c r="C319" s="480"/>
      <c r="D319" s="559"/>
    </row>
    <row r="320" spans="1:4" ht="15.75">
      <c r="A320" s="147"/>
      <c r="B320" s="479"/>
      <c r="C320" s="480"/>
      <c r="D320" s="559"/>
    </row>
    <row r="321" spans="1:4" ht="15.75">
      <c r="A321" s="147"/>
      <c r="B321" s="479"/>
      <c r="C321" s="480"/>
      <c r="D321" s="559"/>
    </row>
    <row r="322" spans="1:4" ht="15.75">
      <c r="A322" s="147"/>
      <c r="B322" s="479"/>
      <c r="C322" s="480"/>
      <c r="D322" s="559"/>
    </row>
    <row r="323" spans="1:4" ht="15.75">
      <c r="A323" s="147"/>
      <c r="B323" s="479"/>
      <c r="C323" s="480"/>
      <c r="D323" s="559"/>
    </row>
    <row r="324" spans="1:4" ht="15.75">
      <c r="A324" s="147"/>
      <c r="B324" s="479"/>
      <c r="C324" s="480"/>
      <c r="D324" s="559"/>
    </row>
    <row r="325" spans="1:4" ht="15.75">
      <c r="A325" s="147"/>
      <c r="B325" s="479"/>
      <c r="C325" s="480"/>
      <c r="D325" s="559"/>
    </row>
    <row r="326" spans="1:4" ht="15.75">
      <c r="A326" s="147"/>
      <c r="B326" s="479"/>
      <c r="C326" s="480"/>
      <c r="D326" s="559"/>
    </row>
    <row r="327" spans="1:4" ht="15.75">
      <c r="A327" s="147"/>
      <c r="B327" s="479"/>
      <c r="C327" s="480"/>
      <c r="D327" s="559"/>
    </row>
    <row r="328" spans="1:4" ht="15.75">
      <c r="A328" s="147"/>
      <c r="B328" s="479"/>
      <c r="C328" s="480"/>
      <c r="D328" s="559"/>
    </row>
    <row r="329" spans="1:4" ht="15.75">
      <c r="A329" s="147"/>
      <c r="B329" s="479"/>
      <c r="C329" s="480"/>
      <c r="D329" s="559"/>
    </row>
    <row r="330" spans="1:4" ht="15.75">
      <c r="A330" s="147"/>
      <c r="B330" s="479"/>
      <c r="C330" s="480"/>
      <c r="D330" s="559"/>
    </row>
    <row r="331" spans="1:4" ht="15.75">
      <c r="A331" s="147"/>
      <c r="B331" s="479"/>
      <c r="C331" s="480"/>
      <c r="D331" s="559"/>
    </row>
    <row r="332" spans="1:4" ht="15.75">
      <c r="A332" s="147"/>
      <c r="B332" s="479"/>
      <c r="C332" s="480"/>
      <c r="D332" s="559"/>
    </row>
    <row r="333" spans="1:4" ht="15.75">
      <c r="A333" s="147"/>
      <c r="B333" s="479"/>
      <c r="C333" s="480"/>
      <c r="D333" s="559"/>
    </row>
    <row r="334" spans="1:4" ht="15.75">
      <c r="A334" s="147"/>
      <c r="B334" s="479"/>
      <c r="C334" s="480"/>
      <c r="D334" s="559"/>
    </row>
    <row r="335" spans="1:4" ht="15.75">
      <c r="A335" s="147"/>
      <c r="B335" s="479"/>
      <c r="C335" s="480"/>
      <c r="D335" s="559"/>
    </row>
    <row r="336" spans="1:4" ht="15.75">
      <c r="A336" s="147"/>
      <c r="B336" s="479"/>
      <c r="C336" s="480"/>
      <c r="D336" s="559"/>
    </row>
    <row r="337" spans="1:4" ht="15.75">
      <c r="A337" s="147"/>
      <c r="B337" s="479"/>
      <c r="C337" s="480"/>
      <c r="D337" s="559"/>
    </row>
    <row r="338" spans="1:4" ht="15.75">
      <c r="A338" s="147"/>
      <c r="B338" s="479"/>
      <c r="C338" s="480"/>
      <c r="D338" s="559"/>
    </row>
    <row r="339" spans="1:4" ht="15.75">
      <c r="A339" s="147"/>
      <c r="B339" s="479"/>
      <c r="C339" s="480"/>
      <c r="D339" s="559"/>
    </row>
    <row r="340" spans="1:4" ht="15.75">
      <c r="A340" s="147"/>
      <c r="B340" s="479"/>
      <c r="C340" s="480"/>
      <c r="D340" s="559"/>
    </row>
    <row r="341" spans="1:4" ht="15.75">
      <c r="A341" s="147"/>
      <c r="B341" s="479"/>
      <c r="C341" s="480"/>
      <c r="D341" s="559"/>
    </row>
    <row r="342" spans="1:4" ht="15.75">
      <c r="A342" s="147"/>
      <c r="B342" s="479"/>
      <c r="C342" s="480"/>
      <c r="D342" s="559"/>
    </row>
    <row r="343" spans="1:4" ht="15.75">
      <c r="A343" s="147"/>
      <c r="B343" s="479"/>
      <c r="C343" s="480"/>
      <c r="D343" s="559"/>
    </row>
    <row r="344" spans="1:4" ht="15.75">
      <c r="A344" s="147"/>
      <c r="B344" s="479"/>
      <c r="C344" s="480"/>
      <c r="D344" s="559"/>
    </row>
    <row r="345" spans="1:4" ht="15.75">
      <c r="A345" s="147"/>
      <c r="B345" s="479"/>
      <c r="C345" s="480"/>
      <c r="D345" s="559"/>
    </row>
    <row r="346" spans="1:4" ht="15.75">
      <c r="A346" s="147"/>
      <c r="B346" s="479"/>
      <c r="C346" s="480"/>
      <c r="D346" s="559"/>
    </row>
    <row r="347" spans="1:4" ht="15.75">
      <c r="A347" s="147"/>
      <c r="B347" s="479"/>
      <c r="C347" s="480"/>
      <c r="D347" s="559"/>
    </row>
    <row r="348" spans="1:4" ht="15.75">
      <c r="A348" s="147"/>
      <c r="B348" s="479"/>
      <c r="C348" s="480"/>
      <c r="D348" s="559"/>
    </row>
    <row r="349" spans="1:4" ht="15.75">
      <c r="A349" s="147"/>
      <c r="B349" s="479"/>
      <c r="C349" s="480"/>
      <c r="D349" s="559"/>
    </row>
    <row r="350" spans="1:4" ht="15.75">
      <c r="A350" s="147"/>
      <c r="B350" s="479"/>
      <c r="C350" s="480"/>
      <c r="D350" s="559"/>
    </row>
    <row r="351" spans="1:4" ht="15.75">
      <c r="A351" s="147"/>
      <c r="B351" s="479"/>
      <c r="C351" s="480"/>
      <c r="D351" s="559"/>
    </row>
    <row r="352" spans="1:4" ht="15.75">
      <c r="A352" s="147"/>
      <c r="B352" s="479"/>
      <c r="C352" s="480"/>
      <c r="D352" s="559"/>
    </row>
    <row r="353" spans="1:4" ht="15.75">
      <c r="A353" s="147"/>
      <c r="B353" s="479"/>
      <c r="C353" s="480"/>
      <c r="D353" s="559"/>
    </row>
    <row r="354" spans="1:4" ht="15.75">
      <c r="A354" s="147"/>
      <c r="B354" s="479"/>
      <c r="C354" s="480"/>
      <c r="D354" s="559"/>
    </row>
    <row r="355" spans="1:4" ht="15.75">
      <c r="A355" s="147"/>
      <c r="B355" s="479"/>
      <c r="C355" s="480"/>
      <c r="D355" s="559"/>
    </row>
    <row r="356" spans="1:4" ht="15.75">
      <c r="A356" s="147"/>
      <c r="B356" s="479"/>
      <c r="C356" s="480"/>
      <c r="D356" s="559"/>
    </row>
    <row r="357" spans="1:4" ht="15.75">
      <c r="A357" s="147"/>
      <c r="B357" s="479"/>
      <c r="C357" s="480"/>
      <c r="D357" s="559"/>
    </row>
    <row r="358" spans="1:4" ht="15.75">
      <c r="A358" s="147"/>
      <c r="B358" s="479"/>
      <c r="C358" s="480"/>
      <c r="D358" s="559"/>
    </row>
    <row r="359" spans="1:4" ht="15.75">
      <c r="A359" s="147"/>
      <c r="B359" s="479"/>
      <c r="C359" s="480"/>
      <c r="D359" s="559"/>
    </row>
    <row r="360" spans="1:4" ht="15.75">
      <c r="A360" s="147"/>
      <c r="B360" s="479"/>
      <c r="C360" s="480"/>
      <c r="D360" s="559"/>
    </row>
    <row r="361" spans="1:4" ht="15.75">
      <c r="A361" s="147"/>
      <c r="B361" s="479"/>
      <c r="C361" s="480"/>
      <c r="D361" s="559"/>
    </row>
    <row r="362" spans="1:4" ht="15.75">
      <c r="A362" s="147"/>
      <c r="B362" s="479"/>
      <c r="C362" s="480"/>
      <c r="D362" s="559"/>
    </row>
    <row r="363" spans="1:4" ht="15.75">
      <c r="A363" s="147"/>
      <c r="B363" s="479"/>
      <c r="C363" s="480"/>
      <c r="D363" s="559"/>
    </row>
    <row r="364" spans="1:4" ht="15.75">
      <c r="A364" s="147"/>
      <c r="B364" s="479"/>
      <c r="C364" s="480"/>
      <c r="D364" s="559"/>
    </row>
    <row r="365" spans="1:4" ht="15.75">
      <c r="A365" s="147"/>
      <c r="B365" s="479"/>
      <c r="C365" s="480"/>
      <c r="D365" s="559"/>
    </row>
    <row r="366" spans="1:4" ht="15.75">
      <c r="A366" s="147"/>
      <c r="B366" s="479"/>
      <c r="C366" s="480"/>
      <c r="D366" s="559"/>
    </row>
    <row r="367" spans="1:4" ht="15.75">
      <c r="A367" s="147"/>
      <c r="B367" s="479"/>
      <c r="C367" s="480"/>
      <c r="D367" s="559"/>
    </row>
    <row r="368" spans="1:4" ht="15.75">
      <c r="A368" s="147"/>
      <c r="B368" s="479"/>
      <c r="C368" s="480"/>
      <c r="D368" s="559"/>
    </row>
    <row r="369" spans="1:4" ht="15.75">
      <c r="A369" s="147"/>
      <c r="B369" s="479"/>
      <c r="C369" s="480"/>
      <c r="D369" s="559"/>
    </row>
    <row r="370" spans="1:4" ht="15.75">
      <c r="A370" s="147"/>
      <c r="B370" s="479"/>
      <c r="C370" s="480"/>
      <c r="D370" s="559"/>
    </row>
    <row r="371" spans="1:4" ht="15.75">
      <c r="A371" s="147"/>
      <c r="B371" s="479"/>
      <c r="C371" s="480"/>
      <c r="D371" s="559"/>
    </row>
    <row r="372" spans="1:4" ht="15.75">
      <c r="A372" s="147"/>
      <c r="B372" s="479"/>
      <c r="C372" s="480"/>
      <c r="D372" s="559"/>
    </row>
    <row r="373" spans="1:4" ht="15.75">
      <c r="A373" s="147"/>
      <c r="B373" s="479"/>
      <c r="C373" s="480"/>
      <c r="D373" s="559"/>
    </row>
    <row r="374" spans="1:4" ht="15.75">
      <c r="A374" s="147"/>
      <c r="B374" s="479"/>
      <c r="C374" s="480"/>
      <c r="D374" s="559"/>
    </row>
    <row r="375" spans="1:4" ht="15.75">
      <c r="A375" s="147"/>
      <c r="B375" s="479"/>
      <c r="C375" s="480"/>
      <c r="D375" s="559"/>
    </row>
    <row r="376" spans="1:4" ht="15.75">
      <c r="A376" s="147"/>
      <c r="B376" s="479"/>
      <c r="C376" s="480"/>
      <c r="D376" s="559"/>
    </row>
    <row r="377" spans="1:4" ht="15.75">
      <c r="A377" s="147"/>
      <c r="B377" s="479"/>
      <c r="C377" s="480"/>
      <c r="D377" s="559"/>
    </row>
    <row r="378" spans="1:4" ht="15.75">
      <c r="A378" s="147"/>
      <c r="B378" s="479"/>
      <c r="C378" s="480"/>
      <c r="D378" s="559"/>
    </row>
    <row r="379" spans="1:4" ht="15.75">
      <c r="A379" s="147"/>
      <c r="B379" s="479"/>
      <c r="C379" s="480"/>
      <c r="D379" s="559"/>
    </row>
    <row r="380" spans="1:4" ht="15.75">
      <c r="A380" s="147"/>
      <c r="B380" s="479"/>
      <c r="C380" s="480"/>
      <c r="D380" s="559"/>
    </row>
    <row r="381" spans="1:4" ht="15.75">
      <c r="A381" s="147"/>
      <c r="B381" s="479"/>
      <c r="C381" s="480"/>
      <c r="D381" s="559"/>
    </row>
    <row r="382" spans="1:4" ht="15.75">
      <c r="A382" s="147"/>
      <c r="B382" s="479"/>
      <c r="C382" s="480"/>
      <c r="D382" s="559"/>
    </row>
    <row r="383" spans="1:4" ht="15.75">
      <c r="A383" s="147"/>
      <c r="B383" s="479"/>
      <c r="C383" s="480"/>
      <c r="D383" s="559"/>
    </row>
    <row r="384" spans="1:4" ht="15.75">
      <c r="A384" s="147"/>
      <c r="B384" s="479"/>
      <c r="C384" s="480"/>
      <c r="D384" s="559"/>
    </row>
    <row r="385" spans="1:4" ht="15.75">
      <c r="A385" s="147"/>
      <c r="B385" s="479"/>
      <c r="C385" s="480"/>
      <c r="D385" s="559"/>
    </row>
    <row r="386" spans="1:4" ht="15.75">
      <c r="A386" s="147"/>
      <c r="B386" s="479"/>
      <c r="C386" s="480"/>
      <c r="D386" s="559"/>
    </row>
    <row r="387" spans="1:4" ht="15.75">
      <c r="A387" s="147"/>
      <c r="B387" s="479"/>
      <c r="C387" s="480"/>
      <c r="D387" s="559"/>
    </row>
    <row r="388" spans="1:4" ht="15.75">
      <c r="A388" s="147"/>
      <c r="B388" s="479"/>
      <c r="C388" s="480"/>
      <c r="D388" s="559"/>
    </row>
    <row r="389" spans="1:4" ht="15.75">
      <c r="A389" s="147"/>
      <c r="B389" s="479"/>
      <c r="C389" s="480"/>
      <c r="D389" s="559"/>
    </row>
    <row r="390" spans="1:4" ht="15.75">
      <c r="A390" s="147"/>
      <c r="B390" s="479"/>
      <c r="C390" s="480"/>
      <c r="D390" s="559"/>
    </row>
    <row r="391" spans="1:4" ht="15.75">
      <c r="A391" s="147"/>
      <c r="B391" s="479"/>
      <c r="C391" s="480"/>
      <c r="D391" s="559"/>
    </row>
    <row r="392" spans="1:4" ht="15.75">
      <c r="A392" s="147"/>
      <c r="B392" s="479"/>
      <c r="C392" s="480"/>
      <c r="D392" s="559"/>
    </row>
    <row r="393" spans="1:4" ht="15.75">
      <c r="A393" s="147"/>
      <c r="B393" s="479"/>
      <c r="C393" s="480"/>
      <c r="D393" s="559"/>
    </row>
    <row r="394" spans="1:4" ht="15.75">
      <c r="A394" s="147"/>
      <c r="B394" s="479"/>
      <c r="C394" s="480"/>
      <c r="D394" s="559"/>
    </row>
    <row r="395" spans="1:4" ht="15.75">
      <c r="A395" s="147"/>
      <c r="B395" s="479"/>
      <c r="C395" s="480"/>
      <c r="D395" s="559"/>
    </row>
    <row r="396" spans="1:4" ht="15.75">
      <c r="A396" s="147"/>
      <c r="B396" s="479"/>
      <c r="C396" s="480"/>
      <c r="D396" s="559"/>
    </row>
    <row r="397" spans="1:4" ht="15.75">
      <c r="A397" s="147"/>
      <c r="B397" s="479"/>
      <c r="C397" s="480"/>
      <c r="D397" s="559"/>
    </row>
    <row r="398" spans="1:4" ht="15.75">
      <c r="A398" s="147"/>
      <c r="B398" s="479"/>
      <c r="C398" s="480"/>
      <c r="D398" s="559"/>
    </row>
    <row r="399" spans="1:4" ht="15.75">
      <c r="A399" s="147"/>
      <c r="B399" s="479"/>
      <c r="C399" s="480"/>
      <c r="D399" s="559"/>
    </row>
    <row r="400" spans="1:4" ht="15.75">
      <c r="A400" s="147"/>
      <c r="B400" s="479"/>
      <c r="C400" s="480"/>
      <c r="D400" s="559"/>
    </row>
    <row r="401" spans="1:4" ht="15.75">
      <c r="A401" s="147"/>
      <c r="B401" s="479"/>
      <c r="C401" s="480"/>
      <c r="D401" s="559"/>
    </row>
    <row r="402" spans="1:4" ht="15.75">
      <c r="A402" s="147"/>
      <c r="B402" s="479"/>
      <c r="C402" s="480"/>
      <c r="D402" s="559"/>
    </row>
    <row r="403" spans="1:4" ht="15.75">
      <c r="A403" s="147"/>
      <c r="B403" s="479"/>
      <c r="C403" s="480"/>
      <c r="D403" s="559"/>
    </row>
    <row r="404" spans="1:4" ht="15.75">
      <c r="A404" s="147"/>
      <c r="B404" s="479"/>
      <c r="C404" s="480"/>
      <c r="D404" s="559"/>
    </row>
    <row r="405" spans="1:4" ht="15.75">
      <c r="A405" s="147"/>
      <c r="B405" s="479"/>
      <c r="C405" s="480"/>
      <c r="D405" s="559"/>
    </row>
    <row r="406" spans="1:4" ht="15.75">
      <c r="A406" s="147"/>
      <c r="B406" s="479"/>
      <c r="C406" s="480"/>
      <c r="D406" s="559"/>
    </row>
    <row r="407" spans="1:4" ht="15.75">
      <c r="A407" s="147"/>
      <c r="B407" s="479"/>
      <c r="C407" s="480"/>
      <c r="D407" s="559"/>
    </row>
    <row r="408" spans="1:4" ht="15.75">
      <c r="A408" s="147"/>
      <c r="B408" s="479"/>
      <c r="C408" s="480"/>
      <c r="D408" s="559"/>
    </row>
    <row r="409" spans="1:4" ht="15.75">
      <c r="A409" s="147"/>
      <c r="B409" s="479"/>
      <c r="C409" s="480"/>
      <c r="D409" s="559"/>
    </row>
    <row r="410" spans="1:4" ht="15.75">
      <c r="A410" s="147"/>
      <c r="B410" s="479"/>
      <c r="C410" s="480"/>
      <c r="D410" s="559"/>
    </row>
    <row r="411" spans="1:4" ht="15.75">
      <c r="A411" s="147"/>
      <c r="B411" s="479"/>
      <c r="C411" s="480"/>
      <c r="D411" s="559"/>
    </row>
    <row r="412" spans="1:4" ht="15.75">
      <c r="A412" s="147"/>
      <c r="B412" s="479"/>
      <c r="C412" s="480"/>
      <c r="D412" s="559"/>
    </row>
    <row r="413" spans="1:4" ht="15.75">
      <c r="A413" s="147"/>
      <c r="B413" s="479"/>
      <c r="C413" s="480"/>
      <c r="D413" s="559"/>
    </row>
    <row r="414" spans="1:4" ht="15.75">
      <c r="A414" s="147"/>
      <c r="B414" s="479"/>
      <c r="C414" s="480"/>
      <c r="D414" s="559"/>
    </row>
    <row r="415" spans="1:4" ht="15.75">
      <c r="A415" s="147"/>
      <c r="B415" s="479"/>
      <c r="C415" s="480"/>
      <c r="D415" s="559"/>
    </row>
    <row r="416" spans="1:4" ht="15.75">
      <c r="A416" s="147"/>
      <c r="B416" s="479"/>
      <c r="C416" s="480"/>
      <c r="D416" s="559"/>
    </row>
    <row r="417" spans="1:4" ht="15.75">
      <c r="A417" s="147"/>
      <c r="B417" s="479"/>
      <c r="C417" s="480"/>
      <c r="D417" s="559"/>
    </row>
    <row r="418" spans="1:4" ht="15.75">
      <c r="A418" s="147"/>
      <c r="B418" s="479"/>
      <c r="C418" s="480"/>
      <c r="D418" s="559"/>
    </row>
    <row r="419" spans="1:4" ht="15.75">
      <c r="A419" s="147"/>
      <c r="B419" s="479"/>
      <c r="C419" s="480"/>
      <c r="D419" s="559"/>
    </row>
    <row r="420" spans="1:4" ht="15.75">
      <c r="A420" s="147"/>
      <c r="B420" s="479"/>
      <c r="C420" s="480"/>
      <c r="D420" s="559"/>
    </row>
    <row r="421" spans="1:4" ht="15.75">
      <c r="A421" s="147"/>
      <c r="B421" s="479"/>
      <c r="C421" s="480"/>
      <c r="D421" s="559"/>
    </row>
    <row r="422" spans="1:4" ht="15.75">
      <c r="A422" s="147"/>
      <c r="B422" s="479"/>
      <c r="C422" s="480"/>
      <c r="D422" s="559"/>
    </row>
    <row r="423" spans="1:4" ht="15.75">
      <c r="A423" s="147"/>
      <c r="B423" s="479"/>
      <c r="C423" s="480"/>
      <c r="D423" s="559"/>
    </row>
    <row r="424" spans="1:4" ht="15.75">
      <c r="A424" s="147"/>
      <c r="B424" s="479"/>
      <c r="C424" s="480"/>
      <c r="D424" s="559"/>
    </row>
    <row r="425" spans="1:4" ht="15.75">
      <c r="A425" s="147"/>
      <c r="B425" s="479"/>
      <c r="C425" s="480"/>
      <c r="D425" s="559"/>
    </row>
    <row r="426" spans="1:4" ht="15.75">
      <c r="A426" s="147"/>
      <c r="B426" s="479"/>
      <c r="C426" s="480"/>
      <c r="D426" s="559"/>
    </row>
    <row r="427" spans="1:4" ht="15.75">
      <c r="A427" s="147"/>
      <c r="B427" s="479"/>
      <c r="C427" s="480"/>
      <c r="D427" s="559"/>
    </row>
    <row r="428" spans="1:4" ht="15.75">
      <c r="A428" s="147"/>
      <c r="B428" s="479"/>
      <c r="C428" s="480"/>
      <c r="D428" s="559"/>
    </row>
    <row r="429" spans="1:4" ht="15.75">
      <c r="A429" s="147"/>
      <c r="B429" s="479"/>
      <c r="C429" s="480"/>
      <c r="D429" s="559"/>
    </row>
    <row r="430" spans="1:4" ht="15.75">
      <c r="A430" s="147"/>
      <c r="B430" s="479"/>
      <c r="C430" s="480"/>
      <c r="D430" s="559"/>
    </row>
    <row r="431" spans="1:4" ht="15.75">
      <c r="A431" s="147"/>
      <c r="B431" s="479"/>
      <c r="C431" s="480"/>
      <c r="D431" s="559"/>
    </row>
    <row r="432" spans="1:4" ht="15.75">
      <c r="A432" s="147"/>
      <c r="B432" s="479"/>
      <c r="C432" s="480"/>
      <c r="D432" s="559"/>
    </row>
    <row r="433" spans="1:4" ht="15.75">
      <c r="A433" s="147"/>
      <c r="B433" s="479"/>
      <c r="C433" s="480"/>
      <c r="D433" s="559"/>
    </row>
    <row r="434" spans="1:4" ht="15.75">
      <c r="A434" s="147"/>
      <c r="B434" s="479"/>
      <c r="C434" s="480"/>
      <c r="D434" s="559"/>
    </row>
    <row r="435" spans="1:4" ht="15.75">
      <c r="A435" s="147"/>
      <c r="B435" s="479"/>
      <c r="C435" s="480"/>
      <c r="D435" s="559"/>
    </row>
    <row r="436" spans="1:4" ht="15.75">
      <c r="A436" s="147"/>
      <c r="B436" s="479"/>
      <c r="C436" s="480"/>
      <c r="D436" s="559"/>
    </row>
    <row r="437" spans="1:4" ht="15.75">
      <c r="A437" s="147"/>
      <c r="B437" s="479"/>
      <c r="C437" s="480"/>
      <c r="D437" s="559"/>
    </row>
    <row r="438" spans="1:4" ht="15.75">
      <c r="A438" s="147"/>
      <c r="B438" s="479"/>
      <c r="C438" s="480"/>
      <c r="D438" s="559"/>
    </row>
    <row r="439" spans="1:4" ht="15.75">
      <c r="A439" s="147"/>
      <c r="B439" s="479"/>
      <c r="C439" s="480"/>
      <c r="D439" s="559"/>
    </row>
    <row r="440" spans="1:4" ht="15.75">
      <c r="A440" s="147"/>
      <c r="B440" s="479"/>
      <c r="C440" s="480"/>
      <c r="D440" s="559"/>
    </row>
    <row r="441" spans="1:4" ht="15.75">
      <c r="A441" s="147"/>
      <c r="B441" s="479"/>
      <c r="C441" s="480"/>
      <c r="D441" s="559"/>
    </row>
    <row r="442" spans="1:4" ht="15.75">
      <c r="A442" s="147"/>
      <c r="B442" s="479"/>
      <c r="C442" s="480"/>
      <c r="D442" s="559"/>
    </row>
    <row r="443" spans="1:4" ht="15.75">
      <c r="A443" s="147"/>
      <c r="B443" s="479"/>
      <c r="C443" s="480"/>
      <c r="D443" s="559"/>
    </row>
    <row r="444" spans="1:4" ht="15.75">
      <c r="A444" s="147"/>
      <c r="B444" s="479"/>
      <c r="C444" s="480"/>
      <c r="D444" s="559"/>
    </row>
    <row r="445" spans="1:4" ht="15.75">
      <c r="A445" s="147"/>
      <c r="B445" s="479"/>
      <c r="C445" s="480"/>
      <c r="D445" s="559"/>
    </row>
    <row r="446" spans="1:4" ht="15.75">
      <c r="A446" s="147"/>
      <c r="B446" s="479"/>
      <c r="C446" s="480"/>
      <c r="D446" s="559"/>
    </row>
    <row r="447" spans="1:4" ht="15.75">
      <c r="A447" s="147"/>
      <c r="B447" s="479"/>
      <c r="C447" s="480"/>
      <c r="D447" s="559"/>
    </row>
    <row r="448" spans="1:4" ht="15.75">
      <c r="A448" s="147"/>
      <c r="B448" s="479"/>
      <c r="C448" s="480"/>
      <c r="D448" s="559"/>
    </row>
    <row r="449" spans="1:4" ht="15.75">
      <c r="A449" s="147"/>
      <c r="B449" s="479"/>
      <c r="C449" s="480"/>
      <c r="D449" s="559"/>
    </row>
    <row r="450" spans="1:4" ht="15.75">
      <c r="A450" s="147"/>
      <c r="B450" s="479"/>
      <c r="C450" s="480"/>
      <c r="D450" s="559"/>
    </row>
    <row r="451" spans="1:4" ht="15.75">
      <c r="A451" s="147"/>
      <c r="B451" s="479"/>
      <c r="C451" s="480"/>
      <c r="D451" s="559"/>
    </row>
    <row r="452" spans="1:4" ht="15.75">
      <c r="A452" s="147"/>
      <c r="B452" s="479"/>
      <c r="C452" s="480"/>
      <c r="D452" s="559"/>
    </row>
    <row r="453" spans="1:4" ht="15.75">
      <c r="A453" s="147"/>
      <c r="B453" s="479"/>
      <c r="C453" s="480"/>
      <c r="D453" s="559"/>
    </row>
    <row r="454" spans="1:4" ht="15.75">
      <c r="A454" s="147"/>
      <c r="B454" s="479"/>
      <c r="C454" s="480"/>
      <c r="D454" s="559"/>
    </row>
    <row r="455" spans="1:4" ht="15.75">
      <c r="A455" s="147"/>
      <c r="B455" s="479"/>
      <c r="C455" s="480"/>
      <c r="D455" s="559"/>
    </row>
    <row r="456" spans="1:4" ht="15.75">
      <c r="A456" s="147"/>
      <c r="B456" s="479"/>
      <c r="C456" s="480"/>
      <c r="D456" s="559"/>
    </row>
    <row r="457" spans="1:4" ht="15.75">
      <c r="A457" s="147"/>
      <c r="B457" s="479"/>
      <c r="C457" s="480"/>
      <c r="D457" s="559"/>
    </row>
    <row r="458" spans="1:4" ht="15.75">
      <c r="A458" s="147"/>
      <c r="B458" s="479"/>
      <c r="C458" s="480"/>
      <c r="D458" s="559"/>
    </row>
    <row r="459" spans="1:4" ht="15.75">
      <c r="A459" s="147"/>
      <c r="B459" s="479"/>
      <c r="C459" s="480"/>
      <c r="D459" s="559"/>
    </row>
    <row r="460" spans="1:4" ht="15.75">
      <c r="A460" s="147"/>
    </row>
    <row r="461" spans="1:4" ht="15.75">
      <c r="A461" s="147"/>
    </row>
    <row r="462" spans="1:4" ht="15.75">
      <c r="A462" s="147"/>
    </row>
    <row r="463" spans="1:4" ht="15.75">
      <c r="A463" s="147"/>
    </row>
    <row r="464" spans="1:4"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row r="603" spans="1:1" ht="15.75">
      <c r="A603" s="147"/>
    </row>
    <row r="604" spans="1:1" ht="15.75">
      <c r="A604" s="147"/>
    </row>
    <row r="605" spans="1:1" ht="15.75">
      <c r="A605" s="147"/>
    </row>
    <row r="606" spans="1:1" ht="15.75">
      <c r="A606" s="147"/>
    </row>
    <row r="607" spans="1:1" ht="15.75">
      <c r="A607" s="147"/>
    </row>
    <row r="608" spans="1:1" ht="15.75">
      <c r="A608" s="147"/>
    </row>
    <row r="609" spans="1:1" ht="15.75">
      <c r="A609" s="147"/>
    </row>
    <row r="610" spans="1:1" ht="15.75">
      <c r="A610" s="147"/>
    </row>
    <row r="611" spans="1:1" ht="15.75">
      <c r="A611" s="147"/>
    </row>
    <row r="612" spans="1:1" ht="15.75">
      <c r="A612" s="147"/>
    </row>
    <row r="613" spans="1:1" ht="15.75">
      <c r="A613" s="147"/>
    </row>
    <row r="614" spans="1:1" ht="15.75">
      <c r="A614" s="147"/>
    </row>
    <row r="615" spans="1:1" ht="15.75">
      <c r="A615" s="147"/>
    </row>
    <row r="616" spans="1:1" ht="15.75">
      <c r="A616" s="147"/>
    </row>
    <row r="617" spans="1:1" ht="15.75">
      <c r="A617" s="147"/>
    </row>
    <row r="618" spans="1:1" ht="15.75">
      <c r="A618" s="147"/>
    </row>
    <row r="619" spans="1:1" ht="15.75">
      <c r="A619" s="147"/>
    </row>
    <row r="620" spans="1:1" ht="15.75">
      <c r="A620" s="147"/>
    </row>
    <row r="621" spans="1:1" ht="15.75">
      <c r="A621" s="147"/>
    </row>
    <row r="622" spans="1:1" ht="15.75">
      <c r="A622" s="147"/>
    </row>
    <row r="623" spans="1:1" ht="15.75">
      <c r="A623" s="147"/>
    </row>
    <row r="624" spans="1:1" ht="15.75">
      <c r="A624" s="147"/>
    </row>
    <row r="625" spans="1:1" ht="15.75">
      <c r="A625" s="147"/>
    </row>
    <row r="626" spans="1:1" ht="15.75">
      <c r="A626" s="147"/>
    </row>
    <row r="627" spans="1:1" ht="15.75">
      <c r="A627" s="147"/>
    </row>
    <row r="628" spans="1:1" ht="15.75">
      <c r="A628" s="147"/>
    </row>
    <row r="629" spans="1:1" ht="15.75">
      <c r="A629" s="147"/>
    </row>
    <row r="630" spans="1:1" ht="15.75">
      <c r="A630" s="147"/>
    </row>
    <row r="631" spans="1:1" ht="15.75">
      <c r="A631" s="147"/>
    </row>
    <row r="632" spans="1:1" ht="15.75">
      <c r="A632" s="147"/>
    </row>
    <row r="633" spans="1:1" ht="15.75">
      <c r="A633" s="147"/>
    </row>
    <row r="634" spans="1:1" ht="15.75">
      <c r="A634" s="147"/>
    </row>
    <row r="635" spans="1:1" ht="15.75">
      <c r="A635" s="147"/>
    </row>
    <row r="636" spans="1:1" ht="15.75">
      <c r="A636" s="147"/>
    </row>
    <row r="637" spans="1:1" ht="15.75">
      <c r="A637" s="147"/>
    </row>
    <row r="638" spans="1:1" ht="15.75">
      <c r="A638" s="147"/>
    </row>
    <row r="639" spans="1:1" ht="15.75">
      <c r="A639" s="147"/>
    </row>
    <row r="640" spans="1:1" ht="15.75">
      <c r="A640" s="147"/>
    </row>
    <row r="641" spans="1:1" ht="15.75">
      <c r="A641" s="147"/>
    </row>
    <row r="642" spans="1:1" ht="15.75">
      <c r="A642" s="147"/>
    </row>
    <row r="643" spans="1:1" ht="15.75">
      <c r="A643" s="147"/>
    </row>
    <row r="644" spans="1:1" ht="15.75">
      <c r="A644" s="147"/>
    </row>
    <row r="645" spans="1:1" ht="15.75">
      <c r="A645" s="147"/>
    </row>
    <row r="646" spans="1:1" ht="15.75">
      <c r="A646" s="147"/>
    </row>
    <row r="647" spans="1:1" ht="15.75">
      <c r="A647" s="147"/>
    </row>
    <row r="648" spans="1:1" ht="15.75">
      <c r="A648" s="147"/>
    </row>
    <row r="649" spans="1:1" ht="15.75">
      <c r="A649" s="147"/>
    </row>
    <row r="650" spans="1:1" ht="15.75">
      <c r="A650" s="147"/>
    </row>
  </sheetData>
  <mergeCells count="9">
    <mergeCell ref="P7:P8"/>
    <mergeCell ref="A2:O2"/>
    <mergeCell ref="A3:O3"/>
    <mergeCell ref="A4:O4"/>
    <mergeCell ref="A5:O5"/>
    <mergeCell ref="B7:D7"/>
    <mergeCell ref="E7:G7"/>
    <mergeCell ref="H7:J7"/>
    <mergeCell ref="K7:M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Z574"/>
  <sheetViews>
    <sheetView zoomScale="84" zoomScaleNormal="100" workbookViewId="0">
      <selection activeCell="A5" sqref="A5:O5"/>
    </sheetView>
  </sheetViews>
  <sheetFormatPr defaultColWidth="11.42578125" defaultRowHeight="12.75"/>
  <cols>
    <col min="1" max="1" width="56.42578125" style="120" customWidth="1"/>
    <col min="2" max="2" width="17.28515625" style="560" bestFit="1" customWidth="1"/>
    <col min="3" max="3" width="11.42578125" style="560" customWidth="1"/>
    <col min="4" max="4" width="10.85546875" style="137" customWidth="1"/>
    <col min="5" max="5" width="17.28515625" style="560" bestFit="1" customWidth="1"/>
    <col min="6" max="6" width="11.42578125" style="560" customWidth="1"/>
    <col min="7" max="7" width="10.85546875" style="560" customWidth="1"/>
    <col min="8" max="8" width="17.28515625" style="560" bestFit="1" customWidth="1"/>
    <col min="9" max="9" width="11.42578125" style="560" customWidth="1"/>
    <col min="10" max="10" width="10.85546875" style="560" customWidth="1"/>
    <col min="11" max="11" width="17.28515625" style="560" bestFit="1" customWidth="1"/>
    <col min="12" max="12" width="11.42578125" style="560" customWidth="1"/>
    <col min="13" max="13" width="10.85546875" style="560" customWidth="1"/>
    <col min="14" max="15" width="12.85546875" style="560" hidden="1" customWidth="1"/>
    <col min="16" max="16" width="2.85546875" style="323" customWidth="1"/>
    <col min="17" max="256" width="9.140625" style="560" customWidth="1"/>
    <col min="257" max="257" width="28.28515625" style="560" customWidth="1"/>
    <col min="258" max="258" width="14.5703125" style="560" bestFit="1" customWidth="1"/>
    <col min="259" max="260" width="12.85546875" style="560" customWidth="1"/>
    <col min="261" max="261" width="14.42578125" style="560" bestFit="1" customWidth="1"/>
    <col min="262" max="263" width="12.85546875" style="560" customWidth="1"/>
    <col min="264" max="264" width="14.42578125" style="560" bestFit="1" customWidth="1"/>
    <col min="265" max="266" width="12.85546875" style="560" customWidth="1"/>
    <col min="267" max="267" width="14.42578125" style="560" bestFit="1" customWidth="1"/>
    <col min="268" max="269" width="12.85546875" style="560" customWidth="1"/>
    <col min="270" max="271" width="0" style="560" hidden="1" customWidth="1"/>
    <col min="272" max="272" width="2.85546875" style="560" customWidth="1"/>
    <col min="273" max="512" width="9.140625" style="560" customWidth="1"/>
    <col min="513" max="513" width="28.28515625" style="560" customWidth="1"/>
    <col min="514" max="514" width="14.5703125" style="560" bestFit="1" customWidth="1"/>
    <col min="515" max="516" width="12.85546875" style="560" customWidth="1"/>
    <col min="517" max="517" width="14.42578125" style="560" bestFit="1" customWidth="1"/>
    <col min="518" max="519" width="12.85546875" style="560" customWidth="1"/>
    <col min="520" max="520" width="14.42578125" style="560" bestFit="1" customWidth="1"/>
    <col min="521" max="522" width="12.85546875" style="560" customWidth="1"/>
    <col min="523" max="523" width="14.42578125" style="560" bestFit="1" customWidth="1"/>
    <col min="524" max="525" width="12.85546875" style="560" customWidth="1"/>
    <col min="526" max="527" width="0" style="560" hidden="1" customWidth="1"/>
    <col min="528" max="528" width="2.85546875" style="560" customWidth="1"/>
    <col min="529" max="768" width="9.140625" style="560" customWidth="1"/>
    <col min="769" max="769" width="28.28515625" style="560" customWidth="1"/>
    <col min="770" max="770" width="14.5703125" style="560" bestFit="1" customWidth="1"/>
    <col min="771" max="772" width="12.85546875" style="560" customWidth="1"/>
    <col min="773" max="773" width="14.42578125" style="560" bestFit="1" customWidth="1"/>
    <col min="774" max="775" width="12.85546875" style="560" customWidth="1"/>
    <col min="776" max="776" width="14.42578125" style="560" bestFit="1" customWidth="1"/>
    <col min="777" max="778" width="12.85546875" style="560" customWidth="1"/>
    <col min="779" max="779" width="14.42578125" style="560" bestFit="1" customWidth="1"/>
    <col min="780" max="781" width="12.85546875" style="560" customWidth="1"/>
    <col min="782" max="783" width="0" style="560" hidden="1" customWidth="1"/>
    <col min="784" max="784" width="2.85546875" style="560" customWidth="1"/>
    <col min="785" max="1024" width="9.140625" style="560" customWidth="1"/>
    <col min="1025" max="1025" width="28.28515625" style="560" customWidth="1"/>
    <col min="1026" max="1026" width="14.5703125" style="560" bestFit="1" customWidth="1"/>
    <col min="1027" max="1028" width="12.85546875" style="560" customWidth="1"/>
    <col min="1029" max="1029" width="14.42578125" style="560" bestFit="1" customWidth="1"/>
    <col min="1030" max="1031" width="12.85546875" style="560" customWidth="1"/>
    <col min="1032" max="1032" width="14.42578125" style="560" bestFit="1" customWidth="1"/>
    <col min="1033" max="1034" width="12.85546875" style="560" customWidth="1"/>
    <col min="1035" max="1035" width="14.42578125" style="560" bestFit="1" customWidth="1"/>
    <col min="1036" max="1037" width="12.85546875" style="560" customWidth="1"/>
    <col min="1038" max="1039" width="0" style="560" hidden="1" customWidth="1"/>
    <col min="1040" max="1040" width="2.85546875" style="560" customWidth="1"/>
    <col min="1041" max="1280" width="9.140625" style="560" customWidth="1"/>
    <col min="1281" max="1281" width="28.28515625" style="560" customWidth="1"/>
    <col min="1282" max="1282" width="14.5703125" style="560" bestFit="1" customWidth="1"/>
    <col min="1283" max="1284" width="12.85546875" style="560" customWidth="1"/>
    <col min="1285" max="1285" width="14.42578125" style="560" bestFit="1" customWidth="1"/>
    <col min="1286" max="1287" width="12.85546875" style="560" customWidth="1"/>
    <col min="1288" max="1288" width="14.42578125" style="560" bestFit="1" customWidth="1"/>
    <col min="1289" max="1290" width="12.85546875" style="560" customWidth="1"/>
    <col min="1291" max="1291" width="14.42578125" style="560" bestFit="1" customWidth="1"/>
    <col min="1292" max="1293" width="12.85546875" style="560" customWidth="1"/>
    <col min="1294" max="1295" width="0" style="560" hidden="1" customWidth="1"/>
    <col min="1296" max="1296" width="2.85546875" style="560" customWidth="1"/>
    <col min="1297" max="1536" width="9.140625" style="560" customWidth="1"/>
    <col min="1537" max="1537" width="28.28515625" style="560" customWidth="1"/>
    <col min="1538" max="1538" width="14.5703125" style="560" bestFit="1" customWidth="1"/>
    <col min="1539" max="1540" width="12.85546875" style="560" customWidth="1"/>
    <col min="1541" max="1541" width="14.42578125" style="560" bestFit="1" customWidth="1"/>
    <col min="1542" max="1543" width="12.85546875" style="560" customWidth="1"/>
    <col min="1544" max="1544" width="14.42578125" style="560" bestFit="1" customWidth="1"/>
    <col min="1545" max="1546" width="12.85546875" style="560" customWidth="1"/>
    <col min="1547" max="1547" width="14.42578125" style="560" bestFit="1" customWidth="1"/>
    <col min="1548" max="1549" width="12.85546875" style="560" customWidth="1"/>
    <col min="1550" max="1551" width="0" style="560" hidden="1" customWidth="1"/>
    <col min="1552" max="1552" width="2.85546875" style="560" customWidth="1"/>
    <col min="1553" max="1792" width="9.140625" style="560" customWidth="1"/>
    <col min="1793" max="1793" width="28.28515625" style="560" customWidth="1"/>
    <col min="1794" max="1794" width="14.5703125" style="560" bestFit="1" customWidth="1"/>
    <col min="1795" max="1796" width="12.85546875" style="560" customWidth="1"/>
    <col min="1797" max="1797" width="14.42578125" style="560" bestFit="1" customWidth="1"/>
    <col min="1798" max="1799" width="12.85546875" style="560" customWidth="1"/>
    <col min="1800" max="1800" width="14.42578125" style="560" bestFit="1" customWidth="1"/>
    <col min="1801" max="1802" width="12.85546875" style="560" customWidth="1"/>
    <col min="1803" max="1803" width="14.42578125" style="560" bestFit="1" customWidth="1"/>
    <col min="1804" max="1805" width="12.85546875" style="560" customWidth="1"/>
    <col min="1806" max="1807" width="0" style="560" hidden="1" customWidth="1"/>
    <col min="1808" max="1808" width="2.85546875" style="560" customWidth="1"/>
    <col min="1809" max="2048" width="9.140625" style="560" customWidth="1"/>
    <col min="2049" max="2049" width="28.28515625" style="560" customWidth="1"/>
    <col min="2050" max="2050" width="14.5703125" style="560" bestFit="1" customWidth="1"/>
    <col min="2051" max="2052" width="12.85546875" style="560" customWidth="1"/>
    <col min="2053" max="2053" width="14.42578125" style="560" bestFit="1" customWidth="1"/>
    <col min="2054" max="2055" width="12.85546875" style="560" customWidth="1"/>
    <col min="2056" max="2056" width="14.42578125" style="560" bestFit="1" customWidth="1"/>
    <col min="2057" max="2058" width="12.85546875" style="560" customWidth="1"/>
    <col min="2059" max="2059" width="14.42578125" style="560" bestFit="1" customWidth="1"/>
    <col min="2060" max="2061" width="12.85546875" style="560" customWidth="1"/>
    <col min="2062" max="2063" width="0" style="560" hidden="1" customWidth="1"/>
    <col min="2064" max="2064" width="2.85546875" style="560" customWidth="1"/>
    <col min="2065" max="2304" width="9.140625" style="560" customWidth="1"/>
    <col min="2305" max="2305" width="28.28515625" style="560" customWidth="1"/>
    <col min="2306" max="2306" width="14.5703125" style="560" bestFit="1" customWidth="1"/>
    <col min="2307" max="2308" width="12.85546875" style="560" customWidth="1"/>
    <col min="2309" max="2309" width="14.42578125" style="560" bestFit="1" customWidth="1"/>
    <col min="2310" max="2311" width="12.85546875" style="560" customWidth="1"/>
    <col min="2312" max="2312" width="14.42578125" style="560" bestFit="1" customWidth="1"/>
    <col min="2313" max="2314" width="12.85546875" style="560" customWidth="1"/>
    <col min="2315" max="2315" width="14.42578125" style="560" bestFit="1" customWidth="1"/>
    <col min="2316" max="2317" width="12.85546875" style="560" customWidth="1"/>
    <col min="2318" max="2319" width="0" style="560" hidden="1" customWidth="1"/>
    <col min="2320" max="2320" width="2.85546875" style="560" customWidth="1"/>
    <col min="2321" max="2560" width="9.140625" style="560" customWidth="1"/>
    <col min="2561" max="2561" width="28.28515625" style="560" customWidth="1"/>
    <col min="2562" max="2562" width="14.5703125" style="560" bestFit="1" customWidth="1"/>
    <col min="2563" max="2564" width="12.85546875" style="560" customWidth="1"/>
    <col min="2565" max="2565" width="14.42578125" style="560" bestFit="1" customWidth="1"/>
    <col min="2566" max="2567" width="12.85546875" style="560" customWidth="1"/>
    <col min="2568" max="2568" width="14.42578125" style="560" bestFit="1" customWidth="1"/>
    <col min="2569" max="2570" width="12.85546875" style="560" customWidth="1"/>
    <col min="2571" max="2571" width="14.42578125" style="560" bestFit="1" customWidth="1"/>
    <col min="2572" max="2573" width="12.85546875" style="560" customWidth="1"/>
    <col min="2574" max="2575" width="0" style="560" hidden="1" customWidth="1"/>
    <col min="2576" max="2576" width="2.85546875" style="560" customWidth="1"/>
    <col min="2577" max="2816" width="9.140625" style="560" customWidth="1"/>
    <col min="2817" max="2817" width="28.28515625" style="560" customWidth="1"/>
    <col min="2818" max="2818" width="14.5703125" style="560" bestFit="1" customWidth="1"/>
    <col min="2819" max="2820" width="12.85546875" style="560" customWidth="1"/>
    <col min="2821" max="2821" width="14.42578125" style="560" bestFit="1" customWidth="1"/>
    <col min="2822" max="2823" width="12.85546875" style="560" customWidth="1"/>
    <col min="2824" max="2824" width="14.42578125" style="560" bestFit="1" customWidth="1"/>
    <col min="2825" max="2826" width="12.85546875" style="560" customWidth="1"/>
    <col min="2827" max="2827" width="14.42578125" style="560" bestFit="1" customWidth="1"/>
    <col min="2828" max="2829" width="12.85546875" style="560" customWidth="1"/>
    <col min="2830" max="2831" width="0" style="560" hidden="1" customWidth="1"/>
    <col min="2832" max="2832" width="2.85546875" style="560" customWidth="1"/>
    <col min="2833" max="3072" width="9.140625" style="560" customWidth="1"/>
    <col min="3073" max="3073" width="28.28515625" style="560" customWidth="1"/>
    <col min="3074" max="3074" width="14.5703125" style="560" bestFit="1" customWidth="1"/>
    <col min="3075" max="3076" width="12.85546875" style="560" customWidth="1"/>
    <col min="3077" max="3077" width="14.42578125" style="560" bestFit="1" customWidth="1"/>
    <col min="3078" max="3079" width="12.85546875" style="560" customWidth="1"/>
    <col min="3080" max="3080" width="14.42578125" style="560" bestFit="1" customWidth="1"/>
    <col min="3081" max="3082" width="12.85546875" style="560" customWidth="1"/>
    <col min="3083" max="3083" width="14.42578125" style="560" bestFit="1" customWidth="1"/>
    <col min="3084" max="3085" width="12.85546875" style="560" customWidth="1"/>
    <col min="3086" max="3087" width="0" style="560" hidden="1" customWidth="1"/>
    <col min="3088" max="3088" width="2.85546875" style="560" customWidth="1"/>
    <col min="3089" max="3328" width="9.140625" style="560" customWidth="1"/>
    <col min="3329" max="3329" width="28.28515625" style="560" customWidth="1"/>
    <col min="3330" max="3330" width="14.5703125" style="560" bestFit="1" customWidth="1"/>
    <col min="3331" max="3332" width="12.85546875" style="560" customWidth="1"/>
    <col min="3333" max="3333" width="14.42578125" style="560" bestFit="1" customWidth="1"/>
    <col min="3334" max="3335" width="12.85546875" style="560" customWidth="1"/>
    <col min="3336" max="3336" width="14.42578125" style="560" bestFit="1" customWidth="1"/>
    <col min="3337" max="3338" width="12.85546875" style="560" customWidth="1"/>
    <col min="3339" max="3339" width="14.42578125" style="560" bestFit="1" customWidth="1"/>
    <col min="3340" max="3341" width="12.85546875" style="560" customWidth="1"/>
    <col min="3342" max="3343" width="0" style="560" hidden="1" customWidth="1"/>
    <col min="3344" max="3344" width="2.85546875" style="560" customWidth="1"/>
    <col min="3345" max="3584" width="9.140625" style="560" customWidth="1"/>
    <col min="3585" max="3585" width="28.28515625" style="560" customWidth="1"/>
    <col min="3586" max="3586" width="14.5703125" style="560" bestFit="1" customWidth="1"/>
    <col min="3587" max="3588" width="12.85546875" style="560" customWidth="1"/>
    <col min="3589" max="3589" width="14.42578125" style="560" bestFit="1" customWidth="1"/>
    <col min="3590" max="3591" width="12.85546875" style="560" customWidth="1"/>
    <col min="3592" max="3592" width="14.42578125" style="560" bestFit="1" customWidth="1"/>
    <col min="3593" max="3594" width="12.85546875" style="560" customWidth="1"/>
    <col min="3595" max="3595" width="14.42578125" style="560" bestFit="1" customWidth="1"/>
    <col min="3596" max="3597" width="12.85546875" style="560" customWidth="1"/>
    <col min="3598" max="3599" width="0" style="560" hidden="1" customWidth="1"/>
    <col min="3600" max="3600" width="2.85546875" style="560" customWidth="1"/>
    <col min="3601" max="3840" width="9.140625" style="560" customWidth="1"/>
    <col min="3841" max="3841" width="28.28515625" style="560" customWidth="1"/>
    <col min="3842" max="3842" width="14.5703125" style="560" bestFit="1" customWidth="1"/>
    <col min="3843" max="3844" width="12.85546875" style="560" customWidth="1"/>
    <col min="3845" max="3845" width="14.42578125" style="560" bestFit="1" customWidth="1"/>
    <col min="3846" max="3847" width="12.85546875" style="560" customWidth="1"/>
    <col min="3848" max="3848" width="14.42578125" style="560" bestFit="1" customWidth="1"/>
    <col min="3849" max="3850" width="12.85546875" style="560" customWidth="1"/>
    <col min="3851" max="3851" width="14.42578125" style="560" bestFit="1" customWidth="1"/>
    <col min="3852" max="3853" width="12.85546875" style="560" customWidth="1"/>
    <col min="3854" max="3855" width="0" style="560" hidden="1" customWidth="1"/>
    <col min="3856" max="3856" width="2.85546875" style="560" customWidth="1"/>
    <col min="3857" max="4096" width="9.140625" style="560" customWidth="1"/>
    <col min="4097" max="4097" width="28.28515625" style="560" customWidth="1"/>
    <col min="4098" max="4098" width="14.5703125" style="560" bestFit="1" customWidth="1"/>
    <col min="4099" max="4100" width="12.85546875" style="560" customWidth="1"/>
    <col min="4101" max="4101" width="14.42578125" style="560" bestFit="1" customWidth="1"/>
    <col min="4102" max="4103" width="12.85546875" style="560" customWidth="1"/>
    <col min="4104" max="4104" width="14.42578125" style="560" bestFit="1" customWidth="1"/>
    <col min="4105" max="4106" width="12.85546875" style="560" customWidth="1"/>
    <col min="4107" max="4107" width="14.42578125" style="560" bestFit="1" customWidth="1"/>
    <col min="4108" max="4109" width="12.85546875" style="560" customWidth="1"/>
    <col min="4110" max="4111" width="0" style="560" hidden="1" customWidth="1"/>
    <col min="4112" max="4112" width="2.85546875" style="560" customWidth="1"/>
    <col min="4113" max="4352" width="9.140625" style="560" customWidth="1"/>
    <col min="4353" max="4353" width="28.28515625" style="560" customWidth="1"/>
    <col min="4354" max="4354" width="14.5703125" style="560" bestFit="1" customWidth="1"/>
    <col min="4355" max="4356" width="12.85546875" style="560" customWidth="1"/>
    <col min="4357" max="4357" width="14.42578125" style="560" bestFit="1" customWidth="1"/>
    <col min="4358" max="4359" width="12.85546875" style="560" customWidth="1"/>
    <col min="4360" max="4360" width="14.42578125" style="560" bestFit="1" customWidth="1"/>
    <col min="4361" max="4362" width="12.85546875" style="560" customWidth="1"/>
    <col min="4363" max="4363" width="14.42578125" style="560" bestFit="1" customWidth="1"/>
    <col min="4364" max="4365" width="12.85546875" style="560" customWidth="1"/>
    <col min="4366" max="4367" width="0" style="560" hidden="1" customWidth="1"/>
    <col min="4368" max="4368" width="2.85546875" style="560" customWidth="1"/>
    <col min="4369" max="4608" width="9.140625" style="560" customWidth="1"/>
    <col min="4609" max="4609" width="28.28515625" style="560" customWidth="1"/>
    <col min="4610" max="4610" width="14.5703125" style="560" bestFit="1" customWidth="1"/>
    <col min="4611" max="4612" width="12.85546875" style="560" customWidth="1"/>
    <col min="4613" max="4613" width="14.42578125" style="560" bestFit="1" customWidth="1"/>
    <col min="4614" max="4615" width="12.85546875" style="560" customWidth="1"/>
    <col min="4616" max="4616" width="14.42578125" style="560" bestFit="1" customWidth="1"/>
    <col min="4617" max="4618" width="12.85546875" style="560" customWidth="1"/>
    <col min="4619" max="4619" width="14.42578125" style="560" bestFit="1" customWidth="1"/>
    <col min="4620" max="4621" width="12.85546875" style="560" customWidth="1"/>
    <col min="4622" max="4623" width="0" style="560" hidden="1" customWidth="1"/>
    <col min="4624" max="4624" width="2.85546875" style="560" customWidth="1"/>
    <col min="4625" max="4864" width="9.140625" style="560" customWidth="1"/>
    <col min="4865" max="4865" width="28.28515625" style="560" customWidth="1"/>
    <col min="4866" max="4866" width="14.5703125" style="560" bestFit="1" customWidth="1"/>
    <col min="4867" max="4868" width="12.85546875" style="560" customWidth="1"/>
    <col min="4869" max="4869" width="14.42578125" style="560" bestFit="1" customWidth="1"/>
    <col min="4870" max="4871" width="12.85546875" style="560" customWidth="1"/>
    <col min="4872" max="4872" width="14.42578125" style="560" bestFit="1" customWidth="1"/>
    <col min="4873" max="4874" width="12.85546875" style="560" customWidth="1"/>
    <col min="4875" max="4875" width="14.42578125" style="560" bestFit="1" customWidth="1"/>
    <col min="4876" max="4877" width="12.85546875" style="560" customWidth="1"/>
    <col min="4878" max="4879" width="0" style="560" hidden="1" customWidth="1"/>
    <col min="4880" max="4880" width="2.85546875" style="560" customWidth="1"/>
    <col min="4881" max="5120" width="9.140625" style="560" customWidth="1"/>
    <col min="5121" max="5121" width="28.28515625" style="560" customWidth="1"/>
    <col min="5122" max="5122" width="14.5703125" style="560" bestFit="1" customWidth="1"/>
    <col min="5123" max="5124" width="12.85546875" style="560" customWidth="1"/>
    <col min="5125" max="5125" width="14.42578125" style="560" bestFit="1" customWidth="1"/>
    <col min="5126" max="5127" width="12.85546875" style="560" customWidth="1"/>
    <col min="5128" max="5128" width="14.42578125" style="560" bestFit="1" customWidth="1"/>
    <col min="5129" max="5130" width="12.85546875" style="560" customWidth="1"/>
    <col min="5131" max="5131" width="14.42578125" style="560" bestFit="1" customWidth="1"/>
    <col min="5132" max="5133" width="12.85546875" style="560" customWidth="1"/>
    <col min="5134" max="5135" width="0" style="560" hidden="1" customWidth="1"/>
    <col min="5136" max="5136" width="2.85546875" style="560" customWidth="1"/>
    <col min="5137" max="5376" width="9.140625" style="560" customWidth="1"/>
    <col min="5377" max="5377" width="28.28515625" style="560" customWidth="1"/>
    <col min="5378" max="5378" width="14.5703125" style="560" bestFit="1" customWidth="1"/>
    <col min="5379" max="5380" width="12.85546875" style="560" customWidth="1"/>
    <col min="5381" max="5381" width="14.42578125" style="560" bestFit="1" customWidth="1"/>
    <col min="5382" max="5383" width="12.85546875" style="560" customWidth="1"/>
    <col min="5384" max="5384" width="14.42578125" style="560" bestFit="1" customWidth="1"/>
    <col min="5385" max="5386" width="12.85546875" style="560" customWidth="1"/>
    <col min="5387" max="5387" width="14.42578125" style="560" bestFit="1" customWidth="1"/>
    <col min="5388" max="5389" width="12.85546875" style="560" customWidth="1"/>
    <col min="5390" max="5391" width="0" style="560" hidden="1" customWidth="1"/>
    <col min="5392" max="5392" width="2.85546875" style="560" customWidth="1"/>
    <col min="5393" max="5632" width="9.140625" style="560" customWidth="1"/>
    <col min="5633" max="5633" width="28.28515625" style="560" customWidth="1"/>
    <col min="5634" max="5634" width="14.5703125" style="560" bestFit="1" customWidth="1"/>
    <col min="5635" max="5636" width="12.85546875" style="560" customWidth="1"/>
    <col min="5637" max="5637" width="14.42578125" style="560" bestFit="1" customWidth="1"/>
    <col min="5638" max="5639" width="12.85546875" style="560" customWidth="1"/>
    <col min="5640" max="5640" width="14.42578125" style="560" bestFit="1" customWidth="1"/>
    <col min="5641" max="5642" width="12.85546875" style="560" customWidth="1"/>
    <col min="5643" max="5643" width="14.42578125" style="560" bestFit="1" customWidth="1"/>
    <col min="5644" max="5645" width="12.85546875" style="560" customWidth="1"/>
    <col min="5646" max="5647" width="0" style="560" hidden="1" customWidth="1"/>
    <col min="5648" max="5648" width="2.85546875" style="560" customWidth="1"/>
    <col min="5649" max="5888" width="9.140625" style="560" customWidth="1"/>
    <col min="5889" max="5889" width="28.28515625" style="560" customWidth="1"/>
    <col min="5890" max="5890" width="14.5703125" style="560" bestFit="1" customWidth="1"/>
    <col min="5891" max="5892" width="12.85546875" style="560" customWidth="1"/>
    <col min="5893" max="5893" width="14.42578125" style="560" bestFit="1" customWidth="1"/>
    <col min="5894" max="5895" width="12.85546875" style="560" customWidth="1"/>
    <col min="5896" max="5896" width="14.42578125" style="560" bestFit="1" customWidth="1"/>
    <col min="5897" max="5898" width="12.85546875" style="560" customWidth="1"/>
    <col min="5899" max="5899" width="14.42578125" style="560" bestFit="1" customWidth="1"/>
    <col min="5900" max="5901" width="12.85546875" style="560" customWidth="1"/>
    <col min="5902" max="5903" width="0" style="560" hidden="1" customWidth="1"/>
    <col min="5904" max="5904" width="2.85546875" style="560" customWidth="1"/>
    <col min="5905" max="6144" width="9.140625" style="560" customWidth="1"/>
    <col min="6145" max="6145" width="28.28515625" style="560" customWidth="1"/>
    <col min="6146" max="6146" width="14.5703125" style="560" bestFit="1" customWidth="1"/>
    <col min="6147" max="6148" width="12.85546875" style="560" customWidth="1"/>
    <col min="6149" max="6149" width="14.42578125" style="560" bestFit="1" customWidth="1"/>
    <col min="6150" max="6151" width="12.85546875" style="560" customWidth="1"/>
    <col min="6152" max="6152" width="14.42578125" style="560" bestFit="1" customWidth="1"/>
    <col min="6153" max="6154" width="12.85546875" style="560" customWidth="1"/>
    <col min="6155" max="6155" width="14.42578125" style="560" bestFit="1" customWidth="1"/>
    <col min="6156" max="6157" width="12.85546875" style="560" customWidth="1"/>
    <col min="6158" max="6159" width="0" style="560" hidden="1" customWidth="1"/>
    <col min="6160" max="6160" width="2.85546875" style="560" customWidth="1"/>
    <col min="6161" max="6400" width="9.140625" style="560" customWidth="1"/>
    <col min="6401" max="6401" width="28.28515625" style="560" customWidth="1"/>
    <col min="6402" max="6402" width="14.5703125" style="560" bestFit="1" customWidth="1"/>
    <col min="6403" max="6404" width="12.85546875" style="560" customWidth="1"/>
    <col min="6405" max="6405" width="14.42578125" style="560" bestFit="1" customWidth="1"/>
    <col min="6406" max="6407" width="12.85546875" style="560" customWidth="1"/>
    <col min="6408" max="6408" width="14.42578125" style="560" bestFit="1" customWidth="1"/>
    <col min="6409" max="6410" width="12.85546875" style="560" customWidth="1"/>
    <col min="6411" max="6411" width="14.42578125" style="560" bestFit="1" customWidth="1"/>
    <col min="6412" max="6413" width="12.85546875" style="560" customWidth="1"/>
    <col min="6414" max="6415" width="0" style="560" hidden="1" customWidth="1"/>
    <col min="6416" max="6416" width="2.85546875" style="560" customWidth="1"/>
    <col min="6417" max="6656" width="9.140625" style="560" customWidth="1"/>
    <col min="6657" max="6657" width="28.28515625" style="560" customWidth="1"/>
    <col min="6658" max="6658" width="14.5703125" style="560" bestFit="1" customWidth="1"/>
    <col min="6659" max="6660" width="12.85546875" style="560" customWidth="1"/>
    <col min="6661" max="6661" width="14.42578125" style="560" bestFit="1" customWidth="1"/>
    <col min="6662" max="6663" width="12.85546875" style="560" customWidth="1"/>
    <col min="6664" max="6664" width="14.42578125" style="560" bestFit="1" customWidth="1"/>
    <col min="6665" max="6666" width="12.85546875" style="560" customWidth="1"/>
    <col min="6667" max="6667" width="14.42578125" style="560" bestFit="1" customWidth="1"/>
    <col min="6668" max="6669" width="12.85546875" style="560" customWidth="1"/>
    <col min="6670" max="6671" width="0" style="560" hidden="1" customWidth="1"/>
    <col min="6672" max="6672" width="2.85546875" style="560" customWidth="1"/>
    <col min="6673" max="6912" width="9.140625" style="560" customWidth="1"/>
    <col min="6913" max="6913" width="28.28515625" style="560" customWidth="1"/>
    <col min="6914" max="6914" width="14.5703125" style="560" bestFit="1" customWidth="1"/>
    <col min="6915" max="6916" width="12.85546875" style="560" customWidth="1"/>
    <col min="6917" max="6917" width="14.42578125" style="560" bestFit="1" customWidth="1"/>
    <col min="6918" max="6919" width="12.85546875" style="560" customWidth="1"/>
    <col min="6920" max="6920" width="14.42578125" style="560" bestFit="1" customWidth="1"/>
    <col min="6921" max="6922" width="12.85546875" style="560" customWidth="1"/>
    <col min="6923" max="6923" width="14.42578125" style="560" bestFit="1" customWidth="1"/>
    <col min="6924" max="6925" width="12.85546875" style="560" customWidth="1"/>
    <col min="6926" max="6927" width="0" style="560" hidden="1" customWidth="1"/>
    <col min="6928" max="6928" width="2.85546875" style="560" customWidth="1"/>
    <col min="6929" max="7168" width="9.140625" style="560" customWidth="1"/>
    <col min="7169" max="7169" width="28.28515625" style="560" customWidth="1"/>
    <col min="7170" max="7170" width="14.5703125" style="560" bestFit="1" customWidth="1"/>
    <col min="7171" max="7172" width="12.85546875" style="560" customWidth="1"/>
    <col min="7173" max="7173" width="14.42578125" style="560" bestFit="1" customWidth="1"/>
    <col min="7174" max="7175" width="12.85546875" style="560" customWidth="1"/>
    <col min="7176" max="7176" width="14.42578125" style="560" bestFit="1" customWidth="1"/>
    <col min="7177" max="7178" width="12.85546875" style="560" customWidth="1"/>
    <col min="7179" max="7179" width="14.42578125" style="560" bestFit="1" customWidth="1"/>
    <col min="7180" max="7181" width="12.85546875" style="560" customWidth="1"/>
    <col min="7182" max="7183" width="0" style="560" hidden="1" customWidth="1"/>
    <col min="7184" max="7184" width="2.85546875" style="560" customWidth="1"/>
    <col min="7185" max="7424" width="9.140625" style="560" customWidth="1"/>
    <col min="7425" max="7425" width="28.28515625" style="560" customWidth="1"/>
    <col min="7426" max="7426" width="14.5703125" style="560" bestFit="1" customWidth="1"/>
    <col min="7427" max="7428" width="12.85546875" style="560" customWidth="1"/>
    <col min="7429" max="7429" width="14.42578125" style="560" bestFit="1" customWidth="1"/>
    <col min="7430" max="7431" width="12.85546875" style="560" customWidth="1"/>
    <col min="7432" max="7432" width="14.42578125" style="560" bestFit="1" customWidth="1"/>
    <col min="7433" max="7434" width="12.85546875" style="560" customWidth="1"/>
    <col min="7435" max="7435" width="14.42578125" style="560" bestFit="1" customWidth="1"/>
    <col min="7436" max="7437" width="12.85546875" style="560" customWidth="1"/>
    <col min="7438" max="7439" width="0" style="560" hidden="1" customWidth="1"/>
    <col min="7440" max="7440" width="2.85546875" style="560" customWidth="1"/>
    <col min="7441" max="7680" width="9.140625" style="560" customWidth="1"/>
    <col min="7681" max="7681" width="28.28515625" style="560" customWidth="1"/>
    <col min="7682" max="7682" width="14.5703125" style="560" bestFit="1" customWidth="1"/>
    <col min="7683" max="7684" width="12.85546875" style="560" customWidth="1"/>
    <col min="7685" max="7685" width="14.42578125" style="560" bestFit="1" customWidth="1"/>
    <col min="7686" max="7687" width="12.85546875" style="560" customWidth="1"/>
    <col min="7688" max="7688" width="14.42578125" style="560" bestFit="1" customWidth="1"/>
    <col min="7689" max="7690" width="12.85546875" style="560" customWidth="1"/>
    <col min="7691" max="7691" width="14.42578125" style="560" bestFit="1" customWidth="1"/>
    <col min="7692" max="7693" width="12.85546875" style="560" customWidth="1"/>
    <col min="7694" max="7695" width="0" style="560" hidden="1" customWidth="1"/>
    <col min="7696" max="7696" width="2.85546875" style="560" customWidth="1"/>
    <col min="7697" max="7936" width="9.140625" style="560" customWidth="1"/>
    <col min="7937" max="7937" width="28.28515625" style="560" customWidth="1"/>
    <col min="7938" max="7938" width="14.5703125" style="560" bestFit="1" customWidth="1"/>
    <col min="7939" max="7940" width="12.85546875" style="560" customWidth="1"/>
    <col min="7941" max="7941" width="14.42578125" style="560" bestFit="1" customWidth="1"/>
    <col min="7942" max="7943" width="12.85546875" style="560" customWidth="1"/>
    <col min="7944" max="7944" width="14.42578125" style="560" bestFit="1" customWidth="1"/>
    <col min="7945" max="7946" width="12.85546875" style="560" customWidth="1"/>
    <col min="7947" max="7947" width="14.42578125" style="560" bestFit="1" customWidth="1"/>
    <col min="7948" max="7949" width="12.85546875" style="560" customWidth="1"/>
    <col min="7950" max="7951" width="0" style="560" hidden="1" customWidth="1"/>
    <col min="7952" max="7952" width="2.85546875" style="560" customWidth="1"/>
    <col min="7953" max="8192" width="9.140625" style="560" customWidth="1"/>
    <col min="8193" max="8193" width="28.28515625" style="560" customWidth="1"/>
    <col min="8194" max="8194" width="14.5703125" style="560" bestFit="1" customWidth="1"/>
    <col min="8195" max="8196" width="12.85546875" style="560" customWidth="1"/>
    <col min="8197" max="8197" width="14.42578125" style="560" bestFit="1" customWidth="1"/>
    <col min="8198" max="8199" width="12.85546875" style="560" customWidth="1"/>
    <col min="8200" max="8200" width="14.42578125" style="560" bestFit="1" customWidth="1"/>
    <col min="8201" max="8202" width="12.85546875" style="560" customWidth="1"/>
    <col min="8203" max="8203" width="14.42578125" style="560" bestFit="1" customWidth="1"/>
    <col min="8204" max="8205" width="12.85546875" style="560" customWidth="1"/>
    <col min="8206" max="8207" width="0" style="560" hidden="1" customWidth="1"/>
    <col min="8208" max="8208" width="2.85546875" style="560" customWidth="1"/>
    <col min="8209" max="8448" width="9.140625" style="560" customWidth="1"/>
    <col min="8449" max="8449" width="28.28515625" style="560" customWidth="1"/>
    <col min="8450" max="8450" width="14.5703125" style="560" bestFit="1" customWidth="1"/>
    <col min="8451" max="8452" width="12.85546875" style="560" customWidth="1"/>
    <col min="8453" max="8453" width="14.42578125" style="560" bestFit="1" customWidth="1"/>
    <col min="8454" max="8455" width="12.85546875" style="560" customWidth="1"/>
    <col min="8456" max="8456" width="14.42578125" style="560" bestFit="1" customWidth="1"/>
    <col min="8457" max="8458" width="12.85546875" style="560" customWidth="1"/>
    <col min="8459" max="8459" width="14.42578125" style="560" bestFit="1" customWidth="1"/>
    <col min="8460" max="8461" width="12.85546875" style="560" customWidth="1"/>
    <col min="8462" max="8463" width="0" style="560" hidden="1" customWidth="1"/>
    <col min="8464" max="8464" width="2.85546875" style="560" customWidth="1"/>
    <col min="8465" max="8704" width="9.140625" style="560" customWidth="1"/>
    <col min="8705" max="8705" width="28.28515625" style="560" customWidth="1"/>
    <col min="8706" max="8706" width="14.5703125" style="560" bestFit="1" customWidth="1"/>
    <col min="8707" max="8708" width="12.85546875" style="560" customWidth="1"/>
    <col min="8709" max="8709" width="14.42578125" style="560" bestFit="1" customWidth="1"/>
    <col min="8710" max="8711" width="12.85546875" style="560" customWidth="1"/>
    <col min="8712" max="8712" width="14.42578125" style="560" bestFit="1" customWidth="1"/>
    <col min="8713" max="8714" width="12.85546875" style="560" customWidth="1"/>
    <col min="8715" max="8715" width="14.42578125" style="560" bestFit="1" customWidth="1"/>
    <col min="8716" max="8717" width="12.85546875" style="560" customWidth="1"/>
    <col min="8718" max="8719" width="0" style="560" hidden="1" customWidth="1"/>
    <col min="8720" max="8720" width="2.85546875" style="560" customWidth="1"/>
    <col min="8721" max="8960" width="9.140625" style="560" customWidth="1"/>
    <col min="8961" max="8961" width="28.28515625" style="560" customWidth="1"/>
    <col min="8962" max="8962" width="14.5703125" style="560" bestFit="1" customWidth="1"/>
    <col min="8963" max="8964" width="12.85546875" style="560" customWidth="1"/>
    <col min="8965" max="8965" width="14.42578125" style="560" bestFit="1" customWidth="1"/>
    <col min="8966" max="8967" width="12.85546875" style="560" customWidth="1"/>
    <col min="8968" max="8968" width="14.42578125" style="560" bestFit="1" customWidth="1"/>
    <col min="8969" max="8970" width="12.85546875" style="560" customWidth="1"/>
    <col min="8971" max="8971" width="14.42578125" style="560" bestFit="1" customWidth="1"/>
    <col min="8972" max="8973" width="12.85546875" style="560" customWidth="1"/>
    <col min="8974" max="8975" width="0" style="560" hidden="1" customWidth="1"/>
    <col min="8976" max="8976" width="2.85546875" style="560" customWidth="1"/>
    <col min="8977" max="9216" width="9.140625" style="560" customWidth="1"/>
    <col min="9217" max="9217" width="28.28515625" style="560" customWidth="1"/>
    <col min="9218" max="9218" width="14.5703125" style="560" bestFit="1" customWidth="1"/>
    <col min="9219" max="9220" width="12.85546875" style="560" customWidth="1"/>
    <col min="9221" max="9221" width="14.42578125" style="560" bestFit="1" customWidth="1"/>
    <col min="9222" max="9223" width="12.85546875" style="560" customWidth="1"/>
    <col min="9224" max="9224" width="14.42578125" style="560" bestFit="1" customWidth="1"/>
    <col min="9225" max="9226" width="12.85546875" style="560" customWidth="1"/>
    <col min="9227" max="9227" width="14.42578125" style="560" bestFit="1" customWidth="1"/>
    <col min="9228" max="9229" width="12.85546875" style="560" customWidth="1"/>
    <col min="9230" max="9231" width="0" style="560" hidden="1" customWidth="1"/>
    <col min="9232" max="9232" width="2.85546875" style="560" customWidth="1"/>
    <col min="9233" max="9472" width="9.140625" style="560" customWidth="1"/>
    <col min="9473" max="9473" width="28.28515625" style="560" customWidth="1"/>
    <col min="9474" max="9474" width="14.5703125" style="560" bestFit="1" customWidth="1"/>
    <col min="9475" max="9476" width="12.85546875" style="560" customWidth="1"/>
    <col min="9477" max="9477" width="14.42578125" style="560" bestFit="1" customWidth="1"/>
    <col min="9478" max="9479" width="12.85546875" style="560" customWidth="1"/>
    <col min="9480" max="9480" width="14.42578125" style="560" bestFit="1" customWidth="1"/>
    <col min="9481" max="9482" width="12.85546875" style="560" customWidth="1"/>
    <col min="9483" max="9483" width="14.42578125" style="560" bestFit="1" customWidth="1"/>
    <col min="9484" max="9485" width="12.85546875" style="560" customWidth="1"/>
    <col min="9486" max="9487" width="0" style="560" hidden="1" customWidth="1"/>
    <col min="9488" max="9488" width="2.85546875" style="560" customWidth="1"/>
    <col min="9489" max="9728" width="9.140625" style="560" customWidth="1"/>
    <col min="9729" max="9729" width="28.28515625" style="560" customWidth="1"/>
    <col min="9730" max="9730" width="14.5703125" style="560" bestFit="1" customWidth="1"/>
    <col min="9731" max="9732" width="12.85546875" style="560" customWidth="1"/>
    <col min="9733" max="9733" width="14.42578125" style="560" bestFit="1" customWidth="1"/>
    <col min="9734" max="9735" width="12.85546875" style="560" customWidth="1"/>
    <col min="9736" max="9736" width="14.42578125" style="560" bestFit="1" customWidth="1"/>
    <col min="9737" max="9738" width="12.85546875" style="560" customWidth="1"/>
    <col min="9739" max="9739" width="14.42578125" style="560" bestFit="1" customWidth="1"/>
    <col min="9740" max="9741" width="12.85546875" style="560" customWidth="1"/>
    <col min="9742" max="9743" width="0" style="560" hidden="1" customWidth="1"/>
    <col min="9744" max="9744" width="2.85546875" style="560" customWidth="1"/>
    <col min="9745" max="9984" width="9.140625" style="560" customWidth="1"/>
    <col min="9985" max="9985" width="28.28515625" style="560" customWidth="1"/>
    <col min="9986" max="9986" width="14.5703125" style="560" bestFit="1" customWidth="1"/>
    <col min="9987" max="9988" width="12.85546875" style="560" customWidth="1"/>
    <col min="9989" max="9989" width="14.42578125" style="560" bestFit="1" customWidth="1"/>
    <col min="9990" max="9991" width="12.85546875" style="560" customWidth="1"/>
    <col min="9992" max="9992" width="14.42578125" style="560" bestFit="1" customWidth="1"/>
    <col min="9993" max="9994" width="12.85546875" style="560" customWidth="1"/>
    <col min="9995" max="9995" width="14.42578125" style="560" bestFit="1" customWidth="1"/>
    <col min="9996" max="9997" width="12.85546875" style="560" customWidth="1"/>
    <col min="9998" max="9999" width="0" style="560" hidden="1" customWidth="1"/>
    <col min="10000" max="10000" width="2.85546875" style="560" customWidth="1"/>
    <col min="10001" max="10240" width="9.140625" style="560" customWidth="1"/>
    <col min="10241" max="10241" width="28.28515625" style="560" customWidth="1"/>
    <col min="10242" max="10242" width="14.5703125" style="560" bestFit="1" customWidth="1"/>
    <col min="10243" max="10244" width="12.85546875" style="560" customWidth="1"/>
    <col min="10245" max="10245" width="14.42578125" style="560" bestFit="1" customWidth="1"/>
    <col min="10246" max="10247" width="12.85546875" style="560" customWidth="1"/>
    <col min="10248" max="10248" width="14.42578125" style="560" bestFit="1" customWidth="1"/>
    <col min="10249" max="10250" width="12.85546875" style="560" customWidth="1"/>
    <col min="10251" max="10251" width="14.42578125" style="560" bestFit="1" customWidth="1"/>
    <col min="10252" max="10253" width="12.85546875" style="560" customWidth="1"/>
    <col min="10254" max="10255" width="0" style="560" hidden="1" customWidth="1"/>
    <col min="10256" max="10256" width="2.85546875" style="560" customWidth="1"/>
    <col min="10257" max="10496" width="9.140625" style="560" customWidth="1"/>
    <col min="10497" max="10497" width="28.28515625" style="560" customWidth="1"/>
    <col min="10498" max="10498" width="14.5703125" style="560" bestFit="1" customWidth="1"/>
    <col min="10499" max="10500" width="12.85546875" style="560" customWidth="1"/>
    <col min="10501" max="10501" width="14.42578125" style="560" bestFit="1" customWidth="1"/>
    <col min="10502" max="10503" width="12.85546875" style="560" customWidth="1"/>
    <col min="10504" max="10504" width="14.42578125" style="560" bestFit="1" customWidth="1"/>
    <col min="10505" max="10506" width="12.85546875" style="560" customWidth="1"/>
    <col min="10507" max="10507" width="14.42578125" style="560" bestFit="1" customWidth="1"/>
    <col min="10508" max="10509" width="12.85546875" style="560" customWidth="1"/>
    <col min="10510" max="10511" width="0" style="560" hidden="1" customWidth="1"/>
    <col min="10512" max="10512" width="2.85546875" style="560" customWidth="1"/>
    <col min="10513" max="10752" width="9.140625" style="560" customWidth="1"/>
    <col min="10753" max="10753" width="28.28515625" style="560" customWidth="1"/>
    <col min="10754" max="10754" width="14.5703125" style="560" bestFit="1" customWidth="1"/>
    <col min="10755" max="10756" width="12.85546875" style="560" customWidth="1"/>
    <col min="10757" max="10757" width="14.42578125" style="560" bestFit="1" customWidth="1"/>
    <col min="10758" max="10759" width="12.85546875" style="560" customWidth="1"/>
    <col min="10760" max="10760" width="14.42578125" style="560" bestFit="1" customWidth="1"/>
    <col min="10761" max="10762" width="12.85546875" style="560" customWidth="1"/>
    <col min="10763" max="10763" width="14.42578125" style="560" bestFit="1" customWidth="1"/>
    <col min="10764" max="10765" width="12.85546875" style="560" customWidth="1"/>
    <col min="10766" max="10767" width="0" style="560" hidden="1" customWidth="1"/>
    <col min="10768" max="10768" width="2.85546875" style="560" customWidth="1"/>
    <col min="10769" max="11008" width="9.140625" style="560" customWidth="1"/>
    <col min="11009" max="11009" width="28.28515625" style="560" customWidth="1"/>
    <col min="11010" max="11010" width="14.5703125" style="560" bestFit="1" customWidth="1"/>
    <col min="11011" max="11012" width="12.85546875" style="560" customWidth="1"/>
    <col min="11013" max="11013" width="14.42578125" style="560" bestFit="1" customWidth="1"/>
    <col min="11014" max="11015" width="12.85546875" style="560" customWidth="1"/>
    <col min="11016" max="11016" width="14.42578125" style="560" bestFit="1" customWidth="1"/>
    <col min="11017" max="11018" width="12.85546875" style="560" customWidth="1"/>
    <col min="11019" max="11019" width="14.42578125" style="560" bestFit="1" customWidth="1"/>
    <col min="11020" max="11021" width="12.85546875" style="560" customWidth="1"/>
    <col min="11022" max="11023" width="0" style="560" hidden="1" customWidth="1"/>
    <col min="11024" max="11024" width="2.85546875" style="560" customWidth="1"/>
    <col min="11025" max="11264" width="9.140625" style="560" customWidth="1"/>
    <col min="11265" max="11265" width="28.28515625" style="560" customWidth="1"/>
    <col min="11266" max="11266" width="14.5703125" style="560" bestFit="1" customWidth="1"/>
    <col min="11267" max="11268" width="12.85546875" style="560" customWidth="1"/>
    <col min="11269" max="11269" width="14.42578125" style="560" bestFit="1" customWidth="1"/>
    <col min="11270" max="11271" width="12.85546875" style="560" customWidth="1"/>
    <col min="11272" max="11272" width="14.42578125" style="560" bestFit="1" customWidth="1"/>
    <col min="11273" max="11274" width="12.85546875" style="560" customWidth="1"/>
    <col min="11275" max="11275" width="14.42578125" style="560" bestFit="1" customWidth="1"/>
    <col min="11276" max="11277" width="12.85546875" style="560" customWidth="1"/>
    <col min="11278" max="11279" width="0" style="560" hidden="1" customWidth="1"/>
    <col min="11280" max="11280" width="2.85546875" style="560" customWidth="1"/>
    <col min="11281" max="11520" width="9.140625" style="560" customWidth="1"/>
    <col min="11521" max="11521" width="28.28515625" style="560" customWidth="1"/>
    <col min="11522" max="11522" width="14.5703125" style="560" bestFit="1" customWidth="1"/>
    <col min="11523" max="11524" width="12.85546875" style="560" customWidth="1"/>
    <col min="11525" max="11525" width="14.42578125" style="560" bestFit="1" customWidth="1"/>
    <col min="11526" max="11527" width="12.85546875" style="560" customWidth="1"/>
    <col min="11528" max="11528" width="14.42578125" style="560" bestFit="1" customWidth="1"/>
    <col min="11529" max="11530" width="12.85546875" style="560" customWidth="1"/>
    <col min="11531" max="11531" width="14.42578125" style="560" bestFit="1" customWidth="1"/>
    <col min="11532" max="11533" width="12.85546875" style="560" customWidth="1"/>
    <col min="11534" max="11535" width="0" style="560" hidden="1" customWidth="1"/>
    <col min="11536" max="11536" width="2.85546875" style="560" customWidth="1"/>
    <col min="11537" max="11776" width="9.140625" style="560" customWidth="1"/>
    <col min="11777" max="11777" width="28.28515625" style="560" customWidth="1"/>
    <col min="11778" max="11778" width="14.5703125" style="560" bestFit="1" customWidth="1"/>
    <col min="11779" max="11780" width="12.85546875" style="560" customWidth="1"/>
    <col min="11781" max="11781" width="14.42578125" style="560" bestFit="1" customWidth="1"/>
    <col min="11782" max="11783" width="12.85546875" style="560" customWidth="1"/>
    <col min="11784" max="11784" width="14.42578125" style="560" bestFit="1" customWidth="1"/>
    <col min="11785" max="11786" width="12.85546875" style="560" customWidth="1"/>
    <col min="11787" max="11787" width="14.42578125" style="560" bestFit="1" customWidth="1"/>
    <col min="11788" max="11789" width="12.85546875" style="560" customWidth="1"/>
    <col min="11790" max="11791" width="0" style="560" hidden="1" customWidth="1"/>
    <col min="11792" max="11792" width="2.85546875" style="560" customWidth="1"/>
    <col min="11793" max="12032" width="9.140625" style="560" customWidth="1"/>
    <col min="12033" max="12033" width="28.28515625" style="560" customWidth="1"/>
    <col min="12034" max="12034" width="14.5703125" style="560" bestFit="1" customWidth="1"/>
    <col min="12035" max="12036" width="12.85546875" style="560" customWidth="1"/>
    <col min="12037" max="12037" width="14.42578125" style="560" bestFit="1" customWidth="1"/>
    <col min="12038" max="12039" width="12.85546875" style="560" customWidth="1"/>
    <col min="12040" max="12040" width="14.42578125" style="560" bestFit="1" customWidth="1"/>
    <col min="12041" max="12042" width="12.85546875" style="560" customWidth="1"/>
    <col min="12043" max="12043" width="14.42578125" style="560" bestFit="1" customWidth="1"/>
    <col min="12044" max="12045" width="12.85546875" style="560" customWidth="1"/>
    <col min="12046" max="12047" width="0" style="560" hidden="1" customWidth="1"/>
    <col min="12048" max="12048" width="2.85546875" style="560" customWidth="1"/>
    <col min="12049" max="12288" width="9.140625" style="560" customWidth="1"/>
    <col min="12289" max="12289" width="28.28515625" style="560" customWidth="1"/>
    <col min="12290" max="12290" width="14.5703125" style="560" bestFit="1" customWidth="1"/>
    <col min="12291" max="12292" width="12.85546875" style="560" customWidth="1"/>
    <col min="12293" max="12293" width="14.42578125" style="560" bestFit="1" customWidth="1"/>
    <col min="12294" max="12295" width="12.85546875" style="560" customWidth="1"/>
    <col min="12296" max="12296" width="14.42578125" style="560" bestFit="1" customWidth="1"/>
    <col min="12297" max="12298" width="12.85546875" style="560" customWidth="1"/>
    <col min="12299" max="12299" width="14.42578125" style="560" bestFit="1" customWidth="1"/>
    <col min="12300" max="12301" width="12.85546875" style="560" customWidth="1"/>
    <col min="12302" max="12303" width="0" style="560" hidden="1" customWidth="1"/>
    <col min="12304" max="12304" width="2.85546875" style="560" customWidth="1"/>
    <col min="12305" max="12544" width="9.140625" style="560" customWidth="1"/>
    <col min="12545" max="12545" width="28.28515625" style="560" customWidth="1"/>
    <col min="12546" max="12546" width="14.5703125" style="560" bestFit="1" customWidth="1"/>
    <col min="12547" max="12548" width="12.85546875" style="560" customWidth="1"/>
    <col min="12549" max="12549" width="14.42578125" style="560" bestFit="1" customWidth="1"/>
    <col min="12550" max="12551" width="12.85546875" style="560" customWidth="1"/>
    <col min="12552" max="12552" width="14.42578125" style="560" bestFit="1" customWidth="1"/>
    <col min="12553" max="12554" width="12.85546875" style="560" customWidth="1"/>
    <col min="12555" max="12555" width="14.42578125" style="560" bestFit="1" customWidth="1"/>
    <col min="12556" max="12557" width="12.85546875" style="560" customWidth="1"/>
    <col min="12558" max="12559" width="0" style="560" hidden="1" customWidth="1"/>
    <col min="12560" max="12560" width="2.85546875" style="560" customWidth="1"/>
    <col min="12561" max="12800" width="9.140625" style="560" customWidth="1"/>
    <col min="12801" max="12801" width="28.28515625" style="560" customWidth="1"/>
    <col min="12802" max="12802" width="14.5703125" style="560" bestFit="1" customWidth="1"/>
    <col min="12803" max="12804" width="12.85546875" style="560" customWidth="1"/>
    <col min="12805" max="12805" width="14.42578125" style="560" bestFit="1" customWidth="1"/>
    <col min="12806" max="12807" width="12.85546875" style="560" customWidth="1"/>
    <col min="12808" max="12808" width="14.42578125" style="560" bestFit="1" customWidth="1"/>
    <col min="12809" max="12810" width="12.85546875" style="560" customWidth="1"/>
    <col min="12811" max="12811" width="14.42578125" style="560" bestFit="1" customWidth="1"/>
    <col min="12812" max="12813" width="12.85546875" style="560" customWidth="1"/>
    <col min="12814" max="12815" width="0" style="560" hidden="1" customWidth="1"/>
    <col min="12816" max="12816" width="2.85546875" style="560" customWidth="1"/>
    <col min="12817" max="13056" width="9.140625" style="560" customWidth="1"/>
    <col min="13057" max="13057" width="28.28515625" style="560" customWidth="1"/>
    <col min="13058" max="13058" width="14.5703125" style="560" bestFit="1" customWidth="1"/>
    <col min="13059" max="13060" width="12.85546875" style="560" customWidth="1"/>
    <col min="13061" max="13061" width="14.42578125" style="560" bestFit="1" customWidth="1"/>
    <col min="13062" max="13063" width="12.85546875" style="560" customWidth="1"/>
    <col min="13064" max="13064" width="14.42578125" style="560" bestFit="1" customWidth="1"/>
    <col min="13065" max="13066" width="12.85546875" style="560" customWidth="1"/>
    <col min="13067" max="13067" width="14.42578125" style="560" bestFit="1" customWidth="1"/>
    <col min="13068" max="13069" width="12.85546875" style="560" customWidth="1"/>
    <col min="13070" max="13071" width="0" style="560" hidden="1" customWidth="1"/>
    <col min="13072" max="13072" width="2.85546875" style="560" customWidth="1"/>
    <col min="13073" max="13312" width="9.140625" style="560" customWidth="1"/>
    <col min="13313" max="13313" width="28.28515625" style="560" customWidth="1"/>
    <col min="13314" max="13314" width="14.5703125" style="560" bestFit="1" customWidth="1"/>
    <col min="13315" max="13316" width="12.85546875" style="560" customWidth="1"/>
    <col min="13317" max="13317" width="14.42578125" style="560" bestFit="1" customWidth="1"/>
    <col min="13318" max="13319" width="12.85546875" style="560" customWidth="1"/>
    <col min="13320" max="13320" width="14.42578125" style="560" bestFit="1" customWidth="1"/>
    <col min="13321" max="13322" width="12.85546875" style="560" customWidth="1"/>
    <col min="13323" max="13323" width="14.42578125" style="560" bestFit="1" customWidth="1"/>
    <col min="13324" max="13325" width="12.85546875" style="560" customWidth="1"/>
    <col min="13326" max="13327" width="0" style="560" hidden="1" customWidth="1"/>
    <col min="13328" max="13328" width="2.85546875" style="560" customWidth="1"/>
    <col min="13329" max="13568" width="9.140625" style="560" customWidth="1"/>
    <col min="13569" max="13569" width="28.28515625" style="560" customWidth="1"/>
    <col min="13570" max="13570" width="14.5703125" style="560" bestFit="1" customWidth="1"/>
    <col min="13571" max="13572" width="12.85546875" style="560" customWidth="1"/>
    <col min="13573" max="13573" width="14.42578125" style="560" bestFit="1" customWidth="1"/>
    <col min="13574" max="13575" width="12.85546875" style="560" customWidth="1"/>
    <col min="13576" max="13576" width="14.42578125" style="560" bestFit="1" customWidth="1"/>
    <col min="13577" max="13578" width="12.85546875" style="560" customWidth="1"/>
    <col min="13579" max="13579" width="14.42578125" style="560" bestFit="1" customWidth="1"/>
    <col min="13580" max="13581" width="12.85546875" style="560" customWidth="1"/>
    <col min="13582" max="13583" width="0" style="560" hidden="1" customWidth="1"/>
    <col min="13584" max="13584" width="2.85546875" style="560" customWidth="1"/>
    <col min="13585" max="13824" width="9.140625" style="560" customWidth="1"/>
    <col min="13825" max="13825" width="28.28515625" style="560" customWidth="1"/>
    <col min="13826" max="13826" width="14.5703125" style="560" bestFit="1" customWidth="1"/>
    <col min="13827" max="13828" width="12.85546875" style="560" customWidth="1"/>
    <col min="13829" max="13829" width="14.42578125" style="560" bestFit="1" customWidth="1"/>
    <col min="13830" max="13831" width="12.85546875" style="560" customWidth="1"/>
    <col min="13832" max="13832" width="14.42578125" style="560" bestFit="1" customWidth="1"/>
    <col min="13833" max="13834" width="12.85546875" style="560" customWidth="1"/>
    <col min="13835" max="13835" width="14.42578125" style="560" bestFit="1" customWidth="1"/>
    <col min="13836" max="13837" width="12.85546875" style="560" customWidth="1"/>
    <col min="13838" max="13839" width="0" style="560" hidden="1" customWidth="1"/>
    <col min="13840" max="13840" width="2.85546875" style="560" customWidth="1"/>
    <col min="13841" max="14080" width="9.140625" style="560" customWidth="1"/>
    <col min="14081" max="14081" width="28.28515625" style="560" customWidth="1"/>
    <col min="14082" max="14082" width="14.5703125" style="560" bestFit="1" customWidth="1"/>
    <col min="14083" max="14084" width="12.85546875" style="560" customWidth="1"/>
    <col min="14085" max="14085" width="14.42578125" style="560" bestFit="1" customWidth="1"/>
    <col min="14086" max="14087" width="12.85546875" style="560" customWidth="1"/>
    <col min="14088" max="14088" width="14.42578125" style="560" bestFit="1" customWidth="1"/>
    <col min="14089" max="14090" width="12.85546875" style="560" customWidth="1"/>
    <col min="14091" max="14091" width="14.42578125" style="560" bestFit="1" customWidth="1"/>
    <col min="14092" max="14093" width="12.85546875" style="560" customWidth="1"/>
    <col min="14094" max="14095" width="0" style="560" hidden="1" customWidth="1"/>
    <col min="14096" max="14096" width="2.85546875" style="560" customWidth="1"/>
    <col min="14097" max="14336" width="9.140625" style="560" customWidth="1"/>
    <col min="14337" max="14337" width="28.28515625" style="560" customWidth="1"/>
    <col min="14338" max="14338" width="14.5703125" style="560" bestFit="1" customWidth="1"/>
    <col min="14339" max="14340" width="12.85546875" style="560" customWidth="1"/>
    <col min="14341" max="14341" width="14.42578125" style="560" bestFit="1" customWidth="1"/>
    <col min="14342" max="14343" width="12.85546875" style="560" customWidth="1"/>
    <col min="14344" max="14344" width="14.42578125" style="560" bestFit="1" customWidth="1"/>
    <col min="14345" max="14346" width="12.85546875" style="560" customWidth="1"/>
    <col min="14347" max="14347" width="14.42578125" style="560" bestFit="1" customWidth="1"/>
    <col min="14348" max="14349" width="12.85546875" style="560" customWidth="1"/>
    <col min="14350" max="14351" width="0" style="560" hidden="1" customWidth="1"/>
    <col min="14352" max="14352" width="2.85546875" style="560" customWidth="1"/>
    <col min="14353" max="14592" width="9.140625" style="560" customWidth="1"/>
    <col min="14593" max="14593" width="28.28515625" style="560" customWidth="1"/>
    <col min="14594" max="14594" width="14.5703125" style="560" bestFit="1" customWidth="1"/>
    <col min="14595" max="14596" width="12.85546875" style="560" customWidth="1"/>
    <col min="14597" max="14597" width="14.42578125" style="560" bestFit="1" customWidth="1"/>
    <col min="14598" max="14599" width="12.85546875" style="560" customWidth="1"/>
    <col min="14600" max="14600" width="14.42578125" style="560" bestFit="1" customWidth="1"/>
    <col min="14601" max="14602" width="12.85546875" style="560" customWidth="1"/>
    <col min="14603" max="14603" width="14.42578125" style="560" bestFit="1" customWidth="1"/>
    <col min="14604" max="14605" width="12.85546875" style="560" customWidth="1"/>
    <col min="14606" max="14607" width="0" style="560" hidden="1" customWidth="1"/>
    <col min="14608" max="14608" width="2.85546875" style="560" customWidth="1"/>
    <col min="14609" max="14848" width="9.140625" style="560" customWidth="1"/>
    <col min="14849" max="14849" width="28.28515625" style="560" customWidth="1"/>
    <col min="14850" max="14850" width="14.5703125" style="560" bestFit="1" customWidth="1"/>
    <col min="14851" max="14852" width="12.85546875" style="560" customWidth="1"/>
    <col min="14853" max="14853" width="14.42578125" style="560" bestFit="1" customWidth="1"/>
    <col min="14854" max="14855" width="12.85546875" style="560" customWidth="1"/>
    <col min="14856" max="14856" width="14.42578125" style="560" bestFit="1" customWidth="1"/>
    <col min="14857" max="14858" width="12.85546875" style="560" customWidth="1"/>
    <col min="14859" max="14859" width="14.42578125" style="560" bestFit="1" customWidth="1"/>
    <col min="14860" max="14861" width="12.85546875" style="560" customWidth="1"/>
    <col min="14862" max="14863" width="0" style="560" hidden="1" customWidth="1"/>
    <col min="14864" max="14864" width="2.85546875" style="560" customWidth="1"/>
    <col min="14865" max="15104" width="9.140625" style="560" customWidth="1"/>
    <col min="15105" max="15105" width="28.28515625" style="560" customWidth="1"/>
    <col min="15106" max="15106" width="14.5703125" style="560" bestFit="1" customWidth="1"/>
    <col min="15107" max="15108" width="12.85546875" style="560" customWidth="1"/>
    <col min="15109" max="15109" width="14.42578125" style="560" bestFit="1" customWidth="1"/>
    <col min="15110" max="15111" width="12.85546875" style="560" customWidth="1"/>
    <col min="15112" max="15112" width="14.42578125" style="560" bestFit="1" customWidth="1"/>
    <col min="15113" max="15114" width="12.85546875" style="560" customWidth="1"/>
    <col min="15115" max="15115" width="14.42578125" style="560" bestFit="1" customWidth="1"/>
    <col min="15116" max="15117" width="12.85546875" style="560" customWidth="1"/>
    <col min="15118" max="15119" width="0" style="560" hidden="1" customWidth="1"/>
    <col min="15120" max="15120" width="2.85546875" style="560" customWidth="1"/>
    <col min="15121" max="15360" width="9.140625" style="560" customWidth="1"/>
    <col min="15361" max="15361" width="28.28515625" style="560" customWidth="1"/>
    <col min="15362" max="15362" width="14.5703125" style="560" bestFit="1" customWidth="1"/>
    <col min="15363" max="15364" width="12.85546875" style="560" customWidth="1"/>
    <col min="15365" max="15365" width="14.42578125" style="560" bestFit="1" customWidth="1"/>
    <col min="15366" max="15367" width="12.85546875" style="560" customWidth="1"/>
    <col min="15368" max="15368" width="14.42578125" style="560" bestFit="1" customWidth="1"/>
    <col min="15369" max="15370" width="12.85546875" style="560" customWidth="1"/>
    <col min="15371" max="15371" width="14.42578125" style="560" bestFit="1" customWidth="1"/>
    <col min="15372" max="15373" width="12.85546875" style="560" customWidth="1"/>
    <col min="15374" max="15375" width="0" style="560" hidden="1" customWidth="1"/>
    <col min="15376" max="15376" width="2.85546875" style="560" customWidth="1"/>
    <col min="15377" max="15616" width="9.140625" style="560" customWidth="1"/>
    <col min="15617" max="15617" width="28.28515625" style="560" customWidth="1"/>
    <col min="15618" max="15618" width="14.5703125" style="560" bestFit="1" customWidth="1"/>
    <col min="15619" max="15620" width="12.85546875" style="560" customWidth="1"/>
    <col min="15621" max="15621" width="14.42578125" style="560" bestFit="1" customWidth="1"/>
    <col min="15622" max="15623" width="12.85546875" style="560" customWidth="1"/>
    <col min="15624" max="15624" width="14.42578125" style="560" bestFit="1" customWidth="1"/>
    <col min="15625" max="15626" width="12.85546875" style="560" customWidth="1"/>
    <col min="15627" max="15627" width="14.42578125" style="560" bestFit="1" customWidth="1"/>
    <col min="15628" max="15629" width="12.85546875" style="560" customWidth="1"/>
    <col min="15630" max="15631" width="0" style="560" hidden="1" customWidth="1"/>
    <col min="15632" max="15632" width="2.85546875" style="560" customWidth="1"/>
    <col min="15633" max="15872" width="9.140625" style="560" customWidth="1"/>
    <col min="15873" max="15873" width="28.28515625" style="560" customWidth="1"/>
    <col min="15874" max="15874" width="14.5703125" style="560" bestFit="1" customWidth="1"/>
    <col min="15875" max="15876" width="12.85546875" style="560" customWidth="1"/>
    <col min="15877" max="15877" width="14.42578125" style="560" bestFit="1" customWidth="1"/>
    <col min="15878" max="15879" width="12.85546875" style="560" customWidth="1"/>
    <col min="15880" max="15880" width="14.42578125" style="560" bestFit="1" customWidth="1"/>
    <col min="15881" max="15882" width="12.85546875" style="560" customWidth="1"/>
    <col min="15883" max="15883" width="14.42578125" style="560" bestFit="1" customWidth="1"/>
    <col min="15884" max="15885" width="12.85546875" style="560" customWidth="1"/>
    <col min="15886" max="15887" width="0" style="560" hidden="1" customWidth="1"/>
    <col min="15888" max="15888" width="2.85546875" style="560" customWidth="1"/>
    <col min="15889" max="16128" width="9.140625" style="560" customWidth="1"/>
    <col min="16129" max="16129" width="28.28515625" style="560" customWidth="1"/>
    <col min="16130" max="16130" width="14.5703125" style="560" bestFit="1" customWidth="1"/>
    <col min="16131" max="16132" width="12.85546875" style="560" customWidth="1"/>
    <col min="16133" max="16133" width="14.42578125" style="560" bestFit="1" customWidth="1"/>
    <col min="16134" max="16135" width="12.85546875" style="560" customWidth="1"/>
    <col min="16136" max="16136" width="14.42578125" style="560" bestFit="1" customWidth="1"/>
    <col min="16137" max="16138" width="12.85546875" style="560" customWidth="1"/>
    <col min="16139" max="16139" width="14.42578125" style="560" bestFit="1" customWidth="1"/>
    <col min="16140" max="16141" width="12.85546875" style="560" customWidth="1"/>
    <col min="16142" max="16143" width="0" style="560" hidden="1" customWidth="1"/>
    <col min="16144" max="16144" width="2.85546875" style="560" customWidth="1"/>
    <col min="16145" max="16384" width="9.140625" style="560" customWidth="1"/>
  </cols>
  <sheetData>
    <row r="1" spans="1:26" s="133" customFormat="1" ht="2.25" customHeight="1">
      <c r="A1" s="568"/>
      <c r="B1" s="569"/>
      <c r="C1" s="569"/>
      <c r="D1" s="580"/>
      <c r="E1" s="569"/>
      <c r="F1" s="569"/>
      <c r="G1" s="569"/>
      <c r="H1" s="569"/>
      <c r="I1" s="569"/>
      <c r="J1" s="569"/>
      <c r="K1" s="569"/>
      <c r="L1" s="569"/>
      <c r="M1" s="569"/>
      <c r="N1" s="569"/>
      <c r="O1" s="569"/>
      <c r="P1" s="516"/>
    </row>
    <row r="2" spans="1:26" s="133" customFormat="1" ht="26.25">
      <c r="A2" s="1400" t="s">
        <v>1</v>
      </c>
      <c r="B2" s="1400"/>
      <c r="C2" s="1400"/>
      <c r="D2" s="1400"/>
      <c r="E2" s="1400"/>
      <c r="F2" s="1400"/>
      <c r="G2" s="1400"/>
      <c r="H2" s="1400"/>
      <c r="I2" s="1400"/>
      <c r="J2" s="1400"/>
      <c r="K2" s="1400"/>
      <c r="L2" s="1400"/>
      <c r="M2" s="1400"/>
      <c r="N2" s="1400"/>
      <c r="O2" s="1400"/>
      <c r="P2" s="516"/>
    </row>
    <row r="3" spans="1:26" s="133" customFormat="1" ht="26.25">
      <c r="A3" s="1400" t="s">
        <v>1430</v>
      </c>
      <c r="B3" s="1400"/>
      <c r="C3" s="1400"/>
      <c r="D3" s="1400"/>
      <c r="E3" s="1400"/>
      <c r="F3" s="1400"/>
      <c r="G3" s="1400"/>
      <c r="H3" s="1400"/>
      <c r="I3" s="1400"/>
      <c r="J3" s="1400"/>
      <c r="K3" s="1400"/>
      <c r="L3" s="1400"/>
      <c r="M3" s="1400"/>
      <c r="N3" s="1400"/>
      <c r="O3" s="1400"/>
      <c r="P3" s="516"/>
    </row>
    <row r="4" spans="1:26" s="133" customFormat="1" ht="11.25" customHeight="1">
      <c r="A4" s="1400"/>
      <c r="B4" s="1400"/>
      <c r="C4" s="1400"/>
      <c r="D4" s="1400"/>
      <c r="E4" s="1400"/>
      <c r="F4" s="1400"/>
      <c r="G4" s="1400"/>
      <c r="H4" s="1400"/>
      <c r="I4" s="1400"/>
      <c r="J4" s="1400"/>
      <c r="K4" s="1400"/>
      <c r="L4" s="1400"/>
      <c r="M4" s="1400"/>
      <c r="N4" s="1400"/>
      <c r="O4" s="1400"/>
      <c r="P4" s="516"/>
    </row>
    <row r="5" spans="1:26" s="571" customFormat="1" ht="25.5">
      <c r="A5" s="1544" t="s">
        <v>234</v>
      </c>
      <c r="B5" s="1544"/>
      <c r="C5" s="1544"/>
      <c r="D5" s="1544"/>
      <c r="E5" s="1544"/>
      <c r="F5" s="1544"/>
      <c r="G5" s="1544"/>
      <c r="H5" s="1544"/>
      <c r="I5" s="1544"/>
      <c r="J5" s="1544"/>
      <c r="K5" s="1544"/>
      <c r="L5" s="1544"/>
      <c r="M5" s="1544"/>
      <c r="N5" s="1544"/>
      <c r="O5" s="1544"/>
      <c r="P5" s="570"/>
    </row>
    <row r="6" spans="1:26" s="373" customFormat="1" ht="9">
      <c r="B6" s="572"/>
      <c r="D6" s="315"/>
      <c r="P6" s="522"/>
    </row>
    <row r="7" spans="1:26" s="373" customFormat="1" ht="15.75">
      <c r="A7" s="1280"/>
      <c r="B7" s="1547" t="s">
        <v>1091</v>
      </c>
      <c r="C7" s="1547"/>
      <c r="D7" s="1547"/>
      <c r="E7" s="1547" t="s">
        <v>1092</v>
      </c>
      <c r="F7" s="1547"/>
      <c r="G7" s="1547"/>
      <c r="H7" s="1547" t="s">
        <v>1093</v>
      </c>
      <c r="I7" s="1547"/>
      <c r="J7" s="1547"/>
      <c r="K7" s="1547" t="str">
        <f>UPPER("sep-19")</f>
        <v>SEP-19</v>
      </c>
      <c r="L7" s="1547"/>
      <c r="M7" s="1547"/>
      <c r="N7" s="581" t="s">
        <v>1392</v>
      </c>
      <c r="O7" s="581"/>
      <c r="P7" s="1545"/>
    </row>
    <row r="8" spans="1:26" s="373" customFormat="1" ht="33" customHeight="1" thickBot="1">
      <c r="A8" s="1281"/>
      <c r="B8" s="1288" t="s">
        <v>1431</v>
      </c>
      <c r="C8" s="1289" t="s">
        <v>1095</v>
      </c>
      <c r="D8" s="1288" t="s">
        <v>1096</v>
      </c>
      <c r="E8" s="1288" t="s">
        <v>1431</v>
      </c>
      <c r="F8" s="1289" t="s">
        <v>1095</v>
      </c>
      <c r="G8" s="1288" t="s">
        <v>1096</v>
      </c>
      <c r="H8" s="1288" t="s">
        <v>1431</v>
      </c>
      <c r="I8" s="1289" t="s">
        <v>1095</v>
      </c>
      <c r="J8" s="1288" t="s">
        <v>1096</v>
      </c>
      <c r="K8" s="1288" t="s">
        <v>1431</v>
      </c>
      <c r="L8" s="1289" t="s">
        <v>1095</v>
      </c>
      <c r="M8" s="1288" t="s">
        <v>1096</v>
      </c>
      <c r="N8" s="582" t="s">
        <v>1393</v>
      </c>
      <c r="O8" s="582" t="s">
        <v>1394</v>
      </c>
      <c r="P8" s="1545"/>
    </row>
    <row r="9" spans="1:26" s="297" customFormat="1" ht="18.75" customHeight="1" thickTop="1">
      <c r="A9" s="945"/>
      <c r="B9" s="768"/>
      <c r="C9" s="768"/>
      <c r="D9" s="768"/>
      <c r="E9" s="768"/>
      <c r="F9" s="768"/>
      <c r="G9" s="768"/>
      <c r="H9" s="768"/>
      <c r="I9" s="768"/>
      <c r="J9" s="768"/>
      <c r="K9" s="768"/>
      <c r="L9" s="768"/>
      <c r="M9" s="768"/>
      <c r="N9" s="583"/>
      <c r="O9" s="583"/>
      <c r="P9" s="518"/>
      <c r="U9" s="578"/>
      <c r="W9" s="479"/>
      <c r="Y9" s="437"/>
      <c r="Z9" s="437"/>
    </row>
    <row r="10" spans="1:26" s="297" customFormat="1" ht="22.5" customHeight="1">
      <c r="A10" s="1261" t="s">
        <v>538</v>
      </c>
      <c r="B10" s="1262"/>
      <c r="C10" s="1262"/>
      <c r="D10" s="1262"/>
      <c r="E10" s="1262"/>
      <c r="F10" s="1262"/>
      <c r="G10" s="1262"/>
      <c r="H10" s="1262"/>
      <c r="I10" s="1262"/>
      <c r="J10" s="1262"/>
      <c r="K10" s="1262"/>
      <c r="L10" s="1262"/>
      <c r="M10" s="1262"/>
      <c r="N10" s="480">
        <v>0.13481078795886559</v>
      </c>
      <c r="O10" s="480">
        <v>0.13809058792406481</v>
      </c>
      <c r="P10" s="518"/>
      <c r="U10" s="578"/>
      <c r="W10" s="479"/>
    </row>
    <row r="11" spans="1:26" s="297" customFormat="1" ht="22.5" customHeight="1">
      <c r="A11" s="980" t="s">
        <v>62</v>
      </c>
      <c r="B11" s="743">
        <v>4426580.4471899997</v>
      </c>
      <c r="C11" s="744">
        <v>0.19541372583018968</v>
      </c>
      <c r="D11" s="768">
        <v>2</v>
      </c>
      <c r="E11" s="743">
        <v>4487317</v>
      </c>
      <c r="F11" s="744">
        <v>0.2092</v>
      </c>
      <c r="G11" s="768">
        <v>2</v>
      </c>
      <c r="H11" s="743">
        <v>4012596.9292700002</v>
      </c>
      <c r="I11" s="744">
        <f t="shared" ref="I11:I24" si="0">+H11/H$47</f>
        <v>0.19084504937757932</v>
      </c>
      <c r="J11" s="743">
        <v>3</v>
      </c>
      <c r="K11" s="743">
        <v>3835098.83861</v>
      </c>
      <c r="L11" s="744">
        <f t="shared" ref="L11:L24" si="1">+K11/K$47</f>
        <v>0.18748179444421453</v>
      </c>
      <c r="M11" s="743">
        <v>2</v>
      </c>
      <c r="N11" s="480">
        <v>0.18980199515165874</v>
      </c>
      <c r="O11" s="480">
        <v>0.19324072924169244</v>
      </c>
      <c r="P11" s="518"/>
      <c r="U11" s="578"/>
      <c r="W11" s="479"/>
    </row>
    <row r="12" spans="1:26" s="297" customFormat="1" ht="22.5" customHeight="1">
      <c r="A12" s="980" t="s">
        <v>188</v>
      </c>
      <c r="B12" s="743">
        <v>1590394.90329</v>
      </c>
      <c r="C12" s="744">
        <v>7.0208820849631204E-2</v>
      </c>
      <c r="D12" s="768">
        <v>5</v>
      </c>
      <c r="E12" s="743">
        <v>1456490</v>
      </c>
      <c r="F12" s="744">
        <v>6.7900000000000002E-2</v>
      </c>
      <c r="G12" s="768">
        <v>5</v>
      </c>
      <c r="H12" s="743">
        <v>1177499.6113699998</v>
      </c>
      <c r="I12" s="744">
        <f t="shared" si="0"/>
        <v>5.6003624444499266E-2</v>
      </c>
      <c r="J12" s="743">
        <v>5</v>
      </c>
      <c r="K12" s="743">
        <v>1072109.4838700001</v>
      </c>
      <c r="L12" s="744">
        <f t="shared" si="1"/>
        <v>5.2410907341689128E-2</v>
      </c>
      <c r="M12" s="743">
        <v>5</v>
      </c>
      <c r="N12" s="480">
        <v>0.18652980497104465</v>
      </c>
      <c r="O12" s="480">
        <v>0.18995908186402466</v>
      </c>
      <c r="P12" s="518"/>
      <c r="U12" s="578"/>
      <c r="W12" s="479"/>
    </row>
    <row r="13" spans="1:26" s="297" customFormat="1" ht="22.5" customHeight="1">
      <c r="A13" s="980" t="s">
        <v>64</v>
      </c>
      <c r="B13" s="743">
        <v>4130453.9725300004</v>
      </c>
      <c r="C13" s="744">
        <v>0.18234106660245467</v>
      </c>
      <c r="D13" s="768">
        <v>3</v>
      </c>
      <c r="E13" s="743">
        <v>3184105</v>
      </c>
      <c r="F13" s="744">
        <v>0.14849999999999999</v>
      </c>
      <c r="G13" s="768">
        <v>3</v>
      </c>
      <c r="H13" s="743">
        <v>2600412.1929000001</v>
      </c>
      <c r="I13" s="744">
        <f t="shared" si="0"/>
        <v>0.12367945300858957</v>
      </c>
      <c r="J13" s="743">
        <v>4</v>
      </c>
      <c r="K13" s="743">
        <v>2781350.6622500001</v>
      </c>
      <c r="L13" s="744">
        <f t="shared" si="1"/>
        <v>0.13596849392445662</v>
      </c>
      <c r="M13" s="743">
        <v>4</v>
      </c>
      <c r="N13" s="480">
        <v>0.17163095662231043</v>
      </c>
      <c r="O13" s="480">
        <v>0.17501717325994726</v>
      </c>
      <c r="P13" s="518"/>
      <c r="U13" s="578"/>
      <c r="W13" s="479"/>
    </row>
    <row r="14" spans="1:26" s="297" customFormat="1" ht="22.5" customHeight="1">
      <c r="A14" s="980" t="s">
        <v>66</v>
      </c>
      <c r="B14" s="743">
        <v>7111593.8951599998</v>
      </c>
      <c r="C14" s="744">
        <v>0.3139450589961903</v>
      </c>
      <c r="D14" s="768">
        <v>1</v>
      </c>
      <c r="E14" s="743">
        <v>6938425</v>
      </c>
      <c r="F14" s="744">
        <v>0.32350000000000001</v>
      </c>
      <c r="G14" s="768">
        <v>1</v>
      </c>
      <c r="H14" s="743">
        <v>6684108.59088</v>
      </c>
      <c r="I14" s="744">
        <f t="shared" si="0"/>
        <v>0.31790609835901634</v>
      </c>
      <c r="J14" s="743">
        <v>1</v>
      </c>
      <c r="K14" s="743">
        <v>6664791.5200100001</v>
      </c>
      <c r="L14" s="744">
        <f t="shared" si="1"/>
        <v>0.32581352563548005</v>
      </c>
      <c r="M14" s="743">
        <v>1</v>
      </c>
      <c r="N14" s="480">
        <v>0.18193736172228703</v>
      </c>
      <c r="O14" s="480">
        <v>0.18535336565790073</v>
      </c>
      <c r="P14" s="518"/>
      <c r="U14" s="578"/>
      <c r="W14" s="479"/>
    </row>
    <row r="15" spans="1:26" s="297" customFormat="1" ht="22.5" customHeight="1">
      <c r="A15" s="980" t="s">
        <v>74</v>
      </c>
      <c r="B15" s="743">
        <v>3307542.34522</v>
      </c>
      <c r="C15" s="744">
        <v>0.1460131992926641</v>
      </c>
      <c r="D15" s="768">
        <v>4</v>
      </c>
      <c r="E15" s="743">
        <v>3060669</v>
      </c>
      <c r="F15" s="744">
        <v>0.14269999999999999</v>
      </c>
      <c r="G15" s="768">
        <v>4</v>
      </c>
      <c r="H15" s="743">
        <v>4160588.7245900002</v>
      </c>
      <c r="I15" s="744">
        <f t="shared" si="0"/>
        <v>0.1978837582195512</v>
      </c>
      <c r="J15" s="743">
        <v>2</v>
      </c>
      <c r="K15" s="743">
        <v>3788264.1599099999</v>
      </c>
      <c r="L15" s="744">
        <f t="shared" si="1"/>
        <v>0.18519224468959158</v>
      </c>
      <c r="M15" s="743">
        <v>3</v>
      </c>
      <c r="N15" s="480">
        <v>0.13808898336489261</v>
      </c>
      <c r="O15" s="480">
        <v>0.14137825788328828</v>
      </c>
      <c r="P15" s="518"/>
      <c r="U15" s="578"/>
      <c r="W15" s="479"/>
    </row>
    <row r="16" spans="1:26" s="297" customFormat="1" ht="22.5" customHeight="1">
      <c r="A16" s="980" t="s">
        <v>72</v>
      </c>
      <c r="B16" s="743">
        <v>481237.08393999998</v>
      </c>
      <c r="C16" s="744">
        <v>2.1244464593446637E-2</v>
      </c>
      <c r="D16" s="768">
        <v>6</v>
      </c>
      <c r="E16" s="743">
        <v>447788</v>
      </c>
      <c r="F16" s="744">
        <v>2.0899999999999998E-2</v>
      </c>
      <c r="G16" s="768">
        <v>7</v>
      </c>
      <c r="H16" s="743">
        <v>488392.02611999999</v>
      </c>
      <c r="I16" s="744">
        <f t="shared" si="0"/>
        <v>2.32286476771651E-2</v>
      </c>
      <c r="J16" s="743">
        <v>7</v>
      </c>
      <c r="K16" s="743">
        <v>351640.25357999996</v>
      </c>
      <c r="L16" s="744">
        <f t="shared" si="1"/>
        <v>1.7190207740223826E-2</v>
      </c>
      <c r="M16" s="743">
        <v>9</v>
      </c>
      <c r="N16" s="480">
        <v>0.16725559144342883</v>
      </c>
      <c r="O16" s="480">
        <v>0.17062916251696492</v>
      </c>
      <c r="P16" s="518"/>
      <c r="U16" s="578"/>
      <c r="W16" s="479"/>
    </row>
    <row r="17" spans="1:23" s="297" customFormat="1" ht="22.5" customHeight="1">
      <c r="A17" s="980" t="s">
        <v>68</v>
      </c>
      <c r="B17" s="743">
        <v>302677.98375000001</v>
      </c>
      <c r="C17" s="744">
        <v>1.3361879047946364E-2</v>
      </c>
      <c r="D17" s="768">
        <v>9</v>
      </c>
      <c r="E17" s="743">
        <v>385106</v>
      </c>
      <c r="F17" s="744">
        <v>1.7999999999999999E-2</v>
      </c>
      <c r="G17" s="768">
        <v>8</v>
      </c>
      <c r="H17" s="743">
        <v>356467.90607999999</v>
      </c>
      <c r="I17" s="744">
        <f t="shared" si="0"/>
        <v>1.6954141254784946E-2</v>
      </c>
      <c r="J17" s="743">
        <v>9</v>
      </c>
      <c r="K17" s="743">
        <v>483209.86283999996</v>
      </c>
      <c r="L17" s="744">
        <f t="shared" si="1"/>
        <v>2.3622090587688913E-2</v>
      </c>
      <c r="M17" s="743">
        <v>7</v>
      </c>
      <c r="N17" s="480">
        <v>0.11282284059867886</v>
      </c>
      <c r="O17" s="480">
        <v>0.11603909158306824</v>
      </c>
      <c r="P17" s="518"/>
      <c r="U17" s="578"/>
      <c r="W17" s="479"/>
    </row>
    <row r="18" spans="1:23" s="297" customFormat="1" ht="22.5" customHeight="1">
      <c r="A18" s="980" t="s">
        <v>70</v>
      </c>
      <c r="B18" s="743">
        <v>804.95119999999997</v>
      </c>
      <c r="C18" s="744">
        <v>3.5534994784368035E-5</v>
      </c>
      <c r="D18" s="768">
        <v>20</v>
      </c>
      <c r="E18" s="743">
        <v>900</v>
      </c>
      <c r="F18" s="744">
        <v>0</v>
      </c>
      <c r="G18" s="768">
        <v>19</v>
      </c>
      <c r="H18" s="743">
        <v>507.74446999999998</v>
      </c>
      <c r="I18" s="744">
        <f t="shared" si="0"/>
        <v>2.4149078553467281E-5</v>
      </c>
      <c r="J18" s="743">
        <v>19</v>
      </c>
      <c r="K18" s="743">
        <v>417.61586999999997</v>
      </c>
      <c r="L18" s="744">
        <f t="shared" si="1"/>
        <v>2.0415477146961699E-5</v>
      </c>
      <c r="M18" s="743">
        <v>19</v>
      </c>
      <c r="N18" s="480">
        <v>-1.6988596771767228E-2</v>
      </c>
      <c r="O18" s="480">
        <v>-1.4147523352032287E-2</v>
      </c>
      <c r="P18" s="518"/>
      <c r="U18" s="578"/>
      <c r="W18" s="479"/>
    </row>
    <row r="19" spans="1:23" s="297" customFormat="1" ht="22.5" customHeight="1">
      <c r="A19" s="980" t="s">
        <v>76</v>
      </c>
      <c r="B19" s="743">
        <v>89695.080370000011</v>
      </c>
      <c r="C19" s="744">
        <v>3.9596365756475946E-3</v>
      </c>
      <c r="D19" s="768">
        <v>12</v>
      </c>
      <c r="E19" s="743">
        <v>52791</v>
      </c>
      <c r="F19" s="744">
        <v>2.5000000000000001E-3</v>
      </c>
      <c r="G19" s="768">
        <v>13</v>
      </c>
      <c r="H19" s="743">
        <v>37656.62169</v>
      </c>
      <c r="I19" s="744">
        <f t="shared" si="0"/>
        <v>1.7910046666781223E-3</v>
      </c>
      <c r="J19" s="743">
        <v>14</v>
      </c>
      <c r="K19" s="743">
        <v>27242.371589999999</v>
      </c>
      <c r="L19" s="744">
        <f t="shared" si="1"/>
        <v>1.3317645582402882E-3</v>
      </c>
      <c r="M19" s="743">
        <v>15</v>
      </c>
      <c r="N19" s="480">
        <v>0.38755906806254692</v>
      </c>
      <c r="O19" s="480">
        <v>0.39156935438642715</v>
      </c>
      <c r="P19" s="518"/>
      <c r="U19" s="578"/>
      <c r="W19" s="479"/>
    </row>
    <row r="20" spans="1:23" s="297" customFormat="1" ht="22.5" customHeight="1">
      <c r="A20" s="980" t="s">
        <v>78</v>
      </c>
      <c r="B20" s="743">
        <v>228039.40343000001</v>
      </c>
      <c r="C20" s="744">
        <v>1.0066919598996124E-2</v>
      </c>
      <c r="D20" s="768">
        <v>10</v>
      </c>
      <c r="E20" s="743">
        <v>306385</v>
      </c>
      <c r="F20" s="744">
        <v>1.43E-2</v>
      </c>
      <c r="G20" s="768">
        <v>10</v>
      </c>
      <c r="H20" s="743">
        <v>324225.07175</v>
      </c>
      <c r="I20" s="744">
        <f t="shared" si="0"/>
        <v>1.5420624328403451E-2</v>
      </c>
      <c r="J20" s="743">
        <v>10</v>
      </c>
      <c r="K20" s="743">
        <v>187907.75524999999</v>
      </c>
      <c r="L20" s="744">
        <f t="shared" si="1"/>
        <v>9.1860170041987328E-3</v>
      </c>
      <c r="M20" s="743">
        <v>11</v>
      </c>
      <c r="N20" s="480">
        <v>0.12053846747668873</v>
      </c>
      <c r="O20" s="480">
        <v>0.1237770179607256</v>
      </c>
      <c r="P20" s="518"/>
      <c r="U20" s="578"/>
      <c r="W20" s="479"/>
    </row>
    <row r="21" spans="1:23" s="297" customFormat="1" ht="22.5" customHeight="1">
      <c r="A21" s="980" t="s">
        <v>80</v>
      </c>
      <c r="B21" s="743">
        <v>50907.77145</v>
      </c>
      <c r="C21" s="744">
        <v>2.2473503896379681E-3</v>
      </c>
      <c r="D21" s="768">
        <v>14</v>
      </c>
      <c r="E21" s="743">
        <v>42297</v>
      </c>
      <c r="F21" s="744">
        <v>2E-3</v>
      </c>
      <c r="G21" s="768">
        <v>14</v>
      </c>
      <c r="H21" s="743">
        <v>41461.66719</v>
      </c>
      <c r="I21" s="744">
        <f t="shared" si="0"/>
        <v>1.9719782628632608E-3</v>
      </c>
      <c r="J21" s="743">
        <v>13</v>
      </c>
      <c r="K21" s="743">
        <v>48391.052590000007</v>
      </c>
      <c r="L21" s="744">
        <f t="shared" si="1"/>
        <v>2.3656343047225837E-3</v>
      </c>
      <c r="M21" s="743">
        <v>13</v>
      </c>
      <c r="N21" s="480">
        <v>0.21549321159026413</v>
      </c>
      <c r="O21" s="480">
        <v>0.21900619775092967</v>
      </c>
      <c r="P21" s="518"/>
      <c r="U21" s="578"/>
      <c r="W21" s="479"/>
    </row>
    <row r="22" spans="1:23" s="297" customFormat="1" ht="23.25" customHeight="1">
      <c r="A22" s="980" t="s">
        <v>82</v>
      </c>
      <c r="B22" s="743">
        <v>392672.43607999996</v>
      </c>
      <c r="C22" s="744">
        <v>1.7334731556481797E-2</v>
      </c>
      <c r="D22" s="768">
        <v>7</v>
      </c>
      <c r="E22" s="743">
        <v>480287</v>
      </c>
      <c r="F22" s="744">
        <v>2.24E-2</v>
      </c>
      <c r="G22" s="768">
        <v>6</v>
      </c>
      <c r="H22" s="743">
        <v>490562.03149000002</v>
      </c>
      <c r="I22" s="744">
        <f t="shared" si="0"/>
        <v>2.3331856344591013E-2</v>
      </c>
      <c r="J22" s="743">
        <v>6</v>
      </c>
      <c r="K22" s="743">
        <v>528128.17818000005</v>
      </c>
      <c r="L22" s="744">
        <f t="shared" si="1"/>
        <v>2.5817957426522868E-2</v>
      </c>
      <c r="M22" s="743">
        <v>6</v>
      </c>
      <c r="N22" s="480">
        <v>0.29609671062288156</v>
      </c>
      <c r="O22" s="480">
        <v>0.29984265487323691</v>
      </c>
      <c r="P22" s="518"/>
      <c r="U22" s="578"/>
      <c r="W22" s="479"/>
    </row>
    <row r="23" spans="1:23" s="297" customFormat="1" ht="23.25" customHeight="1">
      <c r="A23" s="980" t="s">
        <v>84</v>
      </c>
      <c r="B23" s="743">
        <v>305353.38844000001</v>
      </c>
      <c r="C23" s="744">
        <v>1.3479986197429742E-2</v>
      </c>
      <c r="D23" s="1275">
        <v>8</v>
      </c>
      <c r="E23" s="743">
        <v>361984</v>
      </c>
      <c r="F23" s="744">
        <v>1.6899999999999998E-2</v>
      </c>
      <c r="G23" s="1275">
        <v>9</v>
      </c>
      <c r="H23" s="743">
        <v>409859.25811</v>
      </c>
      <c r="I23" s="744">
        <f t="shared" si="0"/>
        <v>1.9493512986885335E-2</v>
      </c>
      <c r="J23" s="743">
        <v>8</v>
      </c>
      <c r="K23" s="743">
        <v>375318.15541000001</v>
      </c>
      <c r="L23" s="744">
        <f t="shared" si="1"/>
        <v>1.8347720417360276E-2</v>
      </c>
      <c r="M23" s="743">
        <v>8</v>
      </c>
      <c r="N23" s="480">
        <v>0.11672693595507733</v>
      </c>
      <c r="O23" s="480">
        <v>0.11995447045205743</v>
      </c>
      <c r="P23" s="518"/>
      <c r="U23" s="578"/>
      <c r="W23" s="479"/>
    </row>
    <row r="24" spans="1:23" s="297" customFormat="1" ht="23.25" customHeight="1">
      <c r="A24" s="980" t="s">
        <v>86</v>
      </c>
      <c r="B24" s="743">
        <v>140403.91438999999</v>
      </c>
      <c r="C24" s="744">
        <v>6.19820476763499E-3</v>
      </c>
      <c r="D24" s="1275">
        <v>11</v>
      </c>
      <c r="E24" s="743">
        <v>138897</v>
      </c>
      <c r="F24" s="744">
        <v>6.4999999999999997E-3</v>
      </c>
      <c r="G24" s="1275">
        <v>11</v>
      </c>
      <c r="H24" s="743">
        <v>149469.97477999999</v>
      </c>
      <c r="I24" s="744">
        <f t="shared" si="0"/>
        <v>7.109013245081711E-3</v>
      </c>
      <c r="J24" s="743">
        <v>11</v>
      </c>
      <c r="K24" s="743">
        <v>199113.97811000003</v>
      </c>
      <c r="L24" s="744">
        <f t="shared" si="1"/>
        <v>9.7338419388739647E-3</v>
      </c>
      <c r="M24" s="743">
        <v>10</v>
      </c>
      <c r="N24" s="480">
        <v>0.16805827313452681</v>
      </c>
      <c r="O24" s="480">
        <v>0.17143416409734336</v>
      </c>
      <c r="P24" s="518"/>
      <c r="U24" s="578"/>
      <c r="W24" s="479"/>
    </row>
    <row r="25" spans="1:23" s="297" customFormat="1" ht="10.5" customHeight="1">
      <c r="A25" s="765" t="s">
        <v>539</v>
      </c>
      <c r="B25" s="743">
        <v>22558357.576440006</v>
      </c>
      <c r="C25" s="744">
        <v>0.99585057929313547</v>
      </c>
      <c r="D25" s="768"/>
      <c r="E25" s="743">
        <v>21343440</v>
      </c>
      <c r="F25" s="744">
        <v>0.99509999999999998</v>
      </c>
      <c r="G25" s="768"/>
      <c r="H25" s="743">
        <f>SUM(H11:H24)</f>
        <v>20933808.350690007</v>
      </c>
      <c r="I25" s="744">
        <f>SUM(I11:I24)</f>
        <v>0.99564291125424187</v>
      </c>
      <c r="J25" s="768"/>
      <c r="K25" s="743">
        <f>SUM(K11:K24)</f>
        <v>20342983.888070002</v>
      </c>
      <c r="L25" s="744">
        <f>SUM(L11:L24)</f>
        <v>0.99448261549041028</v>
      </c>
      <c r="M25" s="768"/>
      <c r="N25" s="480"/>
      <c r="O25" s="480"/>
      <c r="P25" s="518"/>
      <c r="U25" s="578"/>
      <c r="W25" s="479"/>
    </row>
    <row r="26" spans="1:23" s="373" customFormat="1" ht="14.25">
      <c r="A26" s="980"/>
      <c r="B26" s="768"/>
      <c r="C26" s="768"/>
      <c r="D26" s="768"/>
      <c r="E26" s="768"/>
      <c r="F26" s="768"/>
      <c r="G26" s="768"/>
      <c r="H26" s="768"/>
      <c r="I26" s="768"/>
      <c r="J26" s="768"/>
      <c r="K26" s="768"/>
      <c r="L26" s="768"/>
      <c r="M26" s="768"/>
      <c r="N26" s="584"/>
      <c r="O26" s="584"/>
      <c r="P26" s="323"/>
      <c r="U26" s="585"/>
      <c r="W26" s="384"/>
    </row>
    <row r="27" spans="1:23" s="297" customFormat="1" ht="22.5" customHeight="1">
      <c r="A27" s="1261" t="s">
        <v>540</v>
      </c>
      <c r="B27" s="1262"/>
      <c r="C27" s="1262"/>
      <c r="D27" s="1262"/>
      <c r="E27" s="1262"/>
      <c r="F27" s="1262"/>
      <c r="G27" s="1262"/>
      <c r="H27" s="1262"/>
      <c r="I27" s="1262"/>
      <c r="J27" s="1262"/>
      <c r="K27" s="1262"/>
      <c r="L27" s="1262"/>
      <c r="M27" s="1262"/>
      <c r="N27" s="480">
        <v>2.5275332569856923E-2</v>
      </c>
      <c r="O27" s="480">
        <v>2.823855607439385E-2</v>
      </c>
      <c r="P27" s="518"/>
      <c r="U27" s="578"/>
      <c r="W27" s="479"/>
    </row>
    <row r="28" spans="1:23" s="297" customFormat="1" ht="23.25" customHeight="1">
      <c r="A28" s="980" t="s">
        <v>1432</v>
      </c>
      <c r="B28" s="743">
        <v>9482.3485899999996</v>
      </c>
      <c r="C28" s="744">
        <v>4.1860327394904138E-4</v>
      </c>
      <c r="D28" s="768">
        <v>15</v>
      </c>
      <c r="E28" s="743" t="s">
        <v>1099</v>
      </c>
      <c r="F28" s="744" t="s">
        <v>1099</v>
      </c>
      <c r="G28" s="768" t="s">
        <v>1099</v>
      </c>
      <c r="H28" s="768" t="s">
        <v>1099</v>
      </c>
      <c r="I28" s="768" t="s">
        <v>1099</v>
      </c>
      <c r="J28" s="768" t="s">
        <v>1099</v>
      </c>
      <c r="K28" s="768" t="s">
        <v>1099</v>
      </c>
      <c r="L28" s="768" t="s">
        <v>1099</v>
      </c>
      <c r="M28" s="768" t="s">
        <v>1099</v>
      </c>
      <c r="N28" s="480">
        <v>6.7980724624389532E-2</v>
      </c>
      <c r="O28" s="480">
        <v>7.106737411752384E-2</v>
      </c>
      <c r="P28" s="518"/>
      <c r="U28" s="578"/>
      <c r="W28" s="479"/>
    </row>
    <row r="29" spans="1:23" s="297" customFormat="1" ht="23.25" customHeight="1">
      <c r="A29" s="980" t="s">
        <v>93</v>
      </c>
      <c r="B29" s="743">
        <v>4087.8991499999997</v>
      </c>
      <c r="C29" s="744">
        <v>1.8046246154334886E-4</v>
      </c>
      <c r="D29" s="768">
        <v>17</v>
      </c>
      <c r="E29" s="743">
        <v>6762</v>
      </c>
      <c r="F29" s="744">
        <v>2.9999999999999997E-4</v>
      </c>
      <c r="G29" s="768">
        <v>15</v>
      </c>
      <c r="H29" s="743">
        <v>17582.83164</v>
      </c>
      <c r="I29" s="744">
        <f>+H29/H$47</f>
        <v>8.3626549879853925E-4</v>
      </c>
      <c r="J29" s="743">
        <v>15</v>
      </c>
      <c r="K29" s="743">
        <v>38321.989549999998</v>
      </c>
      <c r="L29" s="744">
        <f>+K29/K$47</f>
        <v>1.8734003137479667E-3</v>
      </c>
      <c r="M29" s="743">
        <v>14</v>
      </c>
      <c r="N29" s="480">
        <v>0.13058096498216654</v>
      </c>
      <c r="O29" s="480">
        <v>0.13384854002546742</v>
      </c>
      <c r="P29" s="518"/>
      <c r="U29" s="578"/>
      <c r="W29" s="479"/>
    </row>
    <row r="30" spans="1:23" s="297" customFormat="1" ht="23.25" customHeight="1">
      <c r="A30" s="980" t="s">
        <v>91</v>
      </c>
      <c r="B30" s="1275">
        <v>71663.501340000003</v>
      </c>
      <c r="C30" s="744">
        <v>3.1636230200619017E-3</v>
      </c>
      <c r="D30" s="1275">
        <v>13</v>
      </c>
      <c r="E30" s="1275">
        <v>88421</v>
      </c>
      <c r="F30" s="744">
        <v>4.1000000000000003E-3</v>
      </c>
      <c r="G30" s="1275">
        <v>12</v>
      </c>
      <c r="H30" s="743">
        <v>62750.019700000004</v>
      </c>
      <c r="I30" s="744">
        <f>+H30/H$47</f>
        <v>2.9844838191283888E-3</v>
      </c>
      <c r="J30" s="743">
        <v>12</v>
      </c>
      <c r="K30" s="743">
        <v>61400.36909</v>
      </c>
      <c r="L30" s="744">
        <f>+K30/K$47</f>
        <v>3.0016048766822695E-3</v>
      </c>
      <c r="M30" s="743">
        <v>12</v>
      </c>
      <c r="N30" s="480">
        <v>5.0905670102073364E-2</v>
      </c>
      <c r="O30" s="480">
        <v>5.394296972664625E-2</v>
      </c>
      <c r="P30" s="518"/>
      <c r="U30" s="578"/>
      <c r="W30" s="479"/>
    </row>
    <row r="31" spans="1:23" s="297" customFormat="1" ht="10.5" customHeight="1">
      <c r="A31" s="765" t="s">
        <v>539</v>
      </c>
      <c r="B31" s="743">
        <v>85233.749080000009</v>
      </c>
      <c r="C31" s="744">
        <v>3.762688755554292E-3</v>
      </c>
      <c r="D31" s="768"/>
      <c r="E31" s="743">
        <v>95183</v>
      </c>
      <c r="F31" s="744">
        <v>4.4000000000000003E-3</v>
      </c>
      <c r="G31" s="768"/>
      <c r="H31" s="743">
        <f>SUM(H28:H30)</f>
        <v>80332.851340000008</v>
      </c>
      <c r="I31" s="744">
        <f>SUM(I28:I30)</f>
        <v>3.8207493179269279E-3</v>
      </c>
      <c r="J31" s="768"/>
      <c r="K31" s="743">
        <f>SUM(K28:K30)</f>
        <v>99722.358639999991</v>
      </c>
      <c r="L31" s="744">
        <f>SUM(L28:L30)</f>
        <v>4.8750051904302358E-3</v>
      </c>
      <c r="M31" s="768"/>
      <c r="N31" s="480"/>
      <c r="O31" s="480"/>
      <c r="P31" s="518"/>
      <c r="U31" s="578"/>
      <c r="W31" s="479"/>
    </row>
    <row r="32" spans="1:23" s="297" customFormat="1" ht="15.75">
      <c r="A32" s="980"/>
      <c r="B32" s="768"/>
      <c r="C32" s="768"/>
      <c r="D32" s="768"/>
      <c r="E32" s="768"/>
      <c r="F32" s="768"/>
      <c r="G32" s="768"/>
      <c r="H32" s="768"/>
      <c r="I32" s="768"/>
      <c r="J32" s="768"/>
      <c r="K32" s="768"/>
      <c r="L32" s="768"/>
      <c r="M32" s="768"/>
      <c r="N32" s="586"/>
      <c r="O32" s="586"/>
      <c r="P32" s="518"/>
      <c r="U32" s="578"/>
      <c r="W32" s="479"/>
    </row>
    <row r="33" spans="1:23" s="297" customFormat="1" ht="24" customHeight="1">
      <c r="A33" s="1261" t="s">
        <v>1433</v>
      </c>
      <c r="B33" s="1262"/>
      <c r="C33" s="1262"/>
      <c r="D33" s="1262"/>
      <c r="E33" s="1262"/>
      <c r="F33" s="1262"/>
      <c r="G33" s="1262"/>
      <c r="H33" s="1262"/>
      <c r="I33" s="1262"/>
      <c r="J33" s="1262"/>
      <c r="K33" s="1262"/>
      <c r="L33" s="1262"/>
      <c r="M33" s="1262"/>
      <c r="N33" s="480">
        <v>1.0621192448723171E-2</v>
      </c>
      <c r="O33" s="480">
        <v>1.3542062947129896E-2</v>
      </c>
      <c r="P33" s="518"/>
      <c r="U33" s="578"/>
      <c r="W33" s="479"/>
    </row>
    <row r="34" spans="1:23" s="297" customFormat="1" ht="24" customHeight="1">
      <c r="A34" s="980" t="s">
        <v>96</v>
      </c>
      <c r="B34" s="743">
        <v>2994.1173199999998</v>
      </c>
      <c r="C34" s="744">
        <v>1.3217688643732192E-4</v>
      </c>
      <c r="D34" s="768">
        <v>18</v>
      </c>
      <c r="E34" s="743">
        <v>4149</v>
      </c>
      <c r="F34" s="744">
        <v>2.0000000000000001E-4</v>
      </c>
      <c r="G34" s="768">
        <v>16</v>
      </c>
      <c r="H34" s="743">
        <v>3406.1938799999998</v>
      </c>
      <c r="I34" s="744">
        <f>+H34/H$47</f>
        <v>1.620036227602036E-4</v>
      </c>
      <c r="J34" s="743">
        <v>17</v>
      </c>
      <c r="K34" s="743">
        <v>2403.53631</v>
      </c>
      <c r="L34" s="744">
        <f>+K34/K$47</f>
        <v>1.1749874497992055E-4</v>
      </c>
      <c r="M34" s="743">
        <v>17</v>
      </c>
      <c r="N34" s="480">
        <v>3.4315503423878901E-2</v>
      </c>
      <c r="O34" s="480">
        <v>3.7304854589844005E-2</v>
      </c>
      <c r="P34" s="518"/>
      <c r="U34" s="578"/>
      <c r="W34" s="479"/>
    </row>
    <row r="35" spans="1:23" s="297" customFormat="1" ht="24" customHeight="1">
      <c r="A35" s="980" t="s">
        <v>1434</v>
      </c>
      <c r="B35" s="1275">
        <v>4188.6727300000002</v>
      </c>
      <c r="C35" s="744">
        <v>1.8491116432148264E-4</v>
      </c>
      <c r="D35" s="1275">
        <v>16</v>
      </c>
      <c r="E35" s="1275" t="s">
        <v>1099</v>
      </c>
      <c r="F35" s="744" t="s">
        <v>1099</v>
      </c>
      <c r="G35" s="1275" t="s">
        <v>1099</v>
      </c>
      <c r="H35" s="743" t="s">
        <v>1099</v>
      </c>
      <c r="I35" s="743" t="s">
        <v>1099</v>
      </c>
      <c r="J35" s="743" t="s">
        <v>1099</v>
      </c>
      <c r="K35" s="1275" t="s">
        <v>1099</v>
      </c>
      <c r="L35" s="1275" t="s">
        <v>1099</v>
      </c>
      <c r="M35" s="1275" t="s">
        <v>1099</v>
      </c>
      <c r="N35" s="480">
        <v>3.7303061450446595E-3</v>
      </c>
      <c r="O35" s="480">
        <v>6.6312607870824269E-3</v>
      </c>
      <c r="P35" s="518"/>
      <c r="U35" s="578"/>
      <c r="W35" s="479"/>
    </row>
    <row r="36" spans="1:23" s="297" customFormat="1" ht="24" customHeight="1">
      <c r="A36" s="765" t="s">
        <v>539</v>
      </c>
      <c r="B36" s="743">
        <v>7182.7900499999996</v>
      </c>
      <c r="C36" s="744">
        <v>3.1708805075880459E-4</v>
      </c>
      <c r="D36" s="768"/>
      <c r="E36" s="743">
        <v>4149</v>
      </c>
      <c r="F36" s="744">
        <v>2.0000000000000001E-4</v>
      </c>
      <c r="G36" s="768"/>
      <c r="H36" s="743">
        <f>SUM(H34:H35)</f>
        <v>3406.1938799999998</v>
      </c>
      <c r="I36" s="744">
        <f>SUM(I34:I35)</f>
        <v>1.620036227602036E-4</v>
      </c>
      <c r="J36" s="768"/>
      <c r="K36" s="743">
        <f>SUM(K34:K35)</f>
        <v>2403.53631</v>
      </c>
      <c r="L36" s="744">
        <f>SUM(L34:L35)</f>
        <v>1.1749874497992055E-4</v>
      </c>
      <c r="M36" s="768"/>
      <c r="N36" s="480">
        <v>9.6325119281785998E-3</v>
      </c>
      <c r="O36" s="480">
        <v>1.2550524968433452E-2</v>
      </c>
      <c r="P36" s="518"/>
      <c r="U36" s="578"/>
      <c r="W36" s="479"/>
    </row>
    <row r="37" spans="1:23" s="297" customFormat="1" ht="24" customHeight="1">
      <c r="A37" s="980"/>
      <c r="B37" s="768"/>
      <c r="C37" s="768"/>
      <c r="D37" s="768"/>
      <c r="E37" s="768"/>
      <c r="F37" s="768"/>
      <c r="G37" s="768"/>
      <c r="H37" s="768"/>
      <c r="I37" s="768"/>
      <c r="J37" s="768"/>
      <c r="K37" s="768"/>
      <c r="L37" s="768"/>
      <c r="M37" s="768"/>
      <c r="N37" s="480">
        <v>-3.2569699921244588E-2</v>
      </c>
      <c r="O37" s="480">
        <v>-2.9773658591537133E-2</v>
      </c>
      <c r="P37" s="518"/>
      <c r="U37" s="578"/>
      <c r="W37" s="479"/>
    </row>
    <row r="38" spans="1:23" s="297" customFormat="1" ht="24" customHeight="1">
      <c r="A38" s="1261" t="s">
        <v>543</v>
      </c>
      <c r="B38" s="1262"/>
      <c r="C38" s="1262"/>
      <c r="D38" s="1262"/>
      <c r="E38" s="1262"/>
      <c r="F38" s="1262"/>
      <c r="G38" s="1262"/>
      <c r="H38" s="1262"/>
      <c r="I38" s="1262"/>
      <c r="J38" s="1262"/>
      <c r="K38" s="1262"/>
      <c r="L38" s="1262"/>
      <c r="M38" s="1262"/>
      <c r="N38" s="480">
        <v>-7.0672628320548769E-2</v>
      </c>
      <c r="O38" s="480">
        <v>-6.7986711061359562E-2</v>
      </c>
      <c r="P38" s="518"/>
      <c r="U38" s="578"/>
      <c r="W38" s="479"/>
    </row>
    <row r="39" spans="1:23" s="297" customFormat="1" ht="24" customHeight="1">
      <c r="A39" s="980" t="s">
        <v>111</v>
      </c>
      <c r="B39" s="743">
        <v>1577.5981299999999</v>
      </c>
      <c r="C39" s="744">
        <v>6.9643900551212009E-5</v>
      </c>
      <c r="D39" s="768">
        <v>19</v>
      </c>
      <c r="E39" s="743">
        <v>3195</v>
      </c>
      <c r="F39" s="744">
        <v>1E-4</v>
      </c>
      <c r="G39" s="768">
        <v>17</v>
      </c>
      <c r="H39" s="743">
        <v>6578.0209299999997</v>
      </c>
      <c r="I39" s="744">
        <f>+H39/H$47</f>
        <v>3.1286041217725504E-4</v>
      </c>
      <c r="J39" s="743">
        <v>16</v>
      </c>
      <c r="K39" s="743">
        <v>10152.980150000001</v>
      </c>
      <c r="L39" s="744">
        <f>+K39/K$47</f>
        <v>4.9633634427226347E-4</v>
      </c>
      <c r="M39" s="743">
        <v>16</v>
      </c>
      <c r="N39" s="480">
        <v>-7.3983426784723916E-3</v>
      </c>
      <c r="O39" s="480">
        <v>-4.5295517613580527E-3</v>
      </c>
      <c r="P39" s="518"/>
      <c r="U39" s="578"/>
      <c r="W39" s="479"/>
    </row>
    <row r="40" spans="1:23" s="297" customFormat="1" ht="23.25" customHeight="1">
      <c r="A40" s="980" t="s">
        <v>166</v>
      </c>
      <c r="B40" s="1275" t="s">
        <v>1099</v>
      </c>
      <c r="C40" s="744" t="s">
        <v>1099</v>
      </c>
      <c r="D40" s="1275" t="s">
        <v>1099</v>
      </c>
      <c r="E40" s="743">
        <v>1715</v>
      </c>
      <c r="F40" s="744">
        <v>1E-4</v>
      </c>
      <c r="G40" s="768">
        <v>18</v>
      </c>
      <c r="H40" s="743">
        <v>487.70299999999997</v>
      </c>
      <c r="I40" s="744">
        <f>+H40/H$47</f>
        <v>2.319587657500564E-5</v>
      </c>
      <c r="J40" s="743">
        <v>20</v>
      </c>
      <c r="K40" s="743">
        <v>0</v>
      </c>
      <c r="L40" s="744">
        <f>+K40/K$47</f>
        <v>0</v>
      </c>
      <c r="M40" s="743">
        <v>21</v>
      </c>
      <c r="N40" s="480">
        <v>-0.23098643214354575</v>
      </c>
      <c r="O40" s="480">
        <v>-0.22876384957748652</v>
      </c>
      <c r="P40" s="518"/>
      <c r="U40" s="578"/>
      <c r="W40" s="479"/>
    </row>
    <row r="41" spans="1:23" s="297" customFormat="1" ht="10.5" customHeight="1">
      <c r="A41" s="765" t="s">
        <v>539</v>
      </c>
      <c r="B41" s="743">
        <v>1577.5981299999999</v>
      </c>
      <c r="C41" s="744">
        <v>6.9643900551212009E-5</v>
      </c>
      <c r="D41" s="768"/>
      <c r="E41" s="743">
        <v>4910</v>
      </c>
      <c r="F41" s="744">
        <v>2.0000000000000001E-4</v>
      </c>
      <c r="G41" s="768"/>
      <c r="H41" s="743">
        <f>SUM(H39:H40)</f>
        <v>7065.7239300000001</v>
      </c>
      <c r="I41" s="744">
        <f>SUM(I39:I40)</f>
        <v>3.3605628875226065E-4</v>
      </c>
      <c r="J41" s="768"/>
      <c r="K41" s="743">
        <f>SUM(K39:K40)</f>
        <v>10152.980150000001</v>
      </c>
      <c r="L41" s="744">
        <f>SUM(L39:L40)</f>
        <v>4.9633634427226347E-4</v>
      </c>
      <c r="M41" s="768"/>
      <c r="N41" s="480"/>
      <c r="O41" s="480"/>
      <c r="P41" s="518"/>
      <c r="U41" s="578"/>
      <c r="W41" s="479"/>
    </row>
    <row r="42" spans="1:23" s="297" customFormat="1" ht="15.75">
      <c r="A42" s="765"/>
      <c r="B42" s="743"/>
      <c r="C42" s="744"/>
      <c r="D42" s="768"/>
      <c r="E42" s="743"/>
      <c r="F42" s="744"/>
      <c r="G42" s="768"/>
      <c r="H42" s="743"/>
      <c r="I42" s="744"/>
      <c r="J42" s="768"/>
      <c r="K42" s="743"/>
      <c r="L42" s="744"/>
      <c r="M42" s="768"/>
      <c r="N42" s="586"/>
      <c r="O42" s="586"/>
      <c r="P42" s="518"/>
      <c r="U42" s="578"/>
      <c r="W42" s="479"/>
    </row>
    <row r="43" spans="1:23" s="297" customFormat="1" ht="23.25" customHeight="1">
      <c r="A43" s="1261" t="s">
        <v>548</v>
      </c>
      <c r="B43" s="1262"/>
      <c r="C43" s="1262"/>
      <c r="D43" s="1262"/>
      <c r="E43" s="1262"/>
      <c r="F43" s="1262"/>
      <c r="G43" s="1262"/>
      <c r="H43" s="1262"/>
      <c r="I43" s="1262"/>
      <c r="J43" s="1262"/>
      <c r="K43" s="1262"/>
      <c r="L43" s="1262"/>
      <c r="M43" s="1262"/>
      <c r="N43" s="480">
        <v>2.515076131498728E-2</v>
      </c>
      <c r="O43" s="480">
        <v>2.8113624786995972E-2</v>
      </c>
      <c r="P43" s="518"/>
      <c r="U43" s="578"/>
      <c r="W43" s="479"/>
    </row>
    <row r="44" spans="1:23" s="297" customFormat="1" ht="23.25" customHeight="1">
      <c r="A44" s="980" t="s">
        <v>185</v>
      </c>
      <c r="B44" s="1275" t="s">
        <v>1099</v>
      </c>
      <c r="C44" s="744" t="s">
        <v>1099</v>
      </c>
      <c r="D44" s="1275" t="s">
        <v>1099</v>
      </c>
      <c r="E44" s="1275" t="s">
        <v>1099</v>
      </c>
      <c r="F44" s="744" t="s">
        <v>1099</v>
      </c>
      <c r="G44" s="1275" t="s">
        <v>1099</v>
      </c>
      <c r="H44" s="743">
        <v>804.84282999999994</v>
      </c>
      <c r="I44" s="744">
        <f>+H44/H$47</f>
        <v>3.8279516318247472E-5</v>
      </c>
      <c r="J44" s="743">
        <v>18</v>
      </c>
      <c r="K44" s="743">
        <v>583.89639</v>
      </c>
      <c r="L44" s="744">
        <f>+K44/K$47</f>
        <v>2.8544229907351071E-5</v>
      </c>
      <c r="M44" s="743">
        <v>18</v>
      </c>
      <c r="N44" s="480">
        <v>4.028608141128931E-4</v>
      </c>
      <c r="O44" s="480">
        <v>3.2941985621304237E-3</v>
      </c>
      <c r="P44" s="518"/>
      <c r="U44" s="578"/>
      <c r="W44" s="479"/>
    </row>
    <row r="45" spans="1:23" s="297" customFormat="1" ht="23.25" customHeight="1">
      <c r="A45" s="765" t="s">
        <v>539</v>
      </c>
      <c r="B45" s="1275" t="s">
        <v>1099</v>
      </c>
      <c r="C45" s="744" t="s">
        <v>1099</v>
      </c>
      <c r="D45" s="1275" t="s">
        <v>1099</v>
      </c>
      <c r="E45" s="1275" t="s">
        <v>1099</v>
      </c>
      <c r="F45" s="744" t="s">
        <v>1099</v>
      </c>
      <c r="G45" s="1275" t="s">
        <v>1099</v>
      </c>
      <c r="H45" s="743">
        <f>SUM(H44)</f>
        <v>804.84282999999994</v>
      </c>
      <c r="I45" s="744">
        <f>SUM(I44)</f>
        <v>3.8279516318247472E-5</v>
      </c>
      <c r="J45" s="743"/>
      <c r="K45" s="743">
        <f>SUM(K44)</f>
        <v>583.89639</v>
      </c>
      <c r="L45" s="744">
        <f>SUM(L44)</f>
        <v>2.8544229907351071E-5</v>
      </c>
      <c r="M45" s="743"/>
      <c r="N45" s="480">
        <v>1.7557623810890099E-2</v>
      </c>
      <c r="O45" s="480">
        <v>2.0498541798782854E-2</v>
      </c>
      <c r="P45" s="518"/>
      <c r="U45" s="578"/>
      <c r="W45" s="479"/>
    </row>
    <row r="46" spans="1:23" s="297" customFormat="1" ht="23.25" customHeight="1">
      <c r="A46" s="765"/>
      <c r="B46" s="743"/>
      <c r="C46" s="744"/>
      <c r="D46" s="768"/>
      <c r="E46" s="743"/>
      <c r="F46" s="744"/>
      <c r="G46" s="768"/>
      <c r="H46" s="743"/>
      <c r="I46" s="744"/>
      <c r="J46" s="768"/>
      <c r="K46" s="743"/>
      <c r="L46" s="744"/>
      <c r="M46" s="768"/>
      <c r="N46" s="480">
        <v>-8.6095384149883936E-2</v>
      </c>
      <c r="O46" s="480">
        <v>-8.3454041329507733E-2</v>
      </c>
      <c r="P46" s="518"/>
      <c r="U46" s="578"/>
      <c r="W46" s="479"/>
    </row>
    <row r="47" spans="1:23" s="297" customFormat="1" ht="23.25" customHeight="1">
      <c r="A47" s="1282" t="s">
        <v>239</v>
      </c>
      <c r="B47" s="1264">
        <v>22652351.713700004</v>
      </c>
      <c r="C47" s="1283">
        <v>0.99999999999999978</v>
      </c>
      <c r="D47" s="1262"/>
      <c r="E47" s="1264">
        <v>21447683</v>
      </c>
      <c r="F47" s="1283">
        <v>0.99999999999999978</v>
      </c>
      <c r="G47" s="1262"/>
      <c r="H47" s="1264">
        <f>+H25+H31+H36+H41+H45</f>
        <v>21025417.962670006</v>
      </c>
      <c r="I47" s="1263">
        <f>+H47/H$47</f>
        <v>1</v>
      </c>
      <c r="J47" s="1262"/>
      <c r="K47" s="1264">
        <f>+K25+K31+K36+K41+K45</f>
        <v>20455846.659559999</v>
      </c>
      <c r="L47" s="1263">
        <f>+K47/K$47</f>
        <v>1</v>
      </c>
      <c r="M47" s="1262"/>
      <c r="N47" s="480">
        <v>0.14546598013998002</v>
      </c>
      <c r="O47" s="480">
        <v>0.14877657545830369</v>
      </c>
      <c r="P47" s="518"/>
      <c r="U47" s="578"/>
      <c r="W47" s="479"/>
    </row>
    <row r="48" spans="1:23" s="297" customFormat="1" ht="23.25" customHeight="1" thickBot="1">
      <c r="A48" s="1284"/>
      <c r="B48" s="1285"/>
      <c r="C48" s="1284"/>
      <c r="D48" s="1284"/>
      <c r="E48" s="1285"/>
      <c r="F48" s="1284"/>
      <c r="G48" s="1284"/>
      <c r="H48" s="1285"/>
      <c r="I48" s="1284"/>
      <c r="J48" s="1284"/>
      <c r="K48" s="1285"/>
      <c r="L48" s="1284"/>
      <c r="M48" s="1284"/>
      <c r="N48" s="480">
        <v>7.5530706160014782E-2</v>
      </c>
      <c r="O48" s="480">
        <v>7.8639176409032174E-2</v>
      </c>
      <c r="P48" s="518"/>
    </row>
    <row r="49" spans="1:23" s="297" customFormat="1" ht="23.25" customHeight="1" thickTop="1">
      <c r="A49" s="1270" t="s">
        <v>1435</v>
      </c>
      <c r="B49" s="1286"/>
      <c r="C49" s="1287"/>
      <c r="D49" s="1286"/>
      <c r="E49" s="1286"/>
      <c r="F49" s="1287"/>
      <c r="G49" s="969"/>
      <c r="H49" s="969"/>
      <c r="I49" s="816"/>
      <c r="J49" s="969"/>
      <c r="K49" s="969"/>
      <c r="L49" s="816"/>
      <c r="M49" s="969"/>
      <c r="N49" s="480">
        <v>8.6599093572336194E-2</v>
      </c>
      <c r="O49" s="480">
        <v>8.9739553380348891E-2</v>
      </c>
      <c r="P49" s="518"/>
      <c r="U49" s="578"/>
      <c r="W49" s="479"/>
    </row>
    <row r="50" spans="1:23" s="297" customFormat="1" ht="23.25" customHeight="1">
      <c r="A50" s="1270" t="s">
        <v>1436</v>
      </c>
      <c r="B50" s="1286"/>
      <c r="C50" s="1287"/>
      <c r="D50" s="1286"/>
      <c r="E50" s="1286"/>
      <c r="F50" s="1287"/>
      <c r="G50" s="969"/>
      <c r="H50" s="969"/>
      <c r="I50" s="816"/>
      <c r="J50" s="969"/>
      <c r="K50" s="969"/>
      <c r="L50" s="816"/>
      <c r="M50" s="969"/>
      <c r="N50" s="480">
        <v>7.1268218650006654E-2</v>
      </c>
      <c r="O50" s="480">
        <v>7.4364369570960598E-2</v>
      </c>
      <c r="P50" s="518"/>
      <c r="U50" s="578"/>
      <c r="W50" s="479"/>
    </row>
    <row r="51" spans="1:23" s="297" customFormat="1" ht="23.25" customHeight="1">
      <c r="A51" s="1270" t="s">
        <v>1437</v>
      </c>
      <c r="B51" s="1286"/>
      <c r="C51" s="1287"/>
      <c r="D51" s="1286"/>
      <c r="E51" s="1286"/>
      <c r="F51" s="1287"/>
      <c r="G51" s="969"/>
      <c r="H51" s="969"/>
      <c r="I51" s="816"/>
      <c r="J51" s="969"/>
      <c r="K51" s="969"/>
      <c r="L51" s="816"/>
      <c r="M51" s="969"/>
      <c r="N51" s="480">
        <v>7.267929494532166E-2</v>
      </c>
      <c r="O51" s="480">
        <v>7.5779524121464048E-2</v>
      </c>
      <c r="P51" s="518"/>
      <c r="U51" s="578"/>
      <c r="W51" s="479"/>
    </row>
    <row r="52" spans="1:23" s="297" customFormat="1" ht="23.25" customHeight="1">
      <c r="A52" s="1270" t="s">
        <v>1438</v>
      </c>
      <c r="B52" s="1286"/>
      <c r="C52" s="1287"/>
      <c r="D52" s="1286"/>
      <c r="E52" s="1286"/>
      <c r="F52" s="1287"/>
      <c r="G52" s="969"/>
      <c r="H52" s="969"/>
      <c r="I52" s="816"/>
      <c r="J52" s="969"/>
      <c r="K52" s="969"/>
      <c r="L52" s="816"/>
      <c r="M52" s="969"/>
      <c r="N52" s="480">
        <v>0.10942988599319903</v>
      </c>
      <c r="O52" s="480">
        <v>0.1126363307504048</v>
      </c>
      <c r="P52" s="518"/>
      <c r="U52" s="578"/>
      <c r="W52" s="479"/>
    </row>
    <row r="53" spans="1:23" ht="15.75">
      <c r="A53" s="147"/>
      <c r="B53" s="479"/>
      <c r="C53" s="480"/>
      <c r="D53" s="559"/>
      <c r="E53" s="386"/>
      <c r="F53" s="312"/>
      <c r="G53" s="386"/>
      <c r="H53" s="386"/>
      <c r="I53" s="312"/>
      <c r="J53" s="386"/>
      <c r="K53" s="386"/>
      <c r="L53" s="312"/>
      <c r="M53" s="386"/>
      <c r="N53" s="312"/>
      <c r="O53" s="312"/>
    </row>
    <row r="54" spans="1:23" ht="15.75">
      <c r="A54" s="147"/>
      <c r="B54" s="479"/>
      <c r="C54" s="480"/>
      <c r="D54" s="559"/>
      <c r="E54" s="386"/>
      <c r="F54" s="312"/>
      <c r="G54" s="386"/>
      <c r="H54" s="386"/>
      <c r="I54" s="312"/>
      <c r="J54" s="386"/>
      <c r="K54" s="386"/>
      <c r="L54" s="312"/>
      <c r="M54" s="386"/>
      <c r="N54" s="312"/>
      <c r="O54" s="312"/>
    </row>
    <row r="55" spans="1:23" ht="15.75">
      <c r="A55" s="147"/>
      <c r="B55" s="479"/>
      <c r="C55" s="480"/>
      <c r="D55" s="559"/>
      <c r="E55" s="386"/>
      <c r="F55" s="312"/>
      <c r="G55" s="386"/>
      <c r="H55" s="386"/>
      <c r="I55" s="312"/>
      <c r="J55" s="386"/>
      <c r="K55" s="386"/>
      <c r="L55" s="312"/>
      <c r="M55" s="386"/>
      <c r="N55" s="312"/>
      <c r="O55" s="312"/>
    </row>
    <row r="56" spans="1:23" ht="15.75">
      <c r="A56" s="147"/>
      <c r="B56" s="479"/>
      <c r="C56" s="480"/>
      <c r="D56" s="559"/>
      <c r="E56" s="386"/>
      <c r="F56" s="312"/>
      <c r="G56" s="386"/>
      <c r="H56" s="386"/>
      <c r="I56" s="312"/>
      <c r="J56" s="386"/>
      <c r="K56" s="386"/>
      <c r="L56" s="312"/>
      <c r="M56" s="386"/>
      <c r="N56" s="312"/>
      <c r="O56" s="312"/>
    </row>
    <row r="57" spans="1:23" ht="15.75">
      <c r="A57" s="147"/>
      <c r="B57" s="479"/>
      <c r="C57" s="480"/>
      <c r="D57" s="559"/>
      <c r="E57" s="386"/>
      <c r="F57" s="312"/>
      <c r="G57" s="386"/>
      <c r="H57" s="386"/>
      <c r="I57" s="312"/>
      <c r="J57" s="386"/>
      <c r="K57" s="386"/>
      <c r="L57" s="312"/>
      <c r="M57" s="386"/>
      <c r="N57" s="312"/>
      <c r="O57" s="312"/>
    </row>
    <row r="58" spans="1:23" ht="15.75">
      <c r="A58" s="147"/>
      <c r="B58" s="479"/>
      <c r="C58" s="480"/>
      <c r="D58" s="559"/>
      <c r="E58" s="386"/>
      <c r="F58" s="312"/>
      <c r="G58" s="386"/>
      <c r="H58" s="386"/>
      <c r="I58" s="312"/>
      <c r="J58" s="386"/>
      <c r="K58" s="386"/>
      <c r="L58" s="312"/>
      <c r="M58" s="386"/>
      <c r="N58" s="312"/>
      <c r="O58" s="312"/>
    </row>
    <row r="59" spans="1:23" ht="15.75">
      <c r="A59" s="147"/>
      <c r="B59" s="479"/>
      <c r="C59" s="480"/>
      <c r="D59" s="559"/>
      <c r="E59" s="386"/>
      <c r="F59" s="312"/>
      <c r="G59" s="386"/>
      <c r="H59" s="386"/>
      <c r="I59" s="312"/>
      <c r="J59" s="386"/>
      <c r="K59" s="386"/>
      <c r="L59" s="312"/>
      <c r="M59" s="386"/>
      <c r="N59" s="312"/>
      <c r="O59" s="312"/>
    </row>
    <row r="60" spans="1:23" ht="15.75">
      <c r="A60" s="147"/>
      <c r="B60" s="479"/>
      <c r="C60" s="480"/>
      <c r="D60" s="559"/>
      <c r="E60" s="386"/>
      <c r="F60" s="312"/>
      <c r="G60" s="386"/>
      <c r="H60" s="386"/>
      <c r="I60" s="312"/>
      <c r="J60" s="386"/>
      <c r="K60" s="386"/>
      <c r="L60" s="312"/>
      <c r="M60" s="386"/>
      <c r="N60" s="312"/>
      <c r="O60" s="312"/>
    </row>
    <row r="61" spans="1:23" ht="15.75">
      <c r="A61" s="147"/>
      <c r="B61" s="479"/>
      <c r="C61" s="480"/>
      <c r="D61" s="559"/>
      <c r="E61" s="386"/>
      <c r="F61" s="312"/>
      <c r="G61" s="386"/>
      <c r="H61" s="386"/>
      <c r="I61" s="312"/>
      <c r="J61" s="386"/>
      <c r="K61" s="386"/>
      <c r="L61" s="312"/>
      <c r="M61" s="386"/>
      <c r="N61" s="312"/>
      <c r="O61" s="312"/>
    </row>
    <row r="62" spans="1:23" ht="15.75">
      <c r="A62" s="147"/>
      <c r="B62" s="479"/>
      <c r="C62" s="480"/>
      <c r="D62" s="559"/>
      <c r="E62" s="386"/>
      <c r="F62" s="312"/>
      <c r="G62" s="386"/>
      <c r="H62" s="386"/>
      <c r="I62" s="312"/>
      <c r="J62" s="386"/>
      <c r="K62" s="386"/>
      <c r="L62" s="312"/>
      <c r="M62" s="386"/>
      <c r="N62" s="312"/>
      <c r="O62" s="312"/>
    </row>
    <row r="63" spans="1:23" ht="15.75">
      <c r="A63" s="147"/>
      <c r="B63" s="479"/>
      <c r="C63" s="480"/>
      <c r="D63" s="559"/>
      <c r="E63" s="386"/>
      <c r="F63" s="312"/>
      <c r="G63" s="386"/>
      <c r="H63" s="386"/>
      <c r="I63" s="312"/>
      <c r="J63" s="386"/>
      <c r="K63" s="386"/>
      <c r="L63" s="312"/>
      <c r="M63" s="386"/>
      <c r="N63" s="312"/>
      <c r="O63" s="312"/>
    </row>
    <row r="64" spans="1:23" ht="15.75">
      <c r="A64" s="147"/>
      <c r="B64" s="479"/>
      <c r="C64" s="480"/>
      <c r="D64" s="559"/>
      <c r="E64" s="386"/>
      <c r="F64" s="312"/>
      <c r="G64" s="386"/>
      <c r="H64" s="386"/>
      <c r="I64" s="312"/>
      <c r="J64" s="386"/>
      <c r="K64" s="386"/>
      <c r="L64" s="312"/>
      <c r="M64" s="386"/>
      <c r="N64" s="312"/>
      <c r="O64" s="312"/>
    </row>
    <row r="65" spans="1:15" ht="15.75">
      <c r="A65" s="147"/>
      <c r="B65" s="479"/>
      <c r="C65" s="480"/>
      <c r="D65" s="559"/>
      <c r="E65" s="386"/>
      <c r="F65" s="312"/>
      <c r="G65" s="386"/>
      <c r="H65" s="386"/>
      <c r="I65" s="312"/>
      <c r="J65" s="386"/>
      <c r="K65" s="386"/>
      <c r="L65" s="312"/>
      <c r="M65" s="386"/>
      <c r="N65" s="312"/>
      <c r="O65" s="312"/>
    </row>
    <row r="66" spans="1:15" ht="15.75">
      <c r="A66" s="147"/>
      <c r="B66" s="479"/>
      <c r="C66" s="480"/>
      <c r="D66" s="559"/>
      <c r="E66" s="386"/>
      <c r="F66" s="312"/>
      <c r="G66" s="386"/>
      <c r="H66" s="386"/>
      <c r="I66" s="312"/>
      <c r="J66" s="386"/>
      <c r="K66" s="386"/>
      <c r="L66" s="312"/>
      <c r="M66" s="386"/>
      <c r="N66" s="312"/>
      <c r="O66" s="312"/>
    </row>
    <row r="67" spans="1:15" ht="15.75">
      <c r="A67" s="147"/>
      <c r="B67" s="479"/>
      <c r="C67" s="480"/>
      <c r="D67" s="559"/>
      <c r="E67" s="386"/>
      <c r="F67" s="312"/>
      <c r="G67" s="386"/>
      <c r="H67" s="386"/>
      <c r="I67" s="312"/>
      <c r="J67" s="386"/>
      <c r="K67" s="386"/>
      <c r="L67" s="312"/>
      <c r="M67" s="386"/>
      <c r="N67" s="312"/>
      <c r="O67" s="312"/>
    </row>
    <row r="68" spans="1:15" ht="15.75">
      <c r="A68" s="147"/>
      <c r="B68" s="479"/>
      <c r="C68" s="480"/>
      <c r="D68" s="559"/>
      <c r="E68" s="386"/>
      <c r="F68" s="312"/>
      <c r="G68" s="386"/>
      <c r="H68" s="386"/>
      <c r="I68" s="312"/>
      <c r="J68" s="386"/>
      <c r="K68" s="386"/>
      <c r="L68" s="312"/>
      <c r="M68" s="386"/>
      <c r="N68" s="312"/>
      <c r="O68" s="312"/>
    </row>
    <row r="69" spans="1:15" ht="15.75">
      <c r="A69" s="147"/>
      <c r="B69" s="479"/>
      <c r="C69" s="480"/>
      <c r="D69" s="559"/>
      <c r="E69" s="386"/>
      <c r="F69" s="312"/>
      <c r="G69" s="386"/>
      <c r="H69" s="386"/>
      <c r="I69" s="312"/>
      <c r="J69" s="386"/>
      <c r="K69" s="386"/>
      <c r="L69" s="312"/>
      <c r="M69" s="386"/>
      <c r="N69" s="312"/>
      <c r="O69" s="312"/>
    </row>
    <row r="70" spans="1:15" ht="15.75">
      <c r="A70" s="147"/>
      <c r="B70" s="479"/>
      <c r="C70" s="480"/>
      <c r="D70" s="559"/>
      <c r="E70" s="386"/>
      <c r="F70" s="312"/>
      <c r="G70" s="386"/>
      <c r="H70" s="386"/>
      <c r="I70" s="312"/>
      <c r="J70" s="386"/>
      <c r="K70" s="386"/>
      <c r="L70" s="312"/>
      <c r="M70" s="386"/>
      <c r="N70" s="312"/>
      <c r="O70" s="312"/>
    </row>
    <row r="71" spans="1:15" ht="15.75">
      <c r="A71" s="147"/>
      <c r="B71" s="479"/>
      <c r="C71" s="480"/>
      <c r="D71" s="559"/>
      <c r="E71" s="386"/>
      <c r="F71" s="312"/>
      <c r="G71" s="386"/>
      <c r="H71" s="386"/>
      <c r="I71" s="312"/>
      <c r="J71" s="386"/>
      <c r="K71" s="386"/>
      <c r="L71" s="312"/>
      <c r="M71" s="386"/>
      <c r="N71" s="312"/>
      <c r="O71" s="312"/>
    </row>
    <row r="72" spans="1:15" ht="15.75">
      <c r="A72" s="147"/>
      <c r="B72" s="479"/>
      <c r="C72" s="480"/>
      <c r="D72" s="559"/>
      <c r="E72" s="386"/>
      <c r="F72" s="312"/>
      <c r="G72" s="386"/>
      <c r="H72" s="386"/>
      <c r="I72" s="312"/>
      <c r="J72" s="386"/>
      <c r="K72" s="386"/>
      <c r="L72" s="312"/>
      <c r="M72" s="386"/>
      <c r="N72" s="312"/>
      <c r="O72" s="312"/>
    </row>
    <row r="73" spans="1:15" ht="15.75">
      <c r="A73" s="147"/>
      <c r="B73" s="479"/>
      <c r="C73" s="480"/>
      <c r="D73" s="559"/>
      <c r="E73" s="386"/>
      <c r="F73" s="312"/>
      <c r="G73" s="386"/>
      <c r="H73" s="386"/>
      <c r="I73" s="312"/>
      <c r="J73" s="386"/>
      <c r="K73" s="386"/>
      <c r="L73" s="312"/>
      <c r="M73" s="386"/>
      <c r="N73" s="312"/>
      <c r="O73" s="312"/>
    </row>
    <row r="74" spans="1:15" ht="15.75">
      <c r="A74" s="147"/>
      <c r="B74" s="479"/>
      <c r="C74" s="480"/>
      <c r="D74" s="559"/>
      <c r="E74" s="386"/>
      <c r="F74" s="312"/>
      <c r="G74" s="386"/>
      <c r="H74" s="386"/>
      <c r="I74" s="312"/>
      <c r="J74" s="386"/>
      <c r="K74" s="386"/>
      <c r="L74" s="312"/>
      <c r="M74" s="386"/>
      <c r="N74" s="312"/>
      <c r="O74" s="312"/>
    </row>
    <row r="75" spans="1:15" ht="15.75">
      <c r="A75" s="147"/>
      <c r="B75" s="479"/>
      <c r="C75" s="480"/>
      <c r="D75" s="559"/>
      <c r="E75" s="386"/>
      <c r="F75" s="312"/>
      <c r="G75" s="386"/>
      <c r="H75" s="386"/>
      <c r="I75" s="312"/>
      <c r="J75" s="386"/>
      <c r="K75" s="386"/>
      <c r="L75" s="312"/>
      <c r="M75" s="386"/>
      <c r="N75" s="312"/>
      <c r="O75" s="312"/>
    </row>
    <row r="76" spans="1:15" ht="15.75">
      <c r="A76" s="147"/>
      <c r="B76" s="479"/>
      <c r="C76" s="480"/>
      <c r="D76" s="559"/>
      <c r="E76" s="386"/>
      <c r="F76" s="312"/>
      <c r="G76" s="386"/>
      <c r="H76" s="386"/>
      <c r="I76" s="312"/>
      <c r="J76" s="386"/>
      <c r="K76" s="386"/>
      <c r="L76" s="312"/>
      <c r="M76" s="386"/>
      <c r="N76" s="312"/>
      <c r="O76" s="312"/>
    </row>
    <row r="77" spans="1:15" ht="15.75">
      <c r="A77" s="147"/>
      <c r="B77" s="479"/>
      <c r="C77" s="480"/>
      <c r="D77" s="559"/>
      <c r="E77" s="386"/>
      <c r="F77" s="312"/>
      <c r="G77" s="386"/>
      <c r="H77" s="386"/>
      <c r="I77" s="312"/>
      <c r="J77" s="386"/>
      <c r="K77" s="386"/>
      <c r="L77" s="312"/>
      <c r="M77" s="386"/>
      <c r="N77" s="312"/>
      <c r="O77" s="312"/>
    </row>
    <row r="78" spans="1:15" ht="15.75">
      <c r="A78" s="147"/>
      <c r="B78" s="479"/>
      <c r="C78" s="480"/>
      <c r="D78" s="559"/>
      <c r="E78" s="386"/>
      <c r="F78" s="312"/>
      <c r="G78" s="386"/>
      <c r="H78" s="386"/>
      <c r="I78" s="312"/>
      <c r="J78" s="386"/>
      <c r="K78" s="386"/>
      <c r="L78" s="312"/>
      <c r="M78" s="386"/>
      <c r="N78" s="312"/>
      <c r="O78" s="312"/>
    </row>
    <row r="79" spans="1:15" ht="15.75">
      <c r="A79" s="147"/>
      <c r="B79" s="479"/>
      <c r="C79" s="480"/>
      <c r="D79" s="559"/>
      <c r="E79" s="386"/>
      <c r="F79" s="312"/>
      <c r="G79" s="386"/>
      <c r="H79" s="386"/>
      <c r="I79" s="312"/>
      <c r="J79" s="386"/>
      <c r="K79" s="386"/>
      <c r="L79" s="312"/>
      <c r="M79" s="386"/>
      <c r="N79" s="312"/>
      <c r="O79" s="312"/>
    </row>
    <row r="80" spans="1:15" ht="15.75">
      <c r="A80" s="147"/>
      <c r="B80" s="479"/>
      <c r="C80" s="480"/>
      <c r="D80" s="559"/>
      <c r="E80" s="386"/>
      <c r="F80" s="312"/>
      <c r="G80" s="386"/>
      <c r="H80" s="386"/>
      <c r="I80" s="312"/>
      <c r="J80" s="386"/>
      <c r="K80" s="386"/>
      <c r="L80" s="312"/>
      <c r="M80" s="386"/>
      <c r="N80" s="312"/>
      <c r="O80" s="312"/>
    </row>
    <row r="81" spans="1:15" ht="15.75">
      <c r="A81" s="147"/>
      <c r="B81" s="479"/>
      <c r="C81" s="480"/>
      <c r="D81" s="559"/>
      <c r="E81" s="386"/>
      <c r="F81" s="312"/>
      <c r="G81" s="386"/>
      <c r="H81" s="386"/>
      <c r="I81" s="312"/>
      <c r="J81" s="386"/>
      <c r="K81" s="386"/>
      <c r="L81" s="312"/>
      <c r="M81" s="386"/>
      <c r="N81" s="312"/>
      <c r="O81" s="312"/>
    </row>
    <row r="82" spans="1:15" ht="15.75">
      <c r="A82" s="147"/>
      <c r="B82" s="479"/>
      <c r="C82" s="480"/>
      <c r="D82" s="559"/>
      <c r="E82" s="386"/>
      <c r="F82" s="312"/>
      <c r="G82" s="386"/>
      <c r="H82" s="386"/>
      <c r="I82" s="312"/>
      <c r="J82" s="386"/>
      <c r="K82" s="386"/>
      <c r="L82" s="312"/>
      <c r="M82" s="386"/>
      <c r="N82" s="312"/>
      <c r="O82" s="312"/>
    </row>
    <row r="83" spans="1:15" ht="15.75">
      <c r="A83" s="147"/>
      <c r="B83" s="479"/>
      <c r="C83" s="480"/>
      <c r="D83" s="559"/>
      <c r="E83" s="386"/>
      <c r="G83" s="386"/>
      <c r="H83" s="386"/>
      <c r="J83" s="386"/>
      <c r="K83" s="386"/>
      <c r="M83" s="386"/>
      <c r="N83" s="312"/>
      <c r="O83" s="312"/>
    </row>
    <row r="84" spans="1:15" ht="15.75">
      <c r="A84" s="147"/>
      <c r="B84" s="479"/>
      <c r="C84" s="480"/>
      <c r="D84" s="559"/>
      <c r="E84" s="386"/>
      <c r="G84" s="386"/>
      <c r="H84" s="386"/>
      <c r="J84" s="386"/>
      <c r="K84" s="386"/>
      <c r="M84" s="386"/>
      <c r="N84" s="312"/>
      <c r="O84" s="312"/>
    </row>
    <row r="85" spans="1:15" ht="15.75">
      <c r="A85" s="147"/>
      <c r="B85" s="479"/>
      <c r="C85" s="480"/>
      <c r="D85" s="559"/>
      <c r="E85" s="386"/>
      <c r="G85" s="386"/>
      <c r="H85" s="386"/>
      <c r="J85" s="386"/>
      <c r="K85" s="386"/>
      <c r="M85" s="386"/>
      <c r="N85" s="312"/>
      <c r="O85" s="312"/>
    </row>
    <row r="86" spans="1:15" ht="15.75">
      <c r="A86" s="147"/>
      <c r="B86" s="479"/>
      <c r="C86" s="480"/>
      <c r="D86" s="559"/>
      <c r="E86" s="386"/>
      <c r="G86" s="386"/>
      <c r="H86" s="386"/>
      <c r="J86" s="386"/>
      <c r="K86" s="386"/>
      <c r="M86" s="386"/>
      <c r="N86" s="312"/>
      <c r="O86" s="312"/>
    </row>
    <row r="87" spans="1:15" ht="15.75">
      <c r="A87" s="147"/>
      <c r="B87" s="479"/>
      <c r="C87" s="480"/>
      <c r="D87" s="559"/>
      <c r="E87" s="386"/>
      <c r="G87" s="386"/>
      <c r="H87" s="386"/>
      <c r="J87" s="386"/>
      <c r="K87" s="386"/>
      <c r="M87" s="386"/>
      <c r="N87" s="312"/>
      <c r="O87" s="312"/>
    </row>
    <row r="88" spans="1:15" ht="15.75">
      <c r="A88" s="147"/>
      <c r="B88" s="479"/>
      <c r="C88" s="480"/>
      <c r="D88" s="559"/>
      <c r="E88" s="386"/>
      <c r="G88" s="386"/>
      <c r="H88" s="386"/>
      <c r="J88" s="386"/>
      <c r="K88" s="386"/>
      <c r="M88" s="386"/>
      <c r="N88" s="312"/>
      <c r="O88" s="312"/>
    </row>
    <row r="89" spans="1:15" ht="15.75">
      <c r="A89" s="147"/>
      <c r="B89" s="479"/>
      <c r="C89" s="480"/>
      <c r="D89" s="559"/>
      <c r="E89" s="386"/>
      <c r="G89" s="386"/>
      <c r="H89" s="386"/>
      <c r="J89" s="386"/>
      <c r="K89" s="386"/>
      <c r="M89" s="386"/>
      <c r="N89" s="312"/>
      <c r="O89" s="312"/>
    </row>
    <row r="90" spans="1:15" ht="15.75">
      <c r="A90" s="147"/>
      <c r="B90" s="479"/>
      <c r="C90" s="480"/>
      <c r="D90" s="559"/>
      <c r="E90" s="386"/>
      <c r="G90" s="386"/>
      <c r="H90" s="386"/>
      <c r="J90" s="386"/>
      <c r="K90" s="386"/>
      <c r="M90" s="386"/>
      <c r="N90" s="312"/>
      <c r="O90" s="312"/>
    </row>
    <row r="91" spans="1:15" ht="15.75">
      <c r="A91" s="147"/>
      <c r="B91" s="479"/>
      <c r="C91" s="480"/>
      <c r="D91" s="559"/>
      <c r="E91" s="386"/>
      <c r="G91" s="386"/>
      <c r="H91" s="386"/>
      <c r="J91" s="386"/>
      <c r="K91" s="386"/>
      <c r="M91" s="386"/>
      <c r="N91" s="312"/>
      <c r="O91" s="312"/>
    </row>
    <row r="92" spans="1:15" ht="15.75">
      <c r="A92" s="147"/>
      <c r="B92" s="479"/>
      <c r="C92" s="480"/>
      <c r="D92" s="559"/>
      <c r="E92" s="386"/>
      <c r="G92" s="386"/>
      <c r="H92" s="386"/>
      <c r="J92" s="386"/>
      <c r="K92" s="386"/>
      <c r="M92" s="386"/>
      <c r="N92" s="312"/>
      <c r="O92" s="312"/>
    </row>
    <row r="93" spans="1:15" ht="15.75">
      <c r="A93" s="147"/>
      <c r="B93" s="479"/>
      <c r="C93" s="480"/>
      <c r="D93" s="559"/>
      <c r="E93" s="386"/>
      <c r="G93" s="386"/>
      <c r="H93" s="386"/>
      <c r="J93" s="386"/>
      <c r="K93" s="386"/>
      <c r="M93" s="386"/>
      <c r="N93" s="312"/>
      <c r="O93" s="312"/>
    </row>
    <row r="94" spans="1:15" ht="15.75">
      <c r="A94" s="147"/>
      <c r="B94" s="479"/>
      <c r="C94" s="480"/>
      <c r="D94" s="559"/>
      <c r="E94" s="386"/>
      <c r="G94" s="386"/>
      <c r="H94" s="386"/>
      <c r="J94" s="386"/>
      <c r="K94" s="386"/>
      <c r="M94" s="386"/>
      <c r="N94" s="312"/>
      <c r="O94" s="312"/>
    </row>
    <row r="95" spans="1:15" ht="15.75">
      <c r="A95" s="147"/>
      <c r="B95" s="479"/>
      <c r="C95" s="480"/>
      <c r="D95" s="559"/>
      <c r="E95" s="386"/>
      <c r="G95" s="386"/>
      <c r="H95" s="386"/>
      <c r="J95" s="386"/>
      <c r="K95" s="386"/>
      <c r="M95" s="386"/>
      <c r="N95" s="312"/>
      <c r="O95" s="312"/>
    </row>
    <row r="96" spans="1:15" ht="15.75">
      <c r="A96" s="147"/>
      <c r="B96" s="479"/>
      <c r="C96" s="480"/>
      <c r="D96" s="559"/>
      <c r="E96" s="386"/>
      <c r="G96" s="386"/>
      <c r="H96" s="386"/>
      <c r="J96" s="386"/>
      <c r="K96" s="386"/>
      <c r="M96" s="386"/>
      <c r="N96" s="312"/>
      <c r="O96" s="312"/>
    </row>
    <row r="97" spans="1:15" ht="15.75">
      <c r="A97" s="147"/>
      <c r="B97" s="479"/>
      <c r="C97" s="480"/>
      <c r="D97" s="559"/>
      <c r="E97" s="386"/>
      <c r="G97" s="386"/>
      <c r="H97" s="386"/>
      <c r="J97" s="386"/>
      <c r="K97" s="386"/>
      <c r="M97" s="386"/>
      <c r="N97" s="312"/>
      <c r="O97" s="312"/>
    </row>
    <row r="98" spans="1:15" ht="15.75">
      <c r="A98" s="147"/>
      <c r="B98" s="479"/>
      <c r="C98" s="480"/>
      <c r="D98" s="559"/>
      <c r="E98" s="386"/>
      <c r="G98" s="386"/>
      <c r="H98" s="386"/>
      <c r="J98" s="386"/>
      <c r="K98" s="386"/>
      <c r="M98" s="386"/>
      <c r="N98" s="312"/>
      <c r="O98" s="312"/>
    </row>
    <row r="99" spans="1:15" ht="15.75">
      <c r="A99" s="147"/>
      <c r="B99" s="479"/>
      <c r="C99" s="480"/>
      <c r="D99" s="559"/>
      <c r="E99" s="386"/>
      <c r="G99" s="386"/>
      <c r="H99" s="386"/>
      <c r="J99" s="386"/>
      <c r="K99" s="386"/>
      <c r="M99" s="386"/>
      <c r="N99" s="312"/>
      <c r="O99" s="312"/>
    </row>
    <row r="100" spans="1:15" ht="15.75">
      <c r="A100" s="147"/>
      <c r="B100" s="479"/>
      <c r="C100" s="480"/>
      <c r="D100" s="559"/>
      <c r="E100" s="386"/>
      <c r="G100" s="386"/>
      <c r="H100" s="386"/>
      <c r="J100" s="386"/>
      <c r="K100" s="386"/>
      <c r="M100" s="386"/>
      <c r="N100" s="312"/>
      <c r="O100" s="312"/>
    </row>
    <row r="101" spans="1:15" ht="15.75">
      <c r="A101" s="147"/>
      <c r="B101" s="479"/>
      <c r="C101" s="480"/>
      <c r="D101" s="559"/>
      <c r="E101" s="386"/>
      <c r="G101" s="386"/>
      <c r="H101" s="386"/>
      <c r="J101" s="386"/>
      <c r="K101" s="386"/>
      <c r="M101" s="386"/>
      <c r="N101" s="312"/>
      <c r="O101" s="312"/>
    </row>
    <row r="102" spans="1:15" ht="15.75">
      <c r="A102" s="147"/>
      <c r="B102" s="479"/>
      <c r="C102" s="480"/>
      <c r="D102" s="559"/>
      <c r="E102" s="386"/>
      <c r="G102" s="386"/>
      <c r="H102" s="386"/>
      <c r="J102" s="386"/>
      <c r="K102" s="386"/>
      <c r="M102" s="386"/>
      <c r="N102" s="312"/>
      <c r="O102" s="312"/>
    </row>
    <row r="103" spans="1:15" ht="15.75">
      <c r="A103" s="147"/>
      <c r="B103" s="479"/>
      <c r="C103" s="480"/>
      <c r="D103" s="559"/>
      <c r="E103" s="386"/>
      <c r="G103" s="386"/>
      <c r="H103" s="386"/>
      <c r="J103" s="386"/>
      <c r="K103" s="386"/>
      <c r="M103" s="386"/>
      <c r="N103" s="312"/>
      <c r="O103" s="312"/>
    </row>
    <row r="104" spans="1:15" ht="15.75">
      <c r="A104" s="147"/>
      <c r="B104" s="479"/>
      <c r="C104" s="480"/>
      <c r="D104" s="559"/>
      <c r="E104" s="386"/>
      <c r="G104" s="386"/>
      <c r="H104" s="386"/>
      <c r="J104" s="386"/>
      <c r="K104" s="386"/>
      <c r="M104" s="386"/>
      <c r="N104" s="312"/>
      <c r="O104" s="312"/>
    </row>
    <row r="105" spans="1:15" ht="15.75">
      <c r="A105" s="147"/>
      <c r="B105" s="479"/>
      <c r="C105" s="480"/>
      <c r="D105" s="559"/>
      <c r="E105" s="386"/>
      <c r="G105" s="312"/>
      <c r="H105" s="386"/>
      <c r="J105" s="312"/>
      <c r="K105" s="386"/>
      <c r="M105" s="312"/>
      <c r="N105" s="312"/>
      <c r="O105" s="312"/>
    </row>
    <row r="106" spans="1:15" ht="15.75">
      <c r="A106" s="147"/>
      <c r="B106" s="479"/>
      <c r="C106" s="480"/>
      <c r="D106" s="559"/>
      <c r="E106" s="386"/>
      <c r="G106" s="312"/>
      <c r="H106" s="386"/>
      <c r="J106" s="312"/>
      <c r="K106" s="386"/>
      <c r="M106" s="312"/>
      <c r="N106" s="312"/>
      <c r="O106" s="312"/>
    </row>
    <row r="107" spans="1:15" ht="15.75">
      <c r="A107" s="147"/>
      <c r="B107" s="479"/>
      <c r="C107" s="480"/>
      <c r="D107" s="559"/>
      <c r="E107" s="386"/>
      <c r="G107" s="312"/>
      <c r="H107" s="386"/>
      <c r="J107" s="312"/>
      <c r="K107" s="386"/>
      <c r="M107" s="312"/>
      <c r="N107" s="312"/>
      <c r="O107" s="312"/>
    </row>
    <row r="108" spans="1:15" ht="15.75">
      <c r="A108" s="147"/>
      <c r="B108" s="479"/>
      <c r="C108" s="480"/>
      <c r="D108" s="559"/>
      <c r="E108" s="386"/>
      <c r="G108" s="312"/>
      <c r="H108" s="386"/>
      <c r="J108" s="312"/>
      <c r="K108" s="386"/>
      <c r="M108" s="312"/>
      <c r="N108" s="312"/>
      <c r="O108" s="312"/>
    </row>
    <row r="109" spans="1:15" ht="15.75">
      <c r="A109" s="147"/>
      <c r="B109" s="479"/>
      <c r="C109" s="480"/>
      <c r="D109" s="559"/>
      <c r="E109" s="386"/>
      <c r="G109" s="312"/>
      <c r="H109" s="386"/>
      <c r="J109" s="312"/>
      <c r="K109" s="386"/>
      <c r="M109" s="312"/>
      <c r="N109" s="312"/>
      <c r="O109" s="312"/>
    </row>
    <row r="110" spans="1:15" ht="15.75">
      <c r="A110" s="147"/>
      <c r="B110" s="479"/>
      <c r="C110" s="480"/>
      <c r="D110" s="559"/>
      <c r="E110" s="386"/>
      <c r="G110" s="312"/>
      <c r="H110" s="386"/>
      <c r="J110" s="312"/>
      <c r="K110" s="386"/>
      <c r="M110" s="312"/>
      <c r="N110" s="312"/>
      <c r="O110" s="312"/>
    </row>
    <row r="111" spans="1:15" ht="15.75">
      <c r="A111" s="147"/>
      <c r="B111" s="479"/>
      <c r="C111" s="480"/>
      <c r="D111" s="559"/>
      <c r="E111" s="386"/>
      <c r="G111" s="312"/>
      <c r="H111" s="386"/>
      <c r="J111" s="312"/>
      <c r="K111" s="386"/>
      <c r="M111" s="312"/>
      <c r="N111" s="312"/>
      <c r="O111" s="312"/>
    </row>
    <row r="112" spans="1:15" ht="15.75">
      <c r="A112" s="147"/>
      <c r="B112" s="479"/>
      <c r="C112" s="480"/>
      <c r="D112" s="559"/>
      <c r="E112" s="386"/>
      <c r="G112" s="312"/>
      <c r="H112" s="386"/>
      <c r="J112" s="312"/>
      <c r="K112" s="386"/>
      <c r="M112" s="312"/>
      <c r="N112" s="312"/>
      <c r="O112" s="312"/>
    </row>
    <row r="113" spans="1:15" ht="15.75">
      <c r="A113" s="147"/>
      <c r="B113" s="479"/>
      <c r="C113" s="480"/>
      <c r="D113" s="559"/>
      <c r="E113" s="386"/>
      <c r="G113" s="312"/>
      <c r="H113" s="386"/>
      <c r="J113" s="312"/>
      <c r="K113" s="386"/>
      <c r="M113" s="312"/>
      <c r="N113" s="312"/>
      <c r="O113" s="312"/>
    </row>
    <row r="114" spans="1:15" ht="15.75">
      <c r="A114" s="147"/>
      <c r="B114" s="479"/>
      <c r="C114" s="480"/>
      <c r="D114" s="559"/>
      <c r="E114" s="386"/>
      <c r="G114" s="312"/>
      <c r="H114" s="386"/>
      <c r="J114" s="312"/>
      <c r="K114" s="386"/>
      <c r="M114" s="312"/>
      <c r="N114" s="312"/>
      <c r="O114" s="312"/>
    </row>
    <row r="115" spans="1:15" ht="15.75">
      <c r="A115" s="147"/>
      <c r="B115" s="479"/>
      <c r="C115" s="480"/>
      <c r="D115" s="559"/>
      <c r="E115" s="386"/>
      <c r="G115" s="312"/>
      <c r="H115" s="386"/>
      <c r="J115" s="312"/>
      <c r="K115" s="386"/>
      <c r="M115" s="312"/>
      <c r="N115" s="312"/>
      <c r="O115" s="312"/>
    </row>
    <row r="116" spans="1:15" ht="15.75">
      <c r="A116" s="147"/>
      <c r="B116" s="479"/>
      <c r="C116" s="480"/>
      <c r="D116" s="559"/>
      <c r="E116" s="386"/>
      <c r="G116" s="312"/>
      <c r="H116" s="386"/>
      <c r="J116" s="312"/>
      <c r="K116" s="386"/>
      <c r="M116" s="312"/>
      <c r="N116" s="312"/>
      <c r="O116" s="312"/>
    </row>
    <row r="117" spans="1:15" ht="15.75">
      <c r="A117" s="147"/>
      <c r="B117" s="479"/>
      <c r="C117" s="480"/>
      <c r="D117" s="559"/>
      <c r="E117" s="386"/>
      <c r="G117" s="312"/>
      <c r="H117" s="386"/>
      <c r="J117" s="312"/>
      <c r="K117" s="386"/>
      <c r="M117" s="312"/>
      <c r="N117" s="312"/>
      <c r="O117" s="312"/>
    </row>
    <row r="118" spans="1:15" ht="15.75">
      <c r="A118" s="147"/>
      <c r="B118" s="479"/>
      <c r="C118" s="480"/>
      <c r="D118" s="559"/>
      <c r="E118" s="386"/>
      <c r="G118" s="312"/>
      <c r="H118" s="386"/>
      <c r="J118" s="312"/>
      <c r="K118" s="386"/>
      <c r="M118" s="312"/>
      <c r="N118" s="312"/>
      <c r="O118" s="312"/>
    </row>
    <row r="119" spans="1:15" ht="15.75">
      <c r="A119" s="147"/>
      <c r="B119" s="479"/>
      <c r="C119" s="480"/>
      <c r="D119" s="559"/>
      <c r="E119" s="386"/>
      <c r="G119" s="312"/>
      <c r="H119" s="386"/>
      <c r="J119" s="312"/>
      <c r="K119" s="386"/>
      <c r="M119" s="312"/>
      <c r="N119" s="312"/>
      <c r="O119" s="312"/>
    </row>
    <row r="120" spans="1:15" ht="15.75">
      <c r="A120" s="147"/>
      <c r="B120" s="479"/>
      <c r="C120" s="480"/>
      <c r="D120" s="559"/>
      <c r="E120" s="386"/>
      <c r="G120" s="312"/>
      <c r="H120" s="386"/>
      <c r="J120" s="312"/>
      <c r="K120" s="386"/>
      <c r="M120" s="312"/>
      <c r="N120" s="312"/>
      <c r="O120" s="312"/>
    </row>
    <row r="121" spans="1:15" ht="15.75">
      <c r="A121" s="147"/>
      <c r="B121" s="479"/>
      <c r="C121" s="480"/>
      <c r="D121" s="559"/>
      <c r="E121" s="386"/>
      <c r="G121" s="312"/>
      <c r="H121" s="386"/>
      <c r="J121" s="312"/>
      <c r="K121" s="386"/>
      <c r="M121" s="312"/>
      <c r="N121" s="312"/>
      <c r="O121" s="312"/>
    </row>
    <row r="122" spans="1:15" ht="15.75">
      <c r="A122" s="147"/>
      <c r="B122" s="479"/>
      <c r="C122" s="480"/>
      <c r="D122" s="559"/>
      <c r="E122" s="386"/>
      <c r="G122" s="312"/>
      <c r="H122" s="386"/>
      <c r="J122" s="312"/>
      <c r="K122" s="386"/>
      <c r="M122" s="312"/>
      <c r="N122" s="312"/>
      <c r="O122" s="312"/>
    </row>
    <row r="123" spans="1:15" ht="15.75">
      <c r="A123" s="147"/>
      <c r="B123" s="479"/>
      <c r="C123" s="480"/>
      <c r="D123" s="559"/>
      <c r="E123" s="386"/>
      <c r="G123" s="312"/>
      <c r="H123" s="386"/>
      <c r="J123" s="312"/>
      <c r="K123" s="386"/>
      <c r="M123" s="312"/>
      <c r="N123" s="312"/>
      <c r="O123" s="312"/>
    </row>
    <row r="124" spans="1:15" ht="15.75">
      <c r="A124" s="147"/>
      <c r="B124" s="479"/>
      <c r="C124" s="480"/>
      <c r="D124" s="559"/>
      <c r="E124" s="386"/>
      <c r="H124" s="386"/>
      <c r="K124" s="386"/>
    </row>
    <row r="125" spans="1:15" ht="15.75">
      <c r="A125" s="147"/>
      <c r="B125" s="479"/>
      <c r="C125" s="480"/>
      <c r="D125" s="559"/>
    </row>
    <row r="126" spans="1:15" ht="15.75">
      <c r="A126" s="147"/>
      <c r="B126" s="479"/>
      <c r="C126" s="480"/>
      <c r="D126" s="559"/>
    </row>
    <row r="127" spans="1:15" ht="15.75">
      <c r="A127" s="147"/>
      <c r="B127" s="479"/>
      <c r="C127" s="480"/>
      <c r="D127" s="559"/>
    </row>
    <row r="128" spans="1:15" ht="15.75">
      <c r="A128" s="147"/>
      <c r="B128" s="479"/>
      <c r="C128" s="480"/>
      <c r="D128" s="559"/>
    </row>
    <row r="129" spans="1:4" ht="15.75">
      <c r="A129" s="147"/>
      <c r="B129" s="479"/>
      <c r="C129" s="480"/>
      <c r="D129" s="559"/>
    </row>
    <row r="130" spans="1:4" ht="15.75">
      <c r="A130" s="147"/>
      <c r="B130" s="479"/>
      <c r="C130" s="480"/>
      <c r="D130" s="559"/>
    </row>
    <row r="131" spans="1:4" ht="15.75">
      <c r="A131" s="147"/>
      <c r="B131" s="479"/>
      <c r="C131" s="480"/>
      <c r="D131" s="559"/>
    </row>
    <row r="132" spans="1:4" ht="15.75">
      <c r="A132" s="147"/>
      <c r="B132" s="479"/>
      <c r="C132" s="480"/>
      <c r="D132" s="559"/>
    </row>
    <row r="133" spans="1:4" ht="15.75">
      <c r="A133" s="147"/>
      <c r="B133" s="479"/>
      <c r="C133" s="480"/>
      <c r="D133" s="559"/>
    </row>
    <row r="134" spans="1:4" ht="15.75">
      <c r="A134" s="147"/>
      <c r="B134" s="479"/>
      <c r="C134" s="480"/>
      <c r="D134" s="559"/>
    </row>
    <row r="135" spans="1:4" ht="15.75">
      <c r="A135" s="147"/>
      <c r="B135" s="479"/>
      <c r="C135" s="480"/>
      <c r="D135" s="559"/>
    </row>
    <row r="136" spans="1:4" ht="15.75">
      <c r="A136" s="147"/>
      <c r="B136" s="479"/>
      <c r="C136" s="480"/>
      <c r="D136" s="559"/>
    </row>
    <row r="137" spans="1:4" ht="15.75">
      <c r="A137" s="147"/>
      <c r="B137" s="479"/>
      <c r="C137" s="480"/>
      <c r="D137" s="559"/>
    </row>
    <row r="138" spans="1:4" ht="15.75">
      <c r="A138" s="147"/>
      <c r="B138" s="479"/>
      <c r="C138" s="480"/>
      <c r="D138" s="559"/>
    </row>
    <row r="139" spans="1:4" ht="15.75">
      <c r="A139" s="147"/>
      <c r="B139" s="479"/>
      <c r="C139" s="480"/>
      <c r="D139" s="559"/>
    </row>
    <row r="140" spans="1:4" ht="15.75">
      <c r="A140" s="147"/>
      <c r="B140" s="479"/>
      <c r="C140" s="480"/>
      <c r="D140" s="559"/>
    </row>
    <row r="141" spans="1:4" ht="15.75">
      <c r="A141" s="147"/>
      <c r="B141" s="479"/>
      <c r="C141" s="480"/>
      <c r="D141" s="559"/>
    </row>
    <row r="142" spans="1:4" ht="15.75">
      <c r="A142" s="147"/>
      <c r="B142" s="479"/>
      <c r="C142" s="480"/>
      <c r="D142" s="559"/>
    </row>
    <row r="143" spans="1:4" ht="15.75">
      <c r="A143" s="147"/>
      <c r="B143" s="479"/>
      <c r="C143" s="480"/>
      <c r="D143" s="559"/>
    </row>
    <row r="144" spans="1:4" ht="15.75">
      <c r="A144" s="147"/>
      <c r="B144" s="479"/>
      <c r="C144" s="480"/>
      <c r="D144" s="559"/>
    </row>
    <row r="145" spans="1:4" ht="15.75">
      <c r="A145" s="147"/>
      <c r="B145" s="479"/>
      <c r="C145" s="480"/>
      <c r="D145" s="559"/>
    </row>
    <row r="146" spans="1:4" ht="15.75">
      <c r="A146" s="147"/>
      <c r="B146" s="479"/>
      <c r="C146" s="480"/>
      <c r="D146" s="559"/>
    </row>
    <row r="147" spans="1:4" ht="15.75">
      <c r="A147" s="147"/>
      <c r="B147" s="479"/>
      <c r="C147" s="480"/>
      <c r="D147" s="559"/>
    </row>
    <row r="148" spans="1:4" ht="15.75">
      <c r="A148" s="147"/>
      <c r="B148" s="479"/>
      <c r="C148" s="480"/>
      <c r="D148" s="559"/>
    </row>
    <row r="149" spans="1:4" ht="15.75">
      <c r="A149" s="147"/>
      <c r="B149" s="479"/>
      <c r="C149" s="480"/>
      <c r="D149" s="559"/>
    </row>
    <row r="150" spans="1:4" ht="15.75">
      <c r="A150" s="147"/>
      <c r="B150" s="479"/>
      <c r="C150" s="480"/>
      <c r="D150" s="559"/>
    </row>
    <row r="151" spans="1:4" ht="15.75">
      <c r="A151" s="147"/>
      <c r="B151" s="479"/>
      <c r="C151" s="480"/>
      <c r="D151" s="559"/>
    </row>
    <row r="152" spans="1:4" ht="15.75">
      <c r="A152" s="147"/>
      <c r="B152" s="479"/>
      <c r="C152" s="480"/>
      <c r="D152" s="559"/>
    </row>
    <row r="153" spans="1:4" ht="15.75">
      <c r="A153" s="147"/>
      <c r="B153" s="479"/>
      <c r="C153" s="480"/>
      <c r="D153" s="559"/>
    </row>
    <row r="154" spans="1:4" ht="15.75">
      <c r="A154" s="147"/>
      <c r="B154" s="479"/>
      <c r="C154" s="480"/>
      <c r="D154" s="559"/>
    </row>
    <row r="155" spans="1:4" ht="15.75">
      <c r="A155" s="147"/>
      <c r="B155" s="479"/>
      <c r="C155" s="480"/>
      <c r="D155" s="559"/>
    </row>
    <row r="156" spans="1:4" ht="15.75">
      <c r="A156" s="147"/>
      <c r="B156" s="479"/>
      <c r="C156" s="480"/>
      <c r="D156" s="559"/>
    </row>
    <row r="157" spans="1:4" ht="15.75">
      <c r="A157" s="147"/>
      <c r="B157" s="479"/>
      <c r="C157" s="480"/>
      <c r="D157" s="559"/>
    </row>
    <row r="158" spans="1:4" ht="15.75">
      <c r="A158" s="147"/>
      <c r="B158" s="479"/>
      <c r="C158" s="480"/>
      <c r="D158" s="559"/>
    </row>
    <row r="159" spans="1:4" ht="15.75">
      <c r="A159" s="147"/>
      <c r="B159" s="479"/>
      <c r="C159" s="480"/>
      <c r="D159" s="559"/>
    </row>
    <row r="160" spans="1:4" ht="15.75">
      <c r="A160" s="147"/>
      <c r="B160" s="479"/>
      <c r="C160" s="480"/>
      <c r="D160" s="559"/>
    </row>
    <row r="161" spans="1:4" ht="15.75">
      <c r="A161" s="147"/>
      <c r="B161" s="479"/>
      <c r="C161" s="480"/>
      <c r="D161" s="559"/>
    </row>
    <row r="162" spans="1:4" ht="15.75">
      <c r="A162" s="147"/>
      <c r="B162" s="479"/>
      <c r="C162" s="480"/>
      <c r="D162" s="559"/>
    </row>
    <row r="163" spans="1:4" ht="15.75">
      <c r="A163" s="147"/>
      <c r="B163" s="479"/>
      <c r="C163" s="480"/>
      <c r="D163" s="559"/>
    </row>
    <row r="164" spans="1:4" ht="15.75">
      <c r="A164" s="147"/>
      <c r="B164" s="479"/>
      <c r="C164" s="480"/>
      <c r="D164" s="559"/>
    </row>
    <row r="165" spans="1:4" ht="15.75">
      <c r="A165" s="147"/>
      <c r="B165" s="479"/>
      <c r="C165" s="480"/>
      <c r="D165" s="559"/>
    </row>
    <row r="166" spans="1:4" ht="15.75">
      <c r="A166" s="147"/>
      <c r="B166" s="479"/>
      <c r="C166" s="480"/>
      <c r="D166" s="559"/>
    </row>
    <row r="167" spans="1:4" ht="15.75">
      <c r="A167" s="147"/>
      <c r="B167" s="479"/>
      <c r="C167" s="480"/>
      <c r="D167" s="559"/>
    </row>
    <row r="168" spans="1:4" ht="15.75">
      <c r="A168" s="147"/>
      <c r="B168" s="479"/>
      <c r="C168" s="480"/>
      <c r="D168" s="559"/>
    </row>
    <row r="169" spans="1:4" ht="15.75">
      <c r="A169" s="147"/>
      <c r="B169" s="479"/>
      <c r="C169" s="480"/>
      <c r="D169" s="559"/>
    </row>
    <row r="170" spans="1:4" ht="15.75">
      <c r="A170" s="147"/>
      <c r="B170" s="479"/>
      <c r="C170" s="480"/>
      <c r="D170" s="559"/>
    </row>
    <row r="171" spans="1:4" ht="15.75">
      <c r="A171" s="147"/>
      <c r="B171" s="479"/>
      <c r="C171" s="480"/>
      <c r="D171" s="559"/>
    </row>
    <row r="172" spans="1:4" ht="15.75">
      <c r="A172" s="147"/>
      <c r="B172" s="479"/>
      <c r="C172" s="480"/>
      <c r="D172" s="559"/>
    </row>
    <row r="173" spans="1:4" ht="15.75">
      <c r="A173" s="147"/>
      <c r="B173" s="479"/>
      <c r="C173" s="480"/>
      <c r="D173" s="559"/>
    </row>
    <row r="174" spans="1:4" ht="15.75">
      <c r="A174" s="147"/>
      <c r="B174" s="479"/>
      <c r="C174" s="480"/>
      <c r="D174" s="559"/>
    </row>
    <row r="175" spans="1:4" ht="15.75">
      <c r="A175" s="147"/>
      <c r="B175" s="479"/>
      <c r="C175" s="480"/>
      <c r="D175" s="559"/>
    </row>
    <row r="176" spans="1:4" ht="15.75">
      <c r="A176" s="147"/>
      <c r="B176" s="479"/>
      <c r="C176" s="480"/>
      <c r="D176" s="559"/>
    </row>
    <row r="177" spans="1:4" ht="15.75">
      <c r="A177" s="147"/>
      <c r="B177" s="479"/>
      <c r="C177" s="480"/>
      <c r="D177" s="559"/>
    </row>
    <row r="178" spans="1:4" ht="15.75">
      <c r="A178" s="147"/>
      <c r="B178" s="479"/>
      <c r="C178" s="480"/>
      <c r="D178" s="559"/>
    </row>
    <row r="179" spans="1:4" ht="15.75">
      <c r="A179" s="147"/>
      <c r="B179" s="479"/>
      <c r="C179" s="480"/>
      <c r="D179" s="559"/>
    </row>
    <row r="180" spans="1:4" ht="15.75">
      <c r="A180" s="147"/>
      <c r="B180" s="479"/>
      <c r="C180" s="480"/>
      <c r="D180" s="559"/>
    </row>
    <row r="181" spans="1:4" ht="15.75">
      <c r="A181" s="147"/>
      <c r="B181" s="479"/>
      <c r="C181" s="480"/>
      <c r="D181" s="559"/>
    </row>
    <row r="182" spans="1:4" ht="15.75">
      <c r="A182" s="147"/>
      <c r="B182" s="479"/>
      <c r="C182" s="480"/>
      <c r="D182" s="559"/>
    </row>
    <row r="183" spans="1:4" ht="15.75">
      <c r="A183" s="147"/>
      <c r="B183" s="479"/>
      <c r="C183" s="480"/>
      <c r="D183" s="559"/>
    </row>
    <row r="184" spans="1:4" ht="15.75">
      <c r="A184" s="147"/>
      <c r="B184" s="479"/>
      <c r="C184" s="480"/>
      <c r="D184" s="559"/>
    </row>
    <row r="185" spans="1:4" ht="15.75">
      <c r="A185" s="147"/>
      <c r="B185" s="479"/>
      <c r="C185" s="480"/>
      <c r="D185" s="559"/>
    </row>
    <row r="186" spans="1:4" ht="15.75">
      <c r="A186" s="147"/>
      <c r="B186" s="479"/>
      <c r="C186" s="480"/>
      <c r="D186" s="559"/>
    </row>
    <row r="187" spans="1:4" ht="15.75">
      <c r="A187" s="147"/>
      <c r="B187" s="479"/>
      <c r="C187" s="480"/>
      <c r="D187" s="559"/>
    </row>
    <row r="188" spans="1:4" ht="15.75">
      <c r="A188" s="147"/>
      <c r="B188" s="479"/>
      <c r="C188" s="480"/>
      <c r="D188" s="559"/>
    </row>
    <row r="189" spans="1:4" ht="15.75">
      <c r="A189" s="147"/>
      <c r="B189" s="479"/>
      <c r="C189" s="480"/>
      <c r="D189" s="559"/>
    </row>
    <row r="190" spans="1:4" ht="15.75">
      <c r="A190" s="147"/>
      <c r="B190" s="479"/>
      <c r="C190" s="480"/>
      <c r="D190" s="559"/>
    </row>
    <row r="191" spans="1:4" ht="15.75">
      <c r="A191" s="147"/>
      <c r="B191" s="479"/>
      <c r="C191" s="480"/>
      <c r="D191" s="559"/>
    </row>
    <row r="192" spans="1:4" ht="15.75">
      <c r="A192" s="147"/>
      <c r="B192" s="479"/>
      <c r="C192" s="480"/>
      <c r="D192" s="559"/>
    </row>
    <row r="193" spans="1:4" ht="15.75">
      <c r="A193" s="147"/>
      <c r="B193" s="479"/>
      <c r="C193" s="480"/>
      <c r="D193" s="559"/>
    </row>
    <row r="194" spans="1:4" ht="15.75">
      <c r="A194" s="147"/>
      <c r="B194" s="479"/>
      <c r="C194" s="480"/>
      <c r="D194" s="559"/>
    </row>
    <row r="195" spans="1:4" ht="15.75">
      <c r="A195" s="147"/>
      <c r="B195" s="479"/>
      <c r="C195" s="480"/>
      <c r="D195" s="559"/>
    </row>
    <row r="196" spans="1:4" ht="15.75">
      <c r="A196" s="147"/>
      <c r="B196" s="479"/>
      <c r="C196" s="480"/>
      <c r="D196" s="559"/>
    </row>
    <row r="197" spans="1:4" ht="15.75">
      <c r="A197" s="147"/>
      <c r="B197" s="479"/>
      <c r="C197" s="480"/>
      <c r="D197" s="559"/>
    </row>
    <row r="198" spans="1:4" ht="15.75">
      <c r="A198" s="147"/>
      <c r="B198" s="479"/>
      <c r="C198" s="480"/>
      <c r="D198" s="559"/>
    </row>
    <row r="199" spans="1:4" ht="15.75">
      <c r="A199" s="147"/>
      <c r="B199" s="479"/>
      <c r="C199" s="480"/>
      <c r="D199" s="559"/>
    </row>
    <row r="200" spans="1:4" ht="15.75">
      <c r="A200" s="147"/>
      <c r="B200" s="479"/>
      <c r="C200" s="480"/>
      <c r="D200" s="559"/>
    </row>
    <row r="201" spans="1:4" ht="15.75">
      <c r="A201" s="147"/>
      <c r="B201" s="479"/>
      <c r="C201" s="480"/>
      <c r="D201" s="559"/>
    </row>
    <row r="202" spans="1:4" ht="15.75">
      <c r="A202" s="147"/>
      <c r="B202" s="479"/>
      <c r="C202" s="480"/>
      <c r="D202" s="559"/>
    </row>
    <row r="203" spans="1:4" ht="15.75">
      <c r="A203" s="147"/>
      <c r="B203" s="479"/>
      <c r="C203" s="480"/>
      <c r="D203" s="559"/>
    </row>
    <row r="204" spans="1:4" ht="15.75">
      <c r="A204" s="147"/>
      <c r="B204" s="479"/>
      <c r="C204" s="480"/>
      <c r="D204" s="559"/>
    </row>
    <row r="205" spans="1:4" ht="15.75">
      <c r="A205" s="147"/>
      <c r="B205" s="479"/>
      <c r="C205" s="480"/>
      <c r="D205" s="559"/>
    </row>
    <row r="206" spans="1:4" ht="15.75">
      <c r="A206" s="147"/>
      <c r="B206" s="479"/>
      <c r="C206" s="480"/>
      <c r="D206" s="559"/>
    </row>
    <row r="207" spans="1:4" ht="15.75">
      <c r="A207" s="147"/>
      <c r="B207" s="479"/>
      <c r="C207" s="480"/>
      <c r="D207" s="559"/>
    </row>
    <row r="208" spans="1:4" ht="15.75">
      <c r="A208" s="147"/>
      <c r="B208" s="479"/>
      <c r="C208" s="480"/>
      <c r="D208" s="559"/>
    </row>
    <row r="209" spans="1:4" ht="15.75">
      <c r="A209" s="147"/>
      <c r="B209" s="479"/>
      <c r="C209" s="480"/>
      <c r="D209" s="559"/>
    </row>
    <row r="210" spans="1:4" ht="15.75">
      <c r="A210" s="147"/>
      <c r="B210" s="479"/>
      <c r="C210" s="480"/>
      <c r="D210" s="559"/>
    </row>
    <row r="211" spans="1:4" ht="15.75">
      <c r="A211" s="147"/>
      <c r="B211" s="479"/>
      <c r="C211" s="480"/>
      <c r="D211" s="559"/>
    </row>
    <row r="212" spans="1:4" ht="15.75">
      <c r="A212" s="147"/>
      <c r="B212" s="479"/>
      <c r="C212" s="480"/>
      <c r="D212" s="559"/>
    </row>
    <row r="213" spans="1:4" ht="15.75">
      <c r="A213" s="147"/>
      <c r="B213" s="479"/>
      <c r="C213" s="480"/>
      <c r="D213" s="559"/>
    </row>
    <row r="214" spans="1:4" ht="15.75">
      <c r="A214" s="147"/>
      <c r="B214" s="479"/>
      <c r="C214" s="480"/>
      <c r="D214" s="559"/>
    </row>
    <row r="215" spans="1:4" ht="15.75">
      <c r="A215" s="147"/>
      <c r="B215" s="479"/>
      <c r="C215" s="480"/>
      <c r="D215" s="559"/>
    </row>
    <row r="216" spans="1:4" ht="15.75">
      <c r="A216" s="147"/>
      <c r="B216" s="479"/>
      <c r="C216" s="480"/>
      <c r="D216" s="559"/>
    </row>
    <row r="217" spans="1:4" ht="15.75">
      <c r="A217" s="147"/>
      <c r="B217" s="479"/>
      <c r="C217" s="480"/>
      <c r="D217" s="559"/>
    </row>
    <row r="218" spans="1:4" ht="15.75">
      <c r="A218" s="147"/>
      <c r="B218" s="479"/>
      <c r="C218" s="480"/>
      <c r="D218" s="559"/>
    </row>
    <row r="219" spans="1:4" ht="15.75">
      <c r="A219" s="147"/>
      <c r="B219" s="479"/>
      <c r="C219" s="480"/>
      <c r="D219" s="559"/>
    </row>
    <row r="220" spans="1:4" ht="15.75">
      <c r="A220" s="147"/>
      <c r="B220" s="479"/>
      <c r="C220" s="480"/>
      <c r="D220" s="559"/>
    </row>
    <row r="221" spans="1:4" ht="15.75">
      <c r="A221" s="147"/>
      <c r="B221" s="479"/>
      <c r="C221" s="480"/>
      <c r="D221" s="559"/>
    </row>
    <row r="222" spans="1:4" ht="15.75">
      <c r="A222" s="147"/>
      <c r="B222" s="479"/>
      <c r="C222" s="480"/>
      <c r="D222" s="559"/>
    </row>
    <row r="223" spans="1:4" ht="15.75">
      <c r="A223" s="147"/>
      <c r="B223" s="479"/>
      <c r="C223" s="480"/>
      <c r="D223" s="559"/>
    </row>
    <row r="224" spans="1:4" ht="15.75">
      <c r="A224" s="147"/>
      <c r="B224" s="479"/>
      <c r="C224" s="480"/>
      <c r="D224" s="559"/>
    </row>
    <row r="225" spans="1:4" ht="15.75">
      <c r="A225" s="147"/>
      <c r="B225" s="479"/>
      <c r="C225" s="480"/>
      <c r="D225" s="559"/>
    </row>
    <row r="226" spans="1:4" ht="15.75">
      <c r="A226" s="147"/>
      <c r="B226" s="479"/>
      <c r="C226" s="480"/>
      <c r="D226" s="559"/>
    </row>
    <row r="227" spans="1:4" ht="15.75">
      <c r="A227" s="147"/>
      <c r="B227" s="479"/>
      <c r="C227" s="480"/>
      <c r="D227" s="559"/>
    </row>
    <row r="228" spans="1:4" ht="15.75">
      <c r="A228" s="147"/>
      <c r="B228" s="479"/>
      <c r="C228" s="480"/>
      <c r="D228" s="559"/>
    </row>
    <row r="229" spans="1:4" ht="15.75">
      <c r="A229" s="147"/>
      <c r="B229" s="479"/>
      <c r="C229" s="480"/>
      <c r="D229" s="559"/>
    </row>
    <row r="230" spans="1:4" ht="15.75">
      <c r="A230" s="147"/>
      <c r="B230" s="479"/>
      <c r="C230" s="480"/>
      <c r="D230" s="559"/>
    </row>
    <row r="231" spans="1:4" ht="15.75">
      <c r="A231" s="147"/>
      <c r="B231" s="479"/>
      <c r="C231" s="480"/>
      <c r="D231" s="559"/>
    </row>
    <row r="232" spans="1:4" ht="15.75">
      <c r="A232" s="147"/>
      <c r="B232" s="479"/>
      <c r="C232" s="480"/>
      <c r="D232" s="559"/>
    </row>
    <row r="233" spans="1:4" ht="15.75">
      <c r="A233" s="147"/>
      <c r="B233" s="479"/>
      <c r="C233" s="480"/>
      <c r="D233" s="559"/>
    </row>
    <row r="234" spans="1:4" ht="15.75">
      <c r="A234" s="147"/>
      <c r="B234" s="479"/>
      <c r="C234" s="480"/>
      <c r="D234" s="559"/>
    </row>
    <row r="235" spans="1:4" ht="15.75">
      <c r="A235" s="147"/>
      <c r="B235" s="479"/>
      <c r="C235" s="480"/>
      <c r="D235" s="559"/>
    </row>
    <row r="236" spans="1:4" ht="15.75">
      <c r="A236" s="147"/>
      <c r="B236" s="479"/>
      <c r="C236" s="480"/>
      <c r="D236" s="559"/>
    </row>
    <row r="237" spans="1:4" ht="15.75">
      <c r="A237" s="147"/>
      <c r="B237" s="479"/>
      <c r="C237" s="480"/>
      <c r="D237" s="559"/>
    </row>
    <row r="238" spans="1:4" ht="15.75">
      <c r="A238" s="147"/>
      <c r="B238" s="479"/>
      <c r="C238" s="480"/>
      <c r="D238" s="559"/>
    </row>
    <row r="239" spans="1:4" ht="15.75">
      <c r="A239" s="147"/>
      <c r="B239" s="479"/>
      <c r="C239" s="480"/>
      <c r="D239" s="559"/>
    </row>
    <row r="240" spans="1:4" ht="15.75">
      <c r="A240" s="147"/>
      <c r="B240" s="479"/>
      <c r="C240" s="480"/>
      <c r="D240" s="559"/>
    </row>
    <row r="241" spans="1:4" ht="15.75">
      <c r="A241" s="147"/>
      <c r="B241" s="479"/>
      <c r="C241" s="480"/>
      <c r="D241" s="559"/>
    </row>
    <row r="242" spans="1:4" ht="15.75">
      <c r="A242" s="147"/>
      <c r="B242" s="479"/>
      <c r="C242" s="480"/>
      <c r="D242" s="559"/>
    </row>
    <row r="243" spans="1:4" ht="15.75">
      <c r="A243" s="147"/>
      <c r="B243" s="479"/>
      <c r="C243" s="480"/>
      <c r="D243" s="559"/>
    </row>
    <row r="244" spans="1:4" ht="15.75">
      <c r="A244" s="147"/>
      <c r="B244" s="479"/>
      <c r="C244" s="480"/>
      <c r="D244" s="559"/>
    </row>
    <row r="245" spans="1:4" ht="15.75">
      <c r="A245" s="147"/>
      <c r="B245" s="479"/>
      <c r="C245" s="480"/>
      <c r="D245" s="559"/>
    </row>
    <row r="246" spans="1:4" ht="15.75">
      <c r="A246" s="147"/>
      <c r="B246" s="479"/>
      <c r="C246" s="480"/>
      <c r="D246" s="559"/>
    </row>
    <row r="247" spans="1:4" ht="15.75">
      <c r="A247" s="147"/>
      <c r="B247" s="479"/>
      <c r="C247" s="480"/>
      <c r="D247" s="559"/>
    </row>
    <row r="248" spans="1:4" ht="15.75">
      <c r="A248" s="147"/>
      <c r="B248" s="479"/>
      <c r="C248" s="480"/>
      <c r="D248" s="559"/>
    </row>
    <row r="249" spans="1:4" ht="15.75">
      <c r="A249" s="147"/>
      <c r="B249" s="479"/>
      <c r="C249" s="480"/>
      <c r="D249" s="559"/>
    </row>
    <row r="250" spans="1:4" ht="15.75">
      <c r="A250" s="147"/>
      <c r="B250" s="479"/>
      <c r="C250" s="480"/>
      <c r="D250" s="559"/>
    </row>
    <row r="251" spans="1:4" ht="15.75">
      <c r="A251" s="147"/>
      <c r="B251" s="479"/>
      <c r="C251" s="480"/>
      <c r="D251" s="559"/>
    </row>
    <row r="252" spans="1:4" ht="15.75">
      <c r="A252" s="147"/>
      <c r="B252" s="479"/>
      <c r="C252" s="480"/>
      <c r="D252" s="559"/>
    </row>
    <row r="253" spans="1:4" ht="15.75">
      <c r="A253" s="147"/>
      <c r="B253" s="479"/>
      <c r="C253" s="480"/>
      <c r="D253" s="559"/>
    </row>
    <row r="254" spans="1:4" ht="15.75">
      <c r="A254" s="147"/>
      <c r="B254" s="479"/>
      <c r="C254" s="480"/>
      <c r="D254" s="559"/>
    </row>
    <row r="255" spans="1:4" ht="15.75">
      <c r="A255" s="147"/>
      <c r="B255" s="479"/>
      <c r="C255" s="480"/>
      <c r="D255" s="559"/>
    </row>
    <row r="256" spans="1:4" ht="15.75">
      <c r="A256" s="147"/>
      <c r="B256" s="479"/>
      <c r="C256" s="480"/>
      <c r="D256" s="559"/>
    </row>
    <row r="257" spans="1:4" ht="15.75">
      <c r="A257" s="147"/>
      <c r="B257" s="479"/>
      <c r="C257" s="480"/>
      <c r="D257" s="559"/>
    </row>
    <row r="258" spans="1:4" ht="15.75">
      <c r="A258" s="147"/>
      <c r="B258" s="479"/>
      <c r="C258" s="480"/>
      <c r="D258" s="559"/>
    </row>
    <row r="259" spans="1:4" ht="15.75">
      <c r="A259" s="147"/>
      <c r="B259" s="479"/>
      <c r="C259" s="480"/>
      <c r="D259" s="559"/>
    </row>
    <row r="260" spans="1:4" ht="15.75">
      <c r="A260" s="147"/>
      <c r="B260" s="479"/>
      <c r="C260" s="480"/>
      <c r="D260" s="559"/>
    </row>
    <row r="261" spans="1:4" ht="15.75">
      <c r="A261" s="147"/>
      <c r="B261" s="479"/>
      <c r="C261" s="480"/>
      <c r="D261" s="559"/>
    </row>
    <row r="262" spans="1:4" ht="15.75">
      <c r="A262" s="147"/>
      <c r="B262" s="479"/>
      <c r="C262" s="480"/>
      <c r="D262" s="559"/>
    </row>
    <row r="263" spans="1:4" ht="15.75">
      <c r="A263" s="147"/>
      <c r="B263" s="479"/>
      <c r="C263" s="480"/>
      <c r="D263" s="559"/>
    </row>
    <row r="264" spans="1:4" ht="15.75">
      <c r="A264" s="147"/>
      <c r="B264" s="479"/>
      <c r="C264" s="480"/>
      <c r="D264" s="559"/>
    </row>
    <row r="265" spans="1:4" ht="15.75">
      <c r="A265" s="147"/>
      <c r="B265" s="479"/>
      <c r="C265" s="480"/>
      <c r="D265" s="559"/>
    </row>
    <row r="266" spans="1:4" ht="15.75">
      <c r="A266" s="147"/>
      <c r="B266" s="479"/>
      <c r="C266" s="480"/>
      <c r="D266" s="559"/>
    </row>
    <row r="267" spans="1:4" ht="15.75">
      <c r="A267" s="147"/>
      <c r="B267" s="479"/>
      <c r="C267" s="480"/>
      <c r="D267" s="559"/>
    </row>
    <row r="268" spans="1:4" ht="15.75">
      <c r="A268" s="147"/>
      <c r="B268" s="479"/>
      <c r="C268" s="480"/>
      <c r="D268" s="559"/>
    </row>
    <row r="269" spans="1:4" ht="15.75">
      <c r="A269" s="147"/>
      <c r="B269" s="479"/>
      <c r="C269" s="480"/>
      <c r="D269" s="559"/>
    </row>
    <row r="270" spans="1:4" ht="15.75">
      <c r="A270" s="147"/>
      <c r="B270" s="479"/>
      <c r="C270" s="480"/>
      <c r="D270" s="559"/>
    </row>
    <row r="271" spans="1:4" ht="15.75">
      <c r="A271" s="147"/>
      <c r="B271" s="479"/>
      <c r="C271" s="480"/>
      <c r="D271" s="559"/>
    </row>
    <row r="272" spans="1:4" ht="15.75">
      <c r="A272" s="147"/>
      <c r="B272" s="479"/>
      <c r="C272" s="480"/>
      <c r="D272" s="559"/>
    </row>
    <row r="273" spans="1:4" ht="15.75">
      <c r="A273" s="147"/>
      <c r="B273" s="479"/>
      <c r="C273" s="480"/>
      <c r="D273" s="559"/>
    </row>
    <row r="274" spans="1:4" ht="15.75">
      <c r="A274" s="147"/>
      <c r="B274" s="479"/>
      <c r="C274" s="480"/>
      <c r="D274" s="559"/>
    </row>
    <row r="275" spans="1:4" ht="15.75">
      <c r="A275" s="147"/>
      <c r="B275" s="479"/>
      <c r="C275" s="480"/>
      <c r="D275" s="559"/>
    </row>
    <row r="276" spans="1:4" ht="15.75">
      <c r="A276" s="147"/>
      <c r="B276" s="479"/>
      <c r="C276" s="480"/>
      <c r="D276" s="559"/>
    </row>
    <row r="277" spans="1:4" ht="15.75">
      <c r="A277" s="147"/>
      <c r="B277" s="479"/>
      <c r="C277" s="480"/>
      <c r="D277" s="559"/>
    </row>
    <row r="278" spans="1:4" ht="15.75">
      <c r="A278" s="147"/>
      <c r="B278" s="479"/>
      <c r="C278" s="480"/>
      <c r="D278" s="559"/>
    </row>
    <row r="279" spans="1:4" ht="15.75">
      <c r="A279" s="147"/>
      <c r="B279" s="479"/>
      <c r="C279" s="480"/>
      <c r="D279" s="559"/>
    </row>
    <row r="280" spans="1:4" ht="15.75">
      <c r="A280" s="147"/>
      <c r="B280" s="479"/>
      <c r="C280" s="480"/>
      <c r="D280" s="559"/>
    </row>
    <row r="281" spans="1:4" ht="15.75">
      <c r="A281" s="147"/>
      <c r="B281" s="479"/>
      <c r="C281" s="480"/>
      <c r="D281" s="559"/>
    </row>
    <row r="282" spans="1:4" ht="15.75">
      <c r="A282" s="147"/>
      <c r="B282" s="479"/>
      <c r="C282" s="480"/>
      <c r="D282" s="559"/>
    </row>
    <row r="283" spans="1:4" ht="15.75">
      <c r="A283" s="147"/>
      <c r="B283" s="479"/>
      <c r="C283" s="480"/>
      <c r="D283" s="559"/>
    </row>
    <row r="284" spans="1:4" ht="15.75">
      <c r="A284" s="147"/>
      <c r="B284" s="479"/>
      <c r="C284" s="480"/>
      <c r="D284" s="559"/>
    </row>
    <row r="285" spans="1:4" ht="15.75">
      <c r="A285" s="147"/>
      <c r="B285" s="479"/>
      <c r="C285" s="480"/>
      <c r="D285" s="559"/>
    </row>
    <row r="286" spans="1:4" ht="15.75">
      <c r="A286" s="147"/>
      <c r="B286" s="479"/>
      <c r="C286" s="480"/>
      <c r="D286" s="559"/>
    </row>
    <row r="287" spans="1:4" ht="15.75">
      <c r="A287" s="147"/>
      <c r="B287" s="479"/>
      <c r="C287" s="480"/>
      <c r="D287" s="559"/>
    </row>
    <row r="288" spans="1:4" ht="15.75">
      <c r="A288" s="147"/>
      <c r="B288" s="479"/>
      <c r="C288" s="480"/>
      <c r="D288" s="559"/>
    </row>
    <row r="289" spans="1:4" ht="15.75">
      <c r="A289" s="147"/>
      <c r="B289" s="479"/>
      <c r="C289" s="480"/>
      <c r="D289" s="559"/>
    </row>
    <row r="290" spans="1:4" ht="15.75">
      <c r="A290" s="147"/>
      <c r="B290" s="479"/>
      <c r="C290" s="480"/>
      <c r="D290" s="559"/>
    </row>
    <row r="291" spans="1:4" ht="15.75">
      <c r="A291" s="147"/>
      <c r="B291" s="479"/>
      <c r="C291" s="480"/>
      <c r="D291" s="559"/>
    </row>
    <row r="292" spans="1:4" ht="15.75">
      <c r="A292" s="147"/>
      <c r="B292" s="479"/>
      <c r="C292" s="480"/>
      <c r="D292" s="559"/>
    </row>
    <row r="293" spans="1:4" ht="15.75">
      <c r="A293" s="147"/>
      <c r="B293" s="479"/>
      <c r="C293" s="480"/>
      <c r="D293" s="559"/>
    </row>
    <row r="294" spans="1:4" ht="15.75">
      <c r="A294" s="147"/>
      <c r="B294" s="479"/>
      <c r="C294" s="480"/>
      <c r="D294" s="559"/>
    </row>
    <row r="295" spans="1:4" ht="15.75">
      <c r="A295" s="147"/>
      <c r="B295" s="479"/>
      <c r="C295" s="480"/>
      <c r="D295" s="559"/>
    </row>
    <row r="296" spans="1:4" ht="15.75">
      <c r="A296" s="147"/>
      <c r="B296" s="479"/>
      <c r="C296" s="480"/>
      <c r="D296" s="559"/>
    </row>
    <row r="297" spans="1:4" ht="15.75">
      <c r="A297" s="147"/>
      <c r="B297" s="479"/>
      <c r="C297" s="480"/>
      <c r="D297" s="559"/>
    </row>
    <row r="298" spans="1:4" ht="15.75">
      <c r="A298" s="147"/>
      <c r="B298" s="479"/>
      <c r="C298" s="480"/>
      <c r="D298" s="559"/>
    </row>
    <row r="299" spans="1:4" ht="15.75">
      <c r="A299" s="147"/>
      <c r="B299" s="479"/>
      <c r="C299" s="480"/>
      <c r="D299" s="559"/>
    </row>
    <row r="300" spans="1:4" ht="15.75">
      <c r="A300" s="147"/>
      <c r="B300" s="479"/>
      <c r="C300" s="480"/>
      <c r="D300" s="559"/>
    </row>
    <row r="301" spans="1:4" ht="15.75">
      <c r="A301" s="147"/>
      <c r="B301" s="479"/>
      <c r="C301" s="480"/>
      <c r="D301" s="559"/>
    </row>
    <row r="302" spans="1:4" ht="15.75">
      <c r="A302" s="147"/>
      <c r="B302" s="479"/>
      <c r="C302" s="480"/>
      <c r="D302" s="559"/>
    </row>
    <row r="303" spans="1:4" ht="15.75">
      <c r="A303" s="147"/>
      <c r="B303" s="479"/>
      <c r="C303" s="480"/>
      <c r="D303" s="559"/>
    </row>
    <row r="304" spans="1:4" ht="15.75">
      <c r="A304" s="147"/>
      <c r="B304" s="479"/>
      <c r="C304" s="480"/>
      <c r="D304" s="559"/>
    </row>
    <row r="305" spans="1:4" ht="15.75">
      <c r="A305" s="147"/>
      <c r="B305" s="479"/>
      <c r="C305" s="480"/>
      <c r="D305" s="559"/>
    </row>
    <row r="306" spans="1:4" ht="15.75">
      <c r="A306" s="147"/>
      <c r="B306" s="479"/>
      <c r="C306" s="480"/>
      <c r="D306" s="559"/>
    </row>
    <row r="307" spans="1:4" ht="15.75">
      <c r="A307" s="147"/>
      <c r="B307" s="479"/>
      <c r="C307" s="480"/>
      <c r="D307" s="559"/>
    </row>
    <row r="308" spans="1:4" ht="15.75">
      <c r="A308" s="147"/>
      <c r="B308" s="479"/>
      <c r="C308" s="480"/>
      <c r="D308" s="559"/>
    </row>
    <row r="309" spans="1:4" ht="15.75">
      <c r="A309" s="147"/>
      <c r="B309" s="479"/>
      <c r="C309" s="480"/>
      <c r="D309" s="559"/>
    </row>
    <row r="310" spans="1:4" ht="15.75">
      <c r="A310" s="147"/>
      <c r="B310" s="479"/>
      <c r="C310" s="480"/>
      <c r="D310" s="559"/>
    </row>
    <row r="311" spans="1:4" ht="15.75">
      <c r="A311" s="147"/>
      <c r="B311" s="479"/>
      <c r="C311" s="480"/>
      <c r="D311" s="559"/>
    </row>
    <row r="312" spans="1:4" ht="15.75">
      <c r="A312" s="147"/>
      <c r="B312" s="479"/>
      <c r="C312" s="480"/>
      <c r="D312" s="559"/>
    </row>
    <row r="313" spans="1:4" ht="15.75">
      <c r="A313" s="147"/>
      <c r="B313" s="479"/>
      <c r="C313" s="480"/>
      <c r="D313" s="559"/>
    </row>
    <row r="314" spans="1:4" ht="15.75">
      <c r="A314" s="147"/>
      <c r="B314" s="479"/>
      <c r="C314" s="480"/>
      <c r="D314" s="559"/>
    </row>
    <row r="315" spans="1:4" ht="15.75">
      <c r="A315" s="147"/>
      <c r="B315" s="479"/>
      <c r="C315" s="480"/>
      <c r="D315" s="559"/>
    </row>
    <row r="316" spans="1:4" ht="15.75">
      <c r="A316" s="147"/>
      <c r="B316" s="479"/>
      <c r="C316" s="480"/>
      <c r="D316" s="559"/>
    </row>
    <row r="317" spans="1:4" ht="15.75">
      <c r="A317" s="147"/>
      <c r="B317" s="479"/>
      <c r="C317" s="480"/>
      <c r="D317" s="559"/>
    </row>
    <row r="318" spans="1:4" ht="15.75">
      <c r="A318" s="147"/>
      <c r="B318" s="479"/>
      <c r="C318" s="480"/>
      <c r="D318" s="559"/>
    </row>
    <row r="319" spans="1:4" ht="15.75">
      <c r="A319" s="147"/>
      <c r="B319" s="479"/>
      <c r="C319" s="480"/>
      <c r="D319" s="559"/>
    </row>
    <row r="320" spans="1:4" ht="15.75">
      <c r="A320" s="147"/>
      <c r="B320" s="479"/>
      <c r="C320" s="480"/>
      <c r="D320" s="559"/>
    </row>
    <row r="321" spans="1:4" ht="15.75">
      <c r="A321" s="147"/>
      <c r="B321" s="479"/>
      <c r="C321" s="480"/>
      <c r="D321" s="559"/>
    </row>
    <row r="322" spans="1:4" ht="15.75">
      <c r="A322" s="147"/>
      <c r="B322" s="479"/>
      <c r="C322" s="480"/>
      <c r="D322" s="559"/>
    </row>
    <row r="323" spans="1:4" ht="15.75">
      <c r="A323" s="147"/>
      <c r="B323" s="479"/>
      <c r="C323" s="480"/>
      <c r="D323" s="559"/>
    </row>
    <row r="324" spans="1:4" ht="15.75">
      <c r="A324" s="147"/>
      <c r="B324" s="479"/>
      <c r="C324" s="480"/>
      <c r="D324" s="559"/>
    </row>
    <row r="325" spans="1:4" ht="15.75">
      <c r="A325" s="147"/>
      <c r="B325" s="479"/>
      <c r="C325" s="480"/>
      <c r="D325" s="559"/>
    </row>
    <row r="326" spans="1:4" ht="15.75">
      <c r="A326" s="147"/>
      <c r="B326" s="479"/>
      <c r="C326" s="480"/>
      <c r="D326" s="559"/>
    </row>
    <row r="327" spans="1:4" ht="15.75">
      <c r="A327" s="147"/>
      <c r="B327" s="479"/>
      <c r="C327" s="480"/>
      <c r="D327" s="559"/>
    </row>
    <row r="328" spans="1:4" ht="15.75">
      <c r="A328" s="147"/>
      <c r="B328" s="479"/>
      <c r="C328" s="480"/>
      <c r="D328" s="559"/>
    </row>
    <row r="329" spans="1:4" ht="15.75">
      <c r="A329" s="147"/>
      <c r="B329" s="479"/>
      <c r="C329" s="480"/>
      <c r="D329" s="559"/>
    </row>
    <row r="330" spans="1:4" ht="15.75">
      <c r="A330" s="147"/>
      <c r="B330" s="479"/>
      <c r="C330" s="480"/>
      <c r="D330" s="559"/>
    </row>
    <row r="331" spans="1:4" ht="15.75">
      <c r="A331" s="147"/>
      <c r="B331" s="479"/>
      <c r="C331" s="480"/>
      <c r="D331" s="559"/>
    </row>
    <row r="332" spans="1:4" ht="15.75">
      <c r="A332" s="147"/>
      <c r="B332" s="479"/>
      <c r="C332" s="480"/>
      <c r="D332" s="559"/>
    </row>
    <row r="333" spans="1:4" ht="15.75">
      <c r="A333" s="147"/>
      <c r="B333" s="479"/>
      <c r="C333" s="480"/>
      <c r="D333" s="559"/>
    </row>
    <row r="334" spans="1:4" ht="15.75">
      <c r="A334" s="147"/>
      <c r="B334" s="479"/>
      <c r="C334" s="480"/>
      <c r="D334" s="559"/>
    </row>
    <row r="335" spans="1:4" ht="15.75">
      <c r="A335" s="147"/>
      <c r="B335" s="479"/>
      <c r="C335" s="480"/>
      <c r="D335" s="559"/>
    </row>
    <row r="336" spans="1:4" ht="15.75">
      <c r="A336" s="147"/>
      <c r="B336" s="479"/>
      <c r="C336" s="480"/>
      <c r="D336" s="559"/>
    </row>
    <row r="337" spans="1:4" ht="15.75">
      <c r="A337" s="147"/>
      <c r="B337" s="479"/>
      <c r="C337" s="480"/>
      <c r="D337" s="559"/>
    </row>
    <row r="338" spans="1:4" ht="15.75">
      <c r="A338" s="147"/>
      <c r="B338" s="479"/>
      <c r="C338" s="480"/>
      <c r="D338" s="559"/>
    </row>
    <row r="339" spans="1:4" ht="15.75">
      <c r="A339" s="147"/>
      <c r="B339" s="479"/>
      <c r="C339" s="480"/>
      <c r="D339" s="559"/>
    </row>
    <row r="340" spans="1:4" ht="15.75">
      <c r="A340" s="147"/>
      <c r="B340" s="479"/>
      <c r="C340" s="480"/>
      <c r="D340" s="559"/>
    </row>
    <row r="341" spans="1:4" ht="15.75">
      <c r="A341" s="147"/>
      <c r="B341" s="479"/>
      <c r="C341" s="480"/>
      <c r="D341" s="559"/>
    </row>
    <row r="342" spans="1:4" ht="15.75">
      <c r="A342" s="147"/>
      <c r="B342" s="479"/>
      <c r="C342" s="480"/>
      <c r="D342" s="559"/>
    </row>
    <row r="343" spans="1:4" ht="15.75">
      <c r="A343" s="147"/>
      <c r="B343" s="479"/>
      <c r="C343" s="480"/>
      <c r="D343" s="559"/>
    </row>
    <row r="344" spans="1:4" ht="15.75">
      <c r="A344" s="147"/>
      <c r="B344" s="479"/>
      <c r="C344" s="480"/>
      <c r="D344" s="559"/>
    </row>
    <row r="345" spans="1:4" ht="15.75">
      <c r="A345" s="147"/>
      <c r="B345" s="479"/>
      <c r="C345" s="480"/>
      <c r="D345" s="559"/>
    </row>
    <row r="346" spans="1:4" ht="15.75">
      <c r="A346" s="147"/>
      <c r="B346" s="479"/>
      <c r="C346" s="480"/>
      <c r="D346" s="559"/>
    </row>
    <row r="347" spans="1:4" ht="15.75">
      <c r="A347" s="147"/>
      <c r="B347" s="479"/>
      <c r="C347" s="480"/>
      <c r="D347" s="559"/>
    </row>
    <row r="348" spans="1:4" ht="15.75">
      <c r="A348" s="147"/>
      <c r="B348" s="479"/>
      <c r="C348" s="480"/>
      <c r="D348" s="559"/>
    </row>
    <row r="349" spans="1:4" ht="15.75">
      <c r="A349" s="147"/>
      <c r="B349" s="479"/>
      <c r="C349" s="480"/>
      <c r="D349" s="559"/>
    </row>
    <row r="350" spans="1:4" ht="15.75">
      <c r="A350" s="147"/>
      <c r="B350" s="479"/>
      <c r="C350" s="480"/>
      <c r="D350" s="559"/>
    </row>
    <row r="351" spans="1:4" ht="15.75">
      <c r="A351" s="147"/>
      <c r="B351" s="479"/>
      <c r="C351" s="480"/>
      <c r="D351" s="559"/>
    </row>
    <row r="352" spans="1:4" ht="15.75">
      <c r="A352" s="147"/>
      <c r="B352" s="479"/>
      <c r="C352" s="480"/>
      <c r="D352" s="559"/>
    </row>
    <row r="353" spans="1:4" ht="15.75">
      <c r="A353" s="147"/>
      <c r="B353" s="479"/>
      <c r="C353" s="480"/>
      <c r="D353" s="559"/>
    </row>
    <row r="354" spans="1:4" ht="15.75">
      <c r="A354" s="147"/>
      <c r="B354" s="479"/>
      <c r="C354" s="480"/>
      <c r="D354" s="559"/>
    </row>
    <row r="355" spans="1:4" ht="15.75">
      <c r="A355" s="147"/>
      <c r="B355" s="479"/>
      <c r="C355" s="480"/>
      <c r="D355" s="559"/>
    </row>
    <row r="356" spans="1:4" ht="15.75">
      <c r="A356" s="147"/>
      <c r="B356" s="479"/>
      <c r="C356" s="480"/>
      <c r="D356" s="559"/>
    </row>
    <row r="357" spans="1:4" ht="15.75">
      <c r="A357" s="147"/>
      <c r="B357" s="479"/>
      <c r="C357" s="480"/>
      <c r="D357" s="559"/>
    </row>
    <row r="358" spans="1:4" ht="15.75">
      <c r="A358" s="147"/>
      <c r="B358" s="479"/>
      <c r="C358" s="480"/>
      <c r="D358" s="559"/>
    </row>
    <row r="359" spans="1:4" ht="15.75">
      <c r="A359" s="147"/>
      <c r="B359" s="479"/>
      <c r="C359" s="480"/>
      <c r="D359" s="559"/>
    </row>
    <row r="360" spans="1:4" ht="15.75">
      <c r="A360" s="147"/>
      <c r="B360" s="479"/>
      <c r="C360" s="480"/>
      <c r="D360" s="559"/>
    </row>
    <row r="361" spans="1:4" ht="15.75">
      <c r="A361" s="147"/>
      <c r="B361" s="479"/>
      <c r="C361" s="480"/>
      <c r="D361" s="559"/>
    </row>
    <row r="362" spans="1:4" ht="15.75">
      <c r="A362" s="147"/>
      <c r="B362" s="479"/>
      <c r="C362" s="480"/>
      <c r="D362" s="559"/>
    </row>
    <row r="363" spans="1:4" ht="15.75">
      <c r="A363" s="147"/>
      <c r="B363" s="479"/>
      <c r="C363" s="480"/>
      <c r="D363" s="559"/>
    </row>
    <row r="364" spans="1:4" ht="15.75">
      <c r="A364" s="147"/>
      <c r="B364" s="479"/>
      <c r="C364" s="480"/>
      <c r="D364" s="559"/>
    </row>
    <row r="365" spans="1:4" ht="15.75">
      <c r="A365" s="147"/>
      <c r="B365" s="479"/>
      <c r="C365" s="480"/>
      <c r="D365" s="559"/>
    </row>
    <row r="366" spans="1:4" ht="15.75">
      <c r="A366" s="147"/>
      <c r="B366" s="479"/>
      <c r="C366" s="480"/>
      <c r="D366" s="559"/>
    </row>
    <row r="367" spans="1:4" ht="15.75">
      <c r="A367" s="147"/>
      <c r="B367" s="479"/>
      <c r="C367" s="480"/>
      <c r="D367" s="559"/>
    </row>
    <row r="368" spans="1:4" ht="15.75">
      <c r="A368" s="147"/>
      <c r="B368" s="479"/>
      <c r="C368" s="480"/>
      <c r="D368" s="559"/>
    </row>
    <row r="369" spans="1:4" ht="15.75">
      <c r="A369" s="147"/>
      <c r="B369" s="479"/>
      <c r="C369" s="480"/>
      <c r="D369" s="559"/>
    </row>
    <row r="370" spans="1:4" ht="15.75">
      <c r="A370" s="147"/>
      <c r="B370" s="479"/>
      <c r="C370" s="480"/>
      <c r="D370" s="559"/>
    </row>
    <row r="371" spans="1:4" ht="15.75">
      <c r="A371" s="147"/>
      <c r="B371" s="479"/>
      <c r="C371" s="480"/>
      <c r="D371" s="559"/>
    </row>
    <row r="372" spans="1:4" ht="15.75">
      <c r="A372" s="147"/>
      <c r="B372" s="479"/>
      <c r="C372" s="480"/>
      <c r="D372" s="559"/>
    </row>
    <row r="373" spans="1:4" ht="15.75">
      <c r="A373" s="147"/>
      <c r="B373" s="479"/>
      <c r="C373" s="480"/>
      <c r="D373" s="559"/>
    </row>
    <row r="374" spans="1:4" ht="15.75">
      <c r="A374" s="147"/>
      <c r="B374" s="479"/>
      <c r="C374" s="480"/>
      <c r="D374" s="559"/>
    </row>
    <row r="375" spans="1:4" ht="15.75">
      <c r="A375" s="147"/>
      <c r="B375" s="479"/>
      <c r="C375" s="480"/>
      <c r="D375" s="559"/>
    </row>
    <row r="376" spans="1:4" ht="15.75">
      <c r="A376" s="147"/>
      <c r="B376" s="479"/>
      <c r="C376" s="480"/>
      <c r="D376" s="559"/>
    </row>
    <row r="377" spans="1:4" ht="15.75">
      <c r="A377" s="147"/>
      <c r="B377" s="479"/>
      <c r="C377" s="480"/>
      <c r="D377" s="559"/>
    </row>
    <row r="378" spans="1:4" ht="15.75">
      <c r="A378" s="147"/>
      <c r="B378" s="479"/>
      <c r="C378" s="480"/>
      <c r="D378" s="559"/>
    </row>
    <row r="379" spans="1:4" ht="15.75">
      <c r="A379" s="147"/>
      <c r="B379" s="479"/>
      <c r="C379" s="480"/>
      <c r="D379" s="559"/>
    </row>
    <row r="380" spans="1:4" ht="15.75">
      <c r="A380" s="147"/>
      <c r="B380" s="479"/>
      <c r="C380" s="480"/>
      <c r="D380" s="559"/>
    </row>
    <row r="381" spans="1:4" ht="15.75">
      <c r="A381" s="147"/>
      <c r="B381" s="479"/>
      <c r="C381" s="480"/>
      <c r="D381" s="559"/>
    </row>
    <row r="382" spans="1:4" ht="15.75">
      <c r="A382" s="147"/>
      <c r="B382" s="479"/>
      <c r="C382" s="480"/>
      <c r="D382" s="559"/>
    </row>
    <row r="383" spans="1:4" ht="15.75">
      <c r="A383" s="147"/>
      <c r="B383" s="479"/>
      <c r="C383" s="480"/>
      <c r="D383" s="559"/>
    </row>
    <row r="384" spans="1:4"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sheetData>
  <mergeCells count="9">
    <mergeCell ref="P7:P8"/>
    <mergeCell ref="A2:O2"/>
    <mergeCell ref="A3:O3"/>
    <mergeCell ref="A4:O4"/>
    <mergeCell ref="A5:O5"/>
    <mergeCell ref="B7:D7"/>
    <mergeCell ref="E7:G7"/>
    <mergeCell ref="H7:J7"/>
    <mergeCell ref="K7:M7"/>
  </mergeCells>
  <pageMargins left="0.9" right="0.65" top="0.56000000000000005" bottom="0.28000000000000003" header="0.5" footer="0.23"/>
  <pageSetup scale="3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K86"/>
  <sheetViews>
    <sheetView zoomScale="70" zoomScaleNormal="70" workbookViewId="0"/>
  </sheetViews>
  <sheetFormatPr defaultColWidth="9.140625" defaultRowHeight="12.75"/>
  <cols>
    <col min="1" max="1" width="105.28515625" style="120" customWidth="1"/>
    <col min="2" max="2" width="10" style="386" customWidth="1"/>
    <col min="3" max="3" width="9.5703125" style="386" customWidth="1"/>
    <col min="4" max="4" width="10" style="386" customWidth="1"/>
    <col min="5" max="5" width="11.42578125" style="386" customWidth="1"/>
    <col min="6" max="6" width="3.7109375" style="308" customWidth="1"/>
    <col min="7" max="7" width="9.140625" style="308" customWidth="1"/>
    <col min="8" max="8" width="9.140625" style="560" customWidth="1"/>
    <col min="9" max="10" width="18.42578125" style="560" bestFit="1" customWidth="1"/>
    <col min="11" max="11" width="18.5703125" style="560" customWidth="1"/>
    <col min="12" max="256" width="9.140625" style="560"/>
    <col min="257" max="257" width="103.42578125" style="560" customWidth="1"/>
    <col min="258" max="258" width="18.140625" style="560" customWidth="1"/>
    <col min="259" max="259" width="14" style="560" customWidth="1"/>
    <col min="260" max="260" width="14.5703125" style="560" customWidth="1"/>
    <col min="261" max="261" width="18.85546875" style="560" customWidth="1"/>
    <col min="262" max="262" width="3.7109375" style="560" customWidth="1"/>
    <col min="263" max="264" width="9.140625" style="560" customWidth="1"/>
    <col min="265" max="266" width="18.42578125" style="560" bestFit="1" customWidth="1"/>
    <col min="267" max="267" width="18.5703125" style="560" customWidth="1"/>
    <col min="268" max="512" width="9.140625" style="560"/>
    <col min="513" max="513" width="103.42578125" style="560" customWidth="1"/>
    <col min="514" max="514" width="18.140625" style="560" customWidth="1"/>
    <col min="515" max="515" width="14" style="560" customWidth="1"/>
    <col min="516" max="516" width="14.5703125" style="560" customWidth="1"/>
    <col min="517" max="517" width="18.85546875" style="560" customWidth="1"/>
    <col min="518" max="518" width="3.7109375" style="560" customWidth="1"/>
    <col min="519" max="520" width="9.140625" style="560" customWidth="1"/>
    <col min="521" max="522" width="18.42578125" style="560" bestFit="1" customWidth="1"/>
    <col min="523" max="523" width="18.5703125" style="560" customWidth="1"/>
    <col min="524" max="768" width="9.140625" style="560"/>
    <col min="769" max="769" width="103.42578125" style="560" customWidth="1"/>
    <col min="770" max="770" width="18.140625" style="560" customWidth="1"/>
    <col min="771" max="771" width="14" style="560" customWidth="1"/>
    <col min="772" max="772" width="14.5703125" style="560" customWidth="1"/>
    <col min="773" max="773" width="18.85546875" style="560" customWidth="1"/>
    <col min="774" max="774" width="3.7109375" style="560" customWidth="1"/>
    <col min="775" max="776" width="9.140625" style="560" customWidth="1"/>
    <col min="777" max="778" width="18.42578125" style="560" bestFit="1" customWidth="1"/>
    <col min="779" max="779" width="18.5703125" style="560" customWidth="1"/>
    <col min="780" max="1024" width="9.140625" style="560"/>
    <col min="1025" max="1025" width="103.42578125" style="560" customWidth="1"/>
    <col min="1026" max="1026" width="18.140625" style="560" customWidth="1"/>
    <col min="1027" max="1027" width="14" style="560" customWidth="1"/>
    <col min="1028" max="1028" width="14.5703125" style="560" customWidth="1"/>
    <col min="1029" max="1029" width="18.85546875" style="560" customWidth="1"/>
    <col min="1030" max="1030" width="3.7109375" style="560" customWidth="1"/>
    <col min="1031" max="1032" width="9.140625" style="560" customWidth="1"/>
    <col min="1033" max="1034" width="18.42578125" style="560" bestFit="1" customWidth="1"/>
    <col min="1035" max="1035" width="18.5703125" style="560" customWidth="1"/>
    <col min="1036" max="1280" width="9.140625" style="560"/>
    <col min="1281" max="1281" width="103.42578125" style="560" customWidth="1"/>
    <col min="1282" max="1282" width="18.140625" style="560" customWidth="1"/>
    <col min="1283" max="1283" width="14" style="560" customWidth="1"/>
    <col min="1284" max="1284" width="14.5703125" style="560" customWidth="1"/>
    <col min="1285" max="1285" width="18.85546875" style="560" customWidth="1"/>
    <col min="1286" max="1286" width="3.7109375" style="560" customWidth="1"/>
    <col min="1287" max="1288" width="9.140625" style="560" customWidth="1"/>
    <col min="1289" max="1290" width="18.42578125" style="560" bestFit="1" customWidth="1"/>
    <col min="1291" max="1291" width="18.5703125" style="560" customWidth="1"/>
    <col min="1292" max="1536" width="9.140625" style="560"/>
    <col min="1537" max="1537" width="103.42578125" style="560" customWidth="1"/>
    <col min="1538" max="1538" width="18.140625" style="560" customWidth="1"/>
    <col min="1539" max="1539" width="14" style="560" customWidth="1"/>
    <col min="1540" max="1540" width="14.5703125" style="560" customWidth="1"/>
    <col min="1541" max="1541" width="18.85546875" style="560" customWidth="1"/>
    <col min="1542" max="1542" width="3.7109375" style="560" customWidth="1"/>
    <col min="1543" max="1544" width="9.140625" style="560" customWidth="1"/>
    <col min="1545" max="1546" width="18.42578125" style="560" bestFit="1" customWidth="1"/>
    <col min="1547" max="1547" width="18.5703125" style="560" customWidth="1"/>
    <col min="1548" max="1792" width="9.140625" style="560"/>
    <col min="1793" max="1793" width="103.42578125" style="560" customWidth="1"/>
    <col min="1794" max="1794" width="18.140625" style="560" customWidth="1"/>
    <col min="1795" max="1795" width="14" style="560" customWidth="1"/>
    <col min="1796" max="1796" width="14.5703125" style="560" customWidth="1"/>
    <col min="1797" max="1797" width="18.85546875" style="560" customWidth="1"/>
    <col min="1798" max="1798" width="3.7109375" style="560" customWidth="1"/>
    <col min="1799" max="1800" width="9.140625" style="560" customWidth="1"/>
    <col min="1801" max="1802" width="18.42578125" style="560" bestFit="1" customWidth="1"/>
    <col min="1803" max="1803" width="18.5703125" style="560" customWidth="1"/>
    <col min="1804" max="2048" width="9.140625" style="560"/>
    <col min="2049" max="2049" width="103.42578125" style="560" customWidth="1"/>
    <col min="2050" max="2050" width="18.140625" style="560" customWidth="1"/>
    <col min="2051" max="2051" width="14" style="560" customWidth="1"/>
    <col min="2052" max="2052" width="14.5703125" style="560" customWidth="1"/>
    <col min="2053" max="2053" width="18.85546875" style="560" customWidth="1"/>
    <col min="2054" max="2054" width="3.7109375" style="560" customWidth="1"/>
    <col min="2055" max="2056" width="9.140625" style="560" customWidth="1"/>
    <col min="2057" max="2058" width="18.42578125" style="560" bestFit="1" customWidth="1"/>
    <col min="2059" max="2059" width="18.5703125" style="560" customWidth="1"/>
    <col min="2060" max="2304" width="9.140625" style="560"/>
    <col min="2305" max="2305" width="103.42578125" style="560" customWidth="1"/>
    <col min="2306" max="2306" width="18.140625" style="560" customWidth="1"/>
    <col min="2307" max="2307" width="14" style="560" customWidth="1"/>
    <col min="2308" max="2308" width="14.5703125" style="560" customWidth="1"/>
    <col min="2309" max="2309" width="18.85546875" style="560" customWidth="1"/>
    <col min="2310" max="2310" width="3.7109375" style="560" customWidth="1"/>
    <col min="2311" max="2312" width="9.140625" style="560" customWidth="1"/>
    <col min="2313" max="2314" width="18.42578125" style="560" bestFit="1" customWidth="1"/>
    <col min="2315" max="2315" width="18.5703125" style="560" customWidth="1"/>
    <col min="2316" max="2560" width="9.140625" style="560"/>
    <col min="2561" max="2561" width="103.42578125" style="560" customWidth="1"/>
    <col min="2562" max="2562" width="18.140625" style="560" customWidth="1"/>
    <col min="2563" max="2563" width="14" style="560" customWidth="1"/>
    <col min="2564" max="2564" width="14.5703125" style="560" customWidth="1"/>
    <col min="2565" max="2565" width="18.85546875" style="560" customWidth="1"/>
    <col min="2566" max="2566" width="3.7109375" style="560" customWidth="1"/>
    <col min="2567" max="2568" width="9.140625" style="560" customWidth="1"/>
    <col min="2569" max="2570" width="18.42578125" style="560" bestFit="1" customWidth="1"/>
    <col min="2571" max="2571" width="18.5703125" style="560" customWidth="1"/>
    <col min="2572" max="2816" width="9.140625" style="560"/>
    <col min="2817" max="2817" width="103.42578125" style="560" customWidth="1"/>
    <col min="2818" max="2818" width="18.140625" style="560" customWidth="1"/>
    <col min="2819" max="2819" width="14" style="560" customWidth="1"/>
    <col min="2820" max="2820" width="14.5703125" style="560" customWidth="1"/>
    <col min="2821" max="2821" width="18.85546875" style="560" customWidth="1"/>
    <col min="2822" max="2822" width="3.7109375" style="560" customWidth="1"/>
    <col min="2823" max="2824" width="9.140625" style="560" customWidth="1"/>
    <col min="2825" max="2826" width="18.42578125" style="560" bestFit="1" customWidth="1"/>
    <col min="2827" max="2827" width="18.5703125" style="560" customWidth="1"/>
    <col min="2828" max="3072" width="9.140625" style="560"/>
    <col min="3073" max="3073" width="103.42578125" style="560" customWidth="1"/>
    <col min="3074" max="3074" width="18.140625" style="560" customWidth="1"/>
    <col min="3075" max="3075" width="14" style="560" customWidth="1"/>
    <col min="3076" max="3076" width="14.5703125" style="560" customWidth="1"/>
    <col min="3077" max="3077" width="18.85546875" style="560" customWidth="1"/>
    <col min="3078" max="3078" width="3.7109375" style="560" customWidth="1"/>
    <col min="3079" max="3080" width="9.140625" style="560" customWidth="1"/>
    <col min="3081" max="3082" width="18.42578125" style="560" bestFit="1" customWidth="1"/>
    <col min="3083" max="3083" width="18.5703125" style="560" customWidth="1"/>
    <col min="3084" max="3328" width="9.140625" style="560"/>
    <col min="3329" max="3329" width="103.42578125" style="560" customWidth="1"/>
    <col min="3330" max="3330" width="18.140625" style="560" customWidth="1"/>
    <col min="3331" max="3331" width="14" style="560" customWidth="1"/>
    <col min="3332" max="3332" width="14.5703125" style="560" customWidth="1"/>
    <col min="3333" max="3333" width="18.85546875" style="560" customWidth="1"/>
    <col min="3334" max="3334" width="3.7109375" style="560" customWidth="1"/>
    <col min="3335" max="3336" width="9.140625" style="560" customWidth="1"/>
    <col min="3337" max="3338" width="18.42578125" style="560" bestFit="1" customWidth="1"/>
    <col min="3339" max="3339" width="18.5703125" style="560" customWidth="1"/>
    <col min="3340" max="3584" width="9.140625" style="560"/>
    <col min="3585" max="3585" width="103.42578125" style="560" customWidth="1"/>
    <col min="3586" max="3586" width="18.140625" style="560" customWidth="1"/>
    <col min="3587" max="3587" width="14" style="560" customWidth="1"/>
    <col min="3588" max="3588" width="14.5703125" style="560" customWidth="1"/>
    <col min="3589" max="3589" width="18.85546875" style="560" customWidth="1"/>
    <col min="3590" max="3590" width="3.7109375" style="560" customWidth="1"/>
    <col min="3591" max="3592" width="9.140625" style="560" customWidth="1"/>
    <col min="3593" max="3594" width="18.42578125" style="560" bestFit="1" customWidth="1"/>
    <col min="3595" max="3595" width="18.5703125" style="560" customWidth="1"/>
    <col min="3596" max="3840" width="9.140625" style="560"/>
    <col min="3841" max="3841" width="103.42578125" style="560" customWidth="1"/>
    <col min="3842" max="3842" width="18.140625" style="560" customWidth="1"/>
    <col min="3843" max="3843" width="14" style="560" customWidth="1"/>
    <col min="3844" max="3844" width="14.5703125" style="560" customWidth="1"/>
    <col min="3845" max="3845" width="18.85546875" style="560" customWidth="1"/>
    <col min="3846" max="3846" width="3.7109375" style="560" customWidth="1"/>
    <col min="3847" max="3848" width="9.140625" style="560" customWidth="1"/>
    <col min="3849" max="3850" width="18.42578125" style="560" bestFit="1" customWidth="1"/>
    <col min="3851" max="3851" width="18.5703125" style="560" customWidth="1"/>
    <col min="3852" max="4096" width="9.140625" style="560"/>
    <col min="4097" max="4097" width="103.42578125" style="560" customWidth="1"/>
    <col min="4098" max="4098" width="18.140625" style="560" customWidth="1"/>
    <col min="4099" max="4099" width="14" style="560" customWidth="1"/>
    <col min="4100" max="4100" width="14.5703125" style="560" customWidth="1"/>
    <col min="4101" max="4101" width="18.85546875" style="560" customWidth="1"/>
    <col min="4102" max="4102" width="3.7109375" style="560" customWidth="1"/>
    <col min="4103" max="4104" width="9.140625" style="560" customWidth="1"/>
    <col min="4105" max="4106" width="18.42578125" style="560" bestFit="1" customWidth="1"/>
    <col min="4107" max="4107" width="18.5703125" style="560" customWidth="1"/>
    <col min="4108" max="4352" width="9.140625" style="560"/>
    <col min="4353" max="4353" width="103.42578125" style="560" customWidth="1"/>
    <col min="4354" max="4354" width="18.140625" style="560" customWidth="1"/>
    <col min="4355" max="4355" width="14" style="560" customWidth="1"/>
    <col min="4356" max="4356" width="14.5703125" style="560" customWidth="1"/>
    <col min="4357" max="4357" width="18.85546875" style="560" customWidth="1"/>
    <col min="4358" max="4358" width="3.7109375" style="560" customWidth="1"/>
    <col min="4359" max="4360" width="9.140625" style="560" customWidth="1"/>
    <col min="4361" max="4362" width="18.42578125" style="560" bestFit="1" customWidth="1"/>
    <col min="4363" max="4363" width="18.5703125" style="560" customWidth="1"/>
    <col min="4364" max="4608" width="9.140625" style="560"/>
    <col min="4609" max="4609" width="103.42578125" style="560" customWidth="1"/>
    <col min="4610" max="4610" width="18.140625" style="560" customWidth="1"/>
    <col min="4611" max="4611" width="14" style="560" customWidth="1"/>
    <col min="4612" max="4612" width="14.5703125" style="560" customWidth="1"/>
    <col min="4613" max="4613" width="18.85546875" style="560" customWidth="1"/>
    <col min="4614" max="4614" width="3.7109375" style="560" customWidth="1"/>
    <col min="4615" max="4616" width="9.140625" style="560" customWidth="1"/>
    <col min="4617" max="4618" width="18.42578125" style="560" bestFit="1" customWidth="1"/>
    <col min="4619" max="4619" width="18.5703125" style="560" customWidth="1"/>
    <col min="4620" max="4864" width="9.140625" style="560"/>
    <col min="4865" max="4865" width="103.42578125" style="560" customWidth="1"/>
    <col min="4866" max="4866" width="18.140625" style="560" customWidth="1"/>
    <col min="4867" max="4867" width="14" style="560" customWidth="1"/>
    <col min="4868" max="4868" width="14.5703125" style="560" customWidth="1"/>
    <col min="4869" max="4869" width="18.85546875" style="560" customWidth="1"/>
    <col min="4870" max="4870" width="3.7109375" style="560" customWidth="1"/>
    <col min="4871" max="4872" width="9.140625" style="560" customWidth="1"/>
    <col min="4873" max="4874" width="18.42578125" style="560" bestFit="1" customWidth="1"/>
    <col min="4875" max="4875" width="18.5703125" style="560" customWidth="1"/>
    <col min="4876" max="5120" width="9.140625" style="560"/>
    <col min="5121" max="5121" width="103.42578125" style="560" customWidth="1"/>
    <col min="5122" max="5122" width="18.140625" style="560" customWidth="1"/>
    <col min="5123" max="5123" width="14" style="560" customWidth="1"/>
    <col min="5124" max="5124" width="14.5703125" style="560" customWidth="1"/>
    <col min="5125" max="5125" width="18.85546875" style="560" customWidth="1"/>
    <col min="5126" max="5126" width="3.7109375" style="560" customWidth="1"/>
    <col min="5127" max="5128" width="9.140625" style="560" customWidth="1"/>
    <col min="5129" max="5130" width="18.42578125" style="560" bestFit="1" customWidth="1"/>
    <col min="5131" max="5131" width="18.5703125" style="560" customWidth="1"/>
    <col min="5132" max="5376" width="9.140625" style="560"/>
    <col min="5377" max="5377" width="103.42578125" style="560" customWidth="1"/>
    <col min="5378" max="5378" width="18.140625" style="560" customWidth="1"/>
    <col min="5379" max="5379" width="14" style="560" customWidth="1"/>
    <col min="5380" max="5380" width="14.5703125" style="560" customWidth="1"/>
    <col min="5381" max="5381" width="18.85546875" style="560" customWidth="1"/>
    <col min="5382" max="5382" width="3.7109375" style="560" customWidth="1"/>
    <col min="5383" max="5384" width="9.140625" style="560" customWidth="1"/>
    <col min="5385" max="5386" width="18.42578125" style="560" bestFit="1" customWidth="1"/>
    <col min="5387" max="5387" width="18.5703125" style="560" customWidth="1"/>
    <col min="5388" max="5632" width="9.140625" style="560"/>
    <col min="5633" max="5633" width="103.42578125" style="560" customWidth="1"/>
    <col min="5634" max="5634" width="18.140625" style="560" customWidth="1"/>
    <col min="5635" max="5635" width="14" style="560" customWidth="1"/>
    <col min="5636" max="5636" width="14.5703125" style="560" customWidth="1"/>
    <col min="5637" max="5637" width="18.85546875" style="560" customWidth="1"/>
    <col min="5638" max="5638" width="3.7109375" style="560" customWidth="1"/>
    <col min="5639" max="5640" width="9.140625" style="560" customWidth="1"/>
    <col min="5641" max="5642" width="18.42578125" style="560" bestFit="1" customWidth="1"/>
    <col min="5643" max="5643" width="18.5703125" style="560" customWidth="1"/>
    <col min="5644" max="5888" width="9.140625" style="560"/>
    <col min="5889" max="5889" width="103.42578125" style="560" customWidth="1"/>
    <col min="5890" max="5890" width="18.140625" style="560" customWidth="1"/>
    <col min="5891" max="5891" width="14" style="560" customWidth="1"/>
    <col min="5892" max="5892" width="14.5703125" style="560" customWidth="1"/>
    <col min="5893" max="5893" width="18.85546875" style="560" customWidth="1"/>
    <col min="5894" max="5894" width="3.7109375" style="560" customWidth="1"/>
    <col min="5895" max="5896" width="9.140625" style="560" customWidth="1"/>
    <col min="5897" max="5898" width="18.42578125" style="560" bestFit="1" customWidth="1"/>
    <col min="5899" max="5899" width="18.5703125" style="560" customWidth="1"/>
    <col min="5900" max="6144" width="9.140625" style="560"/>
    <col min="6145" max="6145" width="103.42578125" style="560" customWidth="1"/>
    <col min="6146" max="6146" width="18.140625" style="560" customWidth="1"/>
    <col min="6147" max="6147" width="14" style="560" customWidth="1"/>
    <col min="6148" max="6148" width="14.5703125" style="560" customWidth="1"/>
    <col min="6149" max="6149" width="18.85546875" style="560" customWidth="1"/>
    <col min="6150" max="6150" width="3.7109375" style="560" customWidth="1"/>
    <col min="6151" max="6152" width="9.140625" style="560" customWidth="1"/>
    <col min="6153" max="6154" width="18.42578125" style="560" bestFit="1" customWidth="1"/>
    <col min="6155" max="6155" width="18.5703125" style="560" customWidth="1"/>
    <col min="6156" max="6400" width="9.140625" style="560"/>
    <col min="6401" max="6401" width="103.42578125" style="560" customWidth="1"/>
    <col min="6402" max="6402" width="18.140625" style="560" customWidth="1"/>
    <col min="6403" max="6403" width="14" style="560" customWidth="1"/>
    <col min="6404" max="6404" width="14.5703125" style="560" customWidth="1"/>
    <col min="6405" max="6405" width="18.85546875" style="560" customWidth="1"/>
    <col min="6406" max="6406" width="3.7109375" style="560" customWidth="1"/>
    <col min="6407" max="6408" width="9.140625" style="560" customWidth="1"/>
    <col min="6409" max="6410" width="18.42578125" style="560" bestFit="1" customWidth="1"/>
    <col min="6411" max="6411" width="18.5703125" style="560" customWidth="1"/>
    <col min="6412" max="6656" width="9.140625" style="560"/>
    <col min="6657" max="6657" width="103.42578125" style="560" customWidth="1"/>
    <col min="6658" max="6658" width="18.140625" style="560" customWidth="1"/>
    <col min="6659" max="6659" width="14" style="560" customWidth="1"/>
    <col min="6660" max="6660" width="14.5703125" style="560" customWidth="1"/>
    <col min="6661" max="6661" width="18.85546875" style="560" customWidth="1"/>
    <col min="6662" max="6662" width="3.7109375" style="560" customWidth="1"/>
    <col min="6663" max="6664" width="9.140625" style="560" customWidth="1"/>
    <col min="6665" max="6666" width="18.42578125" style="560" bestFit="1" customWidth="1"/>
    <col min="6667" max="6667" width="18.5703125" style="560" customWidth="1"/>
    <col min="6668" max="6912" width="9.140625" style="560"/>
    <col min="6913" max="6913" width="103.42578125" style="560" customWidth="1"/>
    <col min="6914" max="6914" width="18.140625" style="560" customWidth="1"/>
    <col min="6915" max="6915" width="14" style="560" customWidth="1"/>
    <col min="6916" max="6916" width="14.5703125" style="560" customWidth="1"/>
    <col min="6917" max="6917" width="18.85546875" style="560" customWidth="1"/>
    <col min="6918" max="6918" width="3.7109375" style="560" customWidth="1"/>
    <col min="6919" max="6920" width="9.140625" style="560" customWidth="1"/>
    <col min="6921" max="6922" width="18.42578125" style="560" bestFit="1" customWidth="1"/>
    <col min="6923" max="6923" width="18.5703125" style="560" customWidth="1"/>
    <col min="6924" max="7168" width="9.140625" style="560"/>
    <col min="7169" max="7169" width="103.42578125" style="560" customWidth="1"/>
    <col min="7170" max="7170" width="18.140625" style="560" customWidth="1"/>
    <col min="7171" max="7171" width="14" style="560" customWidth="1"/>
    <col min="7172" max="7172" width="14.5703125" style="560" customWidth="1"/>
    <col min="7173" max="7173" width="18.85546875" style="560" customWidth="1"/>
    <col min="7174" max="7174" width="3.7109375" style="560" customWidth="1"/>
    <col min="7175" max="7176" width="9.140625" style="560" customWidth="1"/>
    <col min="7177" max="7178" width="18.42578125" style="560" bestFit="1" customWidth="1"/>
    <col min="7179" max="7179" width="18.5703125" style="560" customWidth="1"/>
    <col min="7180" max="7424" width="9.140625" style="560"/>
    <col min="7425" max="7425" width="103.42578125" style="560" customWidth="1"/>
    <col min="7426" max="7426" width="18.140625" style="560" customWidth="1"/>
    <col min="7427" max="7427" width="14" style="560" customWidth="1"/>
    <col min="7428" max="7428" width="14.5703125" style="560" customWidth="1"/>
    <col min="7429" max="7429" width="18.85546875" style="560" customWidth="1"/>
    <col min="7430" max="7430" width="3.7109375" style="560" customWidth="1"/>
    <col min="7431" max="7432" width="9.140625" style="560" customWidth="1"/>
    <col min="7433" max="7434" width="18.42578125" style="560" bestFit="1" customWidth="1"/>
    <col min="7435" max="7435" width="18.5703125" style="560" customWidth="1"/>
    <col min="7436" max="7680" width="9.140625" style="560"/>
    <col min="7681" max="7681" width="103.42578125" style="560" customWidth="1"/>
    <col min="7682" max="7682" width="18.140625" style="560" customWidth="1"/>
    <col min="7683" max="7683" width="14" style="560" customWidth="1"/>
    <col min="7684" max="7684" width="14.5703125" style="560" customWidth="1"/>
    <col min="7685" max="7685" width="18.85546875" style="560" customWidth="1"/>
    <col min="7686" max="7686" width="3.7109375" style="560" customWidth="1"/>
    <col min="7687" max="7688" width="9.140625" style="560" customWidth="1"/>
    <col min="7689" max="7690" width="18.42578125" style="560" bestFit="1" customWidth="1"/>
    <col min="7691" max="7691" width="18.5703125" style="560" customWidth="1"/>
    <col min="7692" max="7936" width="9.140625" style="560"/>
    <col min="7937" max="7937" width="103.42578125" style="560" customWidth="1"/>
    <col min="7938" max="7938" width="18.140625" style="560" customWidth="1"/>
    <col min="7939" max="7939" width="14" style="560" customWidth="1"/>
    <col min="7940" max="7940" width="14.5703125" style="560" customWidth="1"/>
    <col min="7941" max="7941" width="18.85546875" style="560" customWidth="1"/>
    <col min="7942" max="7942" width="3.7109375" style="560" customWidth="1"/>
    <col min="7943" max="7944" width="9.140625" style="560" customWidth="1"/>
    <col min="7945" max="7946" width="18.42578125" style="560" bestFit="1" customWidth="1"/>
    <col min="7947" max="7947" width="18.5703125" style="560" customWidth="1"/>
    <col min="7948" max="8192" width="9.140625" style="560"/>
    <col min="8193" max="8193" width="103.42578125" style="560" customWidth="1"/>
    <col min="8194" max="8194" width="18.140625" style="560" customWidth="1"/>
    <col min="8195" max="8195" width="14" style="560" customWidth="1"/>
    <col min="8196" max="8196" width="14.5703125" style="560" customWidth="1"/>
    <col min="8197" max="8197" width="18.85546875" style="560" customWidth="1"/>
    <col min="8198" max="8198" width="3.7109375" style="560" customWidth="1"/>
    <col min="8199" max="8200" width="9.140625" style="560" customWidth="1"/>
    <col min="8201" max="8202" width="18.42578125" style="560" bestFit="1" customWidth="1"/>
    <col min="8203" max="8203" width="18.5703125" style="560" customWidth="1"/>
    <col min="8204" max="8448" width="9.140625" style="560"/>
    <col min="8449" max="8449" width="103.42578125" style="560" customWidth="1"/>
    <col min="8450" max="8450" width="18.140625" style="560" customWidth="1"/>
    <col min="8451" max="8451" width="14" style="560" customWidth="1"/>
    <col min="8452" max="8452" width="14.5703125" style="560" customWidth="1"/>
    <col min="8453" max="8453" width="18.85546875" style="560" customWidth="1"/>
    <col min="8454" max="8454" width="3.7109375" style="560" customWidth="1"/>
    <col min="8455" max="8456" width="9.140625" style="560" customWidth="1"/>
    <col min="8457" max="8458" width="18.42578125" style="560" bestFit="1" customWidth="1"/>
    <col min="8459" max="8459" width="18.5703125" style="560" customWidth="1"/>
    <col min="8460" max="8704" width="9.140625" style="560"/>
    <col min="8705" max="8705" width="103.42578125" style="560" customWidth="1"/>
    <col min="8706" max="8706" width="18.140625" style="560" customWidth="1"/>
    <col min="8707" max="8707" width="14" style="560" customWidth="1"/>
    <col min="8708" max="8708" width="14.5703125" style="560" customWidth="1"/>
    <col min="8709" max="8709" width="18.85546875" style="560" customWidth="1"/>
    <col min="8710" max="8710" width="3.7109375" style="560" customWidth="1"/>
    <col min="8711" max="8712" width="9.140625" style="560" customWidth="1"/>
    <col min="8713" max="8714" width="18.42578125" style="560" bestFit="1" customWidth="1"/>
    <col min="8715" max="8715" width="18.5703125" style="560" customWidth="1"/>
    <col min="8716" max="8960" width="9.140625" style="560"/>
    <col min="8961" max="8961" width="103.42578125" style="560" customWidth="1"/>
    <col min="8962" max="8962" width="18.140625" style="560" customWidth="1"/>
    <col min="8963" max="8963" width="14" style="560" customWidth="1"/>
    <col min="8964" max="8964" width="14.5703125" style="560" customWidth="1"/>
    <col min="8965" max="8965" width="18.85546875" style="560" customWidth="1"/>
    <col min="8966" max="8966" width="3.7109375" style="560" customWidth="1"/>
    <col min="8967" max="8968" width="9.140625" style="560" customWidth="1"/>
    <col min="8969" max="8970" width="18.42578125" style="560" bestFit="1" customWidth="1"/>
    <col min="8971" max="8971" width="18.5703125" style="560" customWidth="1"/>
    <col min="8972" max="9216" width="9.140625" style="560"/>
    <col min="9217" max="9217" width="103.42578125" style="560" customWidth="1"/>
    <col min="9218" max="9218" width="18.140625" style="560" customWidth="1"/>
    <col min="9219" max="9219" width="14" style="560" customWidth="1"/>
    <col min="9220" max="9220" width="14.5703125" style="560" customWidth="1"/>
    <col min="9221" max="9221" width="18.85546875" style="560" customWidth="1"/>
    <col min="9222" max="9222" width="3.7109375" style="560" customWidth="1"/>
    <col min="9223" max="9224" width="9.140625" style="560" customWidth="1"/>
    <col min="9225" max="9226" width="18.42578125" style="560" bestFit="1" customWidth="1"/>
    <col min="9227" max="9227" width="18.5703125" style="560" customWidth="1"/>
    <col min="9228" max="9472" width="9.140625" style="560"/>
    <col min="9473" max="9473" width="103.42578125" style="560" customWidth="1"/>
    <col min="9474" max="9474" width="18.140625" style="560" customWidth="1"/>
    <col min="9475" max="9475" width="14" style="560" customWidth="1"/>
    <col min="9476" max="9476" width="14.5703125" style="560" customWidth="1"/>
    <col min="9477" max="9477" width="18.85546875" style="560" customWidth="1"/>
    <col min="9478" max="9478" width="3.7109375" style="560" customWidth="1"/>
    <col min="9479" max="9480" width="9.140625" style="560" customWidth="1"/>
    <col min="9481" max="9482" width="18.42578125" style="560" bestFit="1" customWidth="1"/>
    <col min="9483" max="9483" width="18.5703125" style="560" customWidth="1"/>
    <col min="9484" max="9728" width="9.140625" style="560"/>
    <col min="9729" max="9729" width="103.42578125" style="560" customWidth="1"/>
    <col min="9730" max="9730" width="18.140625" style="560" customWidth="1"/>
    <col min="9731" max="9731" width="14" style="560" customWidth="1"/>
    <col min="9732" max="9732" width="14.5703125" style="560" customWidth="1"/>
    <col min="9733" max="9733" width="18.85546875" style="560" customWidth="1"/>
    <col min="9734" max="9734" width="3.7109375" style="560" customWidth="1"/>
    <col min="9735" max="9736" width="9.140625" style="560" customWidth="1"/>
    <col min="9737" max="9738" width="18.42578125" style="560" bestFit="1" customWidth="1"/>
    <col min="9739" max="9739" width="18.5703125" style="560" customWidth="1"/>
    <col min="9740" max="9984" width="9.140625" style="560"/>
    <col min="9985" max="9985" width="103.42578125" style="560" customWidth="1"/>
    <col min="9986" max="9986" width="18.140625" style="560" customWidth="1"/>
    <col min="9987" max="9987" width="14" style="560" customWidth="1"/>
    <col min="9988" max="9988" width="14.5703125" style="560" customWidth="1"/>
    <col min="9989" max="9989" width="18.85546875" style="560" customWidth="1"/>
    <col min="9990" max="9990" width="3.7109375" style="560" customWidth="1"/>
    <col min="9991" max="9992" width="9.140625" style="560" customWidth="1"/>
    <col min="9993" max="9994" width="18.42578125" style="560" bestFit="1" customWidth="1"/>
    <col min="9995" max="9995" width="18.5703125" style="560" customWidth="1"/>
    <col min="9996" max="10240" width="9.140625" style="560"/>
    <col min="10241" max="10241" width="103.42578125" style="560" customWidth="1"/>
    <col min="10242" max="10242" width="18.140625" style="560" customWidth="1"/>
    <col min="10243" max="10243" width="14" style="560" customWidth="1"/>
    <col min="10244" max="10244" width="14.5703125" style="560" customWidth="1"/>
    <col min="10245" max="10245" width="18.85546875" style="560" customWidth="1"/>
    <col min="10246" max="10246" width="3.7109375" style="560" customWidth="1"/>
    <col min="10247" max="10248" width="9.140625" style="560" customWidth="1"/>
    <col min="10249" max="10250" width="18.42578125" style="560" bestFit="1" customWidth="1"/>
    <col min="10251" max="10251" width="18.5703125" style="560" customWidth="1"/>
    <col min="10252" max="10496" width="9.140625" style="560"/>
    <col min="10497" max="10497" width="103.42578125" style="560" customWidth="1"/>
    <col min="10498" max="10498" width="18.140625" style="560" customWidth="1"/>
    <col min="10499" max="10499" width="14" style="560" customWidth="1"/>
    <col min="10500" max="10500" width="14.5703125" style="560" customWidth="1"/>
    <col min="10501" max="10501" width="18.85546875" style="560" customWidth="1"/>
    <col min="10502" max="10502" width="3.7109375" style="560" customWidth="1"/>
    <col min="10503" max="10504" width="9.140625" style="560" customWidth="1"/>
    <col min="10505" max="10506" width="18.42578125" style="560" bestFit="1" customWidth="1"/>
    <col min="10507" max="10507" width="18.5703125" style="560" customWidth="1"/>
    <col min="10508" max="10752" width="9.140625" style="560"/>
    <col min="10753" max="10753" width="103.42578125" style="560" customWidth="1"/>
    <col min="10754" max="10754" width="18.140625" style="560" customWidth="1"/>
    <col min="10755" max="10755" width="14" style="560" customWidth="1"/>
    <col min="10756" max="10756" width="14.5703125" style="560" customWidth="1"/>
    <col min="10757" max="10757" width="18.85546875" style="560" customWidth="1"/>
    <col min="10758" max="10758" width="3.7109375" style="560" customWidth="1"/>
    <col min="10759" max="10760" width="9.140625" style="560" customWidth="1"/>
    <col min="10761" max="10762" width="18.42578125" style="560" bestFit="1" customWidth="1"/>
    <col min="10763" max="10763" width="18.5703125" style="560" customWidth="1"/>
    <col min="10764" max="11008" width="9.140625" style="560"/>
    <col min="11009" max="11009" width="103.42578125" style="560" customWidth="1"/>
    <col min="11010" max="11010" width="18.140625" style="560" customWidth="1"/>
    <col min="11011" max="11011" width="14" style="560" customWidth="1"/>
    <col min="11012" max="11012" width="14.5703125" style="560" customWidth="1"/>
    <col min="11013" max="11013" width="18.85546875" style="560" customWidth="1"/>
    <col min="11014" max="11014" width="3.7109375" style="560" customWidth="1"/>
    <col min="11015" max="11016" width="9.140625" style="560" customWidth="1"/>
    <col min="11017" max="11018" width="18.42578125" style="560" bestFit="1" customWidth="1"/>
    <col min="11019" max="11019" width="18.5703125" style="560" customWidth="1"/>
    <col min="11020" max="11264" width="9.140625" style="560"/>
    <col min="11265" max="11265" width="103.42578125" style="560" customWidth="1"/>
    <col min="11266" max="11266" width="18.140625" style="560" customWidth="1"/>
    <col min="11267" max="11267" width="14" style="560" customWidth="1"/>
    <col min="11268" max="11268" width="14.5703125" style="560" customWidth="1"/>
    <col min="11269" max="11269" width="18.85546875" style="560" customWidth="1"/>
    <col min="11270" max="11270" width="3.7109375" style="560" customWidth="1"/>
    <col min="11271" max="11272" width="9.140625" style="560" customWidth="1"/>
    <col min="11273" max="11274" width="18.42578125" style="560" bestFit="1" customWidth="1"/>
    <col min="11275" max="11275" width="18.5703125" style="560" customWidth="1"/>
    <col min="11276" max="11520" width="9.140625" style="560"/>
    <col min="11521" max="11521" width="103.42578125" style="560" customWidth="1"/>
    <col min="11522" max="11522" width="18.140625" style="560" customWidth="1"/>
    <col min="11523" max="11523" width="14" style="560" customWidth="1"/>
    <col min="11524" max="11524" width="14.5703125" style="560" customWidth="1"/>
    <col min="11525" max="11525" width="18.85546875" style="560" customWidth="1"/>
    <col min="11526" max="11526" width="3.7109375" style="560" customWidth="1"/>
    <col min="11527" max="11528" width="9.140625" style="560" customWidth="1"/>
    <col min="11529" max="11530" width="18.42578125" style="560" bestFit="1" customWidth="1"/>
    <col min="11531" max="11531" width="18.5703125" style="560" customWidth="1"/>
    <col min="11532" max="11776" width="9.140625" style="560"/>
    <col min="11777" max="11777" width="103.42578125" style="560" customWidth="1"/>
    <col min="11778" max="11778" width="18.140625" style="560" customWidth="1"/>
    <col min="11779" max="11779" width="14" style="560" customWidth="1"/>
    <col min="11780" max="11780" width="14.5703125" style="560" customWidth="1"/>
    <col min="11781" max="11781" width="18.85546875" style="560" customWidth="1"/>
    <col min="11782" max="11782" width="3.7109375" style="560" customWidth="1"/>
    <col min="11783" max="11784" width="9.140625" style="560" customWidth="1"/>
    <col min="11785" max="11786" width="18.42578125" style="560" bestFit="1" customWidth="1"/>
    <col min="11787" max="11787" width="18.5703125" style="560" customWidth="1"/>
    <col min="11788" max="12032" width="9.140625" style="560"/>
    <col min="12033" max="12033" width="103.42578125" style="560" customWidth="1"/>
    <col min="12034" max="12034" width="18.140625" style="560" customWidth="1"/>
    <col min="12035" max="12035" width="14" style="560" customWidth="1"/>
    <col min="12036" max="12036" width="14.5703125" style="560" customWidth="1"/>
    <col min="12037" max="12037" width="18.85546875" style="560" customWidth="1"/>
    <col min="12038" max="12038" width="3.7109375" style="560" customWidth="1"/>
    <col min="12039" max="12040" width="9.140625" style="560" customWidth="1"/>
    <col min="12041" max="12042" width="18.42578125" style="560" bestFit="1" customWidth="1"/>
    <col min="12043" max="12043" width="18.5703125" style="560" customWidth="1"/>
    <col min="12044" max="12288" width="9.140625" style="560"/>
    <col min="12289" max="12289" width="103.42578125" style="560" customWidth="1"/>
    <col min="12290" max="12290" width="18.140625" style="560" customWidth="1"/>
    <col min="12291" max="12291" width="14" style="560" customWidth="1"/>
    <col min="12292" max="12292" width="14.5703125" style="560" customWidth="1"/>
    <col min="12293" max="12293" width="18.85546875" style="560" customWidth="1"/>
    <col min="12294" max="12294" width="3.7109375" style="560" customWidth="1"/>
    <col min="12295" max="12296" width="9.140625" style="560" customWidth="1"/>
    <col min="12297" max="12298" width="18.42578125" style="560" bestFit="1" customWidth="1"/>
    <col min="12299" max="12299" width="18.5703125" style="560" customWidth="1"/>
    <col min="12300" max="12544" width="9.140625" style="560"/>
    <col min="12545" max="12545" width="103.42578125" style="560" customWidth="1"/>
    <col min="12546" max="12546" width="18.140625" style="560" customWidth="1"/>
    <col min="12547" max="12547" width="14" style="560" customWidth="1"/>
    <col min="12548" max="12548" width="14.5703125" style="560" customWidth="1"/>
    <col min="12549" max="12549" width="18.85546875" style="560" customWidth="1"/>
    <col min="12550" max="12550" width="3.7109375" style="560" customWidth="1"/>
    <col min="12551" max="12552" width="9.140625" style="560" customWidth="1"/>
    <col min="12553" max="12554" width="18.42578125" style="560" bestFit="1" customWidth="1"/>
    <col min="12555" max="12555" width="18.5703125" style="560" customWidth="1"/>
    <col min="12556" max="12800" width="9.140625" style="560"/>
    <col min="12801" max="12801" width="103.42578125" style="560" customWidth="1"/>
    <col min="12802" max="12802" width="18.140625" style="560" customWidth="1"/>
    <col min="12803" max="12803" width="14" style="560" customWidth="1"/>
    <col min="12804" max="12804" width="14.5703125" style="560" customWidth="1"/>
    <col min="12805" max="12805" width="18.85546875" style="560" customWidth="1"/>
    <col min="12806" max="12806" width="3.7109375" style="560" customWidth="1"/>
    <col min="12807" max="12808" width="9.140625" style="560" customWidth="1"/>
    <col min="12809" max="12810" width="18.42578125" style="560" bestFit="1" customWidth="1"/>
    <col min="12811" max="12811" width="18.5703125" style="560" customWidth="1"/>
    <col min="12812" max="13056" width="9.140625" style="560"/>
    <col min="13057" max="13057" width="103.42578125" style="560" customWidth="1"/>
    <col min="13058" max="13058" width="18.140625" style="560" customWidth="1"/>
    <col min="13059" max="13059" width="14" style="560" customWidth="1"/>
    <col min="13060" max="13060" width="14.5703125" style="560" customWidth="1"/>
    <col min="13061" max="13061" width="18.85546875" style="560" customWidth="1"/>
    <col min="13062" max="13062" width="3.7109375" style="560" customWidth="1"/>
    <col min="13063" max="13064" width="9.140625" style="560" customWidth="1"/>
    <col min="13065" max="13066" width="18.42578125" style="560" bestFit="1" customWidth="1"/>
    <col min="13067" max="13067" width="18.5703125" style="560" customWidth="1"/>
    <col min="13068" max="13312" width="9.140625" style="560"/>
    <col min="13313" max="13313" width="103.42578125" style="560" customWidth="1"/>
    <col min="13314" max="13314" width="18.140625" style="560" customWidth="1"/>
    <col min="13315" max="13315" width="14" style="560" customWidth="1"/>
    <col min="13316" max="13316" width="14.5703125" style="560" customWidth="1"/>
    <col min="13317" max="13317" width="18.85546875" style="560" customWidth="1"/>
    <col min="13318" max="13318" width="3.7109375" style="560" customWidth="1"/>
    <col min="13319" max="13320" width="9.140625" style="560" customWidth="1"/>
    <col min="13321" max="13322" width="18.42578125" style="560" bestFit="1" customWidth="1"/>
    <col min="13323" max="13323" width="18.5703125" style="560" customWidth="1"/>
    <col min="13324" max="13568" width="9.140625" style="560"/>
    <col min="13569" max="13569" width="103.42578125" style="560" customWidth="1"/>
    <col min="13570" max="13570" width="18.140625" style="560" customWidth="1"/>
    <col min="13571" max="13571" width="14" style="560" customWidth="1"/>
    <col min="13572" max="13572" width="14.5703125" style="560" customWidth="1"/>
    <col min="13573" max="13573" width="18.85546875" style="560" customWidth="1"/>
    <col min="13574" max="13574" width="3.7109375" style="560" customWidth="1"/>
    <col min="13575" max="13576" width="9.140625" style="560" customWidth="1"/>
    <col min="13577" max="13578" width="18.42578125" style="560" bestFit="1" customWidth="1"/>
    <col min="13579" max="13579" width="18.5703125" style="560" customWidth="1"/>
    <col min="13580" max="13824" width="9.140625" style="560"/>
    <col min="13825" max="13825" width="103.42578125" style="560" customWidth="1"/>
    <col min="13826" max="13826" width="18.140625" style="560" customWidth="1"/>
    <col min="13827" max="13827" width="14" style="560" customWidth="1"/>
    <col min="13828" max="13828" width="14.5703125" style="560" customWidth="1"/>
    <col min="13829" max="13829" width="18.85546875" style="560" customWidth="1"/>
    <col min="13830" max="13830" width="3.7109375" style="560" customWidth="1"/>
    <col min="13831" max="13832" width="9.140625" style="560" customWidth="1"/>
    <col min="13833" max="13834" width="18.42578125" style="560" bestFit="1" customWidth="1"/>
    <col min="13835" max="13835" width="18.5703125" style="560" customWidth="1"/>
    <col min="13836" max="14080" width="9.140625" style="560"/>
    <col min="14081" max="14081" width="103.42578125" style="560" customWidth="1"/>
    <col min="14082" max="14082" width="18.140625" style="560" customWidth="1"/>
    <col min="14083" max="14083" width="14" style="560" customWidth="1"/>
    <col min="14084" max="14084" width="14.5703125" style="560" customWidth="1"/>
    <col min="14085" max="14085" width="18.85546875" style="560" customWidth="1"/>
    <col min="14086" max="14086" width="3.7109375" style="560" customWidth="1"/>
    <col min="14087" max="14088" width="9.140625" style="560" customWidth="1"/>
    <col min="14089" max="14090" width="18.42578125" style="560" bestFit="1" customWidth="1"/>
    <col min="14091" max="14091" width="18.5703125" style="560" customWidth="1"/>
    <col min="14092" max="14336" width="9.140625" style="560"/>
    <col min="14337" max="14337" width="103.42578125" style="560" customWidth="1"/>
    <col min="14338" max="14338" width="18.140625" style="560" customWidth="1"/>
    <col min="14339" max="14339" width="14" style="560" customWidth="1"/>
    <col min="14340" max="14340" width="14.5703125" style="560" customWidth="1"/>
    <col min="14341" max="14341" width="18.85546875" style="560" customWidth="1"/>
    <col min="14342" max="14342" width="3.7109375" style="560" customWidth="1"/>
    <col min="14343" max="14344" width="9.140625" style="560" customWidth="1"/>
    <col min="14345" max="14346" width="18.42578125" style="560" bestFit="1" customWidth="1"/>
    <col min="14347" max="14347" width="18.5703125" style="560" customWidth="1"/>
    <col min="14348" max="14592" width="9.140625" style="560"/>
    <col min="14593" max="14593" width="103.42578125" style="560" customWidth="1"/>
    <col min="14594" max="14594" width="18.140625" style="560" customWidth="1"/>
    <col min="14595" max="14595" width="14" style="560" customWidth="1"/>
    <col min="14596" max="14596" width="14.5703125" style="560" customWidth="1"/>
    <col min="14597" max="14597" width="18.85546875" style="560" customWidth="1"/>
    <col min="14598" max="14598" width="3.7109375" style="560" customWidth="1"/>
    <col min="14599" max="14600" width="9.140625" style="560" customWidth="1"/>
    <col min="14601" max="14602" width="18.42578125" style="560" bestFit="1" customWidth="1"/>
    <col min="14603" max="14603" width="18.5703125" style="560" customWidth="1"/>
    <col min="14604" max="14848" width="9.140625" style="560"/>
    <col min="14849" max="14849" width="103.42578125" style="560" customWidth="1"/>
    <col min="14850" max="14850" width="18.140625" style="560" customWidth="1"/>
    <col min="14851" max="14851" width="14" style="560" customWidth="1"/>
    <col min="14852" max="14852" width="14.5703125" style="560" customWidth="1"/>
    <col min="14853" max="14853" width="18.85546875" style="560" customWidth="1"/>
    <col min="14854" max="14854" width="3.7109375" style="560" customWidth="1"/>
    <col min="14855" max="14856" width="9.140625" style="560" customWidth="1"/>
    <col min="14857" max="14858" width="18.42578125" style="560" bestFit="1" customWidth="1"/>
    <col min="14859" max="14859" width="18.5703125" style="560" customWidth="1"/>
    <col min="14860" max="15104" width="9.140625" style="560"/>
    <col min="15105" max="15105" width="103.42578125" style="560" customWidth="1"/>
    <col min="15106" max="15106" width="18.140625" style="560" customWidth="1"/>
    <col min="15107" max="15107" width="14" style="560" customWidth="1"/>
    <col min="15108" max="15108" width="14.5703125" style="560" customWidth="1"/>
    <col min="15109" max="15109" width="18.85546875" style="560" customWidth="1"/>
    <col min="15110" max="15110" width="3.7109375" style="560" customWidth="1"/>
    <col min="15111" max="15112" width="9.140625" style="560" customWidth="1"/>
    <col min="15113" max="15114" width="18.42578125" style="560" bestFit="1" customWidth="1"/>
    <col min="15115" max="15115" width="18.5703125" style="560" customWidth="1"/>
    <col min="15116" max="15360" width="9.140625" style="560"/>
    <col min="15361" max="15361" width="103.42578125" style="560" customWidth="1"/>
    <col min="15362" max="15362" width="18.140625" style="560" customWidth="1"/>
    <col min="15363" max="15363" width="14" style="560" customWidth="1"/>
    <col min="15364" max="15364" width="14.5703125" style="560" customWidth="1"/>
    <col min="15365" max="15365" width="18.85546875" style="560" customWidth="1"/>
    <col min="15366" max="15366" width="3.7109375" style="560" customWidth="1"/>
    <col min="15367" max="15368" width="9.140625" style="560" customWidth="1"/>
    <col min="15369" max="15370" width="18.42578125" style="560" bestFit="1" customWidth="1"/>
    <col min="15371" max="15371" width="18.5703125" style="560" customWidth="1"/>
    <col min="15372" max="15616" width="9.140625" style="560"/>
    <col min="15617" max="15617" width="103.42578125" style="560" customWidth="1"/>
    <col min="15618" max="15618" width="18.140625" style="560" customWidth="1"/>
    <col min="15619" max="15619" width="14" style="560" customWidth="1"/>
    <col min="15620" max="15620" width="14.5703125" style="560" customWidth="1"/>
    <col min="15621" max="15621" width="18.85546875" style="560" customWidth="1"/>
    <col min="15622" max="15622" width="3.7109375" style="560" customWidth="1"/>
    <col min="15623" max="15624" width="9.140625" style="560" customWidth="1"/>
    <col min="15625" max="15626" width="18.42578125" style="560" bestFit="1" customWidth="1"/>
    <col min="15627" max="15627" width="18.5703125" style="560" customWidth="1"/>
    <col min="15628" max="15872" width="9.140625" style="560"/>
    <col min="15873" max="15873" width="103.42578125" style="560" customWidth="1"/>
    <col min="15874" max="15874" width="18.140625" style="560" customWidth="1"/>
    <col min="15875" max="15875" width="14" style="560" customWidth="1"/>
    <col min="15876" max="15876" width="14.5703125" style="560" customWidth="1"/>
    <col min="15877" max="15877" width="18.85546875" style="560" customWidth="1"/>
    <col min="15878" max="15878" width="3.7109375" style="560" customWidth="1"/>
    <col min="15879" max="15880" width="9.140625" style="560" customWidth="1"/>
    <col min="15881" max="15882" width="18.42578125" style="560" bestFit="1" customWidth="1"/>
    <col min="15883" max="15883" width="18.5703125" style="560" customWidth="1"/>
    <col min="15884" max="16128" width="9.140625" style="560"/>
    <col min="16129" max="16129" width="103.42578125" style="560" customWidth="1"/>
    <col min="16130" max="16130" width="18.140625" style="560" customWidth="1"/>
    <col min="16131" max="16131" width="14" style="560" customWidth="1"/>
    <col min="16132" max="16132" width="14.5703125" style="560" customWidth="1"/>
    <col min="16133" max="16133" width="18.85546875" style="560" customWidth="1"/>
    <col min="16134" max="16134" width="3.7109375" style="560" customWidth="1"/>
    <col min="16135" max="16136" width="9.140625" style="560" customWidth="1"/>
    <col min="16137" max="16138" width="18.42578125" style="560" bestFit="1" customWidth="1"/>
    <col min="16139" max="16139" width="18.5703125" style="560" customWidth="1"/>
    <col min="16140" max="16384" width="9.140625" style="560"/>
  </cols>
  <sheetData>
    <row r="1" spans="1:7" s="133" customFormat="1" ht="2.25" customHeight="1">
      <c r="A1" s="309"/>
      <c r="B1" s="589"/>
      <c r="C1" s="589"/>
      <c r="D1" s="589"/>
      <c r="E1" s="589"/>
    </row>
    <row r="2" spans="1:7" s="134" customFormat="1" ht="50.25" customHeight="1">
      <c r="A2" s="1467" t="s">
        <v>1110</v>
      </c>
      <c r="B2" s="1467"/>
      <c r="C2" s="1467"/>
      <c r="D2" s="1467"/>
      <c r="E2" s="1467"/>
    </row>
    <row r="3" spans="1:7" s="134" customFormat="1" ht="34.5" customHeight="1">
      <c r="A3" s="1467" t="s">
        <v>1112</v>
      </c>
      <c r="B3" s="1467"/>
      <c r="C3" s="1467"/>
      <c r="D3" s="1467"/>
      <c r="E3" s="1548"/>
    </row>
    <row r="4" spans="1:7" s="134" customFormat="1" ht="34.5" customHeight="1">
      <c r="A4" s="1467" t="s">
        <v>1411</v>
      </c>
      <c r="B4" s="1467"/>
      <c r="C4" s="1467"/>
      <c r="D4" s="1467"/>
      <c r="E4" s="1467"/>
    </row>
    <row r="5" spans="1:7" s="355" customFormat="1" ht="54.75" customHeight="1">
      <c r="A5" s="1470" t="s">
        <v>556</v>
      </c>
      <c r="B5" s="1470"/>
      <c r="C5" s="1470"/>
      <c r="D5" s="1470"/>
      <c r="E5" s="1470"/>
    </row>
    <row r="6" spans="1:7" ht="6" customHeight="1">
      <c r="F6" s="560"/>
      <c r="G6" s="560"/>
    </row>
    <row r="7" spans="1:7" ht="4.5" customHeight="1">
      <c r="A7" s="123"/>
      <c r="B7" s="590"/>
      <c r="C7" s="590"/>
      <c r="D7" s="590"/>
      <c r="E7" s="590"/>
      <c r="F7" s="560"/>
      <c r="G7" s="560"/>
    </row>
    <row r="8" spans="1:7" s="426" customFormat="1" ht="45" customHeight="1">
      <c r="A8" s="1290"/>
      <c r="B8" s="1303" t="s">
        <v>198</v>
      </c>
      <c r="C8" s="1303" t="s">
        <v>200</v>
      </c>
      <c r="D8" s="1303" t="s">
        <v>202</v>
      </c>
      <c r="E8" s="1303" t="s">
        <v>239</v>
      </c>
    </row>
    <row r="9" spans="1:7" s="426" customFormat="1" ht="15">
      <c r="A9" s="1290" t="s">
        <v>674</v>
      </c>
      <c r="B9" s="1291"/>
      <c r="C9" s="1291"/>
      <c r="D9" s="1291"/>
      <c r="E9" s="1291"/>
    </row>
    <row r="10" spans="1:7" s="293" customFormat="1" ht="23.25" customHeight="1">
      <c r="A10" s="1292" t="s">
        <v>240</v>
      </c>
      <c r="B10" s="1293">
        <v>625696.24502999999</v>
      </c>
      <c r="C10" s="1293">
        <v>181896.28026</v>
      </c>
      <c r="D10" s="1293">
        <v>228203.71178000001</v>
      </c>
      <c r="E10" s="1293">
        <f>SUM(B10:D10)</f>
        <v>1035796.23707</v>
      </c>
    </row>
    <row r="11" spans="1:7" s="293" customFormat="1" ht="21.75" customHeight="1">
      <c r="A11" s="765" t="s">
        <v>241</v>
      </c>
      <c r="B11" s="963">
        <v>74698.518920000002</v>
      </c>
      <c r="C11" s="963">
        <v>4615.8892400000004</v>
      </c>
      <c r="D11" s="963">
        <v>5902.6423099999993</v>
      </c>
      <c r="E11" s="963">
        <f t="shared" ref="E11:E76" si="0">SUM(B11:D11)</f>
        <v>85217.050470000002</v>
      </c>
    </row>
    <row r="12" spans="1:7" s="441" customFormat="1" ht="20.25" customHeight="1">
      <c r="A12" s="765" t="s">
        <v>250</v>
      </c>
      <c r="B12" s="963">
        <v>217.44740999999999</v>
      </c>
      <c r="C12" s="963">
        <v>5909.0799000000006</v>
      </c>
      <c r="D12" s="963">
        <v>114.2017</v>
      </c>
      <c r="E12" s="963">
        <f t="shared" si="0"/>
        <v>6240.72901</v>
      </c>
    </row>
    <row r="13" spans="1:7" s="441" customFormat="1" ht="20.25" customHeight="1">
      <c r="A13" s="765" t="s">
        <v>259</v>
      </c>
      <c r="B13" s="963">
        <v>475601.68213999999</v>
      </c>
      <c r="C13" s="963">
        <v>163607.89254</v>
      </c>
      <c r="D13" s="963">
        <v>213353.71727000002</v>
      </c>
      <c r="E13" s="963">
        <f t="shared" si="0"/>
        <v>852563.29194999998</v>
      </c>
    </row>
    <row r="14" spans="1:7" s="441" customFormat="1" ht="20.25" customHeight="1">
      <c r="A14" s="765" t="s">
        <v>261</v>
      </c>
      <c r="B14" s="963">
        <v>385251.88004000002</v>
      </c>
      <c r="C14" s="963">
        <v>147604.41949</v>
      </c>
      <c r="D14" s="963">
        <v>211212.26811999999</v>
      </c>
      <c r="E14" s="963">
        <f t="shared" si="0"/>
        <v>744068.56764999998</v>
      </c>
    </row>
    <row r="15" spans="1:7" s="441" customFormat="1" ht="20.25" customHeight="1">
      <c r="A15" s="765" t="s">
        <v>1033</v>
      </c>
      <c r="B15" s="963">
        <v>74560.819269999993</v>
      </c>
      <c r="C15" s="963">
        <v>15581.561810000001</v>
      </c>
      <c r="D15" s="963">
        <v>992.57914000000005</v>
      </c>
      <c r="E15" s="963">
        <f t="shared" si="0"/>
        <v>91134.960219999994</v>
      </c>
    </row>
    <row r="16" spans="1:7" s="441" customFormat="1" ht="20.25" customHeight="1">
      <c r="A16" s="765" t="s">
        <v>265</v>
      </c>
      <c r="B16" s="963">
        <v>2426.8470299999999</v>
      </c>
      <c r="C16" s="963">
        <v>686.97905000000003</v>
      </c>
      <c r="D16" s="963">
        <v>1102.5377100000001</v>
      </c>
      <c r="E16" s="963">
        <f t="shared" si="0"/>
        <v>4216.3637899999994</v>
      </c>
    </row>
    <row r="17" spans="1:7" s="441" customFormat="1" ht="20.25" customHeight="1">
      <c r="A17" s="765" t="s">
        <v>1034</v>
      </c>
      <c r="B17" s="963">
        <v>7160.7865300000003</v>
      </c>
      <c r="C17" s="963">
        <v>259.36045999999999</v>
      </c>
      <c r="D17" s="963">
        <v>481.48039</v>
      </c>
      <c r="E17" s="963">
        <f t="shared" si="0"/>
        <v>7901.6273799999999</v>
      </c>
    </row>
    <row r="18" spans="1:7" s="441" customFormat="1" ht="20.25" customHeight="1">
      <c r="A18" s="765" t="s">
        <v>269</v>
      </c>
      <c r="B18" s="963">
        <v>1286.0932600000001</v>
      </c>
      <c r="C18" s="963">
        <v>744.96123</v>
      </c>
      <c r="D18" s="963">
        <v>2673.7234800000001</v>
      </c>
      <c r="E18" s="963">
        <f t="shared" si="0"/>
        <v>4704.7779700000001</v>
      </c>
    </row>
    <row r="19" spans="1:7" s="441" customFormat="1" ht="20.25" customHeight="1">
      <c r="A19" s="765" t="s">
        <v>1035</v>
      </c>
      <c r="B19" s="963">
        <v>2819.3472900000002</v>
      </c>
      <c r="C19" s="963">
        <v>233.69559000000001</v>
      </c>
      <c r="D19" s="963">
        <v>500.83096999999998</v>
      </c>
      <c r="E19" s="963">
        <f t="shared" si="0"/>
        <v>3553.8738499999999</v>
      </c>
    </row>
    <row r="20" spans="1:7" s="441" customFormat="1" ht="20.25" customHeight="1">
      <c r="A20" s="765" t="s">
        <v>272</v>
      </c>
      <c r="B20" s="963">
        <v>6773.5161200000002</v>
      </c>
      <c r="C20" s="963">
        <v>2148.6045899999999</v>
      </c>
      <c r="D20" s="963">
        <v>1260.1631499999999</v>
      </c>
      <c r="E20" s="963">
        <f t="shared" si="0"/>
        <v>10182.28386</v>
      </c>
    </row>
    <row r="21" spans="1:7" s="441" customFormat="1" ht="20.25" customHeight="1">
      <c r="A21" s="765" t="s">
        <v>279</v>
      </c>
      <c r="B21" s="963">
        <v>-4677.6074000000008</v>
      </c>
      <c r="C21" s="963">
        <v>-3651.68968</v>
      </c>
      <c r="D21" s="963">
        <v>-4869.8656900000005</v>
      </c>
      <c r="E21" s="963">
        <f t="shared" si="0"/>
        <v>-13199.162770000001</v>
      </c>
    </row>
    <row r="22" spans="1:7" s="441" customFormat="1" ht="20.25" customHeight="1">
      <c r="A22" s="765" t="s">
        <v>290</v>
      </c>
      <c r="B22" s="963">
        <v>43917.531240000004</v>
      </c>
      <c r="C22" s="963">
        <v>7599.1347300000007</v>
      </c>
      <c r="D22" s="963">
        <v>2612.2279100000001</v>
      </c>
      <c r="E22" s="963">
        <f t="shared" si="0"/>
        <v>54128.893880000003</v>
      </c>
    </row>
    <row r="23" spans="1:7" s="441" customFormat="1" ht="20.25" customHeight="1">
      <c r="A23" s="765" t="s">
        <v>296</v>
      </c>
      <c r="B23" s="963">
        <v>27203.062249999999</v>
      </c>
      <c r="C23" s="963">
        <v>0</v>
      </c>
      <c r="D23" s="963">
        <v>5382.6225800000002</v>
      </c>
      <c r="E23" s="963">
        <f t="shared" si="0"/>
        <v>32585.684829999998</v>
      </c>
    </row>
    <row r="24" spans="1:7" s="441" customFormat="1" ht="20.25" customHeight="1">
      <c r="A24" s="765" t="s">
        <v>302</v>
      </c>
      <c r="B24" s="963">
        <v>25.9651</v>
      </c>
      <c r="C24" s="963">
        <v>0</v>
      </c>
      <c r="D24" s="963">
        <v>673.09327000000008</v>
      </c>
      <c r="E24" s="963">
        <f t="shared" si="0"/>
        <v>699.05837000000008</v>
      </c>
    </row>
    <row r="25" spans="1:7" s="441" customFormat="1" ht="20.25" customHeight="1">
      <c r="A25" s="765" t="s">
        <v>307</v>
      </c>
      <c r="B25" s="963">
        <v>4020.7033799999999</v>
      </c>
      <c r="C25" s="963">
        <v>157.28285</v>
      </c>
      <c r="D25" s="963">
        <v>165.20674</v>
      </c>
      <c r="E25" s="963">
        <f t="shared" si="0"/>
        <v>4343.1929699999991</v>
      </c>
    </row>
    <row r="26" spans="1:7" s="441" customFormat="1" ht="22.5" customHeight="1">
      <c r="A26" s="765" t="s">
        <v>317</v>
      </c>
      <c r="B26" s="963">
        <v>11.33459</v>
      </c>
      <c r="C26" s="963">
        <v>7.0010000000000003</v>
      </c>
      <c r="D26" s="963">
        <v>0</v>
      </c>
      <c r="E26" s="963">
        <f t="shared" si="0"/>
        <v>18.33559</v>
      </c>
    </row>
    <row r="27" spans="1:7" s="293" customFormat="1" ht="15">
      <c r="A27" s="765" t="s">
        <v>323</v>
      </c>
      <c r="B27" s="963">
        <v>0</v>
      </c>
      <c r="C27" s="963">
        <v>0</v>
      </c>
      <c r="D27" s="963">
        <v>0</v>
      </c>
      <c r="E27" s="963">
        <f t="shared" si="0"/>
        <v>0</v>
      </c>
    </row>
    <row r="28" spans="1:7" ht="25.5" customHeight="1">
      <c r="A28" s="1292" t="s">
        <v>330</v>
      </c>
      <c r="B28" s="1293">
        <v>576143.12462999998</v>
      </c>
      <c r="C28" s="1293">
        <v>161727.80659999998</v>
      </c>
      <c r="D28" s="1293">
        <v>195896.21074000001</v>
      </c>
      <c r="E28" s="1293">
        <f t="shared" si="0"/>
        <v>933767.14197</v>
      </c>
      <c r="F28" s="560"/>
      <c r="G28" s="560"/>
    </row>
    <row r="29" spans="1:7" ht="20.25" customHeight="1">
      <c r="A29" s="980" t="s">
        <v>331</v>
      </c>
      <c r="B29" s="963">
        <v>0</v>
      </c>
      <c r="C29" s="963">
        <v>0</v>
      </c>
      <c r="D29" s="963">
        <v>0</v>
      </c>
      <c r="E29" s="963">
        <f t="shared" si="0"/>
        <v>0</v>
      </c>
      <c r="F29" s="560"/>
      <c r="G29" s="560"/>
    </row>
    <row r="30" spans="1:7" ht="20.25" customHeight="1">
      <c r="A30" s="980" t="s">
        <v>332</v>
      </c>
      <c r="B30" s="963">
        <v>0</v>
      </c>
      <c r="C30" s="963">
        <v>0</v>
      </c>
      <c r="D30" s="963">
        <v>0</v>
      </c>
      <c r="E30" s="963">
        <f t="shared" si="0"/>
        <v>0</v>
      </c>
      <c r="F30" s="560"/>
      <c r="G30" s="560"/>
    </row>
    <row r="31" spans="1:7" ht="20.25" customHeight="1">
      <c r="A31" s="980" t="s">
        <v>335</v>
      </c>
      <c r="B31" s="963">
        <v>0</v>
      </c>
      <c r="C31" s="963">
        <v>0</v>
      </c>
      <c r="D31" s="963">
        <v>0</v>
      </c>
      <c r="E31" s="963">
        <f t="shared" si="0"/>
        <v>0</v>
      </c>
      <c r="F31" s="560"/>
      <c r="G31" s="560"/>
    </row>
    <row r="32" spans="1:7" ht="20.25" customHeight="1">
      <c r="A32" s="980" t="s">
        <v>336</v>
      </c>
      <c r="B32" s="963">
        <v>0</v>
      </c>
      <c r="C32" s="963">
        <v>0</v>
      </c>
      <c r="D32" s="963">
        <v>0</v>
      </c>
      <c r="E32" s="963">
        <f t="shared" si="0"/>
        <v>0</v>
      </c>
      <c r="F32" s="560"/>
      <c r="G32" s="560"/>
    </row>
    <row r="33" spans="1:7" ht="20.25" customHeight="1">
      <c r="A33" s="980" t="s">
        <v>345</v>
      </c>
      <c r="B33" s="963">
        <v>0</v>
      </c>
      <c r="C33" s="963">
        <v>0</v>
      </c>
      <c r="D33" s="963">
        <v>0</v>
      </c>
      <c r="E33" s="963">
        <f t="shared" si="0"/>
        <v>0</v>
      </c>
      <c r="F33" s="560"/>
      <c r="G33" s="560"/>
    </row>
    <row r="34" spans="1:7" ht="20.25" customHeight="1">
      <c r="A34" s="980" t="s">
        <v>346</v>
      </c>
      <c r="B34" s="963">
        <v>0</v>
      </c>
      <c r="C34" s="963">
        <v>0</v>
      </c>
      <c r="D34" s="963">
        <v>0</v>
      </c>
      <c r="E34" s="963">
        <f t="shared" si="0"/>
        <v>0</v>
      </c>
      <c r="F34" s="560"/>
      <c r="G34" s="560"/>
    </row>
    <row r="35" spans="1:7" ht="20.25" customHeight="1">
      <c r="A35" s="980" t="s">
        <v>347</v>
      </c>
      <c r="B35" s="963">
        <v>0</v>
      </c>
      <c r="C35" s="963">
        <v>0</v>
      </c>
      <c r="D35" s="963">
        <v>0</v>
      </c>
      <c r="E35" s="963">
        <f t="shared" si="0"/>
        <v>0</v>
      </c>
      <c r="F35" s="560"/>
      <c r="G35" s="560"/>
    </row>
    <row r="36" spans="1:7" ht="20.25" customHeight="1">
      <c r="A36" s="765" t="s">
        <v>348</v>
      </c>
      <c r="B36" s="963">
        <v>0</v>
      </c>
      <c r="C36" s="963">
        <v>0</v>
      </c>
      <c r="D36" s="963">
        <v>0</v>
      </c>
      <c r="E36" s="963">
        <f t="shared" si="0"/>
        <v>0</v>
      </c>
      <c r="F36" s="560"/>
      <c r="G36" s="560"/>
    </row>
    <row r="37" spans="1:7" ht="20.25" customHeight="1">
      <c r="A37" s="765" t="s">
        <v>349</v>
      </c>
      <c r="B37" s="963">
        <v>50950.440770000001</v>
      </c>
      <c r="C37" s="963">
        <v>150350.85883000001</v>
      </c>
      <c r="D37" s="963">
        <v>117855.10443000001</v>
      </c>
      <c r="E37" s="963">
        <f t="shared" si="0"/>
        <v>319156.40403000003</v>
      </c>
      <c r="F37" s="560"/>
      <c r="G37" s="560"/>
    </row>
    <row r="38" spans="1:7" ht="20.25" customHeight="1">
      <c r="A38" s="765" t="s">
        <v>358</v>
      </c>
      <c r="B38" s="963">
        <v>22178.539089999998</v>
      </c>
      <c r="C38" s="963">
        <v>8464.1758800000007</v>
      </c>
      <c r="D38" s="963">
        <v>3704.1142</v>
      </c>
      <c r="E38" s="963">
        <f t="shared" si="0"/>
        <v>34346.829169999997</v>
      </c>
      <c r="F38" s="560"/>
      <c r="G38" s="560"/>
    </row>
    <row r="39" spans="1:7" ht="20.25" customHeight="1">
      <c r="A39" s="765" t="s">
        <v>361</v>
      </c>
      <c r="B39" s="963">
        <v>9562.3018200000006</v>
      </c>
      <c r="C39" s="963">
        <v>2912.77189</v>
      </c>
      <c r="D39" s="963">
        <v>2891.20829</v>
      </c>
      <c r="E39" s="963">
        <f t="shared" si="0"/>
        <v>15366.282000000001</v>
      </c>
      <c r="F39" s="560"/>
      <c r="G39" s="560"/>
    </row>
    <row r="40" spans="1:7" ht="20.25" customHeight="1">
      <c r="A40" s="765" t="s">
        <v>367</v>
      </c>
      <c r="B40" s="963">
        <v>493451.84294999996</v>
      </c>
      <c r="C40" s="963">
        <v>0</v>
      </c>
      <c r="D40" s="963">
        <v>60360</v>
      </c>
      <c r="E40" s="963">
        <f t="shared" si="0"/>
        <v>553811.84294999996</v>
      </c>
      <c r="F40" s="560"/>
      <c r="G40" s="560"/>
    </row>
    <row r="41" spans="1:7" s="293" customFormat="1" ht="26.25" customHeight="1">
      <c r="A41" s="765" t="s">
        <v>372</v>
      </c>
      <c r="B41" s="963">
        <v>0</v>
      </c>
      <c r="C41" s="963">
        <v>0</v>
      </c>
      <c r="D41" s="963">
        <v>11085.783820000001</v>
      </c>
      <c r="E41" s="963">
        <f t="shared" si="0"/>
        <v>11085.783820000001</v>
      </c>
    </row>
    <row r="42" spans="1:7" s="293" customFormat="1" ht="23.25" customHeight="1">
      <c r="A42" s="765" t="s">
        <v>557</v>
      </c>
      <c r="B42" s="963">
        <v>0</v>
      </c>
      <c r="C42" s="963">
        <v>0</v>
      </c>
      <c r="D42" s="963">
        <v>0</v>
      </c>
      <c r="E42" s="963">
        <f t="shared" si="0"/>
        <v>0</v>
      </c>
    </row>
    <row r="43" spans="1:7" ht="20.25" customHeight="1">
      <c r="A43" s="1292" t="s">
        <v>381</v>
      </c>
      <c r="B43" s="1293">
        <v>49553.1204</v>
      </c>
      <c r="C43" s="1293">
        <v>20168.473879999998</v>
      </c>
      <c r="D43" s="1293">
        <v>32307.501049999999</v>
      </c>
      <c r="E43" s="1293">
        <f t="shared" si="0"/>
        <v>102029.09532999998</v>
      </c>
      <c r="F43" s="560"/>
      <c r="G43" s="560"/>
    </row>
    <row r="44" spans="1:7" ht="20.25" customHeight="1">
      <c r="A44" s="765" t="s">
        <v>382</v>
      </c>
      <c r="B44" s="963">
        <v>17000</v>
      </c>
      <c r="C44" s="963">
        <v>16637.400000000001</v>
      </c>
      <c r="D44" s="963">
        <v>14861.6</v>
      </c>
      <c r="E44" s="963">
        <f t="shared" si="0"/>
        <v>48499</v>
      </c>
      <c r="F44" s="560"/>
      <c r="G44" s="560"/>
    </row>
    <row r="45" spans="1:7" ht="20.25" customHeight="1">
      <c r="A45" s="765" t="s">
        <v>386</v>
      </c>
      <c r="B45" s="963">
        <v>0</v>
      </c>
      <c r="C45" s="963">
        <v>0</v>
      </c>
      <c r="D45" s="963">
        <v>0</v>
      </c>
      <c r="E45" s="963">
        <f t="shared" si="0"/>
        <v>0</v>
      </c>
      <c r="F45" s="560"/>
      <c r="G45" s="560"/>
    </row>
    <row r="46" spans="1:7" ht="20.25" customHeight="1">
      <c r="A46" s="765" t="s">
        <v>390</v>
      </c>
      <c r="B46" s="963">
        <v>0</v>
      </c>
      <c r="C46" s="963">
        <v>0</v>
      </c>
      <c r="D46" s="963">
        <v>0</v>
      </c>
      <c r="E46" s="963">
        <f t="shared" si="0"/>
        <v>0</v>
      </c>
      <c r="F46" s="560"/>
      <c r="G46" s="560"/>
    </row>
    <row r="47" spans="1:7" ht="20.25" customHeight="1">
      <c r="A47" s="765" t="s">
        <v>392</v>
      </c>
      <c r="B47" s="963">
        <v>23417.963800000001</v>
      </c>
      <c r="C47" s="963">
        <v>653.99293</v>
      </c>
      <c r="D47" s="963">
        <v>14195.42324</v>
      </c>
      <c r="E47" s="963">
        <f t="shared" si="0"/>
        <v>38267.379970000002</v>
      </c>
      <c r="F47" s="560"/>
      <c r="G47" s="560"/>
    </row>
    <row r="48" spans="1:7" ht="20.25" customHeight="1">
      <c r="A48" s="980" t="s">
        <v>396</v>
      </c>
      <c r="B48" s="963">
        <v>9135.1566000000003</v>
      </c>
      <c r="C48" s="963">
        <v>2877.08095</v>
      </c>
      <c r="D48" s="963">
        <v>3250.4778099999999</v>
      </c>
      <c r="E48" s="963">
        <f t="shared" si="0"/>
        <v>15262.71536</v>
      </c>
      <c r="F48" s="560"/>
      <c r="G48" s="560"/>
    </row>
    <row r="49" spans="1:7" ht="20.25" customHeight="1">
      <c r="A49" s="980" t="s">
        <v>397</v>
      </c>
      <c r="B49" s="963">
        <v>0.13541</v>
      </c>
      <c r="C49" s="963">
        <v>0</v>
      </c>
      <c r="D49" s="963">
        <v>592.45000000000005</v>
      </c>
      <c r="E49" s="963">
        <f t="shared" si="0"/>
        <v>592.58541000000002</v>
      </c>
      <c r="F49" s="560"/>
      <c r="G49" s="560"/>
    </row>
    <row r="50" spans="1:7" s="293" customFormat="1" ht="23.25" customHeight="1">
      <c r="A50" s="980" t="s">
        <v>398</v>
      </c>
      <c r="B50" s="963">
        <v>9135.0211899999995</v>
      </c>
      <c r="C50" s="963">
        <v>2877.08095</v>
      </c>
      <c r="D50" s="963">
        <v>2658.02781</v>
      </c>
      <c r="E50" s="963">
        <f t="shared" si="0"/>
        <v>14670.129949999999</v>
      </c>
    </row>
    <row r="51" spans="1:7" ht="20.25" customHeight="1">
      <c r="A51" s="1292" t="s">
        <v>399</v>
      </c>
      <c r="B51" s="1293">
        <v>625696.24502999999</v>
      </c>
      <c r="C51" s="1293">
        <v>181896.28047999999</v>
      </c>
      <c r="D51" s="1293">
        <v>228203.71179</v>
      </c>
      <c r="E51" s="1293">
        <f t="shared" si="0"/>
        <v>1035796.2372999999</v>
      </c>
      <c r="F51" s="560"/>
      <c r="G51" s="560"/>
    </row>
    <row r="52" spans="1:7" ht="20.25" customHeight="1">
      <c r="A52" s="980" t="s">
        <v>400</v>
      </c>
      <c r="B52" s="963">
        <v>0</v>
      </c>
      <c r="C52" s="963">
        <v>0</v>
      </c>
      <c r="D52" s="963">
        <v>0</v>
      </c>
      <c r="E52" s="963">
        <f t="shared" si="0"/>
        <v>0</v>
      </c>
      <c r="F52" s="560"/>
      <c r="G52" s="560"/>
    </row>
    <row r="53" spans="1:7" ht="20.25" customHeight="1">
      <c r="A53" s="980" t="s">
        <v>420</v>
      </c>
      <c r="B53" s="963">
        <v>510207.93945000001</v>
      </c>
      <c r="C53" s="963">
        <v>519567.06725000002</v>
      </c>
      <c r="D53" s="963">
        <v>587299.56563999993</v>
      </c>
      <c r="E53" s="963">
        <f t="shared" si="0"/>
        <v>1617074.57234</v>
      </c>
      <c r="F53" s="560"/>
      <c r="G53" s="560"/>
    </row>
    <row r="54" spans="1:7" ht="14.25">
      <c r="A54" s="980"/>
      <c r="B54" s="963"/>
      <c r="C54" s="963"/>
      <c r="D54" s="963"/>
      <c r="E54" s="963"/>
      <c r="F54" s="560"/>
      <c r="G54" s="560"/>
    </row>
    <row r="55" spans="1:7" s="293" customFormat="1" ht="24" customHeight="1">
      <c r="A55" s="1292" t="s">
        <v>718</v>
      </c>
      <c r="B55" s="1293"/>
      <c r="C55" s="1293"/>
      <c r="D55" s="1293"/>
      <c r="E55" s="1293"/>
    </row>
    <row r="56" spans="1:7" ht="20.25" customHeight="1">
      <c r="A56" s="980" t="s">
        <v>460</v>
      </c>
      <c r="B56" s="963">
        <v>40635.944729999996</v>
      </c>
      <c r="C56" s="963">
        <v>12469.773009999999</v>
      </c>
      <c r="D56" s="963">
        <v>13131.44954</v>
      </c>
      <c r="E56" s="963">
        <f t="shared" si="0"/>
        <v>66237.167279999994</v>
      </c>
      <c r="F56" s="560"/>
      <c r="G56" s="560"/>
    </row>
    <row r="57" spans="1:7" ht="20.25" customHeight="1">
      <c r="A57" s="980" t="s">
        <v>472</v>
      </c>
      <c r="B57" s="963">
        <v>-19262.826499999999</v>
      </c>
      <c r="C57" s="963">
        <v>-5870.4153099999994</v>
      </c>
      <c r="D57" s="963">
        <v>-6484.0338099999999</v>
      </c>
      <c r="E57" s="963">
        <f t="shared" si="0"/>
        <v>-31617.27562</v>
      </c>
      <c r="F57" s="560"/>
      <c r="G57" s="560"/>
    </row>
    <row r="58" spans="1:7" ht="20.25" customHeight="1">
      <c r="A58" s="765" t="s">
        <v>479</v>
      </c>
      <c r="B58" s="963">
        <v>21373.11823</v>
      </c>
      <c r="C58" s="963">
        <v>6599.3577000000005</v>
      </c>
      <c r="D58" s="963">
        <v>6647.4157300000006</v>
      </c>
      <c r="E58" s="963">
        <f t="shared" si="0"/>
        <v>34619.891660000001</v>
      </c>
      <c r="F58" s="560"/>
      <c r="G58" s="560"/>
    </row>
    <row r="59" spans="1:7" ht="20.25" customHeight="1">
      <c r="A59" s="980" t="s">
        <v>480</v>
      </c>
      <c r="B59" s="963">
        <v>10440.13788</v>
      </c>
      <c r="C59" s="963">
        <v>3362.0636400000003</v>
      </c>
      <c r="D59" s="963">
        <v>2774.0773399999998</v>
      </c>
      <c r="E59" s="963">
        <f t="shared" si="0"/>
        <v>16576.278859999999</v>
      </c>
      <c r="F59" s="560"/>
      <c r="G59" s="560"/>
    </row>
    <row r="60" spans="1:7" ht="20.25" customHeight="1">
      <c r="A60" s="980" t="s">
        <v>487</v>
      </c>
      <c r="B60" s="963">
        <v>-9287.3647300000011</v>
      </c>
      <c r="C60" s="963">
        <v>-2686.0532899999998</v>
      </c>
      <c r="D60" s="963">
        <v>-2710.0974999999999</v>
      </c>
      <c r="E60" s="963">
        <f t="shared" si="0"/>
        <v>-14683.515520000001</v>
      </c>
      <c r="F60" s="560"/>
      <c r="G60" s="560"/>
    </row>
    <row r="61" spans="1:7" ht="20.25" customHeight="1">
      <c r="A61" s="765" t="s">
        <v>493</v>
      </c>
      <c r="B61" s="963">
        <v>22525.891379999997</v>
      </c>
      <c r="C61" s="963">
        <v>7275.36805</v>
      </c>
      <c r="D61" s="963">
        <v>6711.3955700000006</v>
      </c>
      <c r="E61" s="963">
        <f t="shared" si="0"/>
        <v>36512.654999999999</v>
      </c>
      <c r="F61" s="560"/>
      <c r="G61" s="560"/>
    </row>
    <row r="62" spans="1:7" ht="20.25" customHeight="1">
      <c r="A62" s="980" t="s">
        <v>494</v>
      </c>
      <c r="B62" s="963">
        <v>5421.8410199999998</v>
      </c>
      <c r="C62" s="963">
        <v>4404.4938499999998</v>
      </c>
      <c r="D62" s="963">
        <v>3906.3225499999999</v>
      </c>
      <c r="E62" s="963">
        <f t="shared" si="0"/>
        <v>13732.65742</v>
      </c>
      <c r="F62" s="560"/>
      <c r="G62" s="560"/>
    </row>
    <row r="63" spans="1:7" ht="20.25" customHeight="1">
      <c r="A63" s="980" t="s">
        <v>502</v>
      </c>
      <c r="B63" s="963">
        <v>-6074.5364300000001</v>
      </c>
      <c r="C63" s="963">
        <v>-8426.9546300000002</v>
      </c>
      <c r="D63" s="963">
        <v>-4631.9380300000003</v>
      </c>
      <c r="E63" s="963">
        <f t="shared" si="0"/>
        <v>-19133.429090000001</v>
      </c>
      <c r="F63" s="560"/>
      <c r="G63" s="560"/>
    </row>
    <row r="64" spans="1:7" ht="20.25" customHeight="1">
      <c r="A64" s="765" t="s">
        <v>509</v>
      </c>
      <c r="B64" s="963">
        <v>21873.195969999997</v>
      </c>
      <c r="C64" s="963">
        <v>3252.9072700000002</v>
      </c>
      <c r="D64" s="963">
        <v>5985.7800900000002</v>
      </c>
      <c r="E64" s="963">
        <f t="shared" si="0"/>
        <v>31111.883329999997</v>
      </c>
      <c r="F64" s="560"/>
      <c r="G64" s="560"/>
    </row>
    <row r="65" spans="1:7" ht="20.25" customHeight="1">
      <c r="A65" s="980" t="s">
        <v>510</v>
      </c>
      <c r="B65" s="963">
        <v>-11396.629210000001</v>
      </c>
      <c r="C65" s="963">
        <v>-2394.8718199999998</v>
      </c>
      <c r="D65" s="963">
        <v>-4628.3453</v>
      </c>
      <c r="E65" s="963">
        <f t="shared" si="0"/>
        <v>-18419.84633</v>
      </c>
      <c r="F65" s="560"/>
      <c r="G65" s="560"/>
    </row>
    <row r="66" spans="1:7" ht="20.25" customHeight="1">
      <c r="A66" s="765" t="s">
        <v>520</v>
      </c>
      <c r="B66" s="963">
        <v>10476.56676</v>
      </c>
      <c r="C66" s="963">
        <v>858.03544999999997</v>
      </c>
      <c r="D66" s="963">
        <v>1357.43479</v>
      </c>
      <c r="E66" s="963">
        <f t="shared" si="0"/>
        <v>12692.036999999998</v>
      </c>
      <c r="F66" s="560"/>
      <c r="G66" s="560"/>
    </row>
    <row r="67" spans="1:7" ht="20.25" customHeight="1">
      <c r="A67" s="980" t="s">
        <v>521</v>
      </c>
      <c r="B67" s="963">
        <v>313.50745000000001</v>
      </c>
      <c r="C67" s="963">
        <v>4.9143299999999996</v>
      </c>
      <c r="D67" s="963">
        <v>116.26500999999999</v>
      </c>
      <c r="E67" s="963">
        <f t="shared" si="0"/>
        <v>434.68678999999997</v>
      </c>
      <c r="F67" s="560"/>
      <c r="G67" s="560"/>
    </row>
    <row r="68" spans="1:7" ht="20.25" customHeight="1">
      <c r="A68" s="980" t="s">
        <v>522</v>
      </c>
      <c r="B68" s="963">
        <v>313.50745000000001</v>
      </c>
      <c r="C68" s="963">
        <v>0</v>
      </c>
      <c r="D68" s="963">
        <v>116.26500999999999</v>
      </c>
      <c r="E68" s="963">
        <f t="shared" si="0"/>
        <v>429.77246000000002</v>
      </c>
      <c r="F68" s="560"/>
      <c r="G68" s="560"/>
    </row>
    <row r="69" spans="1:7" ht="20.25" customHeight="1">
      <c r="A69" s="980" t="s">
        <v>523</v>
      </c>
      <c r="B69" s="963">
        <v>0</v>
      </c>
      <c r="C69" s="963">
        <v>4.9143299999999996</v>
      </c>
      <c r="D69" s="963">
        <v>0</v>
      </c>
      <c r="E69" s="963">
        <f t="shared" si="0"/>
        <v>4.9143299999999996</v>
      </c>
      <c r="F69" s="560"/>
      <c r="G69" s="560"/>
    </row>
    <row r="70" spans="1:7" ht="20.25" customHeight="1">
      <c r="A70" s="980" t="s">
        <v>524</v>
      </c>
      <c r="B70" s="963">
        <v>-16.948229999999999</v>
      </c>
      <c r="C70" s="963">
        <v>0</v>
      </c>
      <c r="D70" s="963">
        <v>0</v>
      </c>
      <c r="E70" s="963">
        <f t="shared" si="0"/>
        <v>-16.948229999999999</v>
      </c>
      <c r="F70" s="560"/>
      <c r="G70" s="560"/>
    </row>
    <row r="71" spans="1:7" ht="20.25" customHeight="1">
      <c r="A71" s="980" t="s">
        <v>525</v>
      </c>
      <c r="B71" s="963">
        <v>-16.948229999999999</v>
      </c>
      <c r="C71" s="963">
        <v>0</v>
      </c>
      <c r="D71" s="963">
        <v>0</v>
      </c>
      <c r="E71" s="963">
        <f t="shared" si="0"/>
        <v>-16.948229999999999</v>
      </c>
      <c r="F71" s="560"/>
      <c r="G71" s="560"/>
    </row>
    <row r="72" spans="1:7" ht="20.25" customHeight="1">
      <c r="A72" s="980" t="s">
        <v>526</v>
      </c>
      <c r="B72" s="963">
        <v>0</v>
      </c>
      <c r="C72" s="963">
        <v>0</v>
      </c>
      <c r="D72" s="963">
        <v>0</v>
      </c>
      <c r="E72" s="963">
        <f t="shared" si="0"/>
        <v>0</v>
      </c>
      <c r="F72" s="560"/>
      <c r="G72" s="560"/>
    </row>
    <row r="73" spans="1:7" ht="20.25" customHeight="1">
      <c r="A73" s="765" t="s">
        <v>527</v>
      </c>
      <c r="B73" s="963">
        <v>10773.125980000001</v>
      </c>
      <c r="C73" s="963">
        <v>862.94978000000003</v>
      </c>
      <c r="D73" s="963">
        <v>1473.6998000000001</v>
      </c>
      <c r="E73" s="963">
        <f t="shared" si="0"/>
        <v>13109.775560000002</v>
      </c>
      <c r="F73" s="560"/>
      <c r="G73" s="560"/>
    </row>
    <row r="74" spans="1:7" ht="20.25" customHeight="1">
      <c r="A74" s="980" t="s">
        <v>1036</v>
      </c>
      <c r="B74" s="963">
        <v>1762.5686899999998</v>
      </c>
      <c r="C74" s="963">
        <v>2040.08302</v>
      </c>
      <c r="D74" s="963">
        <v>1184.3280099999999</v>
      </c>
      <c r="E74" s="963">
        <f t="shared" si="0"/>
        <v>4986.9797200000003</v>
      </c>
      <c r="F74" s="560"/>
      <c r="G74" s="560"/>
    </row>
    <row r="75" spans="1:7" ht="20.25" customHeight="1">
      <c r="A75" s="980" t="s">
        <v>1037</v>
      </c>
      <c r="B75" s="963">
        <v>0</v>
      </c>
      <c r="C75" s="963">
        <v>0</v>
      </c>
      <c r="D75" s="963">
        <v>0</v>
      </c>
      <c r="E75" s="963">
        <f t="shared" si="0"/>
        <v>0</v>
      </c>
      <c r="F75" s="560"/>
      <c r="G75" s="560"/>
    </row>
    <row r="76" spans="1:7" ht="20.25" customHeight="1">
      <c r="A76" s="765" t="s">
        <v>529</v>
      </c>
      <c r="B76" s="963">
        <v>12535.694670000001</v>
      </c>
      <c r="C76" s="963">
        <v>2903.0328</v>
      </c>
      <c r="D76" s="963">
        <v>2658.02781</v>
      </c>
      <c r="E76" s="963">
        <f t="shared" si="0"/>
        <v>18096.755280000001</v>
      </c>
      <c r="F76" s="560"/>
      <c r="G76" s="560"/>
    </row>
    <row r="77" spans="1:7" ht="20.25" customHeight="1">
      <c r="A77" s="980" t="s">
        <v>1038</v>
      </c>
      <c r="B77" s="963">
        <v>0</v>
      </c>
      <c r="C77" s="963">
        <v>58.597379999999994</v>
      </c>
      <c r="D77" s="963">
        <v>0</v>
      </c>
      <c r="E77" s="963">
        <f t="shared" ref="E77:E83" si="1">SUM(B77:D77)</f>
        <v>58.597379999999994</v>
      </c>
      <c r="F77" s="560"/>
      <c r="G77" s="560"/>
    </row>
    <row r="78" spans="1:7" ht="20.25" customHeight="1">
      <c r="A78" s="980" t="s">
        <v>1039</v>
      </c>
      <c r="B78" s="963">
        <v>0</v>
      </c>
      <c r="C78" s="963">
        <v>-84.549229999999994</v>
      </c>
      <c r="D78" s="963">
        <v>0</v>
      </c>
      <c r="E78" s="963">
        <f t="shared" si="1"/>
        <v>-84.549229999999994</v>
      </c>
      <c r="F78" s="560"/>
      <c r="G78" s="560"/>
    </row>
    <row r="79" spans="1:7" ht="20.25" customHeight="1">
      <c r="A79" s="765" t="s">
        <v>531</v>
      </c>
      <c r="B79" s="963">
        <v>12535.694670000001</v>
      </c>
      <c r="C79" s="963">
        <v>2877.08095</v>
      </c>
      <c r="D79" s="963">
        <v>2658.02781</v>
      </c>
      <c r="E79" s="963">
        <f t="shared" si="1"/>
        <v>18070.80343</v>
      </c>
      <c r="F79" s="560"/>
      <c r="G79" s="560"/>
    </row>
    <row r="80" spans="1:7" ht="20.25" customHeight="1">
      <c r="A80" s="980" t="s">
        <v>532</v>
      </c>
      <c r="B80" s="1294">
        <v>0</v>
      </c>
      <c r="C80" s="1294">
        <v>0</v>
      </c>
      <c r="D80" s="1294">
        <v>0</v>
      </c>
      <c r="E80" s="963">
        <f t="shared" si="1"/>
        <v>0</v>
      </c>
      <c r="F80" s="560"/>
      <c r="G80" s="560"/>
    </row>
    <row r="81" spans="1:11" ht="20.25" customHeight="1">
      <c r="A81" s="765" t="s">
        <v>533</v>
      </c>
      <c r="B81" s="1294">
        <v>12535.694670000001</v>
      </c>
      <c r="C81" s="1294">
        <v>2877.08095</v>
      </c>
      <c r="D81" s="1294">
        <v>2658.02781</v>
      </c>
      <c r="E81" s="963">
        <f t="shared" si="1"/>
        <v>18070.80343</v>
      </c>
      <c r="F81" s="560"/>
      <c r="G81" s="560"/>
    </row>
    <row r="82" spans="1:11" s="299" customFormat="1" ht="23.25" customHeight="1">
      <c r="A82" s="1295" t="s">
        <v>534</v>
      </c>
      <c r="B82" s="1294">
        <v>-3400.6734799999999</v>
      </c>
      <c r="C82" s="1294">
        <v>0</v>
      </c>
      <c r="D82" s="1294">
        <v>0</v>
      </c>
      <c r="E82" s="963">
        <f t="shared" si="1"/>
        <v>-3400.6734799999999</v>
      </c>
    </row>
    <row r="83" spans="1:11" ht="21.75" customHeight="1">
      <c r="A83" s="1296" t="s">
        <v>535</v>
      </c>
      <c r="B83" s="1293">
        <v>9135.0211899999995</v>
      </c>
      <c r="C83" s="1293">
        <v>2877.08095</v>
      </c>
      <c r="D83" s="1293">
        <v>2658.02781</v>
      </c>
      <c r="E83" s="1293">
        <f t="shared" si="1"/>
        <v>14670.129949999999</v>
      </c>
      <c r="F83" s="560"/>
      <c r="G83" s="560"/>
    </row>
    <row r="84" spans="1:11" ht="15.75" thickBot="1">
      <c r="A84" s="1297"/>
      <c r="B84" s="1298"/>
      <c r="C84" s="1299"/>
      <c r="D84" s="1299"/>
      <c r="E84" s="1299"/>
      <c r="F84" s="560"/>
      <c r="G84" s="560"/>
      <c r="J84" s="591"/>
      <c r="K84" s="591"/>
    </row>
    <row r="85" spans="1:11" s="426" customFormat="1" ht="16.5" thickTop="1">
      <c r="A85" s="1205"/>
      <c r="B85" s="1300"/>
      <c r="C85" s="1300"/>
      <c r="D85" s="1300"/>
      <c r="E85" s="1301"/>
      <c r="F85" s="323"/>
      <c r="G85" s="323"/>
      <c r="J85" s="591"/>
      <c r="K85" s="591"/>
    </row>
    <row r="86" spans="1:11" ht="15">
      <c r="A86" s="1302"/>
      <c r="B86" s="867"/>
      <c r="C86" s="867"/>
      <c r="D86" s="867"/>
      <c r="E86" s="86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J633"/>
  <sheetViews>
    <sheetView topLeftCell="C1" zoomScale="70" zoomScaleNormal="70" workbookViewId="0">
      <selection activeCell="C20" sqref="C20"/>
    </sheetView>
  </sheetViews>
  <sheetFormatPr defaultColWidth="9.140625" defaultRowHeight="12.75"/>
  <cols>
    <col min="1" max="1" width="45.7109375" style="560" hidden="1" customWidth="1"/>
    <col min="2" max="2" width="89.42578125" style="560" hidden="1" customWidth="1"/>
    <col min="3" max="3" width="125.140625" style="120" customWidth="1"/>
    <col min="4" max="4" width="10.28515625" style="560" customWidth="1"/>
    <col min="5" max="6" width="10.5703125" style="560" customWidth="1"/>
    <col min="7" max="7" width="11.85546875" style="560" customWidth="1"/>
    <col min="8" max="8" width="3.5703125" style="426" customWidth="1"/>
    <col min="9" max="9" width="9.140625" style="560"/>
    <col min="10" max="10" width="23.42578125" style="560" customWidth="1"/>
    <col min="11" max="256" width="9.140625" style="560"/>
    <col min="257" max="258" width="0" style="560" hidden="1" customWidth="1"/>
    <col min="259" max="259" width="139.5703125" style="560" customWidth="1"/>
    <col min="260" max="261" width="39.42578125" style="560" customWidth="1"/>
    <col min="262" max="262" width="39.140625" style="560" customWidth="1"/>
    <col min="263" max="263" width="40.7109375" style="560" customWidth="1"/>
    <col min="264" max="264" width="3.5703125" style="560" customWidth="1"/>
    <col min="265" max="265" width="9.140625" style="560"/>
    <col min="266" max="266" width="23.42578125" style="560" customWidth="1"/>
    <col min="267" max="512" width="9.140625" style="560"/>
    <col min="513" max="514" width="0" style="560" hidden="1" customWidth="1"/>
    <col min="515" max="515" width="139.5703125" style="560" customWidth="1"/>
    <col min="516" max="517" width="39.42578125" style="560" customWidth="1"/>
    <col min="518" max="518" width="39.140625" style="560" customWidth="1"/>
    <col min="519" max="519" width="40.7109375" style="560" customWidth="1"/>
    <col min="520" max="520" width="3.5703125" style="560" customWidth="1"/>
    <col min="521" max="521" width="9.140625" style="560"/>
    <col min="522" max="522" width="23.42578125" style="560" customWidth="1"/>
    <col min="523" max="768" width="9.140625" style="560"/>
    <col min="769" max="770" width="0" style="560" hidden="1" customWidth="1"/>
    <col min="771" max="771" width="139.5703125" style="560" customWidth="1"/>
    <col min="772" max="773" width="39.42578125" style="560" customWidth="1"/>
    <col min="774" max="774" width="39.140625" style="560" customWidth="1"/>
    <col min="775" max="775" width="40.7109375" style="560" customWidth="1"/>
    <col min="776" max="776" width="3.5703125" style="560" customWidth="1"/>
    <col min="777" max="777" width="9.140625" style="560"/>
    <col min="778" max="778" width="23.42578125" style="560" customWidth="1"/>
    <col min="779" max="1024" width="9.140625" style="560"/>
    <col min="1025" max="1026" width="0" style="560" hidden="1" customWidth="1"/>
    <col min="1027" max="1027" width="139.5703125" style="560" customWidth="1"/>
    <col min="1028" max="1029" width="39.42578125" style="560" customWidth="1"/>
    <col min="1030" max="1030" width="39.140625" style="560" customWidth="1"/>
    <col min="1031" max="1031" width="40.7109375" style="560" customWidth="1"/>
    <col min="1032" max="1032" width="3.5703125" style="560" customWidth="1"/>
    <col min="1033" max="1033" width="9.140625" style="560"/>
    <col min="1034" max="1034" width="23.42578125" style="560" customWidth="1"/>
    <col min="1035" max="1280" width="9.140625" style="560"/>
    <col min="1281" max="1282" width="0" style="560" hidden="1" customWidth="1"/>
    <col min="1283" max="1283" width="139.5703125" style="560" customWidth="1"/>
    <col min="1284" max="1285" width="39.42578125" style="560" customWidth="1"/>
    <col min="1286" max="1286" width="39.140625" style="560" customWidth="1"/>
    <col min="1287" max="1287" width="40.7109375" style="560" customWidth="1"/>
    <col min="1288" max="1288" width="3.5703125" style="560" customWidth="1"/>
    <col min="1289" max="1289" width="9.140625" style="560"/>
    <col min="1290" max="1290" width="23.42578125" style="560" customWidth="1"/>
    <col min="1291" max="1536" width="9.140625" style="560"/>
    <col min="1537" max="1538" width="0" style="560" hidden="1" customWidth="1"/>
    <col min="1539" max="1539" width="139.5703125" style="560" customWidth="1"/>
    <col min="1540" max="1541" width="39.42578125" style="560" customWidth="1"/>
    <col min="1542" max="1542" width="39.140625" style="560" customWidth="1"/>
    <col min="1543" max="1543" width="40.7109375" style="560" customWidth="1"/>
    <col min="1544" max="1544" width="3.5703125" style="560" customWidth="1"/>
    <col min="1545" max="1545" width="9.140625" style="560"/>
    <col min="1546" max="1546" width="23.42578125" style="560" customWidth="1"/>
    <col min="1547" max="1792" width="9.140625" style="560"/>
    <col min="1793" max="1794" width="0" style="560" hidden="1" customWidth="1"/>
    <col min="1795" max="1795" width="139.5703125" style="560" customWidth="1"/>
    <col min="1796" max="1797" width="39.42578125" style="560" customWidth="1"/>
    <col min="1798" max="1798" width="39.140625" style="560" customWidth="1"/>
    <col min="1799" max="1799" width="40.7109375" style="560" customWidth="1"/>
    <col min="1800" max="1800" width="3.5703125" style="560" customWidth="1"/>
    <col min="1801" max="1801" width="9.140625" style="560"/>
    <col min="1802" max="1802" width="23.42578125" style="560" customWidth="1"/>
    <col min="1803" max="2048" width="9.140625" style="560"/>
    <col min="2049" max="2050" width="0" style="560" hidden="1" customWidth="1"/>
    <col min="2051" max="2051" width="139.5703125" style="560" customWidth="1"/>
    <col min="2052" max="2053" width="39.42578125" style="560" customWidth="1"/>
    <col min="2054" max="2054" width="39.140625" style="560" customWidth="1"/>
    <col min="2055" max="2055" width="40.7109375" style="560" customWidth="1"/>
    <col min="2056" max="2056" width="3.5703125" style="560" customWidth="1"/>
    <col min="2057" max="2057" width="9.140625" style="560"/>
    <col min="2058" max="2058" width="23.42578125" style="560" customWidth="1"/>
    <col min="2059" max="2304" width="9.140625" style="560"/>
    <col min="2305" max="2306" width="0" style="560" hidden="1" customWidth="1"/>
    <col min="2307" max="2307" width="139.5703125" style="560" customWidth="1"/>
    <col min="2308" max="2309" width="39.42578125" style="560" customWidth="1"/>
    <col min="2310" max="2310" width="39.140625" style="560" customWidth="1"/>
    <col min="2311" max="2311" width="40.7109375" style="560" customWidth="1"/>
    <col min="2312" max="2312" width="3.5703125" style="560" customWidth="1"/>
    <col min="2313" max="2313" width="9.140625" style="560"/>
    <col min="2314" max="2314" width="23.42578125" style="560" customWidth="1"/>
    <col min="2315" max="2560" width="9.140625" style="560"/>
    <col min="2561" max="2562" width="0" style="560" hidden="1" customWidth="1"/>
    <col min="2563" max="2563" width="139.5703125" style="560" customWidth="1"/>
    <col min="2564" max="2565" width="39.42578125" style="560" customWidth="1"/>
    <col min="2566" max="2566" width="39.140625" style="560" customWidth="1"/>
    <col min="2567" max="2567" width="40.7109375" style="560" customWidth="1"/>
    <col min="2568" max="2568" width="3.5703125" style="560" customWidth="1"/>
    <col min="2569" max="2569" width="9.140625" style="560"/>
    <col min="2570" max="2570" width="23.42578125" style="560" customWidth="1"/>
    <col min="2571" max="2816" width="9.140625" style="560"/>
    <col min="2817" max="2818" width="0" style="560" hidden="1" customWidth="1"/>
    <col min="2819" max="2819" width="139.5703125" style="560" customWidth="1"/>
    <col min="2820" max="2821" width="39.42578125" style="560" customWidth="1"/>
    <col min="2822" max="2822" width="39.140625" style="560" customWidth="1"/>
    <col min="2823" max="2823" width="40.7109375" style="560" customWidth="1"/>
    <col min="2824" max="2824" width="3.5703125" style="560" customWidth="1"/>
    <col min="2825" max="2825" width="9.140625" style="560"/>
    <col min="2826" max="2826" width="23.42578125" style="560" customWidth="1"/>
    <col min="2827" max="3072" width="9.140625" style="560"/>
    <col min="3073" max="3074" width="0" style="560" hidden="1" customWidth="1"/>
    <col min="3075" max="3075" width="139.5703125" style="560" customWidth="1"/>
    <col min="3076" max="3077" width="39.42578125" style="560" customWidth="1"/>
    <col min="3078" max="3078" width="39.140625" style="560" customWidth="1"/>
    <col min="3079" max="3079" width="40.7109375" style="560" customWidth="1"/>
    <col min="3080" max="3080" width="3.5703125" style="560" customWidth="1"/>
    <col min="3081" max="3081" width="9.140625" style="560"/>
    <col min="3082" max="3082" width="23.42578125" style="560" customWidth="1"/>
    <col min="3083" max="3328" width="9.140625" style="560"/>
    <col min="3329" max="3330" width="0" style="560" hidden="1" customWidth="1"/>
    <col min="3331" max="3331" width="139.5703125" style="560" customWidth="1"/>
    <col min="3332" max="3333" width="39.42578125" style="560" customWidth="1"/>
    <col min="3334" max="3334" width="39.140625" style="560" customWidth="1"/>
    <col min="3335" max="3335" width="40.7109375" style="560" customWidth="1"/>
    <col min="3336" max="3336" width="3.5703125" style="560" customWidth="1"/>
    <col min="3337" max="3337" width="9.140625" style="560"/>
    <col min="3338" max="3338" width="23.42578125" style="560" customWidth="1"/>
    <col min="3339" max="3584" width="9.140625" style="560"/>
    <col min="3585" max="3586" width="0" style="560" hidden="1" customWidth="1"/>
    <col min="3587" max="3587" width="139.5703125" style="560" customWidth="1"/>
    <col min="3588" max="3589" width="39.42578125" style="560" customWidth="1"/>
    <col min="3590" max="3590" width="39.140625" style="560" customWidth="1"/>
    <col min="3591" max="3591" width="40.7109375" style="560" customWidth="1"/>
    <col min="3592" max="3592" width="3.5703125" style="560" customWidth="1"/>
    <col min="3593" max="3593" width="9.140625" style="560"/>
    <col min="3594" max="3594" width="23.42578125" style="560" customWidth="1"/>
    <col min="3595" max="3840" width="9.140625" style="560"/>
    <col min="3841" max="3842" width="0" style="560" hidden="1" customWidth="1"/>
    <col min="3843" max="3843" width="139.5703125" style="560" customWidth="1"/>
    <col min="3844" max="3845" width="39.42578125" style="560" customWidth="1"/>
    <col min="3846" max="3846" width="39.140625" style="560" customWidth="1"/>
    <col min="3847" max="3847" width="40.7109375" style="560" customWidth="1"/>
    <col min="3848" max="3848" width="3.5703125" style="560" customWidth="1"/>
    <col min="3849" max="3849" width="9.140625" style="560"/>
    <col min="3850" max="3850" width="23.42578125" style="560" customWidth="1"/>
    <col min="3851" max="4096" width="9.140625" style="560"/>
    <col min="4097" max="4098" width="0" style="560" hidden="1" customWidth="1"/>
    <col min="4099" max="4099" width="139.5703125" style="560" customWidth="1"/>
    <col min="4100" max="4101" width="39.42578125" style="560" customWidth="1"/>
    <col min="4102" max="4102" width="39.140625" style="560" customWidth="1"/>
    <col min="4103" max="4103" width="40.7109375" style="560" customWidth="1"/>
    <col min="4104" max="4104" width="3.5703125" style="560" customWidth="1"/>
    <col min="4105" max="4105" width="9.140625" style="560"/>
    <col min="4106" max="4106" width="23.42578125" style="560" customWidth="1"/>
    <col min="4107" max="4352" width="9.140625" style="560"/>
    <col min="4353" max="4354" width="0" style="560" hidden="1" customWidth="1"/>
    <col min="4355" max="4355" width="139.5703125" style="560" customWidth="1"/>
    <col min="4356" max="4357" width="39.42578125" style="560" customWidth="1"/>
    <col min="4358" max="4358" width="39.140625" style="560" customWidth="1"/>
    <col min="4359" max="4359" width="40.7109375" style="560" customWidth="1"/>
    <col min="4360" max="4360" width="3.5703125" style="560" customWidth="1"/>
    <col min="4361" max="4361" width="9.140625" style="560"/>
    <col min="4362" max="4362" width="23.42578125" style="560" customWidth="1"/>
    <col min="4363" max="4608" width="9.140625" style="560"/>
    <col min="4609" max="4610" width="0" style="560" hidden="1" customWidth="1"/>
    <col min="4611" max="4611" width="139.5703125" style="560" customWidth="1"/>
    <col min="4612" max="4613" width="39.42578125" style="560" customWidth="1"/>
    <col min="4614" max="4614" width="39.140625" style="560" customWidth="1"/>
    <col min="4615" max="4615" width="40.7109375" style="560" customWidth="1"/>
    <col min="4616" max="4616" width="3.5703125" style="560" customWidth="1"/>
    <col min="4617" max="4617" width="9.140625" style="560"/>
    <col min="4618" max="4618" width="23.42578125" style="560" customWidth="1"/>
    <col min="4619" max="4864" width="9.140625" style="560"/>
    <col min="4865" max="4866" width="0" style="560" hidden="1" customWidth="1"/>
    <col min="4867" max="4867" width="139.5703125" style="560" customWidth="1"/>
    <col min="4868" max="4869" width="39.42578125" style="560" customWidth="1"/>
    <col min="4870" max="4870" width="39.140625" style="560" customWidth="1"/>
    <col min="4871" max="4871" width="40.7109375" style="560" customWidth="1"/>
    <col min="4872" max="4872" width="3.5703125" style="560" customWidth="1"/>
    <col min="4873" max="4873" width="9.140625" style="560"/>
    <col min="4874" max="4874" width="23.42578125" style="560" customWidth="1"/>
    <col min="4875" max="5120" width="9.140625" style="560"/>
    <col min="5121" max="5122" width="0" style="560" hidden="1" customWidth="1"/>
    <col min="5123" max="5123" width="139.5703125" style="560" customWidth="1"/>
    <col min="5124" max="5125" width="39.42578125" style="560" customWidth="1"/>
    <col min="5126" max="5126" width="39.140625" style="560" customWidth="1"/>
    <col min="5127" max="5127" width="40.7109375" style="560" customWidth="1"/>
    <col min="5128" max="5128" width="3.5703125" style="560" customWidth="1"/>
    <col min="5129" max="5129" width="9.140625" style="560"/>
    <col min="5130" max="5130" width="23.42578125" style="560" customWidth="1"/>
    <col min="5131" max="5376" width="9.140625" style="560"/>
    <col min="5377" max="5378" width="0" style="560" hidden="1" customWidth="1"/>
    <col min="5379" max="5379" width="139.5703125" style="560" customWidth="1"/>
    <col min="5380" max="5381" width="39.42578125" style="560" customWidth="1"/>
    <col min="5382" max="5382" width="39.140625" style="560" customWidth="1"/>
    <col min="5383" max="5383" width="40.7109375" style="560" customWidth="1"/>
    <col min="5384" max="5384" width="3.5703125" style="560" customWidth="1"/>
    <col min="5385" max="5385" width="9.140625" style="560"/>
    <col min="5386" max="5386" width="23.42578125" style="560" customWidth="1"/>
    <col min="5387" max="5632" width="9.140625" style="560"/>
    <col min="5633" max="5634" width="0" style="560" hidden="1" customWidth="1"/>
    <col min="5635" max="5635" width="139.5703125" style="560" customWidth="1"/>
    <col min="5636" max="5637" width="39.42578125" style="560" customWidth="1"/>
    <col min="5638" max="5638" width="39.140625" style="560" customWidth="1"/>
    <col min="5639" max="5639" width="40.7109375" style="560" customWidth="1"/>
    <col min="5640" max="5640" width="3.5703125" style="560" customWidth="1"/>
    <col min="5641" max="5641" width="9.140625" style="560"/>
    <col min="5642" max="5642" width="23.42578125" style="560" customWidth="1"/>
    <col min="5643" max="5888" width="9.140625" style="560"/>
    <col min="5889" max="5890" width="0" style="560" hidden="1" customWidth="1"/>
    <col min="5891" max="5891" width="139.5703125" style="560" customWidth="1"/>
    <col min="5892" max="5893" width="39.42578125" style="560" customWidth="1"/>
    <col min="5894" max="5894" width="39.140625" style="560" customWidth="1"/>
    <col min="5895" max="5895" width="40.7109375" style="560" customWidth="1"/>
    <col min="5896" max="5896" width="3.5703125" style="560" customWidth="1"/>
    <col min="5897" max="5897" width="9.140625" style="560"/>
    <col min="5898" max="5898" width="23.42578125" style="560" customWidth="1"/>
    <col min="5899" max="6144" width="9.140625" style="560"/>
    <col min="6145" max="6146" width="0" style="560" hidden="1" customWidth="1"/>
    <col min="6147" max="6147" width="139.5703125" style="560" customWidth="1"/>
    <col min="6148" max="6149" width="39.42578125" style="560" customWidth="1"/>
    <col min="6150" max="6150" width="39.140625" style="560" customWidth="1"/>
    <col min="6151" max="6151" width="40.7109375" style="560" customWidth="1"/>
    <col min="6152" max="6152" width="3.5703125" style="560" customWidth="1"/>
    <col min="6153" max="6153" width="9.140625" style="560"/>
    <col min="6154" max="6154" width="23.42578125" style="560" customWidth="1"/>
    <col min="6155" max="6400" width="9.140625" style="560"/>
    <col min="6401" max="6402" width="0" style="560" hidden="1" customWidth="1"/>
    <col min="6403" max="6403" width="139.5703125" style="560" customWidth="1"/>
    <col min="6404" max="6405" width="39.42578125" style="560" customWidth="1"/>
    <col min="6406" max="6406" width="39.140625" style="560" customWidth="1"/>
    <col min="6407" max="6407" width="40.7109375" style="560" customWidth="1"/>
    <col min="6408" max="6408" width="3.5703125" style="560" customWidth="1"/>
    <col min="6409" max="6409" width="9.140625" style="560"/>
    <col min="6410" max="6410" width="23.42578125" style="560" customWidth="1"/>
    <col min="6411" max="6656" width="9.140625" style="560"/>
    <col min="6657" max="6658" width="0" style="560" hidden="1" customWidth="1"/>
    <col min="6659" max="6659" width="139.5703125" style="560" customWidth="1"/>
    <col min="6660" max="6661" width="39.42578125" style="560" customWidth="1"/>
    <col min="6662" max="6662" width="39.140625" style="560" customWidth="1"/>
    <col min="6663" max="6663" width="40.7109375" style="560" customWidth="1"/>
    <col min="6664" max="6664" width="3.5703125" style="560" customWidth="1"/>
    <col min="6665" max="6665" width="9.140625" style="560"/>
    <col min="6666" max="6666" width="23.42578125" style="560" customWidth="1"/>
    <col min="6667" max="6912" width="9.140625" style="560"/>
    <col min="6913" max="6914" width="0" style="560" hidden="1" customWidth="1"/>
    <col min="6915" max="6915" width="139.5703125" style="560" customWidth="1"/>
    <col min="6916" max="6917" width="39.42578125" style="560" customWidth="1"/>
    <col min="6918" max="6918" width="39.140625" style="560" customWidth="1"/>
    <col min="6919" max="6919" width="40.7109375" style="560" customWidth="1"/>
    <col min="6920" max="6920" width="3.5703125" style="560" customWidth="1"/>
    <col min="6921" max="6921" width="9.140625" style="560"/>
    <col min="6922" max="6922" width="23.42578125" style="560" customWidth="1"/>
    <col min="6923" max="7168" width="9.140625" style="560"/>
    <col min="7169" max="7170" width="0" style="560" hidden="1" customWidth="1"/>
    <col min="7171" max="7171" width="139.5703125" style="560" customWidth="1"/>
    <col min="7172" max="7173" width="39.42578125" style="560" customWidth="1"/>
    <col min="7174" max="7174" width="39.140625" style="560" customWidth="1"/>
    <col min="7175" max="7175" width="40.7109375" style="560" customWidth="1"/>
    <col min="7176" max="7176" width="3.5703125" style="560" customWidth="1"/>
    <col min="7177" max="7177" width="9.140625" style="560"/>
    <col min="7178" max="7178" width="23.42578125" style="560" customWidth="1"/>
    <col min="7179" max="7424" width="9.140625" style="560"/>
    <col min="7425" max="7426" width="0" style="560" hidden="1" customWidth="1"/>
    <col min="7427" max="7427" width="139.5703125" style="560" customWidth="1"/>
    <col min="7428" max="7429" width="39.42578125" style="560" customWidth="1"/>
    <col min="7430" max="7430" width="39.140625" style="560" customWidth="1"/>
    <col min="7431" max="7431" width="40.7109375" style="560" customWidth="1"/>
    <col min="7432" max="7432" width="3.5703125" style="560" customWidth="1"/>
    <col min="7433" max="7433" width="9.140625" style="560"/>
    <col min="7434" max="7434" width="23.42578125" style="560" customWidth="1"/>
    <col min="7435" max="7680" width="9.140625" style="560"/>
    <col min="7681" max="7682" width="0" style="560" hidden="1" customWidth="1"/>
    <col min="7683" max="7683" width="139.5703125" style="560" customWidth="1"/>
    <col min="7684" max="7685" width="39.42578125" style="560" customWidth="1"/>
    <col min="7686" max="7686" width="39.140625" style="560" customWidth="1"/>
    <col min="7687" max="7687" width="40.7109375" style="560" customWidth="1"/>
    <col min="7688" max="7688" width="3.5703125" style="560" customWidth="1"/>
    <col min="7689" max="7689" width="9.140625" style="560"/>
    <col min="7690" max="7690" width="23.42578125" style="560" customWidth="1"/>
    <col min="7691" max="7936" width="9.140625" style="560"/>
    <col min="7937" max="7938" width="0" style="560" hidden="1" customWidth="1"/>
    <col min="7939" max="7939" width="139.5703125" style="560" customWidth="1"/>
    <col min="7940" max="7941" width="39.42578125" style="560" customWidth="1"/>
    <col min="7942" max="7942" width="39.140625" style="560" customWidth="1"/>
    <col min="7943" max="7943" width="40.7109375" style="560" customWidth="1"/>
    <col min="7944" max="7944" width="3.5703125" style="560" customWidth="1"/>
    <col min="7945" max="7945" width="9.140625" style="560"/>
    <col min="7946" max="7946" width="23.42578125" style="560" customWidth="1"/>
    <col min="7947" max="8192" width="9.140625" style="560"/>
    <col min="8193" max="8194" width="0" style="560" hidden="1" customWidth="1"/>
    <col min="8195" max="8195" width="139.5703125" style="560" customWidth="1"/>
    <col min="8196" max="8197" width="39.42578125" style="560" customWidth="1"/>
    <col min="8198" max="8198" width="39.140625" style="560" customWidth="1"/>
    <col min="8199" max="8199" width="40.7109375" style="560" customWidth="1"/>
    <col min="8200" max="8200" width="3.5703125" style="560" customWidth="1"/>
    <col min="8201" max="8201" width="9.140625" style="560"/>
    <col min="8202" max="8202" width="23.42578125" style="560" customWidth="1"/>
    <col min="8203" max="8448" width="9.140625" style="560"/>
    <col min="8449" max="8450" width="0" style="560" hidden="1" customWidth="1"/>
    <col min="8451" max="8451" width="139.5703125" style="560" customWidth="1"/>
    <col min="8452" max="8453" width="39.42578125" style="560" customWidth="1"/>
    <col min="8454" max="8454" width="39.140625" style="560" customWidth="1"/>
    <col min="8455" max="8455" width="40.7109375" style="560" customWidth="1"/>
    <col min="8456" max="8456" width="3.5703125" style="560" customWidth="1"/>
    <col min="8457" max="8457" width="9.140625" style="560"/>
    <col min="8458" max="8458" width="23.42578125" style="560" customWidth="1"/>
    <col min="8459" max="8704" width="9.140625" style="560"/>
    <col min="8705" max="8706" width="0" style="560" hidden="1" customWidth="1"/>
    <col min="8707" max="8707" width="139.5703125" style="560" customWidth="1"/>
    <col min="8708" max="8709" width="39.42578125" style="560" customWidth="1"/>
    <col min="8710" max="8710" width="39.140625" style="560" customWidth="1"/>
    <col min="8711" max="8711" width="40.7109375" style="560" customWidth="1"/>
    <col min="8712" max="8712" width="3.5703125" style="560" customWidth="1"/>
    <col min="8713" max="8713" width="9.140625" style="560"/>
    <col min="8714" max="8714" width="23.42578125" style="560" customWidth="1"/>
    <col min="8715" max="8960" width="9.140625" style="560"/>
    <col min="8961" max="8962" width="0" style="560" hidden="1" customWidth="1"/>
    <col min="8963" max="8963" width="139.5703125" style="560" customWidth="1"/>
    <col min="8964" max="8965" width="39.42578125" style="560" customWidth="1"/>
    <col min="8966" max="8966" width="39.140625" style="560" customWidth="1"/>
    <col min="8967" max="8967" width="40.7109375" style="560" customWidth="1"/>
    <col min="8968" max="8968" width="3.5703125" style="560" customWidth="1"/>
    <col min="8969" max="8969" width="9.140625" style="560"/>
    <col min="8970" max="8970" width="23.42578125" style="560" customWidth="1"/>
    <col min="8971" max="9216" width="9.140625" style="560"/>
    <col min="9217" max="9218" width="0" style="560" hidden="1" customWidth="1"/>
    <col min="9219" max="9219" width="139.5703125" style="560" customWidth="1"/>
    <col min="9220" max="9221" width="39.42578125" style="560" customWidth="1"/>
    <col min="9222" max="9222" width="39.140625" style="560" customWidth="1"/>
    <col min="9223" max="9223" width="40.7109375" style="560" customWidth="1"/>
    <col min="9224" max="9224" width="3.5703125" style="560" customWidth="1"/>
    <col min="9225" max="9225" width="9.140625" style="560"/>
    <col min="9226" max="9226" width="23.42578125" style="560" customWidth="1"/>
    <col min="9227" max="9472" width="9.140625" style="560"/>
    <col min="9473" max="9474" width="0" style="560" hidden="1" customWidth="1"/>
    <col min="9475" max="9475" width="139.5703125" style="560" customWidth="1"/>
    <col min="9476" max="9477" width="39.42578125" style="560" customWidth="1"/>
    <col min="9478" max="9478" width="39.140625" style="560" customWidth="1"/>
    <col min="9479" max="9479" width="40.7109375" style="560" customWidth="1"/>
    <col min="9480" max="9480" width="3.5703125" style="560" customWidth="1"/>
    <col min="9481" max="9481" width="9.140625" style="560"/>
    <col min="9482" max="9482" width="23.42578125" style="560" customWidth="1"/>
    <col min="9483" max="9728" width="9.140625" style="560"/>
    <col min="9729" max="9730" width="0" style="560" hidden="1" customWidth="1"/>
    <col min="9731" max="9731" width="139.5703125" style="560" customWidth="1"/>
    <col min="9732" max="9733" width="39.42578125" style="560" customWidth="1"/>
    <col min="9734" max="9734" width="39.140625" style="560" customWidth="1"/>
    <col min="9735" max="9735" width="40.7109375" style="560" customWidth="1"/>
    <col min="9736" max="9736" width="3.5703125" style="560" customWidth="1"/>
    <col min="9737" max="9737" width="9.140625" style="560"/>
    <col min="9738" max="9738" width="23.42578125" style="560" customWidth="1"/>
    <col min="9739" max="9984" width="9.140625" style="560"/>
    <col min="9985" max="9986" width="0" style="560" hidden="1" customWidth="1"/>
    <col min="9987" max="9987" width="139.5703125" style="560" customWidth="1"/>
    <col min="9988" max="9989" width="39.42578125" style="560" customWidth="1"/>
    <col min="9990" max="9990" width="39.140625" style="560" customWidth="1"/>
    <col min="9991" max="9991" width="40.7109375" style="560" customWidth="1"/>
    <col min="9992" max="9992" width="3.5703125" style="560" customWidth="1"/>
    <col min="9993" max="9993" width="9.140625" style="560"/>
    <col min="9994" max="9994" width="23.42578125" style="560" customWidth="1"/>
    <col min="9995" max="10240" width="9.140625" style="560"/>
    <col min="10241" max="10242" width="0" style="560" hidden="1" customWidth="1"/>
    <col min="10243" max="10243" width="139.5703125" style="560" customWidth="1"/>
    <col min="10244" max="10245" width="39.42578125" style="560" customWidth="1"/>
    <col min="10246" max="10246" width="39.140625" style="560" customWidth="1"/>
    <col min="10247" max="10247" width="40.7109375" style="560" customWidth="1"/>
    <col min="10248" max="10248" width="3.5703125" style="560" customWidth="1"/>
    <col min="10249" max="10249" width="9.140625" style="560"/>
    <col min="10250" max="10250" width="23.42578125" style="560" customWidth="1"/>
    <col min="10251" max="10496" width="9.140625" style="560"/>
    <col min="10497" max="10498" width="0" style="560" hidden="1" customWidth="1"/>
    <col min="10499" max="10499" width="139.5703125" style="560" customWidth="1"/>
    <col min="10500" max="10501" width="39.42578125" style="560" customWidth="1"/>
    <col min="10502" max="10502" width="39.140625" style="560" customWidth="1"/>
    <col min="10503" max="10503" width="40.7109375" style="560" customWidth="1"/>
    <col min="10504" max="10504" width="3.5703125" style="560" customWidth="1"/>
    <col min="10505" max="10505" width="9.140625" style="560"/>
    <col min="10506" max="10506" width="23.42578125" style="560" customWidth="1"/>
    <col min="10507" max="10752" width="9.140625" style="560"/>
    <col min="10753" max="10754" width="0" style="560" hidden="1" customWidth="1"/>
    <col min="10755" max="10755" width="139.5703125" style="560" customWidth="1"/>
    <col min="10756" max="10757" width="39.42578125" style="560" customWidth="1"/>
    <col min="10758" max="10758" width="39.140625" style="560" customWidth="1"/>
    <col min="10759" max="10759" width="40.7109375" style="560" customWidth="1"/>
    <col min="10760" max="10760" width="3.5703125" style="560" customWidth="1"/>
    <col min="10761" max="10761" width="9.140625" style="560"/>
    <col min="10762" max="10762" width="23.42578125" style="560" customWidth="1"/>
    <col min="10763" max="11008" width="9.140625" style="560"/>
    <col min="11009" max="11010" width="0" style="560" hidden="1" customWidth="1"/>
    <col min="11011" max="11011" width="139.5703125" style="560" customWidth="1"/>
    <col min="11012" max="11013" width="39.42578125" style="560" customWidth="1"/>
    <col min="11014" max="11014" width="39.140625" style="560" customWidth="1"/>
    <col min="11015" max="11015" width="40.7109375" style="560" customWidth="1"/>
    <col min="11016" max="11016" width="3.5703125" style="560" customWidth="1"/>
    <col min="11017" max="11017" width="9.140625" style="560"/>
    <col min="11018" max="11018" width="23.42578125" style="560" customWidth="1"/>
    <col min="11019" max="11264" width="9.140625" style="560"/>
    <col min="11265" max="11266" width="0" style="560" hidden="1" customWidth="1"/>
    <col min="11267" max="11267" width="139.5703125" style="560" customWidth="1"/>
    <col min="11268" max="11269" width="39.42578125" style="560" customWidth="1"/>
    <col min="11270" max="11270" width="39.140625" style="560" customWidth="1"/>
    <col min="11271" max="11271" width="40.7109375" style="560" customWidth="1"/>
    <col min="11272" max="11272" width="3.5703125" style="560" customWidth="1"/>
    <col min="11273" max="11273" width="9.140625" style="560"/>
    <col min="11274" max="11274" width="23.42578125" style="560" customWidth="1"/>
    <col min="11275" max="11520" width="9.140625" style="560"/>
    <col min="11521" max="11522" width="0" style="560" hidden="1" customWidth="1"/>
    <col min="11523" max="11523" width="139.5703125" style="560" customWidth="1"/>
    <col min="11524" max="11525" width="39.42578125" style="560" customWidth="1"/>
    <col min="11526" max="11526" width="39.140625" style="560" customWidth="1"/>
    <col min="11527" max="11527" width="40.7109375" style="560" customWidth="1"/>
    <col min="11528" max="11528" width="3.5703125" style="560" customWidth="1"/>
    <col min="11529" max="11529" width="9.140625" style="560"/>
    <col min="11530" max="11530" width="23.42578125" style="560" customWidth="1"/>
    <col min="11531" max="11776" width="9.140625" style="560"/>
    <col min="11777" max="11778" width="0" style="560" hidden="1" customWidth="1"/>
    <col min="11779" max="11779" width="139.5703125" style="560" customWidth="1"/>
    <col min="11780" max="11781" width="39.42578125" style="560" customWidth="1"/>
    <col min="11782" max="11782" width="39.140625" style="560" customWidth="1"/>
    <col min="11783" max="11783" width="40.7109375" style="560" customWidth="1"/>
    <col min="11784" max="11784" width="3.5703125" style="560" customWidth="1"/>
    <col min="11785" max="11785" width="9.140625" style="560"/>
    <col min="11786" max="11786" width="23.42578125" style="560" customWidth="1"/>
    <col min="11787" max="12032" width="9.140625" style="560"/>
    <col min="12033" max="12034" width="0" style="560" hidden="1" customWidth="1"/>
    <col min="12035" max="12035" width="139.5703125" style="560" customWidth="1"/>
    <col min="12036" max="12037" width="39.42578125" style="560" customWidth="1"/>
    <col min="12038" max="12038" width="39.140625" style="560" customWidth="1"/>
    <col min="12039" max="12039" width="40.7109375" style="560" customWidth="1"/>
    <col min="12040" max="12040" width="3.5703125" style="560" customWidth="1"/>
    <col min="12041" max="12041" width="9.140625" style="560"/>
    <col min="12042" max="12042" width="23.42578125" style="560" customWidth="1"/>
    <col min="12043" max="12288" width="9.140625" style="560"/>
    <col min="12289" max="12290" width="0" style="560" hidden="1" customWidth="1"/>
    <col min="12291" max="12291" width="139.5703125" style="560" customWidth="1"/>
    <col min="12292" max="12293" width="39.42578125" style="560" customWidth="1"/>
    <col min="12294" max="12294" width="39.140625" style="560" customWidth="1"/>
    <col min="12295" max="12295" width="40.7109375" style="560" customWidth="1"/>
    <col min="12296" max="12296" width="3.5703125" style="560" customWidth="1"/>
    <col min="12297" max="12297" width="9.140625" style="560"/>
    <col min="12298" max="12298" width="23.42578125" style="560" customWidth="1"/>
    <col min="12299" max="12544" width="9.140625" style="560"/>
    <col min="12545" max="12546" width="0" style="560" hidden="1" customWidth="1"/>
    <col min="12547" max="12547" width="139.5703125" style="560" customWidth="1"/>
    <col min="12548" max="12549" width="39.42578125" style="560" customWidth="1"/>
    <col min="12550" max="12550" width="39.140625" style="560" customWidth="1"/>
    <col min="12551" max="12551" width="40.7109375" style="560" customWidth="1"/>
    <col min="12552" max="12552" width="3.5703125" style="560" customWidth="1"/>
    <col min="12553" max="12553" width="9.140625" style="560"/>
    <col min="12554" max="12554" width="23.42578125" style="560" customWidth="1"/>
    <col min="12555" max="12800" width="9.140625" style="560"/>
    <col min="12801" max="12802" width="0" style="560" hidden="1" customWidth="1"/>
    <col min="12803" max="12803" width="139.5703125" style="560" customWidth="1"/>
    <col min="12804" max="12805" width="39.42578125" style="560" customWidth="1"/>
    <col min="12806" max="12806" width="39.140625" style="560" customWidth="1"/>
    <col min="12807" max="12807" width="40.7109375" style="560" customWidth="1"/>
    <col min="12808" max="12808" width="3.5703125" style="560" customWidth="1"/>
    <col min="12809" max="12809" width="9.140625" style="560"/>
    <col min="12810" max="12810" width="23.42578125" style="560" customWidth="1"/>
    <col min="12811" max="13056" width="9.140625" style="560"/>
    <col min="13057" max="13058" width="0" style="560" hidden="1" customWidth="1"/>
    <col min="13059" max="13059" width="139.5703125" style="560" customWidth="1"/>
    <col min="13060" max="13061" width="39.42578125" style="560" customWidth="1"/>
    <col min="13062" max="13062" width="39.140625" style="560" customWidth="1"/>
    <col min="13063" max="13063" width="40.7109375" style="560" customWidth="1"/>
    <col min="13064" max="13064" width="3.5703125" style="560" customWidth="1"/>
    <col min="13065" max="13065" width="9.140625" style="560"/>
    <col min="13066" max="13066" width="23.42578125" style="560" customWidth="1"/>
    <col min="13067" max="13312" width="9.140625" style="560"/>
    <col min="13313" max="13314" width="0" style="560" hidden="1" customWidth="1"/>
    <col min="13315" max="13315" width="139.5703125" style="560" customWidth="1"/>
    <col min="13316" max="13317" width="39.42578125" style="560" customWidth="1"/>
    <col min="13318" max="13318" width="39.140625" style="560" customWidth="1"/>
    <col min="13319" max="13319" width="40.7109375" style="560" customWidth="1"/>
    <col min="13320" max="13320" width="3.5703125" style="560" customWidth="1"/>
    <col min="13321" max="13321" width="9.140625" style="560"/>
    <col min="13322" max="13322" width="23.42578125" style="560" customWidth="1"/>
    <col min="13323" max="13568" width="9.140625" style="560"/>
    <col min="13569" max="13570" width="0" style="560" hidden="1" customWidth="1"/>
    <col min="13571" max="13571" width="139.5703125" style="560" customWidth="1"/>
    <col min="13572" max="13573" width="39.42578125" style="560" customWidth="1"/>
    <col min="13574" max="13574" width="39.140625" style="560" customWidth="1"/>
    <col min="13575" max="13575" width="40.7109375" style="560" customWidth="1"/>
    <col min="13576" max="13576" width="3.5703125" style="560" customWidth="1"/>
    <col min="13577" max="13577" width="9.140625" style="560"/>
    <col min="13578" max="13578" width="23.42578125" style="560" customWidth="1"/>
    <col min="13579" max="13824" width="9.140625" style="560"/>
    <col min="13825" max="13826" width="0" style="560" hidden="1" customWidth="1"/>
    <col min="13827" max="13827" width="139.5703125" style="560" customWidth="1"/>
    <col min="13828" max="13829" width="39.42578125" style="560" customWidth="1"/>
    <col min="13830" max="13830" width="39.140625" style="560" customWidth="1"/>
    <col min="13831" max="13831" width="40.7109375" style="560" customWidth="1"/>
    <col min="13832" max="13832" width="3.5703125" style="560" customWidth="1"/>
    <col min="13833" max="13833" width="9.140625" style="560"/>
    <col min="13834" max="13834" width="23.42578125" style="560" customWidth="1"/>
    <col min="13835" max="14080" width="9.140625" style="560"/>
    <col min="14081" max="14082" width="0" style="560" hidden="1" customWidth="1"/>
    <col min="14083" max="14083" width="139.5703125" style="560" customWidth="1"/>
    <col min="14084" max="14085" width="39.42578125" style="560" customWidth="1"/>
    <col min="14086" max="14086" width="39.140625" style="560" customWidth="1"/>
    <col min="14087" max="14087" width="40.7109375" style="560" customWidth="1"/>
    <col min="14088" max="14088" width="3.5703125" style="560" customWidth="1"/>
    <col min="14089" max="14089" width="9.140625" style="560"/>
    <col min="14090" max="14090" width="23.42578125" style="560" customWidth="1"/>
    <col min="14091" max="14336" width="9.140625" style="560"/>
    <col min="14337" max="14338" width="0" style="560" hidden="1" customWidth="1"/>
    <col min="14339" max="14339" width="139.5703125" style="560" customWidth="1"/>
    <col min="14340" max="14341" width="39.42578125" style="560" customWidth="1"/>
    <col min="14342" max="14342" width="39.140625" style="560" customWidth="1"/>
    <col min="14343" max="14343" width="40.7109375" style="560" customWidth="1"/>
    <col min="14344" max="14344" width="3.5703125" style="560" customWidth="1"/>
    <col min="14345" max="14345" width="9.140625" style="560"/>
    <col min="14346" max="14346" width="23.42578125" style="560" customWidth="1"/>
    <col min="14347" max="14592" width="9.140625" style="560"/>
    <col min="14593" max="14594" width="0" style="560" hidden="1" customWidth="1"/>
    <col min="14595" max="14595" width="139.5703125" style="560" customWidth="1"/>
    <col min="14596" max="14597" width="39.42578125" style="560" customWidth="1"/>
    <col min="14598" max="14598" width="39.140625" style="560" customWidth="1"/>
    <col min="14599" max="14599" width="40.7109375" style="560" customWidth="1"/>
    <col min="14600" max="14600" width="3.5703125" style="560" customWidth="1"/>
    <col min="14601" max="14601" width="9.140625" style="560"/>
    <col min="14602" max="14602" width="23.42578125" style="560" customWidth="1"/>
    <col min="14603" max="14848" width="9.140625" style="560"/>
    <col min="14849" max="14850" width="0" style="560" hidden="1" customWidth="1"/>
    <col min="14851" max="14851" width="139.5703125" style="560" customWidth="1"/>
    <col min="14852" max="14853" width="39.42578125" style="560" customWidth="1"/>
    <col min="14854" max="14854" width="39.140625" style="560" customWidth="1"/>
    <col min="14855" max="14855" width="40.7109375" style="560" customWidth="1"/>
    <col min="14856" max="14856" width="3.5703125" style="560" customWidth="1"/>
    <col min="14857" max="14857" width="9.140625" style="560"/>
    <col min="14858" max="14858" width="23.42578125" style="560" customWidth="1"/>
    <col min="14859" max="15104" width="9.140625" style="560"/>
    <col min="15105" max="15106" width="0" style="560" hidden="1" customWidth="1"/>
    <col min="15107" max="15107" width="139.5703125" style="560" customWidth="1"/>
    <col min="15108" max="15109" width="39.42578125" style="560" customWidth="1"/>
    <col min="15110" max="15110" width="39.140625" style="560" customWidth="1"/>
    <col min="15111" max="15111" width="40.7109375" style="560" customWidth="1"/>
    <col min="15112" max="15112" width="3.5703125" style="560" customWidth="1"/>
    <col min="15113" max="15113" width="9.140625" style="560"/>
    <col min="15114" max="15114" width="23.42578125" style="560" customWidth="1"/>
    <col min="15115" max="15360" width="9.140625" style="560"/>
    <col min="15361" max="15362" width="0" style="560" hidden="1" customWidth="1"/>
    <col min="15363" max="15363" width="139.5703125" style="560" customWidth="1"/>
    <col min="15364" max="15365" width="39.42578125" style="560" customWidth="1"/>
    <col min="15366" max="15366" width="39.140625" style="560" customWidth="1"/>
    <col min="15367" max="15367" width="40.7109375" style="560" customWidth="1"/>
    <col min="15368" max="15368" width="3.5703125" style="560" customWidth="1"/>
    <col min="15369" max="15369" width="9.140625" style="560"/>
    <col min="15370" max="15370" width="23.42578125" style="560" customWidth="1"/>
    <col min="15371" max="15616" width="9.140625" style="560"/>
    <col min="15617" max="15618" width="0" style="560" hidden="1" customWidth="1"/>
    <col min="15619" max="15619" width="139.5703125" style="560" customWidth="1"/>
    <col min="15620" max="15621" width="39.42578125" style="560" customWidth="1"/>
    <col min="15622" max="15622" width="39.140625" style="560" customWidth="1"/>
    <col min="15623" max="15623" width="40.7109375" style="560" customWidth="1"/>
    <col min="15624" max="15624" width="3.5703125" style="560" customWidth="1"/>
    <col min="15625" max="15625" width="9.140625" style="560"/>
    <col min="15626" max="15626" width="23.42578125" style="560" customWidth="1"/>
    <col min="15627" max="15872" width="9.140625" style="560"/>
    <col min="15873" max="15874" width="0" style="560" hidden="1" customWidth="1"/>
    <col min="15875" max="15875" width="139.5703125" style="560" customWidth="1"/>
    <col min="15876" max="15877" width="39.42578125" style="560" customWidth="1"/>
    <col min="15878" max="15878" width="39.140625" style="560" customWidth="1"/>
    <col min="15879" max="15879" width="40.7109375" style="560" customWidth="1"/>
    <col min="15880" max="15880" width="3.5703125" style="560" customWidth="1"/>
    <col min="15881" max="15881" width="9.140625" style="560"/>
    <col min="15882" max="15882" width="23.42578125" style="560" customWidth="1"/>
    <col min="15883" max="16128" width="9.140625" style="560"/>
    <col min="16129" max="16130" width="0" style="560" hidden="1" customWidth="1"/>
    <col min="16131" max="16131" width="139.5703125" style="560" customWidth="1"/>
    <col min="16132" max="16133" width="39.42578125" style="560" customWidth="1"/>
    <col min="16134" max="16134" width="39.140625" style="560" customWidth="1"/>
    <col min="16135" max="16135" width="40.7109375" style="560" customWidth="1"/>
    <col min="16136" max="16136" width="3.5703125" style="560" customWidth="1"/>
    <col min="16137" max="16137" width="9.140625" style="560"/>
    <col min="16138" max="16138" width="23.42578125" style="560" customWidth="1"/>
    <col min="16139" max="16384" width="9.140625" style="560"/>
  </cols>
  <sheetData>
    <row r="1" spans="1:8" s="134" customFormat="1" ht="39.75" customHeight="1">
      <c r="C1" s="1448" t="s">
        <v>1111</v>
      </c>
      <c r="D1" s="1448"/>
      <c r="E1" s="1448"/>
      <c r="F1" s="1448"/>
      <c r="G1" s="1448"/>
    </row>
    <row r="2" spans="1:8" s="134" customFormat="1" ht="39.75" customHeight="1">
      <c r="C2" s="1448" t="s">
        <v>1112</v>
      </c>
      <c r="D2" s="1448"/>
      <c r="E2" s="1448"/>
      <c r="F2" s="1448"/>
      <c r="G2" s="1448"/>
    </row>
    <row r="3" spans="1:8" s="134" customFormat="1" ht="39.75" customHeight="1">
      <c r="C3" s="1448" t="s">
        <v>1411</v>
      </c>
      <c r="D3" s="1448"/>
      <c r="E3" s="1448"/>
      <c r="F3" s="1448"/>
      <c r="G3" s="1448"/>
    </row>
    <row r="4" spans="1:8" s="134" customFormat="1" ht="39.75" customHeight="1">
      <c r="A4" s="134" t="s">
        <v>1401</v>
      </c>
      <c r="C4" s="1518" t="s">
        <v>556</v>
      </c>
      <c r="D4" s="1518"/>
      <c r="E4" s="1518"/>
      <c r="F4" s="1518"/>
      <c r="G4" s="1518"/>
    </row>
    <row r="5" spans="1:8" ht="6" customHeight="1">
      <c r="H5" s="560"/>
    </row>
    <row r="6" spans="1:8" ht="6.75" customHeight="1">
      <c r="A6" s="592"/>
      <c r="B6" s="592"/>
      <c r="C6" s="1327"/>
      <c r="D6" s="1328"/>
      <c r="E6" s="1328"/>
      <c r="F6" s="1328"/>
      <c r="G6" s="1328"/>
      <c r="H6" s="560"/>
    </row>
    <row r="7" spans="1:8" ht="25.5" customHeight="1">
      <c r="A7" s="593"/>
      <c r="B7" s="593"/>
      <c r="C7" s="1326" t="s">
        <v>1113</v>
      </c>
      <c r="D7" s="1328" t="s">
        <v>194</v>
      </c>
      <c r="E7" s="1328" t="s">
        <v>1404</v>
      </c>
      <c r="F7" s="1328" t="s">
        <v>196</v>
      </c>
      <c r="G7" s="1328" t="s">
        <v>239</v>
      </c>
      <c r="H7" s="560"/>
    </row>
    <row r="8" spans="1:8" ht="15" customHeight="1">
      <c r="C8" s="1304"/>
      <c r="D8" s="768"/>
      <c r="E8" s="768"/>
      <c r="F8" s="1305"/>
      <c r="G8" s="1305"/>
      <c r="H8" s="560"/>
    </row>
    <row r="9" spans="1:8" s="293" customFormat="1" ht="24.75" customHeight="1">
      <c r="A9" s="594" t="s">
        <v>881</v>
      </c>
      <c r="B9" s="594" t="s">
        <v>1114</v>
      </c>
      <c r="C9" s="1292" t="s">
        <v>681</v>
      </c>
      <c r="D9" s="1293">
        <v>13370.85714</v>
      </c>
      <c r="E9" s="1293">
        <v>35916.521009999997</v>
      </c>
      <c r="F9" s="1293">
        <v>20896.971690000002</v>
      </c>
      <c r="G9" s="1293">
        <f>SUM(D9:F9)</f>
        <v>70184.349839999995</v>
      </c>
    </row>
    <row r="10" spans="1:8" s="293" customFormat="1" ht="24.75" customHeight="1">
      <c r="A10" s="293" t="s">
        <v>881</v>
      </c>
      <c r="B10" s="293" t="s">
        <v>1115</v>
      </c>
      <c r="C10" s="765" t="s">
        <v>1116</v>
      </c>
      <c r="D10" s="963">
        <v>246.82651000000001</v>
      </c>
      <c r="E10" s="963">
        <v>1673.0666200000001</v>
      </c>
      <c r="F10" s="963">
        <v>6420.2237500000001</v>
      </c>
      <c r="G10" s="963">
        <f>SUM(D10:F10)</f>
        <v>8340.1168799999996</v>
      </c>
    </row>
    <row r="11" spans="1:8" s="441" customFormat="1" ht="23.25" customHeight="1">
      <c r="A11" s="441" t="s">
        <v>881</v>
      </c>
      <c r="B11" s="441" t="s">
        <v>1117</v>
      </c>
      <c r="C11" s="765" t="s">
        <v>1118</v>
      </c>
      <c r="D11" s="963">
        <v>6390.7863099999995</v>
      </c>
      <c r="E11" s="963">
        <v>0</v>
      </c>
      <c r="F11" s="963">
        <v>1077.54601</v>
      </c>
      <c r="G11" s="963">
        <f t="shared" ref="G11:G17" si="0">SUM(D11:F11)</f>
        <v>7468.3323199999995</v>
      </c>
    </row>
    <row r="12" spans="1:8" s="441" customFormat="1" ht="23.25" customHeight="1">
      <c r="A12" s="441" t="s">
        <v>881</v>
      </c>
      <c r="B12" s="441" t="s">
        <v>1119</v>
      </c>
      <c r="C12" s="765" t="s">
        <v>1120</v>
      </c>
      <c r="D12" s="963">
        <v>165.73193000000001</v>
      </c>
      <c r="E12" s="963">
        <v>3422.4101800000003</v>
      </c>
      <c r="F12" s="963">
        <v>1434.7025599999999</v>
      </c>
      <c r="G12" s="963">
        <f t="shared" si="0"/>
        <v>5022.8446700000004</v>
      </c>
    </row>
    <row r="13" spans="1:8" s="441" customFormat="1" ht="23.25" customHeight="1">
      <c r="A13" s="441" t="s">
        <v>881</v>
      </c>
      <c r="B13" s="441" t="s">
        <v>1121</v>
      </c>
      <c r="C13" s="765" t="s">
        <v>1122</v>
      </c>
      <c r="D13" s="963">
        <v>0</v>
      </c>
      <c r="E13" s="963">
        <v>0</v>
      </c>
      <c r="F13" s="963">
        <v>0</v>
      </c>
      <c r="G13" s="963">
        <f t="shared" si="0"/>
        <v>0</v>
      </c>
    </row>
    <row r="14" spans="1:8" s="441" customFormat="1" ht="23.25" customHeight="1">
      <c r="A14" s="441" t="s">
        <v>881</v>
      </c>
      <c r="B14" s="441" t="s">
        <v>1123</v>
      </c>
      <c r="C14" s="765" t="s">
        <v>1124</v>
      </c>
      <c r="D14" s="963">
        <v>6.3819999999999997</v>
      </c>
      <c r="E14" s="963">
        <v>197.99535999999998</v>
      </c>
      <c r="F14" s="963">
        <v>219.95439999999999</v>
      </c>
      <c r="G14" s="963">
        <f t="shared" si="0"/>
        <v>424.33175999999997</v>
      </c>
    </row>
    <row r="15" spans="1:8" s="441" customFormat="1" ht="23.25" customHeight="1">
      <c r="A15" s="441" t="s">
        <v>881</v>
      </c>
      <c r="B15" s="441" t="s">
        <v>1125</v>
      </c>
      <c r="C15" s="765" t="s">
        <v>1126</v>
      </c>
      <c r="D15" s="963">
        <v>6428.1898700000002</v>
      </c>
      <c r="E15" s="963">
        <v>30599.914920000003</v>
      </c>
      <c r="F15" s="963">
        <v>11709.88574</v>
      </c>
      <c r="G15" s="963">
        <f t="shared" si="0"/>
        <v>48737.990530000003</v>
      </c>
    </row>
    <row r="16" spans="1:8" s="441" customFormat="1" ht="23.25" customHeight="1">
      <c r="A16" s="441" t="s">
        <v>881</v>
      </c>
      <c r="B16" s="441" t="s">
        <v>1127</v>
      </c>
      <c r="C16" s="765" t="s">
        <v>1128</v>
      </c>
      <c r="D16" s="963">
        <v>132.94051999999999</v>
      </c>
      <c r="E16" s="963">
        <v>23.133929999999999</v>
      </c>
      <c r="F16" s="963">
        <v>34.659230000000001</v>
      </c>
      <c r="G16" s="963">
        <f t="shared" si="0"/>
        <v>190.73367999999999</v>
      </c>
    </row>
    <row r="17" spans="1:10" s="293" customFormat="1" ht="29.25" customHeight="1">
      <c r="A17" s="293" t="s">
        <v>881</v>
      </c>
      <c r="B17" s="293" t="s">
        <v>1129</v>
      </c>
      <c r="C17" s="765" t="s">
        <v>1130</v>
      </c>
      <c r="D17" s="963">
        <v>0</v>
      </c>
      <c r="E17" s="963">
        <v>0</v>
      </c>
      <c r="F17" s="963">
        <v>0</v>
      </c>
      <c r="G17" s="963">
        <f t="shared" si="0"/>
        <v>0</v>
      </c>
    </row>
    <row r="18" spans="1:10" s="293" customFormat="1" ht="25.5" customHeight="1">
      <c r="A18" s="594" t="s">
        <v>881</v>
      </c>
      <c r="B18" s="594" t="s">
        <v>1131</v>
      </c>
      <c r="C18" s="1292" t="s">
        <v>1132</v>
      </c>
      <c r="D18" s="1293">
        <v>1534.41338</v>
      </c>
      <c r="E18" s="1293">
        <v>13235.363650000001</v>
      </c>
      <c r="F18" s="1293">
        <v>5282.1820599999992</v>
      </c>
      <c r="G18" s="1293">
        <f>SUM(D18:F18)</f>
        <v>20051.95909</v>
      </c>
    </row>
    <row r="19" spans="1:10" s="293" customFormat="1" ht="24.75" customHeight="1">
      <c r="A19" s="293" t="s">
        <v>881</v>
      </c>
      <c r="B19" s="293" t="s">
        <v>1133</v>
      </c>
      <c r="C19" s="765" t="s">
        <v>1134</v>
      </c>
      <c r="D19" s="963">
        <v>0</v>
      </c>
      <c r="E19" s="963">
        <v>4675.87835</v>
      </c>
      <c r="F19" s="963">
        <v>0</v>
      </c>
      <c r="G19" s="963">
        <f t="shared" ref="G19:G24" si="1">SUM(D19:F19)</f>
        <v>4675.87835</v>
      </c>
      <c r="J19" s="595"/>
    </row>
    <row r="20" spans="1:10" s="441" customFormat="1" ht="23.25" customHeight="1">
      <c r="A20" s="441" t="s">
        <v>881</v>
      </c>
      <c r="B20" s="441" t="s">
        <v>1135</v>
      </c>
      <c r="C20" s="765" t="s">
        <v>1136</v>
      </c>
      <c r="D20" s="963">
        <v>745.78353000000004</v>
      </c>
      <c r="E20" s="963">
        <v>1984.9299699999999</v>
      </c>
      <c r="F20" s="963">
        <v>1522.92606</v>
      </c>
      <c r="G20" s="963">
        <f t="shared" si="1"/>
        <v>4253.6395599999996</v>
      </c>
    </row>
    <row r="21" spans="1:10" s="441" customFormat="1" ht="23.25" customHeight="1">
      <c r="A21" s="441" t="s">
        <v>881</v>
      </c>
      <c r="B21" s="441" t="s">
        <v>1137</v>
      </c>
      <c r="C21" s="765" t="s">
        <v>1138</v>
      </c>
      <c r="D21" s="963">
        <v>788.62985000000003</v>
      </c>
      <c r="E21" s="963">
        <v>6574.5553300000001</v>
      </c>
      <c r="F21" s="963">
        <v>3759.2559999999999</v>
      </c>
      <c r="G21" s="963">
        <f t="shared" si="1"/>
        <v>11122.44118</v>
      </c>
    </row>
    <row r="22" spans="1:10" s="441" customFormat="1" ht="23.25" customHeight="1">
      <c r="A22" s="441" t="s">
        <v>881</v>
      </c>
      <c r="B22" s="441" t="s">
        <v>1139</v>
      </c>
      <c r="C22" s="765" t="s">
        <v>1140</v>
      </c>
      <c r="D22" s="963">
        <v>0</v>
      </c>
      <c r="E22" s="963">
        <v>0</v>
      </c>
      <c r="F22" s="963">
        <v>0</v>
      </c>
      <c r="G22" s="963">
        <f t="shared" si="1"/>
        <v>0</v>
      </c>
    </row>
    <row r="23" spans="1:10" s="441" customFormat="1" ht="23.25" customHeight="1">
      <c r="A23" s="441" t="s">
        <v>881</v>
      </c>
      <c r="B23" s="441" t="s">
        <v>1141</v>
      </c>
      <c r="C23" s="765" t="s">
        <v>1142</v>
      </c>
      <c r="D23" s="963">
        <v>0</v>
      </c>
      <c r="E23" s="963">
        <v>0</v>
      </c>
      <c r="F23" s="963">
        <v>0</v>
      </c>
      <c r="G23" s="963">
        <f t="shared" si="1"/>
        <v>0</v>
      </c>
    </row>
    <row r="24" spans="1:10" s="441" customFormat="1" ht="15">
      <c r="A24" s="441" t="s">
        <v>881</v>
      </c>
      <c r="B24" s="596" t="s">
        <v>1143</v>
      </c>
      <c r="C24" s="765" t="s">
        <v>921</v>
      </c>
      <c r="D24" s="963">
        <v>0</v>
      </c>
      <c r="E24" s="963">
        <v>0</v>
      </c>
      <c r="F24" s="963">
        <v>0</v>
      </c>
      <c r="G24" s="963">
        <f t="shared" si="1"/>
        <v>0</v>
      </c>
    </row>
    <row r="25" spans="1:10" ht="24.75" customHeight="1">
      <c r="A25" s="593" t="s">
        <v>881</v>
      </c>
      <c r="B25" s="593" t="s">
        <v>1144</v>
      </c>
      <c r="C25" s="1292" t="s">
        <v>706</v>
      </c>
      <c r="D25" s="1293">
        <v>11836.44376</v>
      </c>
      <c r="E25" s="1293">
        <v>22681.157360000001</v>
      </c>
      <c r="F25" s="1293">
        <v>15614.789630000001</v>
      </c>
      <c r="G25" s="1293">
        <f>SUM(D25:F25)</f>
        <v>50132.390749999999</v>
      </c>
      <c r="H25" s="560"/>
    </row>
    <row r="26" spans="1:10" s="293" customFormat="1" ht="24.75" customHeight="1">
      <c r="A26" s="293" t="s">
        <v>881</v>
      </c>
      <c r="B26" s="293" t="s">
        <v>1145</v>
      </c>
      <c r="C26" s="765" t="s">
        <v>1146</v>
      </c>
      <c r="D26" s="963">
        <v>9956</v>
      </c>
      <c r="E26" s="963">
        <v>10805.7</v>
      </c>
      <c r="F26" s="963">
        <v>11000</v>
      </c>
      <c r="G26" s="963">
        <f t="shared" ref="G26:G30" si="2">SUM(D26:F26)</f>
        <v>31761.7</v>
      </c>
    </row>
    <row r="27" spans="1:10" s="441" customFormat="1" ht="23.25" customHeight="1">
      <c r="A27" s="441" t="s">
        <v>881</v>
      </c>
      <c r="B27" s="441" t="s">
        <v>1147</v>
      </c>
      <c r="C27" s="765" t="s">
        <v>1148</v>
      </c>
      <c r="D27" s="963">
        <v>0</v>
      </c>
      <c r="E27" s="963">
        <v>0</v>
      </c>
      <c r="F27" s="963">
        <v>0</v>
      </c>
      <c r="G27" s="963">
        <f t="shared" si="2"/>
        <v>0</v>
      </c>
    </row>
    <row r="28" spans="1:10" s="441" customFormat="1" ht="23.25" customHeight="1">
      <c r="A28" s="441" t="s">
        <v>881</v>
      </c>
      <c r="B28" s="441" t="s">
        <v>1149</v>
      </c>
      <c r="C28" s="765" t="s">
        <v>1150</v>
      </c>
      <c r="D28" s="963">
        <v>0</v>
      </c>
      <c r="E28" s="963">
        <v>0</v>
      </c>
      <c r="F28" s="963">
        <v>0</v>
      </c>
      <c r="G28" s="963">
        <f t="shared" si="2"/>
        <v>0</v>
      </c>
    </row>
    <row r="29" spans="1:10" s="441" customFormat="1" ht="23.25" customHeight="1">
      <c r="A29" s="441" t="s">
        <v>881</v>
      </c>
      <c r="B29" s="441" t="s">
        <v>1151</v>
      </c>
      <c r="C29" s="765" t="s">
        <v>1152</v>
      </c>
      <c r="D29" s="963">
        <v>1813.0848500000002</v>
      </c>
      <c r="E29" s="963">
        <v>8007.0847599999997</v>
      </c>
      <c r="F29" s="963">
        <v>4553.9163899999994</v>
      </c>
      <c r="G29" s="963">
        <f t="shared" si="2"/>
        <v>14374.085999999999</v>
      </c>
    </row>
    <row r="30" spans="1:10" s="441" customFormat="1" ht="23.25" customHeight="1">
      <c r="A30" s="441" t="s">
        <v>881</v>
      </c>
      <c r="B30" s="441" t="s">
        <v>1153</v>
      </c>
      <c r="C30" s="765" t="s">
        <v>1154</v>
      </c>
      <c r="D30" s="963">
        <v>67.358910000000009</v>
      </c>
      <c r="E30" s="963">
        <v>3868.3726000000001</v>
      </c>
      <c r="F30" s="963">
        <v>60.873239999999996</v>
      </c>
      <c r="G30" s="963">
        <f t="shared" si="2"/>
        <v>3996.60475</v>
      </c>
    </row>
    <row r="31" spans="1:10" s="441" customFormat="1" ht="23.25" customHeight="1">
      <c r="A31" s="441" t="s">
        <v>881</v>
      </c>
      <c r="B31" s="441" t="s">
        <v>1155</v>
      </c>
      <c r="C31" s="980" t="s">
        <v>1156</v>
      </c>
      <c r="D31" s="1306">
        <v>839.29054000000008</v>
      </c>
      <c r="E31" s="1306">
        <v>5161.1614400000008</v>
      </c>
      <c r="F31" s="1306">
        <v>2.2000000000000001E-4</v>
      </c>
      <c r="G31" s="1306">
        <v>6000.4522000000006</v>
      </c>
    </row>
    <row r="32" spans="1:10" s="441" customFormat="1" ht="23.25" customHeight="1">
      <c r="A32" s="441" t="s">
        <v>881</v>
      </c>
      <c r="B32" s="441" t="s">
        <v>1157</v>
      </c>
      <c r="C32" s="980" t="s">
        <v>1158</v>
      </c>
      <c r="D32" s="1306">
        <v>-771.93163000000004</v>
      </c>
      <c r="E32" s="1306">
        <v>-1292.7888400000002</v>
      </c>
      <c r="F32" s="1306">
        <v>60.873019999999997</v>
      </c>
      <c r="G32" s="1306">
        <v>-2003.8474500000002</v>
      </c>
    </row>
    <row r="33" spans="1:7" s="441" customFormat="1" ht="23.25" customHeight="1">
      <c r="A33" s="441" t="s">
        <v>881</v>
      </c>
      <c r="B33" s="441" t="s">
        <v>1159</v>
      </c>
      <c r="C33" s="1292" t="s">
        <v>710</v>
      </c>
      <c r="D33" s="1293">
        <v>13370.85714</v>
      </c>
      <c r="E33" s="1293">
        <v>35916.521010000004</v>
      </c>
      <c r="F33" s="1293">
        <v>20896.971690000002</v>
      </c>
      <c r="G33" s="1293">
        <f>SUM(D33:F33)</f>
        <v>70184.34984000001</v>
      </c>
    </row>
    <row r="34" spans="1:7" s="441" customFormat="1" ht="23.25" customHeight="1">
      <c r="A34" s="441" t="s">
        <v>881</v>
      </c>
      <c r="B34" s="441" t="s">
        <v>890</v>
      </c>
      <c r="C34" s="765" t="s">
        <v>1160</v>
      </c>
      <c r="D34" s="963">
        <v>0</v>
      </c>
      <c r="E34" s="963">
        <v>0</v>
      </c>
      <c r="F34" s="963">
        <v>0</v>
      </c>
      <c r="G34" s="963">
        <f t="shared" ref="G34:G42" si="3">SUM(D34:F34)</f>
        <v>0</v>
      </c>
    </row>
    <row r="35" spans="1:7" s="441" customFormat="1" ht="23.25" customHeight="1">
      <c r="A35" s="441" t="s">
        <v>881</v>
      </c>
      <c r="B35" s="441" t="s">
        <v>1161</v>
      </c>
      <c r="C35" s="765" t="s">
        <v>1162</v>
      </c>
      <c r="D35" s="963">
        <v>202771.47905000002</v>
      </c>
      <c r="E35" s="963">
        <v>725655.42154999997</v>
      </c>
      <c r="F35" s="963">
        <v>506766.19867000001</v>
      </c>
      <c r="G35" s="963">
        <f t="shared" si="3"/>
        <v>1435193.0992700001</v>
      </c>
    </row>
    <row r="36" spans="1:7" s="441" customFormat="1" ht="23.25" customHeight="1">
      <c r="A36" s="441" t="s">
        <v>881</v>
      </c>
      <c r="B36" s="441" t="s">
        <v>1163</v>
      </c>
      <c r="C36" s="980" t="s">
        <v>1164</v>
      </c>
      <c r="D36" s="963">
        <v>78862.984099999987</v>
      </c>
      <c r="E36" s="963">
        <v>657455.53300000005</v>
      </c>
      <c r="F36" s="963">
        <v>349543.55460999999</v>
      </c>
      <c r="G36" s="963">
        <f t="shared" si="3"/>
        <v>1085862.07171</v>
      </c>
    </row>
    <row r="37" spans="1:7" s="441" customFormat="1" ht="23.25" customHeight="1">
      <c r="A37" s="441" t="s">
        <v>881</v>
      </c>
      <c r="B37" s="441" t="s">
        <v>1165</v>
      </c>
      <c r="C37" s="980" t="s">
        <v>1166</v>
      </c>
      <c r="D37" s="963">
        <v>0</v>
      </c>
      <c r="E37" s="963">
        <v>0</v>
      </c>
      <c r="F37" s="963">
        <v>0</v>
      </c>
      <c r="G37" s="963">
        <f t="shared" si="3"/>
        <v>0</v>
      </c>
    </row>
    <row r="38" spans="1:7" s="441" customFormat="1" ht="23.25" customHeight="1">
      <c r="A38" s="441" t="s">
        <v>881</v>
      </c>
      <c r="B38" s="441" t="s">
        <v>1167</v>
      </c>
      <c r="C38" s="980" t="s">
        <v>1168</v>
      </c>
      <c r="D38" s="963">
        <v>0</v>
      </c>
      <c r="E38" s="963">
        <v>0</v>
      </c>
      <c r="F38" s="963">
        <v>0</v>
      </c>
      <c r="G38" s="963">
        <f t="shared" si="3"/>
        <v>0</v>
      </c>
    </row>
    <row r="39" spans="1:7" s="441" customFormat="1" ht="23.25" customHeight="1">
      <c r="A39" s="441" t="s">
        <v>881</v>
      </c>
      <c r="B39" s="441" t="s">
        <v>1169</v>
      </c>
      <c r="C39" s="980" t="s">
        <v>1170</v>
      </c>
      <c r="D39" s="963">
        <v>0</v>
      </c>
      <c r="E39" s="963">
        <v>0</v>
      </c>
      <c r="F39" s="963">
        <v>0</v>
      </c>
      <c r="G39" s="963">
        <f t="shared" si="3"/>
        <v>0</v>
      </c>
    </row>
    <row r="40" spans="1:7" s="441" customFormat="1" ht="23.25" customHeight="1">
      <c r="A40" s="441" t="s">
        <v>881</v>
      </c>
      <c r="B40" s="441" t="s">
        <v>1171</v>
      </c>
      <c r="C40" s="980" t="s">
        <v>1172</v>
      </c>
      <c r="D40" s="963">
        <v>0</v>
      </c>
      <c r="E40" s="963">
        <v>0</v>
      </c>
      <c r="F40" s="963">
        <v>0</v>
      </c>
      <c r="G40" s="963">
        <f t="shared" si="3"/>
        <v>0</v>
      </c>
    </row>
    <row r="41" spans="1:7" s="441" customFormat="1" ht="23.25" customHeight="1">
      <c r="A41" s="441" t="s">
        <v>881</v>
      </c>
      <c r="B41" s="441" t="s">
        <v>1173</v>
      </c>
      <c r="C41" s="980" t="s">
        <v>1174</v>
      </c>
      <c r="D41" s="963">
        <v>123908.49495000001</v>
      </c>
      <c r="E41" s="963">
        <v>68199.888550000003</v>
      </c>
      <c r="F41" s="963">
        <v>157222.64405999999</v>
      </c>
      <c r="G41" s="963">
        <f t="shared" si="3"/>
        <v>349331.02755999996</v>
      </c>
    </row>
    <row r="42" spans="1:7" s="441" customFormat="1" ht="14.25">
      <c r="A42" s="441" t="s">
        <v>881</v>
      </c>
      <c r="B42" s="441" t="s">
        <v>1175</v>
      </c>
      <c r="C42" s="980" t="s">
        <v>1176</v>
      </c>
      <c r="D42" s="963">
        <v>0</v>
      </c>
      <c r="E42" s="963">
        <v>0</v>
      </c>
      <c r="F42" s="963">
        <v>0</v>
      </c>
      <c r="G42" s="963">
        <f t="shared" si="3"/>
        <v>0</v>
      </c>
    </row>
    <row r="43" spans="1:7" s="293" customFormat="1" ht="24.75" customHeight="1">
      <c r="A43" s="594" t="s">
        <v>881</v>
      </c>
      <c r="B43" s="594"/>
      <c r="C43" s="1307" t="s">
        <v>718</v>
      </c>
      <c r="D43" s="1308"/>
      <c r="E43" s="1308"/>
      <c r="F43" s="1308"/>
      <c r="G43" s="1293"/>
    </row>
    <row r="44" spans="1:7" s="293" customFormat="1" ht="23.25" customHeight="1">
      <c r="A44" s="293" t="s">
        <v>881</v>
      </c>
      <c r="B44" s="437" t="s">
        <v>1177</v>
      </c>
      <c r="C44" s="1309" t="s">
        <v>1178</v>
      </c>
      <c r="D44" s="963">
        <v>165.24327</v>
      </c>
      <c r="E44" s="963">
        <v>46.778010000000002</v>
      </c>
      <c r="F44" s="963">
        <v>122.49922000000001</v>
      </c>
      <c r="G44" s="963">
        <f t="shared" ref="G44:G69" si="4">SUM(D44:F44)</f>
        <v>334.52049999999997</v>
      </c>
    </row>
    <row r="45" spans="1:7" s="293" customFormat="1" ht="23.25" customHeight="1">
      <c r="A45" s="293" t="s">
        <v>881</v>
      </c>
      <c r="B45" s="597" t="s">
        <v>1179</v>
      </c>
      <c r="C45" s="980" t="s">
        <v>1439</v>
      </c>
      <c r="D45" s="963">
        <v>-13.020580000000001</v>
      </c>
      <c r="E45" s="963">
        <v>306.16359</v>
      </c>
      <c r="F45" s="963">
        <v>-39.920589999999997</v>
      </c>
      <c r="G45" s="963">
        <f t="shared" si="4"/>
        <v>253.22242</v>
      </c>
    </row>
    <row r="46" spans="1:7" s="293" customFormat="1" ht="23.25" customHeight="1">
      <c r="A46" s="293" t="s">
        <v>881</v>
      </c>
      <c r="B46" s="437" t="s">
        <v>1181</v>
      </c>
      <c r="C46" s="765" t="s">
        <v>721</v>
      </c>
      <c r="D46" s="963">
        <v>152.22269</v>
      </c>
      <c r="E46" s="963">
        <v>-259.38558</v>
      </c>
      <c r="F46" s="963">
        <v>82.578630000000004</v>
      </c>
      <c r="G46" s="963">
        <f t="shared" si="4"/>
        <v>-24.58426</v>
      </c>
    </row>
    <row r="47" spans="1:7" s="293" customFormat="1" ht="23.25" customHeight="1">
      <c r="A47" s="293" t="s">
        <v>881</v>
      </c>
      <c r="B47" s="597" t="s">
        <v>1182</v>
      </c>
      <c r="C47" s="1309" t="s">
        <v>1183</v>
      </c>
      <c r="D47" s="963">
        <v>1322.42716</v>
      </c>
      <c r="E47" s="963">
        <v>6912.2815099999998</v>
      </c>
      <c r="F47" s="963">
        <v>3544.0565799999999</v>
      </c>
      <c r="G47" s="963">
        <f t="shared" si="4"/>
        <v>11778.76525</v>
      </c>
    </row>
    <row r="48" spans="1:7" s="293" customFormat="1" ht="23.25" customHeight="1">
      <c r="A48" s="293" t="s">
        <v>881</v>
      </c>
      <c r="B48" s="597" t="s">
        <v>1184</v>
      </c>
      <c r="C48" s="980" t="s">
        <v>1185</v>
      </c>
      <c r="D48" s="963">
        <v>0</v>
      </c>
      <c r="E48" s="963">
        <v>74.695549999999997</v>
      </c>
      <c r="F48" s="963">
        <v>-74.285560000000004</v>
      </c>
      <c r="G48" s="963">
        <f t="shared" si="4"/>
        <v>0.40998999999999342</v>
      </c>
    </row>
    <row r="49" spans="1:7" s="293" customFormat="1" ht="23.25" customHeight="1">
      <c r="A49" s="293" t="s">
        <v>881</v>
      </c>
      <c r="B49" s="437" t="s">
        <v>1186</v>
      </c>
      <c r="C49" s="765" t="s">
        <v>1187</v>
      </c>
      <c r="D49" s="963">
        <v>1474.64985</v>
      </c>
      <c r="E49" s="963">
        <v>6578.2003799999993</v>
      </c>
      <c r="F49" s="963">
        <v>3552.3496500000001</v>
      </c>
      <c r="G49" s="963">
        <f t="shared" si="4"/>
        <v>11605.19988</v>
      </c>
    </row>
    <row r="50" spans="1:7" s="293" customFormat="1" ht="23.25" customHeight="1">
      <c r="A50" s="293" t="s">
        <v>881</v>
      </c>
      <c r="B50" s="437" t="s">
        <v>1188</v>
      </c>
      <c r="C50" s="1309" t="s">
        <v>1440</v>
      </c>
      <c r="D50" s="963">
        <v>204.77592999999999</v>
      </c>
      <c r="E50" s="963">
        <v>0</v>
      </c>
      <c r="F50" s="963">
        <v>5822.5827499999996</v>
      </c>
      <c r="G50" s="963">
        <f t="shared" si="4"/>
        <v>6027.3586799999994</v>
      </c>
    </row>
    <row r="51" spans="1:7" s="293" customFormat="1" ht="23.25" customHeight="1">
      <c r="A51" s="293" t="s">
        <v>881</v>
      </c>
      <c r="B51" s="597" t="s">
        <v>1190</v>
      </c>
      <c r="C51" s="980" t="s">
        <v>1441</v>
      </c>
      <c r="D51" s="963">
        <v>-594.02695999999992</v>
      </c>
      <c r="E51" s="963">
        <v>2127.4572200000002</v>
      </c>
      <c r="F51" s="963">
        <v>-5841.9150899999995</v>
      </c>
      <c r="G51" s="963">
        <f t="shared" si="4"/>
        <v>-4308.4848299999994</v>
      </c>
    </row>
    <row r="52" spans="1:7" s="293" customFormat="1" ht="23.25" customHeight="1">
      <c r="A52" s="293" t="s">
        <v>881</v>
      </c>
      <c r="B52" s="437" t="s">
        <v>1192</v>
      </c>
      <c r="C52" s="765" t="s">
        <v>1442</v>
      </c>
      <c r="D52" s="963">
        <v>1085.3988200000001</v>
      </c>
      <c r="E52" s="963">
        <v>4450.7431599999991</v>
      </c>
      <c r="F52" s="963">
        <v>3533.0173100000002</v>
      </c>
      <c r="G52" s="963">
        <f t="shared" si="4"/>
        <v>9069.1592899999996</v>
      </c>
    </row>
    <row r="53" spans="1:7" s="293" customFormat="1" ht="23.25" customHeight="1">
      <c r="A53" s="293" t="s">
        <v>881</v>
      </c>
      <c r="B53" s="597" t="s">
        <v>1194</v>
      </c>
      <c r="C53" s="1309" t="s">
        <v>1195</v>
      </c>
      <c r="D53" s="963">
        <v>-1877.1945600000001</v>
      </c>
      <c r="E53" s="963">
        <v>5725.7638899999993</v>
      </c>
      <c r="F53" s="963">
        <v>-3523.5354700000003</v>
      </c>
      <c r="G53" s="963">
        <f t="shared" si="4"/>
        <v>325.03385999999909</v>
      </c>
    </row>
    <row r="54" spans="1:7" s="293" customFormat="1" ht="23.25" customHeight="1">
      <c r="A54" s="293" t="s">
        <v>881</v>
      </c>
      <c r="B54" s="437" t="s">
        <v>1196</v>
      </c>
      <c r="C54" s="765" t="s">
        <v>1197</v>
      </c>
      <c r="D54" s="963">
        <v>-791.79574000000002</v>
      </c>
      <c r="E54" s="963">
        <v>-1275.0207300000002</v>
      </c>
      <c r="F54" s="963">
        <v>9.48184</v>
      </c>
      <c r="G54" s="963">
        <f t="shared" si="4"/>
        <v>-2057.3346300000003</v>
      </c>
    </row>
    <row r="55" spans="1:7" s="293" customFormat="1" ht="23.25" customHeight="1">
      <c r="A55" s="293" t="s">
        <v>881</v>
      </c>
      <c r="B55" s="597" t="s">
        <v>1198</v>
      </c>
      <c r="C55" s="1310" t="s">
        <v>1199</v>
      </c>
      <c r="D55" s="963">
        <v>1.3009999999999999E-2</v>
      </c>
      <c r="E55" s="963">
        <v>4.39039</v>
      </c>
      <c r="F55" s="963">
        <v>34.872779999999999</v>
      </c>
      <c r="G55" s="963">
        <f t="shared" si="4"/>
        <v>39.276179999999997</v>
      </c>
    </row>
    <row r="56" spans="1:7" s="293" customFormat="1" ht="23.25" customHeight="1">
      <c r="A56" s="293" t="s">
        <v>881</v>
      </c>
      <c r="B56" s="437" t="s">
        <v>1200</v>
      </c>
      <c r="C56" s="980" t="s">
        <v>1201</v>
      </c>
      <c r="D56" s="963">
        <v>1.3009999999999999E-2</v>
      </c>
      <c r="E56" s="963">
        <v>4.39039</v>
      </c>
      <c r="F56" s="963">
        <v>34.872779999999999</v>
      </c>
      <c r="G56" s="963">
        <f t="shared" si="4"/>
        <v>39.276179999999997</v>
      </c>
    </row>
    <row r="57" spans="1:7" s="293" customFormat="1" ht="23.25" customHeight="1">
      <c r="A57" s="293" t="s">
        <v>881</v>
      </c>
      <c r="B57" s="437" t="s">
        <v>1202</v>
      </c>
      <c r="C57" s="1309" t="s">
        <v>1203</v>
      </c>
      <c r="D57" s="963">
        <v>0</v>
      </c>
      <c r="E57" s="963">
        <v>0</v>
      </c>
      <c r="F57" s="963">
        <v>0</v>
      </c>
      <c r="G57" s="963">
        <f t="shared" si="4"/>
        <v>0</v>
      </c>
    </row>
    <row r="58" spans="1:7" s="293" customFormat="1" ht="23.25" customHeight="1">
      <c r="A58" s="293" t="s">
        <v>881</v>
      </c>
      <c r="B58" s="597" t="s">
        <v>1204</v>
      </c>
      <c r="C58" s="765" t="s">
        <v>1205</v>
      </c>
      <c r="D58" s="963">
        <v>-2.5470799999999998</v>
      </c>
      <c r="E58" s="963">
        <v>22.1585</v>
      </c>
      <c r="F58" s="963">
        <v>-8.9911399999999997</v>
      </c>
      <c r="G58" s="963">
        <f t="shared" si="4"/>
        <v>10.620279999999999</v>
      </c>
    </row>
    <row r="59" spans="1:7" s="293" customFormat="1" ht="23.25" customHeight="1">
      <c r="A59" s="293" t="s">
        <v>881</v>
      </c>
      <c r="B59" s="437" t="s">
        <v>1206</v>
      </c>
      <c r="C59" s="980" t="s">
        <v>1207</v>
      </c>
      <c r="D59" s="963">
        <v>2.5470799999999998</v>
      </c>
      <c r="E59" s="963">
        <v>22.1585</v>
      </c>
      <c r="F59" s="963">
        <v>8.9911399999999997</v>
      </c>
      <c r="G59" s="963">
        <f t="shared" si="4"/>
        <v>33.696719999999999</v>
      </c>
    </row>
    <row r="60" spans="1:7" s="293" customFormat="1" ht="23.25" customHeight="1">
      <c r="A60" s="293" t="s">
        <v>881</v>
      </c>
      <c r="B60" s="437" t="s">
        <v>1208</v>
      </c>
      <c r="C60" s="1309" t="s">
        <v>1209</v>
      </c>
      <c r="D60" s="963">
        <v>0</v>
      </c>
      <c r="E60" s="963">
        <v>0</v>
      </c>
      <c r="F60" s="963">
        <v>0</v>
      </c>
      <c r="G60" s="963">
        <f t="shared" si="4"/>
        <v>0</v>
      </c>
    </row>
    <row r="61" spans="1:7" s="293" customFormat="1" ht="23.25" customHeight="1">
      <c r="A61" s="293" t="s">
        <v>881</v>
      </c>
      <c r="B61" s="598" t="s">
        <v>1210</v>
      </c>
      <c r="C61" s="765" t="s">
        <v>1211</v>
      </c>
      <c r="D61" s="963">
        <v>-794.32981000000007</v>
      </c>
      <c r="E61" s="963">
        <v>-1292.7888400000002</v>
      </c>
      <c r="F61" s="963">
        <v>35.363480000000003</v>
      </c>
      <c r="G61" s="963">
        <f t="shared" si="4"/>
        <v>-2051.7551700000004</v>
      </c>
    </row>
    <row r="62" spans="1:7" s="293" customFormat="1" ht="23.25" customHeight="1">
      <c r="A62" s="293" t="s">
        <v>881</v>
      </c>
      <c r="B62" s="597" t="s">
        <v>1212</v>
      </c>
      <c r="C62" s="1309" t="s">
        <v>1213</v>
      </c>
      <c r="D62" s="963">
        <v>0</v>
      </c>
      <c r="E62" s="963">
        <v>0</v>
      </c>
      <c r="F62" s="963">
        <v>0</v>
      </c>
      <c r="G62" s="963">
        <f t="shared" si="4"/>
        <v>0</v>
      </c>
    </row>
    <row r="63" spans="1:7" s="293" customFormat="1" ht="23.25" customHeight="1">
      <c r="A63" s="293" t="s">
        <v>881</v>
      </c>
      <c r="B63" s="598" t="s">
        <v>1214</v>
      </c>
      <c r="C63" s="765" t="s">
        <v>738</v>
      </c>
      <c r="D63" s="963">
        <v>-794.32981000000007</v>
      </c>
      <c r="E63" s="963">
        <v>-1292.7888400000002</v>
      </c>
      <c r="F63" s="963">
        <v>35.363480000000003</v>
      </c>
      <c r="G63" s="963">
        <f t="shared" si="4"/>
        <v>-2051.7551700000004</v>
      </c>
    </row>
    <row r="64" spans="1:7" s="293" customFormat="1" ht="23.25" customHeight="1">
      <c r="A64" s="293" t="s">
        <v>881</v>
      </c>
      <c r="B64" s="597" t="s">
        <v>1215</v>
      </c>
      <c r="C64" s="1309" t="s">
        <v>1216</v>
      </c>
      <c r="D64" s="963">
        <v>36.56908</v>
      </c>
      <c r="E64" s="963">
        <v>0</v>
      </c>
      <c r="F64" s="963">
        <v>100.57196</v>
      </c>
      <c r="G64" s="963">
        <f t="shared" si="4"/>
        <v>137.14104</v>
      </c>
    </row>
    <row r="65" spans="1:10" s="293" customFormat="1" ht="23.25" customHeight="1">
      <c r="A65" s="293" t="s">
        <v>881</v>
      </c>
      <c r="B65" s="597" t="s">
        <v>1217</v>
      </c>
      <c r="C65" s="980" t="s">
        <v>1218</v>
      </c>
      <c r="D65" s="963">
        <v>-14.1709</v>
      </c>
      <c r="E65" s="963">
        <v>0</v>
      </c>
      <c r="F65" s="963">
        <v>-54.771410000000003</v>
      </c>
      <c r="G65" s="963">
        <f t="shared" si="4"/>
        <v>-68.942310000000006</v>
      </c>
    </row>
    <row r="66" spans="1:10" s="293" customFormat="1" ht="23.25" customHeight="1">
      <c r="A66" s="293" t="s">
        <v>881</v>
      </c>
      <c r="B66" s="437" t="s">
        <v>1219</v>
      </c>
      <c r="C66" s="765" t="s">
        <v>740</v>
      </c>
      <c r="D66" s="963">
        <v>-771.93163000000004</v>
      </c>
      <c r="E66" s="963">
        <v>-1292.7888400000002</v>
      </c>
      <c r="F66" s="963">
        <v>81.164029999999997</v>
      </c>
      <c r="G66" s="963">
        <f t="shared" si="4"/>
        <v>-1983.5564400000003</v>
      </c>
    </row>
    <row r="67" spans="1:10" s="293" customFormat="1" ht="23.25" customHeight="1">
      <c r="A67" s="293" t="s">
        <v>881</v>
      </c>
      <c r="B67" s="437" t="s">
        <v>1220</v>
      </c>
      <c r="C67" s="1309" t="s">
        <v>1221</v>
      </c>
      <c r="D67" s="963">
        <v>0</v>
      </c>
      <c r="E67" s="963">
        <v>0</v>
      </c>
      <c r="F67" s="963">
        <v>0</v>
      </c>
      <c r="G67" s="963">
        <f t="shared" si="4"/>
        <v>0</v>
      </c>
    </row>
    <row r="68" spans="1:10" s="293" customFormat="1" ht="23.25" customHeight="1">
      <c r="A68" s="293" t="s">
        <v>881</v>
      </c>
      <c r="B68" s="437" t="s">
        <v>1222</v>
      </c>
      <c r="C68" s="765" t="s">
        <v>1223</v>
      </c>
      <c r="D68" s="963">
        <v>-771.93163000000004</v>
      </c>
      <c r="E68" s="963">
        <v>-1292.7888400000002</v>
      </c>
      <c r="F68" s="963">
        <v>81.164029999999997</v>
      </c>
      <c r="G68" s="963">
        <f t="shared" si="4"/>
        <v>-1983.5564400000003</v>
      </c>
    </row>
    <row r="69" spans="1:10" s="293" customFormat="1" ht="23.25" customHeight="1">
      <c r="A69" s="293" t="s">
        <v>881</v>
      </c>
      <c r="B69" s="597" t="s">
        <v>1224</v>
      </c>
      <c r="C69" s="1309" t="s">
        <v>1225</v>
      </c>
      <c r="D69" s="963">
        <v>0</v>
      </c>
      <c r="E69" s="963">
        <v>0</v>
      </c>
      <c r="F69" s="963">
        <v>-20.29101</v>
      </c>
      <c r="G69" s="963">
        <f t="shared" si="4"/>
        <v>-20.29101</v>
      </c>
    </row>
    <row r="70" spans="1:10" s="293" customFormat="1" ht="23.25" customHeight="1" thickBot="1">
      <c r="A70" s="599" t="s">
        <v>881</v>
      </c>
      <c r="B70" s="600" t="s">
        <v>1226</v>
      </c>
      <c r="C70" s="1320" t="s">
        <v>1227</v>
      </c>
      <c r="D70" s="1321">
        <v>-771.93163000000004</v>
      </c>
      <c r="E70" s="1321">
        <v>-1292.7888400000002</v>
      </c>
      <c r="F70" s="1321">
        <v>60.873019999999997</v>
      </c>
      <c r="G70" s="1321">
        <f>SUM(D70:F70)</f>
        <v>-2003.8474500000002</v>
      </c>
    </row>
    <row r="71" spans="1:10" ht="4.5" hidden="1" customHeight="1">
      <c r="C71" s="1311"/>
      <c r="D71" s="1312"/>
      <c r="E71" s="1312"/>
      <c r="F71" s="1312"/>
      <c r="G71" s="1312"/>
      <c r="H71" s="560"/>
    </row>
    <row r="72" spans="1:10" ht="15" thickTop="1">
      <c r="C72" s="1311"/>
      <c r="D72" s="1313"/>
      <c r="E72" s="1313"/>
      <c r="F72" s="1313"/>
      <c r="G72" s="1313"/>
      <c r="H72" s="560"/>
    </row>
    <row r="73" spans="1:10" ht="15">
      <c r="C73" s="1549"/>
      <c r="D73" s="1549"/>
      <c r="E73" s="1549"/>
      <c r="F73" s="1549"/>
      <c r="G73" s="1549"/>
      <c r="H73" s="560"/>
    </row>
    <row r="74" spans="1:10" ht="15">
      <c r="C74" s="1550" t="s">
        <v>1443</v>
      </c>
      <c r="D74" s="1550"/>
      <c r="E74" s="1550"/>
      <c r="F74" s="1550"/>
      <c r="G74" s="1550"/>
      <c r="H74" s="560"/>
    </row>
    <row r="75" spans="1:10" ht="8.25" customHeight="1">
      <c r="C75" s="1549"/>
      <c r="D75" s="1549"/>
      <c r="E75" s="1549"/>
      <c r="F75" s="1549"/>
      <c r="G75" s="1549"/>
      <c r="H75" s="560"/>
    </row>
    <row r="76" spans="1:10" ht="15">
      <c r="C76" s="1311"/>
      <c r="D76" s="1313"/>
      <c r="E76" s="1313"/>
      <c r="F76" s="1313"/>
      <c r="G76" s="1313"/>
      <c r="H76" s="560"/>
      <c r="J76" s="601"/>
    </row>
    <row r="77" spans="1:10" ht="15">
      <c r="C77" s="1304" t="s">
        <v>1228</v>
      </c>
      <c r="D77" s="963">
        <f>+D79+D80</f>
        <v>78862.984089999998</v>
      </c>
      <c r="E77" s="963">
        <f>+E79+E80</f>
        <v>657455.53341000003</v>
      </c>
      <c r="F77" s="963">
        <f>+F79+F80</f>
        <v>349543.55465000001</v>
      </c>
      <c r="G77" s="963">
        <f>SUM(D77:F77)</f>
        <v>1085862.0721500001</v>
      </c>
      <c r="H77" s="560"/>
    </row>
    <row r="78" spans="1:10" ht="15">
      <c r="A78" s="560" t="s">
        <v>881</v>
      </c>
      <c r="B78" s="560" t="s">
        <v>1229</v>
      </c>
      <c r="C78" s="1304"/>
      <c r="D78" s="963"/>
      <c r="E78" s="963"/>
      <c r="F78" s="963"/>
      <c r="G78" s="963"/>
      <c r="H78" s="560"/>
    </row>
    <row r="79" spans="1:10" ht="14.25">
      <c r="A79" s="560" t="s">
        <v>881</v>
      </c>
      <c r="B79" s="560" t="s">
        <v>1231</v>
      </c>
      <c r="C79" s="980" t="s">
        <v>1230</v>
      </c>
      <c r="D79" s="963">
        <v>18971.507399999999</v>
      </c>
      <c r="E79" s="963">
        <v>176103.84849</v>
      </c>
      <c r="F79" s="963">
        <v>3538.9158500000003</v>
      </c>
      <c r="G79" s="963">
        <f>SUM(D79:F79)</f>
        <v>198614.27174</v>
      </c>
      <c r="H79" s="560"/>
    </row>
    <row r="80" spans="1:10" ht="14.25">
      <c r="C80" s="980" t="s">
        <v>1232</v>
      </c>
      <c r="D80" s="963">
        <v>59891.476689999996</v>
      </c>
      <c r="E80" s="963">
        <v>481351.68492000003</v>
      </c>
      <c r="F80" s="963">
        <v>346004.63880000002</v>
      </c>
      <c r="G80" s="963">
        <f>SUM(D80:F80)</f>
        <v>887247.80041000014</v>
      </c>
      <c r="H80" s="560"/>
    </row>
    <row r="81" spans="1:8" ht="14.25">
      <c r="C81" s="980"/>
      <c r="D81" s="963"/>
      <c r="E81" s="963"/>
      <c r="F81" s="963"/>
      <c r="G81" s="963"/>
      <c r="H81" s="560"/>
    </row>
    <row r="82" spans="1:8" ht="15">
      <c r="C82" s="765" t="s">
        <v>1233</v>
      </c>
      <c r="D82" s="963">
        <f>SUM(D84:D88)</f>
        <v>78862.984090000013</v>
      </c>
      <c r="E82" s="963">
        <f>SUM(E84:E88)</f>
        <v>657455.53341000003</v>
      </c>
      <c r="F82" s="963">
        <f>SUM(F84:F88)</f>
        <v>349543.55465000006</v>
      </c>
      <c r="G82" s="963">
        <f>SUM(D82:F82)</f>
        <v>1085862.0721500001</v>
      </c>
      <c r="H82" s="560"/>
    </row>
    <row r="83" spans="1:8" ht="14.25">
      <c r="A83" s="560" t="s">
        <v>881</v>
      </c>
      <c r="B83" s="560" t="s">
        <v>1234</v>
      </c>
      <c r="C83" s="980"/>
      <c r="D83" s="963"/>
      <c r="E83" s="963"/>
      <c r="F83" s="963"/>
      <c r="G83" s="963"/>
      <c r="H83" s="560"/>
    </row>
    <row r="84" spans="1:8" ht="14.25">
      <c r="A84" s="560" t="s">
        <v>881</v>
      </c>
      <c r="B84" s="560" t="s">
        <v>1236</v>
      </c>
      <c r="C84" s="980" t="s">
        <v>1235</v>
      </c>
      <c r="D84" s="963">
        <v>2194.62644</v>
      </c>
      <c r="E84" s="963">
        <v>209377.166</v>
      </c>
      <c r="F84" s="963">
        <v>91845.507030000008</v>
      </c>
      <c r="G84" s="963">
        <f>SUM(D84:F84)</f>
        <v>303417.29946999997</v>
      </c>
      <c r="H84" s="560"/>
    </row>
    <row r="85" spans="1:8" ht="14.25">
      <c r="A85" s="560" t="s">
        <v>881</v>
      </c>
      <c r="B85" s="560" t="s">
        <v>1238</v>
      </c>
      <c r="C85" s="980" t="s">
        <v>1237</v>
      </c>
      <c r="D85" s="963">
        <v>76668.357650000005</v>
      </c>
      <c r="E85" s="963">
        <v>448078.36741000001</v>
      </c>
      <c r="F85" s="963">
        <v>244045.46512000001</v>
      </c>
      <c r="G85" s="963">
        <f>SUM(D85:F85)</f>
        <v>768792.19017999992</v>
      </c>
      <c r="H85" s="560"/>
    </row>
    <row r="86" spans="1:8" ht="14.25">
      <c r="A86" s="560" t="s">
        <v>881</v>
      </c>
      <c r="B86" s="560" t="s">
        <v>1240</v>
      </c>
      <c r="C86" s="980" t="s">
        <v>1239</v>
      </c>
      <c r="D86" s="963">
        <v>0</v>
      </c>
      <c r="E86" s="963">
        <v>0</v>
      </c>
      <c r="F86" s="963">
        <v>12623.5825</v>
      </c>
      <c r="G86" s="963">
        <f>SUM(D86:F86)</f>
        <v>12623.5825</v>
      </c>
      <c r="H86" s="560"/>
    </row>
    <row r="87" spans="1:8" ht="14.25">
      <c r="A87" s="560" t="s">
        <v>881</v>
      </c>
      <c r="B87" s="560" t="s">
        <v>1242</v>
      </c>
      <c r="C87" s="980" t="s">
        <v>1241</v>
      </c>
      <c r="D87" s="963">
        <v>0</v>
      </c>
      <c r="E87" s="963">
        <v>0</v>
      </c>
      <c r="F87" s="963">
        <v>1029</v>
      </c>
      <c r="G87" s="963">
        <f>SUM(D87:F87)</f>
        <v>1029</v>
      </c>
      <c r="H87" s="560"/>
    </row>
    <row r="88" spans="1:8" ht="14.25">
      <c r="C88" s="980" t="s">
        <v>1243</v>
      </c>
      <c r="D88" s="963">
        <v>0</v>
      </c>
      <c r="E88" s="963">
        <v>0</v>
      </c>
      <c r="F88" s="963">
        <v>0</v>
      </c>
      <c r="G88" s="963">
        <f>SUM(D88:F88)</f>
        <v>0</v>
      </c>
      <c r="H88" s="560"/>
    </row>
    <row r="89" spans="1:8" ht="14.25">
      <c r="C89" s="1314"/>
      <c r="D89" s="963"/>
      <c r="E89" s="963"/>
      <c r="F89" s="963"/>
      <c r="G89" s="963"/>
      <c r="H89" s="560"/>
    </row>
    <row r="90" spans="1:8" ht="15">
      <c r="C90" s="1315" t="s">
        <v>1244</v>
      </c>
      <c r="D90" s="963">
        <f>+D77</f>
        <v>78862.984089999998</v>
      </c>
      <c r="E90" s="963">
        <f>+E77</f>
        <v>657455.53341000003</v>
      </c>
      <c r="F90" s="963">
        <f>+F77</f>
        <v>349543.55465000001</v>
      </c>
      <c r="G90" s="963">
        <f>SUM(D90:F90)</f>
        <v>1085862.0721500001</v>
      </c>
      <c r="H90" s="560"/>
    </row>
    <row r="91" spans="1:8" ht="8.25" customHeight="1" thickBot="1">
      <c r="C91" s="1316"/>
      <c r="D91" s="1317"/>
      <c r="E91" s="1317"/>
      <c r="F91" s="1317"/>
      <c r="G91" s="1317"/>
      <c r="H91" s="560"/>
    </row>
    <row r="92" spans="1:8">
      <c r="C92" s="1318" t="s">
        <v>1444</v>
      </c>
      <c r="D92" s="1318"/>
      <c r="E92" s="1318"/>
      <c r="F92" s="1318"/>
      <c r="G92" s="1318"/>
      <c r="H92" s="560"/>
    </row>
    <row r="93" spans="1:8" ht="18">
      <c r="C93" s="1319"/>
      <c r="D93" s="867"/>
      <c r="E93" s="867"/>
      <c r="F93" s="867"/>
      <c r="G93" s="867"/>
      <c r="H93" s="560"/>
    </row>
    <row r="94" spans="1:8">
      <c r="C94" s="602"/>
      <c r="D94" s="351"/>
      <c r="E94" s="351"/>
      <c r="F94" s="351"/>
      <c r="G94" s="386"/>
      <c r="H94" s="560"/>
    </row>
    <row r="95" spans="1:8">
      <c r="A95" s="560" t="s">
        <v>878</v>
      </c>
      <c r="B95" s="560" t="s">
        <v>878</v>
      </c>
      <c r="C95" s="351"/>
      <c r="F95" s="386"/>
      <c r="H95" s="560"/>
    </row>
    <row r="96" spans="1:8">
      <c r="C96" s="351"/>
      <c r="F96" s="386"/>
      <c r="H96" s="560"/>
    </row>
    <row r="97" spans="3:8">
      <c r="C97" s="351"/>
      <c r="F97" s="386"/>
      <c r="H97" s="560"/>
    </row>
    <row r="98" spans="3:8">
      <c r="C98" s="351"/>
      <c r="F98" s="386"/>
      <c r="H98" s="560"/>
    </row>
    <row r="99" spans="3:8">
      <c r="C99" s="351"/>
      <c r="F99" s="386"/>
      <c r="H99" s="560"/>
    </row>
    <row r="100" spans="3:8">
      <c r="C100" s="351"/>
      <c r="F100" s="386"/>
      <c r="H100" s="560"/>
    </row>
    <row r="101" spans="3:8">
      <c r="C101" s="351"/>
      <c r="F101" s="386"/>
      <c r="H101" s="560"/>
    </row>
    <row r="102" spans="3:8">
      <c r="C102" s="351"/>
      <c r="F102" s="386"/>
      <c r="H102" s="560"/>
    </row>
    <row r="103" spans="3:8">
      <c r="C103" s="351"/>
      <c r="F103" s="386"/>
      <c r="H103" s="560"/>
    </row>
    <row r="104" spans="3:8">
      <c r="C104" s="351"/>
      <c r="F104" s="386"/>
      <c r="H104" s="560"/>
    </row>
    <row r="105" spans="3:8">
      <c r="C105" s="351"/>
      <c r="F105" s="386"/>
      <c r="H105" s="560"/>
    </row>
    <row r="106" spans="3:8">
      <c r="C106" s="351"/>
      <c r="F106" s="386"/>
      <c r="H106" s="560"/>
    </row>
    <row r="107" spans="3:8" ht="15.75">
      <c r="C107" s="147"/>
      <c r="D107" s="351"/>
      <c r="E107" s="351"/>
      <c r="F107" s="351"/>
      <c r="G107" s="386"/>
      <c r="H107" s="560"/>
    </row>
    <row r="108" spans="3:8" ht="15.75">
      <c r="C108" s="147"/>
      <c r="D108" s="386"/>
      <c r="E108" s="386"/>
      <c r="F108" s="386"/>
      <c r="G108" s="386"/>
      <c r="H108" s="560"/>
    </row>
    <row r="109" spans="3:8" ht="15.75">
      <c r="C109" s="147"/>
      <c r="D109" s="386"/>
      <c r="E109" s="386"/>
      <c r="F109" s="386"/>
      <c r="G109" s="386"/>
      <c r="H109" s="560"/>
    </row>
    <row r="110" spans="3:8" ht="15.75">
      <c r="C110" s="147"/>
      <c r="D110" s="386"/>
      <c r="E110" s="386"/>
      <c r="F110" s="386"/>
      <c r="G110" s="386"/>
      <c r="H110" s="560"/>
    </row>
    <row r="111" spans="3:8" ht="15.75">
      <c r="C111" s="147"/>
      <c r="D111" s="386"/>
      <c r="E111" s="386"/>
      <c r="F111" s="386"/>
      <c r="G111" s="386"/>
      <c r="H111" s="560"/>
    </row>
    <row r="112" spans="3:8" ht="15.75">
      <c r="C112" s="147"/>
      <c r="D112" s="386"/>
      <c r="E112" s="386"/>
      <c r="F112" s="386"/>
      <c r="G112" s="386"/>
      <c r="H112" s="560"/>
    </row>
    <row r="113" spans="3:8" ht="15.75">
      <c r="C113" s="147"/>
      <c r="D113" s="386"/>
      <c r="E113" s="386"/>
      <c r="F113" s="386"/>
      <c r="G113" s="386"/>
      <c r="H113" s="560"/>
    </row>
    <row r="114" spans="3:8" ht="15.75">
      <c r="C114" s="147"/>
      <c r="D114" s="386"/>
      <c r="E114" s="386"/>
      <c r="F114" s="386"/>
      <c r="G114" s="386"/>
      <c r="H114" s="560"/>
    </row>
    <row r="115" spans="3:8" ht="15.75">
      <c r="C115" s="147"/>
      <c r="D115" s="386"/>
      <c r="E115" s="386"/>
      <c r="F115" s="386"/>
      <c r="G115" s="386"/>
      <c r="H115" s="560"/>
    </row>
    <row r="116" spans="3:8" ht="15.75">
      <c r="C116" s="147"/>
      <c r="D116" s="386"/>
      <c r="E116" s="386"/>
      <c r="F116" s="386"/>
      <c r="G116" s="386"/>
      <c r="H116" s="560"/>
    </row>
    <row r="117" spans="3:8" ht="15.75">
      <c r="C117" s="147"/>
      <c r="D117" s="386"/>
      <c r="E117" s="386"/>
      <c r="F117" s="386"/>
      <c r="G117" s="386"/>
      <c r="H117" s="560"/>
    </row>
    <row r="118" spans="3:8" ht="15.75">
      <c r="C118" s="147"/>
      <c r="D118" s="386"/>
      <c r="E118" s="386"/>
      <c r="F118" s="386"/>
      <c r="G118" s="386"/>
      <c r="H118" s="560"/>
    </row>
    <row r="119" spans="3:8" ht="15.75">
      <c r="C119" s="147"/>
      <c r="D119" s="386"/>
      <c r="E119" s="386"/>
      <c r="F119" s="386"/>
      <c r="G119" s="386"/>
      <c r="H119" s="560"/>
    </row>
    <row r="120" spans="3:8" ht="15.75">
      <c r="C120" s="147"/>
      <c r="D120" s="386"/>
      <c r="E120" s="386"/>
      <c r="F120" s="386"/>
      <c r="G120" s="386"/>
      <c r="H120" s="560"/>
    </row>
    <row r="121" spans="3:8" ht="15.75">
      <c r="C121" s="147"/>
      <c r="D121" s="386"/>
      <c r="E121" s="386"/>
      <c r="F121" s="386"/>
      <c r="G121" s="386"/>
      <c r="H121" s="560"/>
    </row>
    <row r="122" spans="3:8" ht="15.75">
      <c r="C122" s="147"/>
      <c r="D122" s="386"/>
      <c r="E122" s="386"/>
      <c r="F122" s="386"/>
      <c r="G122" s="386"/>
      <c r="H122" s="560"/>
    </row>
    <row r="123" spans="3:8" ht="15.75">
      <c r="C123" s="147"/>
      <c r="D123" s="386"/>
      <c r="E123" s="386"/>
      <c r="F123" s="386"/>
      <c r="G123" s="386"/>
      <c r="H123" s="560"/>
    </row>
    <row r="124" spans="3:8" ht="15.75">
      <c r="C124" s="147"/>
      <c r="D124" s="386"/>
      <c r="E124" s="386"/>
      <c r="F124" s="386"/>
      <c r="G124" s="386"/>
      <c r="H124" s="560"/>
    </row>
    <row r="125" spans="3:8" ht="15.75">
      <c r="C125" s="147"/>
      <c r="D125" s="386"/>
      <c r="E125" s="386"/>
      <c r="F125" s="386"/>
      <c r="G125" s="386"/>
      <c r="H125" s="560"/>
    </row>
    <row r="126" spans="3:8" ht="15.75">
      <c r="C126" s="147"/>
      <c r="D126" s="386"/>
      <c r="E126" s="386"/>
      <c r="F126" s="386"/>
      <c r="G126" s="386"/>
      <c r="H126" s="560"/>
    </row>
    <row r="127" spans="3:8" ht="15.75">
      <c r="C127" s="147"/>
      <c r="D127" s="386"/>
      <c r="E127" s="386"/>
      <c r="F127" s="386"/>
      <c r="G127" s="386"/>
      <c r="H127" s="560"/>
    </row>
    <row r="128" spans="3:8" ht="15.75">
      <c r="C128" s="147"/>
      <c r="D128" s="386"/>
      <c r="E128" s="386"/>
      <c r="F128" s="386"/>
      <c r="G128" s="386"/>
      <c r="H128" s="560"/>
    </row>
    <row r="129" spans="3:8" ht="15.75">
      <c r="C129" s="147"/>
      <c r="D129" s="386"/>
      <c r="E129" s="386"/>
      <c r="F129" s="386"/>
      <c r="G129" s="386"/>
      <c r="H129" s="560"/>
    </row>
    <row r="130" spans="3:8" ht="15.75">
      <c r="C130" s="147"/>
      <c r="D130" s="386"/>
      <c r="E130" s="386"/>
      <c r="F130" s="386"/>
      <c r="G130" s="386"/>
      <c r="H130" s="560"/>
    </row>
    <row r="131" spans="3:8" ht="15.75">
      <c r="C131" s="147"/>
      <c r="D131" s="386"/>
      <c r="E131" s="386"/>
      <c r="F131" s="386"/>
      <c r="G131" s="386"/>
      <c r="H131" s="560"/>
    </row>
    <row r="132" spans="3:8" ht="15.75">
      <c r="C132" s="147"/>
      <c r="D132" s="386"/>
      <c r="E132" s="386"/>
      <c r="F132" s="386"/>
      <c r="G132" s="386"/>
      <c r="H132" s="560"/>
    </row>
    <row r="133" spans="3:8" ht="15.75">
      <c r="C133" s="147"/>
      <c r="D133" s="386"/>
      <c r="E133" s="386"/>
      <c r="F133" s="386"/>
      <c r="G133" s="386"/>
      <c r="H133" s="560"/>
    </row>
    <row r="134" spans="3:8" ht="15.75">
      <c r="C134" s="147"/>
      <c r="D134" s="386"/>
      <c r="E134" s="386"/>
      <c r="F134" s="386"/>
      <c r="G134" s="386"/>
      <c r="H134" s="560"/>
    </row>
    <row r="135" spans="3:8" ht="15.75">
      <c r="C135" s="147"/>
      <c r="D135" s="386"/>
      <c r="E135" s="386"/>
      <c r="F135" s="386"/>
      <c r="G135" s="386"/>
      <c r="H135" s="560"/>
    </row>
    <row r="136" spans="3:8" ht="15.75">
      <c r="C136" s="147"/>
      <c r="D136" s="386"/>
      <c r="E136" s="386"/>
      <c r="F136" s="386"/>
      <c r="G136" s="386"/>
      <c r="H136" s="560"/>
    </row>
    <row r="137" spans="3:8" ht="15.75">
      <c r="C137" s="147"/>
      <c r="D137" s="386"/>
      <c r="E137" s="386"/>
      <c r="F137" s="386"/>
      <c r="G137" s="386"/>
      <c r="H137" s="560"/>
    </row>
    <row r="138" spans="3:8" ht="15.75">
      <c r="C138" s="147"/>
      <c r="D138" s="386"/>
      <c r="E138" s="386"/>
      <c r="F138" s="386"/>
      <c r="G138" s="386"/>
      <c r="H138" s="560"/>
    </row>
    <row r="139" spans="3:8" ht="15.75">
      <c r="C139" s="147"/>
      <c r="D139" s="386"/>
      <c r="E139" s="386"/>
      <c r="F139" s="386"/>
      <c r="G139" s="386"/>
      <c r="H139" s="560"/>
    </row>
    <row r="140" spans="3:8" ht="15.75">
      <c r="C140" s="147"/>
      <c r="D140" s="386"/>
      <c r="E140" s="386"/>
      <c r="F140" s="386"/>
      <c r="G140" s="386"/>
      <c r="H140" s="560"/>
    </row>
    <row r="141" spans="3:8" ht="15.75">
      <c r="C141" s="147"/>
      <c r="D141" s="386"/>
      <c r="E141" s="386"/>
      <c r="F141" s="386"/>
      <c r="G141" s="386"/>
      <c r="H141" s="560"/>
    </row>
    <row r="142" spans="3:8" ht="15.75">
      <c r="C142" s="147"/>
      <c r="D142" s="386"/>
      <c r="E142" s="386"/>
      <c r="F142" s="386"/>
      <c r="G142" s="386"/>
      <c r="H142" s="560"/>
    </row>
    <row r="143" spans="3:8" ht="15.75">
      <c r="C143" s="147"/>
      <c r="D143" s="386"/>
      <c r="E143" s="386"/>
      <c r="F143" s="386"/>
      <c r="G143" s="386"/>
      <c r="H143" s="560"/>
    </row>
    <row r="144" spans="3:8" ht="15.75">
      <c r="C144" s="147"/>
      <c r="D144" s="386"/>
      <c r="E144" s="386"/>
      <c r="F144" s="386"/>
      <c r="G144" s="386"/>
      <c r="H144" s="560"/>
    </row>
    <row r="145" spans="3:8" ht="15.75">
      <c r="C145" s="147"/>
      <c r="D145" s="386"/>
      <c r="E145" s="386"/>
      <c r="F145" s="386"/>
      <c r="G145" s="386"/>
      <c r="H145" s="560"/>
    </row>
    <row r="146" spans="3:8" ht="15.75">
      <c r="C146" s="147"/>
      <c r="D146" s="386"/>
      <c r="E146" s="386"/>
      <c r="F146" s="386"/>
      <c r="G146" s="386"/>
      <c r="H146" s="560"/>
    </row>
    <row r="147" spans="3:8" ht="15.75">
      <c r="C147" s="147"/>
      <c r="D147" s="386"/>
      <c r="E147" s="386"/>
      <c r="F147" s="386"/>
      <c r="G147" s="386"/>
      <c r="H147" s="560"/>
    </row>
    <row r="148" spans="3:8" ht="15.75">
      <c r="C148" s="147"/>
      <c r="D148" s="386"/>
      <c r="E148" s="386"/>
      <c r="F148" s="386"/>
      <c r="G148" s="386"/>
      <c r="H148" s="560"/>
    </row>
    <row r="149" spans="3:8" ht="15.75">
      <c r="C149" s="147"/>
      <c r="D149" s="386"/>
      <c r="E149" s="386"/>
      <c r="F149" s="386"/>
      <c r="G149" s="386"/>
      <c r="H149" s="560"/>
    </row>
    <row r="150" spans="3:8" ht="15.75">
      <c r="C150" s="147"/>
      <c r="D150" s="386"/>
      <c r="E150" s="386"/>
      <c r="F150" s="386"/>
      <c r="G150" s="386"/>
      <c r="H150" s="560"/>
    </row>
    <row r="151" spans="3:8" ht="15.75">
      <c r="C151" s="147"/>
      <c r="D151" s="386"/>
      <c r="E151" s="386"/>
      <c r="F151" s="386"/>
      <c r="G151" s="386"/>
      <c r="H151" s="560"/>
    </row>
    <row r="152" spans="3:8" ht="15.75">
      <c r="C152" s="147"/>
      <c r="D152" s="386"/>
      <c r="E152" s="386"/>
      <c r="F152" s="386"/>
      <c r="G152" s="386"/>
      <c r="H152" s="560"/>
    </row>
    <row r="153" spans="3:8" ht="15.75">
      <c r="C153" s="147"/>
      <c r="D153" s="386"/>
      <c r="E153" s="386"/>
      <c r="F153" s="386"/>
      <c r="G153" s="386"/>
      <c r="H153" s="560"/>
    </row>
    <row r="154" spans="3:8" ht="15.75">
      <c r="C154" s="147"/>
      <c r="D154" s="386"/>
      <c r="E154" s="386"/>
      <c r="F154" s="386"/>
      <c r="G154" s="386"/>
      <c r="H154" s="560"/>
    </row>
    <row r="155" spans="3:8" ht="15.75">
      <c r="C155" s="147"/>
      <c r="D155" s="386"/>
      <c r="E155" s="386"/>
      <c r="F155" s="386"/>
      <c r="G155" s="386"/>
      <c r="H155" s="560"/>
    </row>
    <row r="156" spans="3:8" ht="15.75">
      <c r="C156" s="147"/>
      <c r="D156" s="386"/>
      <c r="E156" s="386"/>
      <c r="F156" s="386"/>
      <c r="G156" s="386"/>
      <c r="H156" s="560"/>
    </row>
    <row r="157" spans="3:8" ht="15.75">
      <c r="C157" s="147"/>
      <c r="D157" s="386"/>
      <c r="E157" s="386"/>
      <c r="F157" s="386"/>
      <c r="G157" s="386"/>
      <c r="H157" s="560"/>
    </row>
    <row r="158" spans="3:8" ht="15.75">
      <c r="C158" s="147"/>
      <c r="D158" s="386"/>
      <c r="E158" s="386"/>
      <c r="F158" s="386"/>
      <c r="G158" s="386"/>
      <c r="H158" s="560"/>
    </row>
    <row r="159" spans="3:8" ht="15.75">
      <c r="C159" s="147"/>
      <c r="D159" s="386"/>
      <c r="E159" s="386"/>
      <c r="F159" s="386"/>
      <c r="G159" s="386"/>
      <c r="H159" s="560"/>
    </row>
    <row r="160" spans="3:8" ht="15.75">
      <c r="C160" s="147"/>
      <c r="H160" s="560"/>
    </row>
    <row r="161" spans="3:8" ht="15.75">
      <c r="C161" s="147"/>
      <c r="H161" s="560"/>
    </row>
    <row r="162" spans="3:8" ht="15.75">
      <c r="C162" s="147"/>
      <c r="H162" s="560"/>
    </row>
    <row r="163" spans="3:8" ht="15.75">
      <c r="C163" s="147"/>
      <c r="H163" s="560"/>
    </row>
    <row r="164" spans="3:8" ht="15.75">
      <c r="C164" s="147"/>
      <c r="H164" s="560"/>
    </row>
    <row r="165" spans="3:8" ht="15.75">
      <c r="C165" s="147"/>
      <c r="H165" s="560"/>
    </row>
    <row r="166" spans="3:8" ht="15.75">
      <c r="C166" s="147"/>
      <c r="H166" s="560"/>
    </row>
    <row r="167" spans="3:8" ht="15.75">
      <c r="C167" s="147"/>
      <c r="H167" s="560"/>
    </row>
    <row r="168" spans="3:8" ht="15.75">
      <c r="C168" s="147"/>
      <c r="H168" s="560"/>
    </row>
    <row r="169" spans="3:8" ht="15.75">
      <c r="C169" s="147"/>
      <c r="H169" s="560"/>
    </row>
    <row r="170" spans="3:8" ht="15.75">
      <c r="C170" s="147"/>
      <c r="H170" s="560"/>
    </row>
    <row r="171" spans="3:8" ht="15.75">
      <c r="C171" s="147"/>
      <c r="H171" s="560"/>
    </row>
    <row r="172" spans="3:8" ht="15.75">
      <c r="C172" s="147"/>
      <c r="H172" s="560"/>
    </row>
    <row r="173" spans="3:8" ht="15.75">
      <c r="C173" s="147"/>
      <c r="H173" s="560"/>
    </row>
    <row r="174" spans="3:8" ht="15.75">
      <c r="C174" s="147"/>
      <c r="H174" s="560"/>
    </row>
    <row r="175" spans="3:8" ht="15.75">
      <c r="C175" s="147"/>
      <c r="H175" s="560"/>
    </row>
    <row r="176" spans="3:8" ht="15.75">
      <c r="C176" s="147"/>
      <c r="H176" s="560"/>
    </row>
    <row r="177" spans="3:8" ht="15.75">
      <c r="C177" s="147"/>
      <c r="H177" s="560"/>
    </row>
    <row r="178" spans="3:8" ht="15.75">
      <c r="C178" s="147"/>
      <c r="H178" s="560"/>
    </row>
    <row r="179" spans="3:8" ht="15.75">
      <c r="C179" s="147"/>
      <c r="H179" s="560"/>
    </row>
    <row r="180" spans="3:8" ht="15.75">
      <c r="C180" s="147"/>
      <c r="H180" s="560"/>
    </row>
    <row r="181" spans="3:8" ht="15.75">
      <c r="C181" s="147"/>
      <c r="H181" s="560"/>
    </row>
    <row r="182" spans="3:8" ht="15.75">
      <c r="C182" s="147"/>
      <c r="H182" s="560"/>
    </row>
    <row r="183" spans="3:8" ht="15.75">
      <c r="C183" s="147"/>
      <c r="H183" s="560"/>
    </row>
    <row r="184" spans="3:8" ht="15.75">
      <c r="C184" s="147"/>
      <c r="H184" s="560"/>
    </row>
    <row r="185" spans="3:8" ht="15.75">
      <c r="C185" s="147"/>
      <c r="H185" s="560"/>
    </row>
    <row r="186" spans="3:8" ht="15.75">
      <c r="C186" s="147"/>
      <c r="H186" s="560"/>
    </row>
    <row r="187" spans="3:8" ht="15.75">
      <c r="C187" s="147"/>
      <c r="H187" s="560"/>
    </row>
    <row r="188" spans="3:8" ht="15.75">
      <c r="C188" s="147"/>
      <c r="H188" s="560"/>
    </row>
    <row r="189" spans="3:8" ht="15.75">
      <c r="C189" s="147"/>
      <c r="H189" s="560"/>
    </row>
    <row r="190" spans="3:8" ht="15.75">
      <c r="C190" s="147"/>
      <c r="H190" s="560"/>
    </row>
    <row r="191" spans="3:8" ht="15.75">
      <c r="C191" s="147"/>
      <c r="H191" s="560"/>
    </row>
    <row r="192" spans="3:8" ht="15.75">
      <c r="C192" s="147"/>
      <c r="H192" s="560"/>
    </row>
    <row r="193" spans="3:8" ht="15.75">
      <c r="C193" s="147"/>
      <c r="H193" s="560"/>
    </row>
    <row r="194" spans="3:8" ht="15.75">
      <c r="C194" s="147"/>
      <c r="H194" s="560"/>
    </row>
    <row r="195" spans="3:8" ht="15.75">
      <c r="C195" s="147"/>
      <c r="H195" s="560"/>
    </row>
    <row r="196" spans="3:8" ht="15.75">
      <c r="C196" s="147"/>
      <c r="H196" s="560"/>
    </row>
    <row r="197" spans="3:8" ht="15.75">
      <c r="C197" s="147"/>
      <c r="H197" s="560"/>
    </row>
    <row r="198" spans="3:8" ht="15.75">
      <c r="C198" s="147"/>
      <c r="H198" s="560"/>
    </row>
    <row r="199" spans="3:8" ht="15.75">
      <c r="C199" s="147"/>
    </row>
    <row r="200" spans="3:8" ht="15.75">
      <c r="C200" s="147"/>
    </row>
    <row r="201" spans="3:8" ht="15.75">
      <c r="C201" s="147"/>
    </row>
    <row r="202" spans="3:8" ht="15.75">
      <c r="C202" s="147"/>
    </row>
    <row r="203" spans="3:8" ht="15.75">
      <c r="C203" s="147"/>
    </row>
    <row r="204" spans="3:8" ht="15.75">
      <c r="C204" s="147"/>
    </row>
    <row r="205" spans="3:8" ht="15.75">
      <c r="C205" s="147"/>
    </row>
    <row r="206" spans="3:8" ht="15.75">
      <c r="C206" s="147"/>
    </row>
    <row r="207" spans="3:8" ht="15.75">
      <c r="C207" s="147"/>
    </row>
    <row r="208" spans="3:8" ht="15.75">
      <c r="C208" s="147"/>
    </row>
    <row r="209" spans="3:3" ht="15.75">
      <c r="C209" s="147"/>
    </row>
    <row r="210" spans="3:3" ht="15.75">
      <c r="C210" s="147"/>
    </row>
    <row r="211" spans="3:3" ht="15.75">
      <c r="C211" s="147"/>
    </row>
    <row r="212" spans="3:3" ht="15.75">
      <c r="C212" s="147"/>
    </row>
    <row r="213" spans="3:3" ht="15.75">
      <c r="C213" s="147"/>
    </row>
    <row r="214" spans="3:3" ht="15.75">
      <c r="C214" s="147"/>
    </row>
    <row r="215" spans="3:3" ht="15.75">
      <c r="C215" s="147"/>
    </row>
    <row r="216" spans="3:3" ht="15.75">
      <c r="C216" s="147"/>
    </row>
    <row r="217" spans="3:3" ht="15.75">
      <c r="C217" s="147"/>
    </row>
    <row r="218" spans="3:3" ht="15.75">
      <c r="C218" s="147"/>
    </row>
    <row r="219" spans="3:3" ht="15.75">
      <c r="C219" s="147"/>
    </row>
    <row r="220" spans="3:3" ht="15.75">
      <c r="C220" s="147"/>
    </row>
    <row r="221" spans="3:3" ht="15.75">
      <c r="C221" s="147"/>
    </row>
    <row r="222" spans="3:3" ht="15.75">
      <c r="C222" s="147"/>
    </row>
    <row r="223" spans="3:3" ht="15.75">
      <c r="C223" s="147"/>
    </row>
    <row r="224" spans="3:3" ht="15.75">
      <c r="C224" s="147"/>
    </row>
    <row r="225" spans="3:3" ht="15.75">
      <c r="C225" s="147"/>
    </row>
    <row r="226" spans="3:3" ht="15.75">
      <c r="C226" s="147"/>
    </row>
    <row r="227" spans="3:3" ht="15.75">
      <c r="C227" s="147"/>
    </row>
    <row r="228" spans="3:3" ht="15.75">
      <c r="C228" s="147"/>
    </row>
    <row r="229" spans="3:3" ht="15.75">
      <c r="C229" s="147"/>
    </row>
    <row r="230" spans="3:3" ht="15.75">
      <c r="C230" s="147"/>
    </row>
    <row r="231" spans="3:3" ht="15.75">
      <c r="C231" s="147"/>
    </row>
    <row r="232" spans="3:3" ht="15.75">
      <c r="C232" s="147"/>
    </row>
    <row r="233" spans="3:3" ht="15.75">
      <c r="C233" s="147"/>
    </row>
    <row r="234" spans="3:3" ht="15.75">
      <c r="C234" s="147"/>
    </row>
    <row r="235" spans="3:3" ht="15.75">
      <c r="C235" s="147"/>
    </row>
    <row r="236" spans="3:3" ht="15.75">
      <c r="C236" s="147"/>
    </row>
    <row r="237" spans="3:3" ht="15.75">
      <c r="C237" s="147"/>
    </row>
    <row r="238" spans="3:3" ht="15.75">
      <c r="C238" s="147"/>
    </row>
    <row r="239" spans="3:3" ht="15.75">
      <c r="C239" s="147"/>
    </row>
    <row r="240" spans="3:3" ht="15.75">
      <c r="C240" s="147"/>
    </row>
    <row r="241" spans="3:3" ht="15.75">
      <c r="C241" s="147"/>
    </row>
    <row r="242" spans="3:3" ht="15.75">
      <c r="C242" s="147"/>
    </row>
    <row r="243" spans="3:3" ht="15.75">
      <c r="C243" s="147"/>
    </row>
    <row r="244" spans="3:3" ht="15.75">
      <c r="C244" s="147"/>
    </row>
    <row r="245" spans="3:3" ht="15.75">
      <c r="C245" s="147"/>
    </row>
    <row r="246" spans="3:3" ht="15.75">
      <c r="C246" s="147"/>
    </row>
    <row r="247" spans="3:3" ht="15.75">
      <c r="C247" s="147"/>
    </row>
    <row r="248" spans="3:3" ht="15.75">
      <c r="C248" s="147"/>
    </row>
    <row r="249" spans="3:3" ht="15.75">
      <c r="C249" s="147"/>
    </row>
    <row r="250" spans="3:3" ht="15.75">
      <c r="C250" s="147"/>
    </row>
    <row r="251" spans="3:3" ht="15.75">
      <c r="C251" s="147"/>
    </row>
    <row r="252" spans="3:3" ht="15.75">
      <c r="C252" s="147"/>
    </row>
    <row r="253" spans="3:3" ht="15.75">
      <c r="C253" s="147"/>
    </row>
    <row r="254" spans="3:3" ht="15.75">
      <c r="C254" s="147"/>
    </row>
    <row r="255" spans="3:3" ht="15.75">
      <c r="C255" s="147"/>
    </row>
    <row r="256" spans="3:3" ht="15.75">
      <c r="C256" s="147"/>
    </row>
    <row r="257" spans="3:3" ht="15.75">
      <c r="C257" s="147"/>
    </row>
    <row r="258" spans="3:3" ht="15.75">
      <c r="C258" s="147"/>
    </row>
    <row r="259" spans="3:3" ht="15.75">
      <c r="C259" s="147"/>
    </row>
    <row r="260" spans="3:3" ht="15.75">
      <c r="C260" s="147"/>
    </row>
    <row r="261" spans="3:3" ht="15.75">
      <c r="C261" s="147"/>
    </row>
    <row r="262" spans="3:3" ht="15.75">
      <c r="C262" s="147"/>
    </row>
    <row r="263" spans="3:3" ht="15.75">
      <c r="C263" s="147"/>
    </row>
    <row r="264" spans="3:3" ht="15.75">
      <c r="C264" s="147"/>
    </row>
    <row r="265" spans="3:3" ht="15.75">
      <c r="C265" s="147"/>
    </row>
    <row r="266" spans="3:3" ht="15.75">
      <c r="C266" s="147"/>
    </row>
    <row r="267" spans="3:3" ht="15.75">
      <c r="C267" s="147"/>
    </row>
    <row r="268" spans="3:3" ht="15.75">
      <c r="C268" s="147"/>
    </row>
    <row r="269" spans="3:3" ht="15.75">
      <c r="C269" s="147"/>
    </row>
    <row r="270" spans="3:3" ht="15.75">
      <c r="C270" s="147"/>
    </row>
    <row r="271" spans="3:3" ht="15.75">
      <c r="C271" s="147"/>
    </row>
    <row r="272" spans="3:3" ht="15.75">
      <c r="C272" s="147"/>
    </row>
    <row r="273" spans="3:3" ht="15.75">
      <c r="C273" s="147"/>
    </row>
    <row r="274" spans="3:3" ht="15.75">
      <c r="C274" s="147"/>
    </row>
    <row r="275" spans="3:3" ht="15.75">
      <c r="C275" s="147"/>
    </row>
    <row r="276" spans="3:3" ht="15.75">
      <c r="C276" s="147"/>
    </row>
    <row r="277" spans="3:3" ht="15.75">
      <c r="C277" s="147"/>
    </row>
    <row r="278" spans="3:3" ht="15.75">
      <c r="C278" s="147"/>
    </row>
    <row r="279" spans="3:3" ht="15.75">
      <c r="C279" s="147"/>
    </row>
    <row r="280" spans="3:3" ht="15.75">
      <c r="C280" s="147"/>
    </row>
    <row r="281" spans="3:3" ht="15.75">
      <c r="C281" s="147"/>
    </row>
    <row r="282" spans="3:3" ht="15.75">
      <c r="C282" s="147"/>
    </row>
    <row r="283" spans="3:3" ht="15.75">
      <c r="C283" s="147"/>
    </row>
    <row r="284" spans="3:3" ht="15.75">
      <c r="C284" s="147"/>
    </row>
    <row r="285" spans="3:3" ht="15.75">
      <c r="C285" s="147"/>
    </row>
    <row r="286" spans="3:3" ht="15.75">
      <c r="C286" s="147"/>
    </row>
    <row r="287" spans="3:3" ht="15.75">
      <c r="C287" s="147"/>
    </row>
    <row r="288" spans="3:3" ht="15.75">
      <c r="C288" s="147"/>
    </row>
    <row r="289" spans="3:3" ht="15.75">
      <c r="C289" s="147"/>
    </row>
    <row r="290" spans="3:3" ht="15.75">
      <c r="C290" s="147"/>
    </row>
    <row r="291" spans="3:3" ht="15.75">
      <c r="C291" s="147"/>
    </row>
    <row r="292" spans="3:3" ht="15.75">
      <c r="C292" s="147"/>
    </row>
    <row r="293" spans="3:3" ht="15.75">
      <c r="C293" s="147"/>
    </row>
    <row r="294" spans="3:3" ht="15.75">
      <c r="C294" s="147"/>
    </row>
    <row r="295" spans="3:3" ht="15.75">
      <c r="C295" s="147"/>
    </row>
    <row r="296" spans="3:3" ht="15.75">
      <c r="C296" s="147"/>
    </row>
    <row r="297" spans="3:3" ht="15.75">
      <c r="C297" s="147"/>
    </row>
    <row r="298" spans="3:3" ht="15.75">
      <c r="C298" s="147"/>
    </row>
    <row r="299" spans="3:3" ht="15.75">
      <c r="C299" s="147"/>
    </row>
    <row r="300" spans="3:3" ht="15.75">
      <c r="C300" s="147"/>
    </row>
    <row r="301" spans="3:3" ht="15.75">
      <c r="C301" s="147"/>
    </row>
    <row r="302" spans="3:3" ht="15.75">
      <c r="C302" s="147"/>
    </row>
    <row r="303" spans="3:3" ht="15.75">
      <c r="C303" s="147"/>
    </row>
    <row r="304" spans="3:3" ht="15.75">
      <c r="C304" s="147"/>
    </row>
    <row r="305" spans="3:3" ht="15.75">
      <c r="C305" s="147"/>
    </row>
    <row r="306" spans="3:3" ht="15.75">
      <c r="C306" s="147"/>
    </row>
    <row r="307" spans="3:3" ht="15.75">
      <c r="C307" s="147"/>
    </row>
    <row r="308" spans="3:3" ht="15.75">
      <c r="C308" s="147"/>
    </row>
    <row r="309" spans="3:3" ht="15.75">
      <c r="C309" s="147"/>
    </row>
    <row r="310" spans="3:3" ht="15.75">
      <c r="C310" s="147"/>
    </row>
    <row r="311" spans="3:3" ht="15.75">
      <c r="C311" s="147"/>
    </row>
    <row r="312" spans="3:3" ht="15.75">
      <c r="C312" s="147"/>
    </row>
    <row r="313" spans="3:3" ht="15.75">
      <c r="C313" s="147"/>
    </row>
    <row r="314" spans="3:3" ht="15.75">
      <c r="C314" s="147"/>
    </row>
    <row r="315" spans="3:3" ht="15.75">
      <c r="C315" s="147"/>
    </row>
    <row r="316" spans="3:3" ht="15.75">
      <c r="C316" s="147"/>
    </row>
    <row r="317" spans="3:3" ht="15.75">
      <c r="C317" s="147"/>
    </row>
    <row r="318" spans="3:3" ht="15.75">
      <c r="C318" s="147"/>
    </row>
    <row r="319" spans="3:3" ht="15.75">
      <c r="C319" s="147"/>
    </row>
    <row r="320" spans="3:3" ht="15.75">
      <c r="C320" s="147"/>
    </row>
    <row r="321" spans="3:3" ht="15.75">
      <c r="C321" s="147"/>
    </row>
    <row r="322" spans="3:3" ht="15.75">
      <c r="C322" s="147"/>
    </row>
    <row r="323" spans="3:3" ht="15.75">
      <c r="C323" s="147"/>
    </row>
    <row r="324" spans="3:3" ht="15.75">
      <c r="C324" s="147"/>
    </row>
    <row r="325" spans="3:3" ht="15.75">
      <c r="C325" s="147"/>
    </row>
    <row r="326" spans="3:3" ht="15.75">
      <c r="C326" s="147"/>
    </row>
    <row r="327" spans="3:3" ht="15.75">
      <c r="C327" s="147"/>
    </row>
    <row r="328" spans="3:3" ht="15.75">
      <c r="C328" s="147"/>
    </row>
    <row r="329" spans="3:3" ht="15.75">
      <c r="C329" s="147"/>
    </row>
    <row r="330" spans="3:3" ht="15.75">
      <c r="C330" s="147"/>
    </row>
    <row r="331" spans="3:3" ht="15.75">
      <c r="C331" s="147"/>
    </row>
    <row r="332" spans="3:3" ht="15.75">
      <c r="C332" s="147"/>
    </row>
    <row r="333" spans="3:3" ht="15.75">
      <c r="C333" s="147"/>
    </row>
    <row r="334" spans="3:3" ht="15.75">
      <c r="C334" s="147"/>
    </row>
    <row r="335" spans="3:3" ht="15.75">
      <c r="C335" s="147"/>
    </row>
    <row r="336" spans="3:3" ht="15.75">
      <c r="C336" s="147"/>
    </row>
    <row r="337" spans="3:3" ht="15.75">
      <c r="C337" s="147"/>
    </row>
    <row r="338" spans="3:3" ht="15.75">
      <c r="C338" s="147"/>
    </row>
    <row r="339" spans="3:3" ht="15.75">
      <c r="C339" s="147"/>
    </row>
    <row r="340" spans="3:3" ht="15.75">
      <c r="C340" s="147"/>
    </row>
    <row r="341" spans="3:3" ht="15.75">
      <c r="C341" s="147"/>
    </row>
    <row r="342" spans="3:3" ht="15.75">
      <c r="C342" s="147"/>
    </row>
    <row r="343" spans="3:3" ht="15.75">
      <c r="C343" s="147"/>
    </row>
    <row r="344" spans="3:3" ht="15.75">
      <c r="C344" s="147"/>
    </row>
    <row r="345" spans="3:3" ht="15.75">
      <c r="C345" s="147"/>
    </row>
    <row r="346" spans="3:3" ht="15.75">
      <c r="C346" s="147"/>
    </row>
    <row r="347" spans="3:3" ht="15.75">
      <c r="C347" s="147"/>
    </row>
    <row r="348" spans="3:3" ht="15.75">
      <c r="C348" s="147"/>
    </row>
    <row r="349" spans="3:3" ht="15.75">
      <c r="C349" s="147"/>
    </row>
    <row r="350" spans="3:3" ht="15.75">
      <c r="C350" s="147"/>
    </row>
    <row r="351" spans="3:3" ht="15.75">
      <c r="C351" s="147"/>
    </row>
    <row r="352" spans="3:3" ht="15.75">
      <c r="C352" s="147"/>
    </row>
    <row r="353" spans="3:3" ht="15.75">
      <c r="C353" s="147"/>
    </row>
    <row r="354" spans="3:3" ht="15.75">
      <c r="C354" s="147"/>
    </row>
    <row r="355" spans="3:3" ht="15.75">
      <c r="C355" s="147"/>
    </row>
    <row r="356" spans="3:3" ht="15.75">
      <c r="C356" s="147"/>
    </row>
    <row r="357" spans="3:3" ht="15.75">
      <c r="C357" s="147"/>
    </row>
    <row r="358" spans="3:3" ht="15.75">
      <c r="C358" s="147"/>
    </row>
    <row r="359" spans="3:3" ht="15.75">
      <c r="C359" s="147"/>
    </row>
    <row r="360" spans="3:3" ht="15.75">
      <c r="C360" s="147"/>
    </row>
    <row r="361" spans="3:3" ht="15.75">
      <c r="C361" s="147"/>
    </row>
    <row r="362" spans="3:3" ht="15.75">
      <c r="C362" s="147"/>
    </row>
    <row r="363" spans="3:3" ht="15.75">
      <c r="C363" s="147"/>
    </row>
    <row r="364" spans="3:3" ht="15.75">
      <c r="C364" s="147"/>
    </row>
    <row r="365" spans="3:3" ht="15.75">
      <c r="C365" s="147"/>
    </row>
    <row r="366" spans="3:3" ht="15.75">
      <c r="C366" s="147"/>
    </row>
    <row r="367" spans="3:3" ht="15.75">
      <c r="C367" s="147"/>
    </row>
    <row r="368" spans="3:3" ht="15.75">
      <c r="C368" s="147"/>
    </row>
    <row r="369" spans="3:3" ht="15.75">
      <c r="C369" s="147"/>
    </row>
    <row r="370" spans="3:3" ht="15.75">
      <c r="C370" s="147"/>
    </row>
    <row r="371" spans="3:3" ht="15.75">
      <c r="C371" s="147"/>
    </row>
    <row r="372" spans="3:3" ht="15.75">
      <c r="C372" s="147"/>
    </row>
    <row r="373" spans="3:3" ht="15.75">
      <c r="C373" s="147"/>
    </row>
    <row r="374" spans="3:3" ht="15.75">
      <c r="C374" s="147"/>
    </row>
    <row r="375" spans="3:3" ht="15.75">
      <c r="C375" s="147"/>
    </row>
    <row r="376" spans="3:3" ht="15.75">
      <c r="C376" s="147"/>
    </row>
    <row r="377" spans="3:3" ht="15.75">
      <c r="C377" s="147"/>
    </row>
    <row r="378" spans="3:3" ht="15.75">
      <c r="C378" s="147"/>
    </row>
    <row r="379" spans="3:3" ht="15.75">
      <c r="C379" s="147"/>
    </row>
    <row r="380" spans="3:3" ht="15.75">
      <c r="C380" s="147"/>
    </row>
    <row r="381" spans="3:3" ht="15.75">
      <c r="C381" s="147"/>
    </row>
    <row r="382" spans="3:3" ht="15.75">
      <c r="C382" s="147"/>
    </row>
    <row r="383" spans="3:3" ht="15.75">
      <c r="C383" s="147"/>
    </row>
    <row r="384" spans="3:3" ht="15.75">
      <c r="C384" s="147"/>
    </row>
    <row r="385" spans="3:3" ht="15.75">
      <c r="C385" s="147"/>
    </row>
    <row r="386" spans="3:3" ht="15.75">
      <c r="C386" s="147"/>
    </row>
    <row r="387" spans="3:3" ht="15.75">
      <c r="C387" s="147"/>
    </row>
    <row r="388" spans="3:3" ht="15.75">
      <c r="C388" s="147"/>
    </row>
    <row r="389" spans="3:3" ht="15.75">
      <c r="C389" s="147"/>
    </row>
    <row r="390" spans="3:3" ht="15.75">
      <c r="C390" s="147"/>
    </row>
    <row r="391" spans="3:3" ht="15.75">
      <c r="C391" s="147"/>
    </row>
    <row r="392" spans="3:3" ht="15.75">
      <c r="C392" s="147"/>
    </row>
    <row r="393" spans="3:3" ht="15.75">
      <c r="C393" s="147"/>
    </row>
    <row r="394" spans="3:3" ht="15.75">
      <c r="C394" s="147"/>
    </row>
    <row r="395" spans="3:3" ht="15.75">
      <c r="C395" s="147"/>
    </row>
    <row r="396" spans="3:3" ht="15.75">
      <c r="C396" s="147"/>
    </row>
    <row r="397" spans="3:3" ht="15.75">
      <c r="C397" s="147"/>
    </row>
    <row r="398" spans="3:3" ht="15.75">
      <c r="C398" s="147"/>
    </row>
    <row r="399" spans="3:3" ht="15.75">
      <c r="C399" s="147"/>
    </row>
    <row r="400" spans="3:3" ht="15.75">
      <c r="C400" s="147"/>
    </row>
    <row r="401" spans="3:3" ht="15.75">
      <c r="C401" s="147"/>
    </row>
    <row r="402" spans="3:3" ht="15.75">
      <c r="C402" s="147"/>
    </row>
    <row r="403" spans="3:3" ht="15.75">
      <c r="C403" s="147"/>
    </row>
    <row r="404" spans="3:3" ht="15.75">
      <c r="C404" s="147"/>
    </row>
    <row r="405" spans="3:3" ht="15.75">
      <c r="C405" s="147"/>
    </row>
    <row r="406" spans="3:3" ht="15.75">
      <c r="C406" s="147"/>
    </row>
    <row r="407" spans="3:3" ht="15.75">
      <c r="C407" s="147"/>
    </row>
    <row r="408" spans="3:3" ht="15.75">
      <c r="C408" s="147"/>
    </row>
    <row r="409" spans="3:3" ht="15.75">
      <c r="C409" s="147"/>
    </row>
    <row r="410" spans="3:3" ht="15.75">
      <c r="C410" s="147"/>
    </row>
    <row r="411" spans="3:3" ht="15.75">
      <c r="C411" s="147"/>
    </row>
    <row r="412" spans="3:3" ht="15.75">
      <c r="C412" s="147"/>
    </row>
    <row r="413" spans="3:3" ht="15.75">
      <c r="C413" s="147"/>
    </row>
    <row r="414" spans="3:3" ht="15.75">
      <c r="C414" s="147"/>
    </row>
    <row r="415" spans="3:3" ht="15.75">
      <c r="C415" s="147"/>
    </row>
    <row r="416" spans="3:3" ht="15.75">
      <c r="C416" s="147"/>
    </row>
    <row r="417" spans="3:3" ht="15.75">
      <c r="C417" s="147"/>
    </row>
    <row r="418" spans="3:3" ht="15.75">
      <c r="C418" s="147"/>
    </row>
    <row r="419" spans="3:3" ht="15.75">
      <c r="C419" s="147"/>
    </row>
    <row r="420" spans="3:3" ht="15.75">
      <c r="C420" s="147"/>
    </row>
    <row r="421" spans="3:3" ht="15.75">
      <c r="C421" s="147"/>
    </row>
    <row r="422" spans="3:3" ht="15.75">
      <c r="C422" s="147"/>
    </row>
    <row r="423" spans="3:3" ht="15.75">
      <c r="C423" s="147"/>
    </row>
    <row r="424" spans="3:3" ht="15.75">
      <c r="C424" s="147"/>
    </row>
    <row r="425" spans="3:3" ht="15.75">
      <c r="C425" s="147"/>
    </row>
    <row r="426" spans="3:3" ht="15.75">
      <c r="C426" s="147"/>
    </row>
    <row r="427" spans="3:3" ht="15.75">
      <c r="C427" s="147"/>
    </row>
    <row r="428" spans="3:3" ht="15.75">
      <c r="C428" s="147"/>
    </row>
    <row r="429" spans="3:3" ht="15.75">
      <c r="C429" s="147"/>
    </row>
    <row r="430" spans="3:3" ht="15.75">
      <c r="C430" s="147"/>
    </row>
    <row r="431" spans="3:3" ht="15.75">
      <c r="C431" s="147"/>
    </row>
    <row r="432" spans="3:3" ht="15.75">
      <c r="C432" s="147"/>
    </row>
    <row r="433" spans="3:3" ht="15.75">
      <c r="C433" s="147"/>
    </row>
    <row r="434" spans="3:3" ht="15.75">
      <c r="C434" s="147"/>
    </row>
    <row r="435" spans="3:3" ht="15.75">
      <c r="C435" s="147"/>
    </row>
    <row r="436" spans="3:3" ht="15.75">
      <c r="C436" s="147"/>
    </row>
    <row r="437" spans="3:3" ht="15.75">
      <c r="C437" s="147"/>
    </row>
    <row r="438" spans="3:3" ht="15.75">
      <c r="C438" s="147"/>
    </row>
    <row r="439" spans="3:3" ht="15.75">
      <c r="C439" s="147"/>
    </row>
    <row r="440" spans="3:3" ht="15.75">
      <c r="C440" s="147"/>
    </row>
    <row r="441" spans="3:3" ht="15.75">
      <c r="C441" s="147"/>
    </row>
    <row r="442" spans="3:3" ht="15.75">
      <c r="C442" s="147"/>
    </row>
    <row r="443" spans="3:3" ht="15.75">
      <c r="C443" s="147"/>
    </row>
    <row r="444" spans="3:3" ht="15.75">
      <c r="C444" s="147"/>
    </row>
    <row r="445" spans="3:3" ht="15.75">
      <c r="C445" s="147"/>
    </row>
    <row r="446" spans="3:3" ht="15.75">
      <c r="C446" s="147"/>
    </row>
    <row r="447" spans="3:3" ht="15.75">
      <c r="C447" s="147"/>
    </row>
    <row r="448" spans="3:3" ht="15.75">
      <c r="C448" s="147"/>
    </row>
    <row r="449" spans="3:3" ht="15.75">
      <c r="C449" s="147"/>
    </row>
    <row r="450" spans="3:3" ht="15.75">
      <c r="C450" s="147"/>
    </row>
    <row r="451" spans="3:3" ht="15.75">
      <c r="C451" s="147"/>
    </row>
    <row r="452" spans="3:3" ht="15.75">
      <c r="C452" s="147"/>
    </row>
    <row r="453" spans="3:3" ht="15.75">
      <c r="C453" s="147"/>
    </row>
    <row r="454" spans="3:3" ht="15.75">
      <c r="C454" s="147"/>
    </row>
    <row r="455" spans="3:3" ht="15.75">
      <c r="C455" s="147"/>
    </row>
    <row r="456" spans="3:3" ht="15.75">
      <c r="C456" s="147"/>
    </row>
    <row r="457" spans="3:3" ht="15.75">
      <c r="C457" s="147"/>
    </row>
    <row r="458" spans="3:3" ht="15.75">
      <c r="C458" s="147"/>
    </row>
    <row r="459" spans="3:3" ht="15.75">
      <c r="C459" s="147"/>
    </row>
    <row r="460" spans="3:3" ht="15.75">
      <c r="C460" s="147"/>
    </row>
    <row r="461" spans="3:3" ht="15.75">
      <c r="C461" s="147"/>
    </row>
    <row r="462" spans="3:3" ht="15.75">
      <c r="C462" s="147"/>
    </row>
    <row r="463" spans="3:3" ht="15.75">
      <c r="C463" s="147"/>
    </row>
    <row r="464" spans="3:3" ht="15.75">
      <c r="C464" s="147"/>
    </row>
    <row r="465" spans="3:3" ht="15.75">
      <c r="C465" s="147"/>
    </row>
    <row r="466" spans="3:3" ht="15.75">
      <c r="C466" s="147"/>
    </row>
    <row r="467" spans="3:3" ht="15.75">
      <c r="C467" s="147"/>
    </row>
    <row r="468" spans="3:3" ht="15.75">
      <c r="C468" s="147"/>
    </row>
    <row r="469" spans="3:3" ht="15.75">
      <c r="C469" s="147"/>
    </row>
    <row r="470" spans="3:3" ht="15.75">
      <c r="C470" s="147"/>
    </row>
    <row r="471" spans="3:3" ht="15.75">
      <c r="C471" s="147"/>
    </row>
    <row r="472" spans="3:3" ht="15.75">
      <c r="C472" s="147"/>
    </row>
    <row r="473" spans="3:3" ht="15.75">
      <c r="C473" s="147"/>
    </row>
    <row r="474" spans="3:3" ht="15.75">
      <c r="C474" s="147"/>
    </row>
    <row r="475" spans="3:3" ht="15.75">
      <c r="C475" s="147"/>
    </row>
    <row r="476" spans="3:3" ht="15.75">
      <c r="C476" s="147"/>
    </row>
    <row r="477" spans="3:3" ht="15.75">
      <c r="C477" s="147"/>
    </row>
    <row r="478" spans="3:3" ht="15.75">
      <c r="C478" s="147"/>
    </row>
    <row r="479" spans="3:3" ht="15.75">
      <c r="C479" s="147"/>
    </row>
    <row r="480" spans="3:3" ht="15.75">
      <c r="C480" s="147"/>
    </row>
    <row r="481" spans="3:3" ht="15.75">
      <c r="C481" s="147"/>
    </row>
    <row r="482" spans="3:3" ht="15.75">
      <c r="C482" s="147"/>
    </row>
    <row r="483" spans="3:3" ht="15.75">
      <c r="C483" s="147"/>
    </row>
    <row r="484" spans="3:3" ht="15.75">
      <c r="C484" s="147"/>
    </row>
    <row r="485" spans="3:3" ht="15.75">
      <c r="C485" s="147"/>
    </row>
    <row r="486" spans="3:3" ht="15.75">
      <c r="C486" s="147"/>
    </row>
    <row r="487" spans="3:3" ht="15.75">
      <c r="C487" s="147"/>
    </row>
    <row r="488" spans="3:3" ht="15.75">
      <c r="C488" s="147"/>
    </row>
    <row r="489" spans="3:3" ht="15.75">
      <c r="C489" s="147"/>
    </row>
    <row r="490" spans="3:3" ht="15.75">
      <c r="C490" s="147"/>
    </row>
    <row r="491" spans="3:3" ht="15.75">
      <c r="C491" s="147"/>
    </row>
    <row r="492" spans="3:3" ht="15.75">
      <c r="C492" s="147"/>
    </row>
    <row r="493" spans="3:3" ht="15.75">
      <c r="C493" s="147"/>
    </row>
    <row r="494" spans="3:3" ht="15.75">
      <c r="C494" s="147"/>
    </row>
    <row r="495" spans="3:3" ht="15.75">
      <c r="C495" s="147"/>
    </row>
    <row r="496" spans="3:3" ht="15.75">
      <c r="C496" s="147"/>
    </row>
    <row r="497" spans="3:3" ht="15.75">
      <c r="C497" s="147"/>
    </row>
    <row r="498" spans="3:3" ht="15.75">
      <c r="C498" s="147"/>
    </row>
    <row r="499" spans="3:3" ht="15.75">
      <c r="C499" s="147"/>
    </row>
    <row r="500" spans="3:3" ht="15.75">
      <c r="C500" s="147"/>
    </row>
    <row r="501" spans="3:3" ht="15.75">
      <c r="C501" s="147"/>
    </row>
    <row r="502" spans="3:3" ht="15.75">
      <c r="C502" s="147"/>
    </row>
    <row r="503" spans="3:3" ht="15.75">
      <c r="C503" s="147"/>
    </row>
    <row r="504" spans="3:3" ht="15.75">
      <c r="C504" s="147"/>
    </row>
    <row r="505" spans="3:3" ht="15.75">
      <c r="C505" s="147"/>
    </row>
    <row r="506" spans="3:3" ht="15.75">
      <c r="C506" s="147"/>
    </row>
    <row r="507" spans="3:3" ht="15.75">
      <c r="C507" s="147"/>
    </row>
    <row r="508" spans="3:3" ht="15.75">
      <c r="C508" s="147"/>
    </row>
    <row r="509" spans="3:3" ht="15.75">
      <c r="C509" s="147"/>
    </row>
    <row r="510" spans="3:3" ht="15.75">
      <c r="C510" s="147"/>
    </row>
    <row r="511" spans="3:3" ht="15.75">
      <c r="C511" s="147"/>
    </row>
    <row r="512" spans="3:3" ht="15.75">
      <c r="C512" s="147"/>
    </row>
    <row r="513" spans="3:3" ht="15.75">
      <c r="C513" s="147"/>
    </row>
    <row r="514" spans="3:3" ht="15.75">
      <c r="C514" s="147"/>
    </row>
    <row r="515" spans="3:3" ht="15.75">
      <c r="C515" s="147"/>
    </row>
    <row r="516" spans="3:3" ht="15.75">
      <c r="C516" s="147"/>
    </row>
    <row r="517" spans="3:3" ht="15.75">
      <c r="C517" s="147"/>
    </row>
    <row r="518" spans="3:3" ht="15.75">
      <c r="C518" s="147"/>
    </row>
    <row r="519" spans="3:3" ht="15.75">
      <c r="C519" s="147"/>
    </row>
    <row r="520" spans="3:3" ht="15.75">
      <c r="C520" s="147"/>
    </row>
    <row r="521" spans="3:3" ht="15.75">
      <c r="C521" s="147"/>
    </row>
    <row r="522" spans="3:3" ht="15.75">
      <c r="C522" s="147"/>
    </row>
    <row r="523" spans="3:3" ht="15.75">
      <c r="C523" s="147"/>
    </row>
    <row r="524" spans="3:3" ht="15.75">
      <c r="C524" s="147"/>
    </row>
    <row r="525" spans="3:3" ht="15.75">
      <c r="C525" s="147"/>
    </row>
    <row r="526" spans="3:3" ht="15.75">
      <c r="C526" s="147"/>
    </row>
    <row r="527" spans="3:3" ht="15.75">
      <c r="C527" s="147"/>
    </row>
    <row r="528" spans="3:3" ht="15.75">
      <c r="C528" s="147"/>
    </row>
    <row r="529" spans="3:3" ht="15.75">
      <c r="C529" s="147"/>
    </row>
    <row r="530" spans="3:3" ht="15.75">
      <c r="C530" s="147"/>
    </row>
    <row r="531" spans="3:3" ht="15.75">
      <c r="C531" s="147"/>
    </row>
    <row r="532" spans="3:3" ht="15.75">
      <c r="C532" s="147"/>
    </row>
    <row r="533" spans="3:3" ht="15.75">
      <c r="C533" s="147"/>
    </row>
    <row r="534" spans="3:3" ht="15.75">
      <c r="C534" s="147"/>
    </row>
    <row r="535" spans="3:3" ht="15.75">
      <c r="C535" s="147"/>
    </row>
    <row r="536" spans="3:3" ht="15.75">
      <c r="C536" s="147"/>
    </row>
    <row r="537" spans="3:3" ht="15.75">
      <c r="C537" s="147"/>
    </row>
    <row r="538" spans="3:3" ht="15.75">
      <c r="C538" s="147"/>
    </row>
    <row r="539" spans="3:3" ht="15.75">
      <c r="C539" s="147"/>
    </row>
    <row r="540" spans="3:3" ht="15.75">
      <c r="C540" s="147"/>
    </row>
    <row r="541" spans="3:3" ht="15.75">
      <c r="C541" s="147"/>
    </row>
    <row r="542" spans="3:3" ht="15.75">
      <c r="C542" s="147"/>
    </row>
    <row r="543" spans="3:3" ht="15.75">
      <c r="C543" s="147"/>
    </row>
    <row r="544" spans="3:3" ht="15.75">
      <c r="C544" s="147"/>
    </row>
    <row r="545" spans="3:3" ht="15.75">
      <c r="C545" s="147"/>
    </row>
    <row r="546" spans="3:3" ht="15.75">
      <c r="C546" s="147"/>
    </row>
    <row r="547" spans="3:3" ht="15.75">
      <c r="C547" s="147"/>
    </row>
    <row r="548" spans="3:3" ht="15.75">
      <c r="C548" s="147"/>
    </row>
    <row r="549" spans="3:3" ht="15.75">
      <c r="C549" s="147"/>
    </row>
    <row r="550" spans="3:3" ht="15.75">
      <c r="C550" s="147"/>
    </row>
    <row r="551" spans="3:3" ht="15.75">
      <c r="C551" s="147"/>
    </row>
    <row r="552" spans="3:3" ht="15.75">
      <c r="C552" s="147"/>
    </row>
    <row r="553" spans="3:3" ht="15.75">
      <c r="C553" s="147"/>
    </row>
    <row r="554" spans="3:3" ht="15.75">
      <c r="C554" s="147"/>
    </row>
    <row r="555" spans="3:3" ht="15.75">
      <c r="C555" s="147"/>
    </row>
    <row r="556" spans="3:3" ht="15.75">
      <c r="C556" s="147"/>
    </row>
    <row r="557" spans="3:3" ht="15.75">
      <c r="C557" s="147"/>
    </row>
    <row r="558" spans="3:3" ht="15.75">
      <c r="C558" s="147"/>
    </row>
    <row r="559" spans="3:3" ht="15.75">
      <c r="C559" s="147"/>
    </row>
    <row r="560" spans="3:3" ht="15.75">
      <c r="C560" s="147"/>
    </row>
    <row r="561" spans="3:3" ht="15.75">
      <c r="C561" s="147"/>
    </row>
    <row r="562" spans="3:3" ht="15.75">
      <c r="C562" s="147"/>
    </row>
    <row r="563" spans="3:3" ht="15.75">
      <c r="C563" s="147"/>
    </row>
    <row r="564" spans="3:3" ht="15.75">
      <c r="C564" s="147"/>
    </row>
    <row r="565" spans="3:3" ht="15.75">
      <c r="C565" s="147"/>
    </row>
    <row r="566" spans="3:3" ht="15.75">
      <c r="C566" s="147"/>
    </row>
    <row r="567" spans="3:3" ht="15.75">
      <c r="C567" s="147"/>
    </row>
    <row r="568" spans="3:3" ht="15.75">
      <c r="C568" s="147"/>
    </row>
    <row r="569" spans="3:3" ht="15.75">
      <c r="C569" s="147"/>
    </row>
    <row r="570" spans="3:3" ht="15.75">
      <c r="C570" s="147"/>
    </row>
    <row r="571" spans="3:3" ht="15.75">
      <c r="C571" s="147"/>
    </row>
    <row r="572" spans="3:3" ht="15.75">
      <c r="C572" s="147"/>
    </row>
    <row r="573" spans="3:3" ht="15.75">
      <c r="C573" s="147"/>
    </row>
    <row r="574" spans="3:3" ht="15.75">
      <c r="C574" s="147"/>
    </row>
    <row r="575" spans="3:3" ht="15.75">
      <c r="C575" s="147"/>
    </row>
    <row r="576" spans="3:3" ht="15.75">
      <c r="C576" s="147"/>
    </row>
    <row r="577" spans="3:3" ht="15.75">
      <c r="C577" s="147"/>
    </row>
    <row r="578" spans="3:3" ht="15.75">
      <c r="C578" s="147"/>
    </row>
    <row r="579" spans="3:3" ht="15.75">
      <c r="C579" s="147"/>
    </row>
    <row r="580" spans="3:3" ht="15.75">
      <c r="C580" s="147"/>
    </row>
    <row r="581" spans="3:3" ht="15.75">
      <c r="C581" s="147"/>
    </row>
    <row r="582" spans="3:3" ht="15.75">
      <c r="C582" s="147"/>
    </row>
    <row r="583" spans="3:3" ht="15.75">
      <c r="C583" s="147"/>
    </row>
    <row r="584" spans="3:3" ht="15.75">
      <c r="C584" s="147"/>
    </row>
    <row r="585" spans="3:3" ht="15.75">
      <c r="C585" s="147"/>
    </row>
    <row r="586" spans="3:3" ht="15.75">
      <c r="C586" s="147"/>
    </row>
    <row r="587" spans="3:3" ht="15.75">
      <c r="C587" s="147"/>
    </row>
    <row r="588" spans="3:3" ht="15.75">
      <c r="C588" s="147"/>
    </row>
    <row r="589" spans="3:3" ht="15.75">
      <c r="C589" s="147"/>
    </row>
    <row r="590" spans="3:3" ht="15.75">
      <c r="C590" s="147"/>
    </row>
    <row r="591" spans="3:3" ht="15.75">
      <c r="C591" s="147"/>
    </row>
    <row r="592" spans="3:3" ht="15.75">
      <c r="C592" s="147"/>
    </row>
    <row r="593" spans="3:3" ht="15.75">
      <c r="C593" s="147"/>
    </row>
    <row r="594" spans="3:3" ht="15.75">
      <c r="C594" s="147"/>
    </row>
    <row r="595" spans="3:3" ht="15.75">
      <c r="C595" s="147"/>
    </row>
    <row r="596" spans="3:3" ht="15.75">
      <c r="C596" s="147"/>
    </row>
    <row r="597" spans="3:3" ht="15.75">
      <c r="C597" s="147"/>
    </row>
    <row r="598" spans="3:3" ht="15.75">
      <c r="C598" s="147"/>
    </row>
    <row r="599" spans="3:3" ht="15.75">
      <c r="C599" s="147"/>
    </row>
    <row r="600" spans="3:3" ht="15.75">
      <c r="C600" s="147"/>
    </row>
    <row r="601" spans="3:3" ht="15.75">
      <c r="C601" s="147"/>
    </row>
    <row r="602" spans="3:3" ht="15.75">
      <c r="C602" s="147"/>
    </row>
    <row r="603" spans="3:3" ht="15.75">
      <c r="C603" s="147"/>
    </row>
    <row r="604" spans="3:3" ht="15.75">
      <c r="C604" s="147"/>
    </row>
    <row r="605" spans="3:3" ht="15.75">
      <c r="C605" s="147"/>
    </row>
    <row r="606" spans="3:3" ht="15.75">
      <c r="C606" s="147"/>
    </row>
    <row r="607" spans="3:3" ht="15.75">
      <c r="C607" s="147"/>
    </row>
    <row r="608" spans="3:3" ht="15.75">
      <c r="C608" s="147"/>
    </row>
    <row r="609" spans="3:3" ht="15.75">
      <c r="C609" s="147"/>
    </row>
    <row r="610" spans="3:3" ht="15.75">
      <c r="C610" s="147"/>
    </row>
    <row r="611" spans="3:3" ht="15.75">
      <c r="C611" s="147"/>
    </row>
    <row r="612" spans="3:3" ht="15.75">
      <c r="C612" s="147"/>
    </row>
    <row r="613" spans="3:3" ht="15.75">
      <c r="C613" s="147"/>
    </row>
    <row r="614" spans="3:3" ht="15.75">
      <c r="C614" s="147"/>
    </row>
    <row r="615" spans="3:3" ht="15.75">
      <c r="C615" s="147"/>
    </row>
    <row r="616" spans="3:3" ht="15.75">
      <c r="C616" s="147"/>
    </row>
    <row r="617" spans="3:3" ht="15.75">
      <c r="C617" s="147"/>
    </row>
    <row r="618" spans="3:3" ht="15.75">
      <c r="C618" s="147"/>
    </row>
    <row r="619" spans="3:3" ht="15.75">
      <c r="C619" s="147"/>
    </row>
    <row r="620" spans="3:3" ht="15.75">
      <c r="C620" s="147"/>
    </row>
    <row r="621" spans="3:3" ht="15.75">
      <c r="C621" s="147"/>
    </row>
    <row r="622" spans="3:3" ht="15.75">
      <c r="C622" s="147"/>
    </row>
    <row r="623" spans="3:3" ht="15.75">
      <c r="C623" s="147"/>
    </row>
    <row r="624" spans="3:3" ht="15.75">
      <c r="C624" s="147"/>
    </row>
    <row r="625" spans="3:3" ht="15.75">
      <c r="C625" s="147"/>
    </row>
    <row r="626" spans="3:3" ht="15.75">
      <c r="C626" s="147"/>
    </row>
    <row r="627" spans="3:3" ht="15.75">
      <c r="C627" s="147"/>
    </row>
    <row r="628" spans="3:3" ht="15.75">
      <c r="C628" s="147"/>
    </row>
    <row r="629" spans="3:3" ht="15.75">
      <c r="C629" s="147"/>
    </row>
    <row r="630" spans="3:3" ht="15.75">
      <c r="C630" s="147"/>
    </row>
    <row r="631" spans="3:3" ht="15.75">
      <c r="C631" s="147"/>
    </row>
    <row r="632" spans="3:3" ht="15.75">
      <c r="C632" s="147"/>
    </row>
    <row r="633" spans="3:3" ht="15.75">
      <c r="C633" s="147"/>
    </row>
  </sheetData>
  <mergeCells count="7">
    <mergeCell ref="C75:G75"/>
    <mergeCell ref="C74:G74"/>
    <mergeCell ref="C1:G1"/>
    <mergeCell ref="C2:G2"/>
    <mergeCell ref="C3:G3"/>
    <mergeCell ref="C4:G4"/>
    <mergeCell ref="C73:G73"/>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605"/>
  <sheetViews>
    <sheetView topLeftCell="C1" zoomScale="85" zoomScaleNormal="85" workbookViewId="0"/>
  </sheetViews>
  <sheetFormatPr defaultColWidth="80.5703125" defaultRowHeight="12.75"/>
  <cols>
    <col min="1" max="1" width="59.42578125" style="560" hidden="1" customWidth="1"/>
    <col min="2" max="2" width="89.7109375" style="560" hidden="1" customWidth="1"/>
    <col min="3" max="3" width="112.5703125" style="120" customWidth="1"/>
    <col min="4" max="5" width="16.140625" style="560" customWidth="1"/>
    <col min="6" max="6" width="17.7109375" style="426" customWidth="1"/>
    <col min="7" max="39" width="19.7109375" style="560" customWidth="1"/>
    <col min="40" max="256" width="80.5703125" style="560"/>
    <col min="257" max="258" width="0" style="560" hidden="1" customWidth="1"/>
    <col min="259" max="259" width="106" style="560" customWidth="1"/>
    <col min="260" max="260" width="27.28515625" style="560" customWidth="1"/>
    <col min="261" max="261" width="28.7109375" style="560" customWidth="1"/>
    <col min="262" max="262" width="17.7109375" style="560" customWidth="1"/>
    <col min="263" max="295" width="19.7109375" style="560" customWidth="1"/>
    <col min="296" max="512" width="80.5703125" style="560"/>
    <col min="513" max="514" width="0" style="560" hidden="1" customWidth="1"/>
    <col min="515" max="515" width="106" style="560" customWidth="1"/>
    <col min="516" max="516" width="27.28515625" style="560" customWidth="1"/>
    <col min="517" max="517" width="28.7109375" style="560" customWidth="1"/>
    <col min="518" max="518" width="17.7109375" style="560" customWidth="1"/>
    <col min="519" max="551" width="19.7109375" style="560" customWidth="1"/>
    <col min="552" max="768" width="80.5703125" style="560"/>
    <col min="769" max="770" width="0" style="560" hidden="1" customWidth="1"/>
    <col min="771" max="771" width="106" style="560" customWidth="1"/>
    <col min="772" max="772" width="27.28515625" style="560" customWidth="1"/>
    <col min="773" max="773" width="28.7109375" style="560" customWidth="1"/>
    <col min="774" max="774" width="17.7109375" style="560" customWidth="1"/>
    <col min="775" max="807" width="19.7109375" style="560" customWidth="1"/>
    <col min="808" max="1024" width="80.5703125" style="560"/>
    <col min="1025" max="1026" width="0" style="560" hidden="1" customWidth="1"/>
    <col min="1027" max="1027" width="106" style="560" customWidth="1"/>
    <col min="1028" max="1028" width="27.28515625" style="560" customWidth="1"/>
    <col min="1029" max="1029" width="28.7109375" style="560" customWidth="1"/>
    <col min="1030" max="1030" width="17.7109375" style="560" customWidth="1"/>
    <col min="1031" max="1063" width="19.7109375" style="560" customWidth="1"/>
    <col min="1064" max="1280" width="80.5703125" style="560"/>
    <col min="1281" max="1282" width="0" style="560" hidden="1" customWidth="1"/>
    <col min="1283" max="1283" width="106" style="560" customWidth="1"/>
    <col min="1284" max="1284" width="27.28515625" style="560" customWidth="1"/>
    <col min="1285" max="1285" width="28.7109375" style="560" customWidth="1"/>
    <col min="1286" max="1286" width="17.7109375" style="560" customWidth="1"/>
    <col min="1287" max="1319" width="19.7109375" style="560" customWidth="1"/>
    <col min="1320" max="1536" width="80.5703125" style="560"/>
    <col min="1537" max="1538" width="0" style="560" hidden="1" customWidth="1"/>
    <col min="1539" max="1539" width="106" style="560" customWidth="1"/>
    <col min="1540" max="1540" width="27.28515625" style="560" customWidth="1"/>
    <col min="1541" max="1541" width="28.7109375" style="560" customWidth="1"/>
    <col min="1542" max="1542" width="17.7109375" style="560" customWidth="1"/>
    <col min="1543" max="1575" width="19.7109375" style="560" customWidth="1"/>
    <col min="1576" max="1792" width="80.5703125" style="560"/>
    <col min="1793" max="1794" width="0" style="560" hidden="1" customWidth="1"/>
    <col min="1795" max="1795" width="106" style="560" customWidth="1"/>
    <col min="1796" max="1796" width="27.28515625" style="560" customWidth="1"/>
    <col min="1797" max="1797" width="28.7109375" style="560" customWidth="1"/>
    <col min="1798" max="1798" width="17.7109375" style="560" customWidth="1"/>
    <col min="1799" max="1831" width="19.7109375" style="560" customWidth="1"/>
    <col min="1832" max="2048" width="80.5703125" style="560"/>
    <col min="2049" max="2050" width="0" style="560" hidden="1" customWidth="1"/>
    <col min="2051" max="2051" width="106" style="560" customWidth="1"/>
    <col min="2052" max="2052" width="27.28515625" style="560" customWidth="1"/>
    <col min="2053" max="2053" width="28.7109375" style="560" customWidth="1"/>
    <col min="2054" max="2054" width="17.7109375" style="560" customWidth="1"/>
    <col min="2055" max="2087" width="19.7109375" style="560" customWidth="1"/>
    <col min="2088" max="2304" width="80.5703125" style="560"/>
    <col min="2305" max="2306" width="0" style="560" hidden="1" customWidth="1"/>
    <col min="2307" max="2307" width="106" style="560" customWidth="1"/>
    <col min="2308" max="2308" width="27.28515625" style="560" customWidth="1"/>
    <col min="2309" max="2309" width="28.7109375" style="560" customWidth="1"/>
    <col min="2310" max="2310" width="17.7109375" style="560" customWidth="1"/>
    <col min="2311" max="2343" width="19.7109375" style="560" customWidth="1"/>
    <col min="2344" max="2560" width="80.5703125" style="560"/>
    <col min="2561" max="2562" width="0" style="560" hidden="1" customWidth="1"/>
    <col min="2563" max="2563" width="106" style="560" customWidth="1"/>
    <col min="2564" max="2564" width="27.28515625" style="560" customWidth="1"/>
    <col min="2565" max="2565" width="28.7109375" style="560" customWidth="1"/>
    <col min="2566" max="2566" width="17.7109375" style="560" customWidth="1"/>
    <col min="2567" max="2599" width="19.7109375" style="560" customWidth="1"/>
    <col min="2600" max="2816" width="80.5703125" style="560"/>
    <col min="2817" max="2818" width="0" style="560" hidden="1" customWidth="1"/>
    <col min="2819" max="2819" width="106" style="560" customWidth="1"/>
    <col min="2820" max="2820" width="27.28515625" style="560" customWidth="1"/>
    <col min="2821" max="2821" width="28.7109375" style="560" customWidth="1"/>
    <col min="2822" max="2822" width="17.7109375" style="560" customWidth="1"/>
    <col min="2823" max="2855" width="19.7109375" style="560" customWidth="1"/>
    <col min="2856" max="3072" width="80.5703125" style="560"/>
    <col min="3073" max="3074" width="0" style="560" hidden="1" customWidth="1"/>
    <col min="3075" max="3075" width="106" style="560" customWidth="1"/>
    <col min="3076" max="3076" width="27.28515625" style="560" customWidth="1"/>
    <col min="3077" max="3077" width="28.7109375" style="560" customWidth="1"/>
    <col min="3078" max="3078" width="17.7109375" style="560" customWidth="1"/>
    <col min="3079" max="3111" width="19.7109375" style="560" customWidth="1"/>
    <col min="3112" max="3328" width="80.5703125" style="560"/>
    <col min="3329" max="3330" width="0" style="560" hidden="1" customWidth="1"/>
    <col min="3331" max="3331" width="106" style="560" customWidth="1"/>
    <col min="3332" max="3332" width="27.28515625" style="560" customWidth="1"/>
    <col min="3333" max="3333" width="28.7109375" style="560" customWidth="1"/>
    <col min="3334" max="3334" width="17.7109375" style="560" customWidth="1"/>
    <col min="3335" max="3367" width="19.7109375" style="560" customWidth="1"/>
    <col min="3368" max="3584" width="80.5703125" style="560"/>
    <col min="3585" max="3586" width="0" style="560" hidden="1" customWidth="1"/>
    <col min="3587" max="3587" width="106" style="560" customWidth="1"/>
    <col min="3588" max="3588" width="27.28515625" style="560" customWidth="1"/>
    <col min="3589" max="3589" width="28.7109375" style="560" customWidth="1"/>
    <col min="3590" max="3590" width="17.7109375" style="560" customWidth="1"/>
    <col min="3591" max="3623" width="19.7109375" style="560" customWidth="1"/>
    <col min="3624" max="3840" width="80.5703125" style="560"/>
    <col min="3841" max="3842" width="0" style="560" hidden="1" customWidth="1"/>
    <col min="3843" max="3843" width="106" style="560" customWidth="1"/>
    <col min="3844" max="3844" width="27.28515625" style="560" customWidth="1"/>
    <col min="3845" max="3845" width="28.7109375" style="560" customWidth="1"/>
    <col min="3846" max="3846" width="17.7109375" style="560" customWidth="1"/>
    <col min="3847" max="3879" width="19.7109375" style="560" customWidth="1"/>
    <col min="3880" max="4096" width="80.5703125" style="560"/>
    <col min="4097" max="4098" width="0" style="560" hidden="1" customWidth="1"/>
    <col min="4099" max="4099" width="106" style="560" customWidth="1"/>
    <col min="4100" max="4100" width="27.28515625" style="560" customWidth="1"/>
    <col min="4101" max="4101" width="28.7109375" style="560" customWidth="1"/>
    <col min="4102" max="4102" width="17.7109375" style="560" customWidth="1"/>
    <col min="4103" max="4135" width="19.7109375" style="560" customWidth="1"/>
    <col min="4136" max="4352" width="80.5703125" style="560"/>
    <col min="4353" max="4354" width="0" style="560" hidden="1" customWidth="1"/>
    <col min="4355" max="4355" width="106" style="560" customWidth="1"/>
    <col min="4356" max="4356" width="27.28515625" style="560" customWidth="1"/>
    <col min="4357" max="4357" width="28.7109375" style="560" customWidth="1"/>
    <col min="4358" max="4358" width="17.7109375" style="560" customWidth="1"/>
    <col min="4359" max="4391" width="19.7109375" style="560" customWidth="1"/>
    <col min="4392" max="4608" width="80.5703125" style="560"/>
    <col min="4609" max="4610" width="0" style="560" hidden="1" customWidth="1"/>
    <col min="4611" max="4611" width="106" style="560" customWidth="1"/>
    <col min="4612" max="4612" width="27.28515625" style="560" customWidth="1"/>
    <col min="4613" max="4613" width="28.7109375" style="560" customWidth="1"/>
    <col min="4614" max="4614" width="17.7109375" style="560" customWidth="1"/>
    <col min="4615" max="4647" width="19.7109375" style="560" customWidth="1"/>
    <col min="4648" max="4864" width="80.5703125" style="560"/>
    <col min="4865" max="4866" width="0" style="560" hidden="1" customWidth="1"/>
    <col min="4867" max="4867" width="106" style="560" customWidth="1"/>
    <col min="4868" max="4868" width="27.28515625" style="560" customWidth="1"/>
    <col min="4869" max="4869" width="28.7109375" style="560" customWidth="1"/>
    <col min="4870" max="4870" width="17.7109375" style="560" customWidth="1"/>
    <col min="4871" max="4903" width="19.7109375" style="560" customWidth="1"/>
    <col min="4904" max="5120" width="80.5703125" style="560"/>
    <col min="5121" max="5122" width="0" style="560" hidden="1" customWidth="1"/>
    <col min="5123" max="5123" width="106" style="560" customWidth="1"/>
    <col min="5124" max="5124" width="27.28515625" style="560" customWidth="1"/>
    <col min="5125" max="5125" width="28.7109375" style="560" customWidth="1"/>
    <col min="5126" max="5126" width="17.7109375" style="560" customWidth="1"/>
    <col min="5127" max="5159" width="19.7109375" style="560" customWidth="1"/>
    <col min="5160" max="5376" width="80.5703125" style="560"/>
    <col min="5377" max="5378" width="0" style="560" hidden="1" customWidth="1"/>
    <col min="5379" max="5379" width="106" style="560" customWidth="1"/>
    <col min="5380" max="5380" width="27.28515625" style="560" customWidth="1"/>
    <col min="5381" max="5381" width="28.7109375" style="560" customWidth="1"/>
    <col min="5382" max="5382" width="17.7109375" style="560" customWidth="1"/>
    <col min="5383" max="5415" width="19.7109375" style="560" customWidth="1"/>
    <col min="5416" max="5632" width="80.5703125" style="560"/>
    <col min="5633" max="5634" width="0" style="560" hidden="1" customWidth="1"/>
    <col min="5635" max="5635" width="106" style="560" customWidth="1"/>
    <col min="5636" max="5636" width="27.28515625" style="560" customWidth="1"/>
    <col min="5637" max="5637" width="28.7109375" style="560" customWidth="1"/>
    <col min="5638" max="5638" width="17.7109375" style="560" customWidth="1"/>
    <col min="5639" max="5671" width="19.7109375" style="560" customWidth="1"/>
    <col min="5672" max="5888" width="80.5703125" style="560"/>
    <col min="5889" max="5890" width="0" style="560" hidden="1" customWidth="1"/>
    <col min="5891" max="5891" width="106" style="560" customWidth="1"/>
    <col min="5892" max="5892" width="27.28515625" style="560" customWidth="1"/>
    <col min="5893" max="5893" width="28.7109375" style="560" customWidth="1"/>
    <col min="5894" max="5894" width="17.7109375" style="560" customWidth="1"/>
    <col min="5895" max="5927" width="19.7109375" style="560" customWidth="1"/>
    <col min="5928" max="6144" width="80.5703125" style="560"/>
    <col min="6145" max="6146" width="0" style="560" hidden="1" customWidth="1"/>
    <col min="6147" max="6147" width="106" style="560" customWidth="1"/>
    <col min="6148" max="6148" width="27.28515625" style="560" customWidth="1"/>
    <col min="6149" max="6149" width="28.7109375" style="560" customWidth="1"/>
    <col min="6150" max="6150" width="17.7109375" style="560" customWidth="1"/>
    <col min="6151" max="6183" width="19.7109375" style="560" customWidth="1"/>
    <col min="6184" max="6400" width="80.5703125" style="560"/>
    <col min="6401" max="6402" width="0" style="560" hidden="1" customWidth="1"/>
    <col min="6403" max="6403" width="106" style="560" customWidth="1"/>
    <col min="6404" max="6404" width="27.28515625" style="560" customWidth="1"/>
    <col min="6405" max="6405" width="28.7109375" style="560" customWidth="1"/>
    <col min="6406" max="6406" width="17.7109375" style="560" customWidth="1"/>
    <col min="6407" max="6439" width="19.7109375" style="560" customWidth="1"/>
    <col min="6440" max="6656" width="80.5703125" style="560"/>
    <col min="6657" max="6658" width="0" style="560" hidden="1" customWidth="1"/>
    <col min="6659" max="6659" width="106" style="560" customWidth="1"/>
    <col min="6660" max="6660" width="27.28515625" style="560" customWidth="1"/>
    <col min="6661" max="6661" width="28.7109375" style="560" customWidth="1"/>
    <col min="6662" max="6662" width="17.7109375" style="560" customWidth="1"/>
    <col min="6663" max="6695" width="19.7109375" style="560" customWidth="1"/>
    <col min="6696" max="6912" width="80.5703125" style="560"/>
    <col min="6913" max="6914" width="0" style="560" hidden="1" customWidth="1"/>
    <col min="6915" max="6915" width="106" style="560" customWidth="1"/>
    <col min="6916" max="6916" width="27.28515625" style="560" customWidth="1"/>
    <col min="6917" max="6917" width="28.7109375" style="560" customWidth="1"/>
    <col min="6918" max="6918" width="17.7109375" style="560" customWidth="1"/>
    <col min="6919" max="6951" width="19.7109375" style="560" customWidth="1"/>
    <col min="6952" max="7168" width="80.5703125" style="560"/>
    <col min="7169" max="7170" width="0" style="560" hidden="1" customWidth="1"/>
    <col min="7171" max="7171" width="106" style="560" customWidth="1"/>
    <col min="7172" max="7172" width="27.28515625" style="560" customWidth="1"/>
    <col min="7173" max="7173" width="28.7109375" style="560" customWidth="1"/>
    <col min="7174" max="7174" width="17.7109375" style="560" customWidth="1"/>
    <col min="7175" max="7207" width="19.7109375" style="560" customWidth="1"/>
    <col min="7208" max="7424" width="80.5703125" style="560"/>
    <col min="7425" max="7426" width="0" style="560" hidden="1" customWidth="1"/>
    <col min="7427" max="7427" width="106" style="560" customWidth="1"/>
    <col min="7428" max="7428" width="27.28515625" style="560" customWidth="1"/>
    <col min="7429" max="7429" width="28.7109375" style="560" customWidth="1"/>
    <col min="7430" max="7430" width="17.7109375" style="560" customWidth="1"/>
    <col min="7431" max="7463" width="19.7109375" style="560" customWidth="1"/>
    <col min="7464" max="7680" width="80.5703125" style="560"/>
    <col min="7681" max="7682" width="0" style="560" hidden="1" customWidth="1"/>
    <col min="7683" max="7683" width="106" style="560" customWidth="1"/>
    <col min="7684" max="7684" width="27.28515625" style="560" customWidth="1"/>
    <col min="7685" max="7685" width="28.7109375" style="560" customWidth="1"/>
    <col min="7686" max="7686" width="17.7109375" style="560" customWidth="1"/>
    <col min="7687" max="7719" width="19.7109375" style="560" customWidth="1"/>
    <col min="7720" max="7936" width="80.5703125" style="560"/>
    <col min="7937" max="7938" width="0" style="560" hidden="1" customWidth="1"/>
    <col min="7939" max="7939" width="106" style="560" customWidth="1"/>
    <col min="7940" max="7940" width="27.28515625" style="560" customWidth="1"/>
    <col min="7941" max="7941" width="28.7109375" style="560" customWidth="1"/>
    <col min="7942" max="7942" width="17.7109375" style="560" customWidth="1"/>
    <col min="7943" max="7975" width="19.7109375" style="560" customWidth="1"/>
    <col min="7976" max="8192" width="80.5703125" style="560"/>
    <col min="8193" max="8194" width="0" style="560" hidden="1" customWidth="1"/>
    <col min="8195" max="8195" width="106" style="560" customWidth="1"/>
    <col min="8196" max="8196" width="27.28515625" style="560" customWidth="1"/>
    <col min="8197" max="8197" width="28.7109375" style="560" customWidth="1"/>
    <col min="8198" max="8198" width="17.7109375" style="560" customWidth="1"/>
    <col min="8199" max="8231" width="19.7109375" style="560" customWidth="1"/>
    <col min="8232" max="8448" width="80.5703125" style="560"/>
    <col min="8449" max="8450" width="0" style="560" hidden="1" customWidth="1"/>
    <col min="8451" max="8451" width="106" style="560" customWidth="1"/>
    <col min="8452" max="8452" width="27.28515625" style="560" customWidth="1"/>
    <col min="8453" max="8453" width="28.7109375" style="560" customWidth="1"/>
    <col min="8454" max="8454" width="17.7109375" style="560" customWidth="1"/>
    <col min="8455" max="8487" width="19.7109375" style="560" customWidth="1"/>
    <col min="8488" max="8704" width="80.5703125" style="560"/>
    <col min="8705" max="8706" width="0" style="560" hidden="1" customWidth="1"/>
    <col min="8707" max="8707" width="106" style="560" customWidth="1"/>
    <col min="8708" max="8708" width="27.28515625" style="560" customWidth="1"/>
    <col min="8709" max="8709" width="28.7109375" style="560" customWidth="1"/>
    <col min="8710" max="8710" width="17.7109375" style="560" customWidth="1"/>
    <col min="8711" max="8743" width="19.7109375" style="560" customWidth="1"/>
    <col min="8744" max="8960" width="80.5703125" style="560"/>
    <col min="8961" max="8962" width="0" style="560" hidden="1" customWidth="1"/>
    <col min="8963" max="8963" width="106" style="560" customWidth="1"/>
    <col min="8964" max="8964" width="27.28515625" style="560" customWidth="1"/>
    <col min="8965" max="8965" width="28.7109375" style="560" customWidth="1"/>
    <col min="8966" max="8966" width="17.7109375" style="560" customWidth="1"/>
    <col min="8967" max="8999" width="19.7109375" style="560" customWidth="1"/>
    <col min="9000" max="9216" width="80.5703125" style="560"/>
    <col min="9217" max="9218" width="0" style="560" hidden="1" customWidth="1"/>
    <col min="9219" max="9219" width="106" style="560" customWidth="1"/>
    <col min="9220" max="9220" width="27.28515625" style="560" customWidth="1"/>
    <col min="9221" max="9221" width="28.7109375" style="560" customWidth="1"/>
    <col min="9222" max="9222" width="17.7109375" style="560" customWidth="1"/>
    <col min="9223" max="9255" width="19.7109375" style="560" customWidth="1"/>
    <col min="9256" max="9472" width="80.5703125" style="560"/>
    <col min="9473" max="9474" width="0" style="560" hidden="1" customWidth="1"/>
    <col min="9475" max="9475" width="106" style="560" customWidth="1"/>
    <col min="9476" max="9476" width="27.28515625" style="560" customWidth="1"/>
    <col min="9477" max="9477" width="28.7109375" style="560" customWidth="1"/>
    <col min="9478" max="9478" width="17.7109375" style="560" customWidth="1"/>
    <col min="9479" max="9511" width="19.7109375" style="560" customWidth="1"/>
    <col min="9512" max="9728" width="80.5703125" style="560"/>
    <col min="9729" max="9730" width="0" style="560" hidden="1" customWidth="1"/>
    <col min="9731" max="9731" width="106" style="560" customWidth="1"/>
    <col min="9732" max="9732" width="27.28515625" style="560" customWidth="1"/>
    <col min="9733" max="9733" width="28.7109375" style="560" customWidth="1"/>
    <col min="9734" max="9734" width="17.7109375" style="560" customWidth="1"/>
    <col min="9735" max="9767" width="19.7109375" style="560" customWidth="1"/>
    <col min="9768" max="9984" width="80.5703125" style="560"/>
    <col min="9985" max="9986" width="0" style="560" hidden="1" customWidth="1"/>
    <col min="9987" max="9987" width="106" style="560" customWidth="1"/>
    <col min="9988" max="9988" width="27.28515625" style="560" customWidth="1"/>
    <col min="9989" max="9989" width="28.7109375" style="560" customWidth="1"/>
    <col min="9990" max="9990" width="17.7109375" style="560" customWidth="1"/>
    <col min="9991" max="10023" width="19.7109375" style="560" customWidth="1"/>
    <col min="10024" max="10240" width="80.5703125" style="560"/>
    <col min="10241" max="10242" width="0" style="560" hidden="1" customWidth="1"/>
    <col min="10243" max="10243" width="106" style="560" customWidth="1"/>
    <col min="10244" max="10244" width="27.28515625" style="560" customWidth="1"/>
    <col min="10245" max="10245" width="28.7109375" style="560" customWidth="1"/>
    <col min="10246" max="10246" width="17.7109375" style="560" customWidth="1"/>
    <col min="10247" max="10279" width="19.7109375" style="560" customWidth="1"/>
    <col min="10280" max="10496" width="80.5703125" style="560"/>
    <col min="10497" max="10498" width="0" style="560" hidden="1" customWidth="1"/>
    <col min="10499" max="10499" width="106" style="560" customWidth="1"/>
    <col min="10500" max="10500" width="27.28515625" style="560" customWidth="1"/>
    <col min="10501" max="10501" width="28.7109375" style="560" customWidth="1"/>
    <col min="10502" max="10502" width="17.7109375" style="560" customWidth="1"/>
    <col min="10503" max="10535" width="19.7109375" style="560" customWidth="1"/>
    <col min="10536" max="10752" width="80.5703125" style="560"/>
    <col min="10753" max="10754" width="0" style="560" hidden="1" customWidth="1"/>
    <col min="10755" max="10755" width="106" style="560" customWidth="1"/>
    <col min="10756" max="10756" width="27.28515625" style="560" customWidth="1"/>
    <col min="10757" max="10757" width="28.7109375" style="560" customWidth="1"/>
    <col min="10758" max="10758" width="17.7109375" style="560" customWidth="1"/>
    <col min="10759" max="10791" width="19.7109375" style="560" customWidth="1"/>
    <col min="10792" max="11008" width="80.5703125" style="560"/>
    <col min="11009" max="11010" width="0" style="560" hidden="1" customWidth="1"/>
    <col min="11011" max="11011" width="106" style="560" customWidth="1"/>
    <col min="11012" max="11012" width="27.28515625" style="560" customWidth="1"/>
    <col min="11013" max="11013" width="28.7109375" style="560" customWidth="1"/>
    <col min="11014" max="11014" width="17.7109375" style="560" customWidth="1"/>
    <col min="11015" max="11047" width="19.7109375" style="560" customWidth="1"/>
    <col min="11048" max="11264" width="80.5703125" style="560"/>
    <col min="11265" max="11266" width="0" style="560" hidden="1" customWidth="1"/>
    <col min="11267" max="11267" width="106" style="560" customWidth="1"/>
    <col min="11268" max="11268" width="27.28515625" style="560" customWidth="1"/>
    <col min="11269" max="11269" width="28.7109375" style="560" customWidth="1"/>
    <col min="11270" max="11270" width="17.7109375" style="560" customWidth="1"/>
    <col min="11271" max="11303" width="19.7109375" style="560" customWidth="1"/>
    <col min="11304" max="11520" width="80.5703125" style="560"/>
    <col min="11521" max="11522" width="0" style="560" hidden="1" customWidth="1"/>
    <col min="11523" max="11523" width="106" style="560" customWidth="1"/>
    <col min="11524" max="11524" width="27.28515625" style="560" customWidth="1"/>
    <col min="11525" max="11525" width="28.7109375" style="560" customWidth="1"/>
    <col min="11526" max="11526" width="17.7109375" style="560" customWidth="1"/>
    <col min="11527" max="11559" width="19.7109375" style="560" customWidth="1"/>
    <col min="11560" max="11776" width="80.5703125" style="560"/>
    <col min="11777" max="11778" width="0" style="560" hidden="1" customWidth="1"/>
    <col min="11779" max="11779" width="106" style="560" customWidth="1"/>
    <col min="11780" max="11780" width="27.28515625" style="560" customWidth="1"/>
    <col min="11781" max="11781" width="28.7109375" style="560" customWidth="1"/>
    <col min="11782" max="11782" width="17.7109375" style="560" customWidth="1"/>
    <col min="11783" max="11815" width="19.7109375" style="560" customWidth="1"/>
    <col min="11816" max="12032" width="80.5703125" style="560"/>
    <col min="12033" max="12034" width="0" style="560" hidden="1" customWidth="1"/>
    <col min="12035" max="12035" width="106" style="560" customWidth="1"/>
    <col min="12036" max="12036" width="27.28515625" style="560" customWidth="1"/>
    <col min="12037" max="12037" width="28.7109375" style="560" customWidth="1"/>
    <col min="12038" max="12038" width="17.7109375" style="560" customWidth="1"/>
    <col min="12039" max="12071" width="19.7109375" style="560" customWidth="1"/>
    <col min="12072" max="12288" width="80.5703125" style="560"/>
    <col min="12289" max="12290" width="0" style="560" hidden="1" customWidth="1"/>
    <col min="12291" max="12291" width="106" style="560" customWidth="1"/>
    <col min="12292" max="12292" width="27.28515625" style="560" customWidth="1"/>
    <col min="12293" max="12293" width="28.7109375" style="560" customWidth="1"/>
    <col min="12294" max="12294" width="17.7109375" style="560" customWidth="1"/>
    <col min="12295" max="12327" width="19.7109375" style="560" customWidth="1"/>
    <col min="12328" max="12544" width="80.5703125" style="560"/>
    <col min="12545" max="12546" width="0" style="560" hidden="1" customWidth="1"/>
    <col min="12547" max="12547" width="106" style="560" customWidth="1"/>
    <col min="12548" max="12548" width="27.28515625" style="560" customWidth="1"/>
    <col min="12549" max="12549" width="28.7109375" style="560" customWidth="1"/>
    <col min="12550" max="12550" width="17.7109375" style="560" customWidth="1"/>
    <col min="12551" max="12583" width="19.7109375" style="560" customWidth="1"/>
    <col min="12584" max="12800" width="80.5703125" style="560"/>
    <col min="12801" max="12802" width="0" style="560" hidden="1" customWidth="1"/>
    <col min="12803" max="12803" width="106" style="560" customWidth="1"/>
    <col min="12804" max="12804" width="27.28515625" style="560" customWidth="1"/>
    <col min="12805" max="12805" width="28.7109375" style="560" customWidth="1"/>
    <col min="12806" max="12806" width="17.7109375" style="560" customWidth="1"/>
    <col min="12807" max="12839" width="19.7109375" style="560" customWidth="1"/>
    <col min="12840" max="13056" width="80.5703125" style="560"/>
    <col min="13057" max="13058" width="0" style="560" hidden="1" customWidth="1"/>
    <col min="13059" max="13059" width="106" style="560" customWidth="1"/>
    <col min="13060" max="13060" width="27.28515625" style="560" customWidth="1"/>
    <col min="13061" max="13061" width="28.7109375" style="560" customWidth="1"/>
    <col min="13062" max="13062" width="17.7109375" style="560" customWidth="1"/>
    <col min="13063" max="13095" width="19.7109375" style="560" customWidth="1"/>
    <col min="13096" max="13312" width="80.5703125" style="560"/>
    <col min="13313" max="13314" width="0" style="560" hidden="1" customWidth="1"/>
    <col min="13315" max="13315" width="106" style="560" customWidth="1"/>
    <col min="13316" max="13316" width="27.28515625" style="560" customWidth="1"/>
    <col min="13317" max="13317" width="28.7109375" style="560" customWidth="1"/>
    <col min="13318" max="13318" width="17.7109375" style="560" customWidth="1"/>
    <col min="13319" max="13351" width="19.7109375" style="560" customWidth="1"/>
    <col min="13352" max="13568" width="80.5703125" style="560"/>
    <col min="13569" max="13570" width="0" style="560" hidden="1" customWidth="1"/>
    <col min="13571" max="13571" width="106" style="560" customWidth="1"/>
    <col min="13572" max="13572" width="27.28515625" style="560" customWidth="1"/>
    <col min="13573" max="13573" width="28.7109375" style="560" customWidth="1"/>
    <col min="13574" max="13574" width="17.7109375" style="560" customWidth="1"/>
    <col min="13575" max="13607" width="19.7109375" style="560" customWidth="1"/>
    <col min="13608" max="13824" width="80.5703125" style="560"/>
    <col min="13825" max="13826" width="0" style="560" hidden="1" customWidth="1"/>
    <col min="13827" max="13827" width="106" style="560" customWidth="1"/>
    <col min="13828" max="13828" width="27.28515625" style="560" customWidth="1"/>
    <col min="13829" max="13829" width="28.7109375" style="560" customWidth="1"/>
    <col min="13830" max="13830" width="17.7109375" style="560" customWidth="1"/>
    <col min="13831" max="13863" width="19.7109375" style="560" customWidth="1"/>
    <col min="13864" max="14080" width="80.5703125" style="560"/>
    <col min="14081" max="14082" width="0" style="560" hidden="1" customWidth="1"/>
    <col min="14083" max="14083" width="106" style="560" customWidth="1"/>
    <col min="14084" max="14084" width="27.28515625" style="560" customWidth="1"/>
    <col min="14085" max="14085" width="28.7109375" style="560" customWidth="1"/>
    <col min="14086" max="14086" width="17.7109375" style="560" customWidth="1"/>
    <col min="14087" max="14119" width="19.7109375" style="560" customWidth="1"/>
    <col min="14120" max="14336" width="80.5703125" style="560"/>
    <col min="14337" max="14338" width="0" style="560" hidden="1" customWidth="1"/>
    <col min="14339" max="14339" width="106" style="560" customWidth="1"/>
    <col min="14340" max="14340" width="27.28515625" style="560" customWidth="1"/>
    <col min="14341" max="14341" width="28.7109375" style="560" customWidth="1"/>
    <col min="14342" max="14342" width="17.7109375" style="560" customWidth="1"/>
    <col min="14343" max="14375" width="19.7109375" style="560" customWidth="1"/>
    <col min="14376" max="14592" width="80.5703125" style="560"/>
    <col min="14593" max="14594" width="0" style="560" hidden="1" customWidth="1"/>
    <col min="14595" max="14595" width="106" style="560" customWidth="1"/>
    <col min="14596" max="14596" width="27.28515625" style="560" customWidth="1"/>
    <col min="14597" max="14597" width="28.7109375" style="560" customWidth="1"/>
    <col min="14598" max="14598" width="17.7109375" style="560" customWidth="1"/>
    <col min="14599" max="14631" width="19.7109375" style="560" customWidth="1"/>
    <col min="14632" max="14848" width="80.5703125" style="560"/>
    <col min="14849" max="14850" width="0" style="560" hidden="1" customWidth="1"/>
    <col min="14851" max="14851" width="106" style="560" customWidth="1"/>
    <col min="14852" max="14852" width="27.28515625" style="560" customWidth="1"/>
    <col min="14853" max="14853" width="28.7109375" style="560" customWidth="1"/>
    <col min="14854" max="14854" width="17.7109375" style="560" customWidth="1"/>
    <col min="14855" max="14887" width="19.7109375" style="560" customWidth="1"/>
    <col min="14888" max="15104" width="80.5703125" style="560"/>
    <col min="15105" max="15106" width="0" style="560" hidden="1" customWidth="1"/>
    <col min="15107" max="15107" width="106" style="560" customWidth="1"/>
    <col min="15108" max="15108" width="27.28515625" style="560" customWidth="1"/>
    <col min="15109" max="15109" width="28.7109375" style="560" customWidth="1"/>
    <col min="15110" max="15110" width="17.7109375" style="560" customWidth="1"/>
    <col min="15111" max="15143" width="19.7109375" style="560" customWidth="1"/>
    <col min="15144" max="15360" width="80.5703125" style="560"/>
    <col min="15361" max="15362" width="0" style="560" hidden="1" customWidth="1"/>
    <col min="15363" max="15363" width="106" style="560" customWidth="1"/>
    <col min="15364" max="15364" width="27.28515625" style="560" customWidth="1"/>
    <col min="15365" max="15365" width="28.7109375" style="560" customWidth="1"/>
    <col min="15366" max="15366" width="17.7109375" style="560" customWidth="1"/>
    <col min="15367" max="15399" width="19.7109375" style="560" customWidth="1"/>
    <col min="15400" max="15616" width="80.5703125" style="560"/>
    <col min="15617" max="15618" width="0" style="560" hidden="1" customWidth="1"/>
    <col min="15619" max="15619" width="106" style="560" customWidth="1"/>
    <col min="15620" max="15620" width="27.28515625" style="560" customWidth="1"/>
    <col min="15621" max="15621" width="28.7109375" style="560" customWidth="1"/>
    <col min="15622" max="15622" width="17.7109375" style="560" customWidth="1"/>
    <col min="15623" max="15655" width="19.7109375" style="560" customWidth="1"/>
    <col min="15656" max="15872" width="80.5703125" style="560"/>
    <col min="15873" max="15874" width="0" style="560" hidden="1" customWidth="1"/>
    <col min="15875" max="15875" width="106" style="560" customWidth="1"/>
    <col min="15876" max="15876" width="27.28515625" style="560" customWidth="1"/>
    <col min="15877" max="15877" width="28.7109375" style="560" customWidth="1"/>
    <col min="15878" max="15878" width="17.7109375" style="560" customWidth="1"/>
    <col min="15879" max="15911" width="19.7109375" style="560" customWidth="1"/>
    <col min="15912" max="16128" width="80.5703125" style="560"/>
    <col min="16129" max="16130" width="0" style="560" hidden="1" customWidth="1"/>
    <col min="16131" max="16131" width="106" style="560" customWidth="1"/>
    <col min="16132" max="16132" width="27.28515625" style="560" customWidth="1"/>
    <col min="16133" max="16133" width="28.7109375" style="560" customWidth="1"/>
    <col min="16134" max="16134" width="17.7109375" style="560" customWidth="1"/>
    <col min="16135" max="16167" width="19.7109375" style="560" customWidth="1"/>
    <col min="16168" max="16384" width="80.5703125" style="560"/>
  </cols>
  <sheetData>
    <row r="1" spans="1:6" s="134" customFormat="1" ht="30">
      <c r="C1" s="1448" t="s">
        <v>1245</v>
      </c>
      <c r="D1" s="1448"/>
      <c r="E1" s="1448"/>
    </row>
    <row r="2" spans="1:6" s="134" customFormat="1" ht="39.75" customHeight="1">
      <c r="C2" s="1448" t="s">
        <v>1112</v>
      </c>
      <c r="D2" s="1448"/>
      <c r="E2" s="1448"/>
    </row>
    <row r="3" spans="1:6" s="134" customFormat="1" ht="39.75" customHeight="1">
      <c r="C3" s="1448" t="s">
        <v>1411</v>
      </c>
      <c r="D3" s="1448"/>
      <c r="E3" s="1448"/>
    </row>
    <row r="4" spans="1:6" s="134" customFormat="1" ht="39.75" customHeight="1">
      <c r="A4" s="134" t="s">
        <v>1401</v>
      </c>
      <c r="C4" s="1518" t="s">
        <v>556</v>
      </c>
      <c r="D4" s="1518"/>
      <c r="E4" s="1518"/>
    </row>
    <row r="5" spans="1:6" ht="6" customHeight="1">
      <c r="F5" s="560"/>
    </row>
    <row r="6" spans="1:6" ht="8.25" customHeight="1">
      <c r="A6" s="603"/>
      <c r="B6" s="603"/>
      <c r="C6" s="1322"/>
      <c r="D6" s="997"/>
      <c r="E6" s="997"/>
      <c r="F6" s="560"/>
    </row>
    <row r="7" spans="1:6" ht="25.5" customHeight="1">
      <c r="A7" s="603"/>
      <c r="B7" s="603"/>
      <c r="C7" s="979" t="s">
        <v>1113</v>
      </c>
      <c r="D7" s="997" t="s">
        <v>1246</v>
      </c>
      <c r="E7" s="997" t="s">
        <v>239</v>
      </c>
      <c r="F7" s="560"/>
    </row>
    <row r="8" spans="1:6" ht="15" customHeight="1">
      <c r="C8" s="1304"/>
      <c r="D8" s="768"/>
      <c r="E8" s="1305"/>
      <c r="F8" s="560"/>
    </row>
    <row r="9" spans="1:6" s="293" customFormat="1" ht="24.75" customHeight="1">
      <c r="A9" s="606" t="s">
        <v>881</v>
      </c>
      <c r="B9" s="606" t="s">
        <v>1114</v>
      </c>
      <c r="C9" s="979" t="s">
        <v>681</v>
      </c>
      <c r="D9" s="1323">
        <v>44555.036380000005</v>
      </c>
      <c r="E9" s="1323">
        <v>44555.036380000005</v>
      </c>
    </row>
    <row r="10" spans="1:6" s="293" customFormat="1" ht="24.75" customHeight="1">
      <c r="A10" s="293" t="s">
        <v>881</v>
      </c>
      <c r="B10" s="293" t="s">
        <v>1115</v>
      </c>
      <c r="C10" s="980" t="s">
        <v>1116</v>
      </c>
      <c r="D10" s="963">
        <v>10127.74769</v>
      </c>
      <c r="E10" s="963">
        <v>10127.74769</v>
      </c>
    </row>
    <row r="11" spans="1:6" s="441" customFormat="1" ht="23.25" customHeight="1">
      <c r="A11" s="441" t="s">
        <v>881</v>
      </c>
      <c r="B11" s="441" t="s">
        <v>1117</v>
      </c>
      <c r="C11" s="980" t="s">
        <v>1118</v>
      </c>
      <c r="D11" s="963">
        <v>26683.756160000001</v>
      </c>
      <c r="E11" s="963">
        <v>26683.756160000001</v>
      </c>
    </row>
    <row r="12" spans="1:6" s="441" customFormat="1" ht="23.25" customHeight="1">
      <c r="A12" s="441" t="s">
        <v>881</v>
      </c>
      <c r="B12" s="441" t="s">
        <v>1119</v>
      </c>
      <c r="C12" s="980" t="s">
        <v>1120</v>
      </c>
      <c r="D12" s="963">
        <v>5155.52477</v>
      </c>
      <c r="E12" s="963">
        <v>5155.52477</v>
      </c>
    </row>
    <row r="13" spans="1:6" s="441" customFormat="1" ht="23.25" customHeight="1">
      <c r="A13" s="441" t="s">
        <v>881</v>
      </c>
      <c r="B13" s="441" t="s">
        <v>1121</v>
      </c>
      <c r="C13" s="980" t="s">
        <v>1122</v>
      </c>
      <c r="D13" s="963">
        <v>0</v>
      </c>
      <c r="E13" s="963">
        <v>0</v>
      </c>
    </row>
    <row r="14" spans="1:6" s="441" customFormat="1" ht="23.25" customHeight="1">
      <c r="A14" s="441" t="s">
        <v>881</v>
      </c>
      <c r="B14" s="441" t="s">
        <v>1123</v>
      </c>
      <c r="C14" s="980" t="s">
        <v>1124</v>
      </c>
      <c r="D14" s="963">
        <v>0</v>
      </c>
      <c r="E14" s="963">
        <v>0</v>
      </c>
    </row>
    <row r="15" spans="1:6" s="441" customFormat="1" ht="23.25" customHeight="1">
      <c r="A15" s="441" t="s">
        <v>881</v>
      </c>
      <c r="B15" s="441" t="s">
        <v>1125</v>
      </c>
      <c r="C15" s="980" t="s">
        <v>1126</v>
      </c>
      <c r="D15" s="963">
        <v>1301.9581499999999</v>
      </c>
      <c r="E15" s="963">
        <v>1301.9581499999999</v>
      </c>
    </row>
    <row r="16" spans="1:6" s="441" customFormat="1" ht="21.75" customHeight="1">
      <c r="A16" s="441" t="s">
        <v>881</v>
      </c>
      <c r="B16" s="441" t="s">
        <v>1127</v>
      </c>
      <c r="C16" s="980" t="s">
        <v>1128</v>
      </c>
      <c r="D16" s="963">
        <v>1286.04961</v>
      </c>
      <c r="E16" s="963">
        <v>1286.04961</v>
      </c>
    </row>
    <row r="17" spans="1:6" s="293" customFormat="1" ht="30.75" customHeight="1">
      <c r="A17" s="293" t="s">
        <v>881</v>
      </c>
      <c r="B17" s="293" t="s">
        <v>1247</v>
      </c>
      <c r="C17" s="980" t="s">
        <v>1130</v>
      </c>
      <c r="D17" s="768">
        <v>0</v>
      </c>
      <c r="E17" s="963">
        <v>0</v>
      </c>
    </row>
    <row r="18" spans="1:6" s="293" customFormat="1" ht="24" customHeight="1">
      <c r="A18" s="606" t="s">
        <v>881</v>
      </c>
      <c r="B18" s="606" t="s">
        <v>1131</v>
      </c>
      <c r="C18" s="979" t="s">
        <v>1132</v>
      </c>
      <c r="D18" s="1323">
        <v>9056.7844100000002</v>
      </c>
      <c r="E18" s="1323">
        <v>9056.7844100000002</v>
      </c>
    </row>
    <row r="19" spans="1:6" s="293" customFormat="1" ht="24.75" customHeight="1">
      <c r="A19" s="293" t="s">
        <v>881</v>
      </c>
      <c r="B19" s="293" t="s">
        <v>1133</v>
      </c>
      <c r="C19" s="980" t="s">
        <v>1134</v>
      </c>
      <c r="D19" s="963">
        <v>0</v>
      </c>
      <c r="E19" s="963">
        <v>0</v>
      </c>
    </row>
    <row r="20" spans="1:6" s="441" customFormat="1" ht="23.25" customHeight="1">
      <c r="A20" s="441" t="s">
        <v>881</v>
      </c>
      <c r="B20" s="441" t="s">
        <v>1135</v>
      </c>
      <c r="C20" s="980" t="s">
        <v>1136</v>
      </c>
      <c r="D20" s="963">
        <v>9056.7844100000002</v>
      </c>
      <c r="E20" s="963">
        <v>9056.7844100000002</v>
      </c>
    </row>
    <row r="21" spans="1:6" s="441" customFormat="1" ht="23.25" customHeight="1">
      <c r="A21" s="441" t="s">
        <v>881</v>
      </c>
      <c r="B21" s="441" t="s">
        <v>1137</v>
      </c>
      <c r="C21" s="980" t="s">
        <v>1138</v>
      </c>
      <c r="D21" s="963">
        <v>0</v>
      </c>
      <c r="E21" s="963">
        <v>0</v>
      </c>
    </row>
    <row r="22" spans="1:6" s="441" customFormat="1" ht="23.25" customHeight="1">
      <c r="A22" s="441" t="s">
        <v>881</v>
      </c>
      <c r="B22" s="441" t="s">
        <v>1139</v>
      </c>
      <c r="C22" s="980" t="s">
        <v>1140</v>
      </c>
      <c r="D22" s="963">
        <v>0</v>
      </c>
      <c r="E22" s="963">
        <v>0</v>
      </c>
    </row>
    <row r="23" spans="1:6" s="441" customFormat="1" ht="23.25" customHeight="1">
      <c r="A23" s="441" t="s">
        <v>881</v>
      </c>
      <c r="B23" s="441" t="s">
        <v>1141</v>
      </c>
      <c r="C23" s="980" t="s">
        <v>1142</v>
      </c>
      <c r="D23" s="963">
        <v>0</v>
      </c>
      <c r="E23" s="963">
        <v>0</v>
      </c>
    </row>
    <row r="24" spans="1:6" s="441" customFormat="1" ht="14.25">
      <c r="A24" s="441" t="s">
        <v>881</v>
      </c>
      <c r="B24" s="596" t="s">
        <v>1143</v>
      </c>
      <c r="C24" s="980" t="s">
        <v>921</v>
      </c>
      <c r="D24" s="963">
        <v>0</v>
      </c>
      <c r="E24" s="963">
        <v>0</v>
      </c>
    </row>
    <row r="25" spans="1:6" ht="24.75" customHeight="1">
      <c r="A25" s="603" t="s">
        <v>881</v>
      </c>
      <c r="B25" s="603" t="s">
        <v>1144</v>
      </c>
      <c r="C25" s="979" t="s">
        <v>706</v>
      </c>
      <c r="D25" s="1323">
        <v>35498.251969999998</v>
      </c>
      <c r="E25" s="1323">
        <v>35498.251969999998</v>
      </c>
      <c r="F25" s="560"/>
    </row>
    <row r="26" spans="1:6" s="293" customFormat="1" ht="24.75" customHeight="1">
      <c r="A26" s="293" t="s">
        <v>881</v>
      </c>
      <c r="B26" s="293" t="s">
        <v>1145</v>
      </c>
      <c r="C26" s="765" t="s">
        <v>1146</v>
      </c>
      <c r="D26" s="963">
        <v>13000</v>
      </c>
      <c r="E26" s="963">
        <v>13000</v>
      </c>
    </row>
    <row r="27" spans="1:6" s="441" customFormat="1" ht="23.25" customHeight="1">
      <c r="A27" s="441" t="s">
        <v>881</v>
      </c>
      <c r="B27" s="441" t="s">
        <v>1147</v>
      </c>
      <c r="C27" s="765" t="s">
        <v>1148</v>
      </c>
      <c r="D27" s="963">
        <v>0</v>
      </c>
      <c r="E27" s="963">
        <v>0</v>
      </c>
    </row>
    <row r="28" spans="1:6" s="441" customFormat="1" ht="23.25" customHeight="1">
      <c r="A28" s="441" t="s">
        <v>881</v>
      </c>
      <c r="B28" s="441" t="s">
        <v>1149</v>
      </c>
      <c r="C28" s="765" t="s">
        <v>1150</v>
      </c>
      <c r="D28" s="963">
        <v>0</v>
      </c>
      <c r="E28" s="963">
        <v>0</v>
      </c>
    </row>
    <row r="29" spans="1:6" s="441" customFormat="1" ht="23.25" customHeight="1">
      <c r="A29" s="441" t="s">
        <v>881</v>
      </c>
      <c r="B29" s="441" t="s">
        <v>1151</v>
      </c>
      <c r="C29" s="765" t="s">
        <v>1152</v>
      </c>
      <c r="D29" s="963">
        <v>6029.4534800000001</v>
      </c>
      <c r="E29" s="963">
        <v>6029.4534800000001</v>
      </c>
    </row>
    <row r="30" spans="1:6" s="441" customFormat="1" ht="23.25" customHeight="1">
      <c r="A30" s="441" t="s">
        <v>881</v>
      </c>
      <c r="B30" s="441" t="s">
        <v>1153</v>
      </c>
      <c r="C30" s="765" t="s">
        <v>1154</v>
      </c>
      <c r="D30" s="963">
        <v>16468.798490000001</v>
      </c>
      <c r="E30" s="963">
        <v>16468.798490000001</v>
      </c>
    </row>
    <row r="31" spans="1:6" s="441" customFormat="1" ht="23.25" customHeight="1">
      <c r="A31" s="441" t="s">
        <v>881</v>
      </c>
      <c r="B31" s="441" t="s">
        <v>1248</v>
      </c>
      <c r="C31" s="980" t="s">
        <v>1156</v>
      </c>
      <c r="D31" s="963">
        <v>0</v>
      </c>
      <c r="E31" s="963">
        <v>0</v>
      </c>
    </row>
    <row r="32" spans="1:6" s="441" customFormat="1" ht="23.25" customHeight="1">
      <c r="A32" s="441" t="s">
        <v>881</v>
      </c>
      <c r="B32" s="441" t="s">
        <v>1157</v>
      </c>
      <c r="C32" s="980" t="s">
        <v>1158</v>
      </c>
      <c r="D32" s="963">
        <v>16468.798490000001</v>
      </c>
      <c r="E32" s="963">
        <v>16468.798490000001</v>
      </c>
    </row>
    <row r="33" spans="1:5" s="441" customFormat="1" ht="23.25" customHeight="1">
      <c r="A33" s="441" t="s">
        <v>881</v>
      </c>
      <c r="B33" s="441" t="s">
        <v>1159</v>
      </c>
      <c r="C33" s="979" t="s">
        <v>710</v>
      </c>
      <c r="D33" s="1323">
        <v>44555.036380000005</v>
      </c>
      <c r="E33" s="1323">
        <v>44555.036380000005</v>
      </c>
    </row>
    <row r="34" spans="1:5" s="441" customFormat="1" ht="23.25" customHeight="1">
      <c r="A34" s="441" t="s">
        <v>881</v>
      </c>
      <c r="B34" s="441" t="s">
        <v>890</v>
      </c>
      <c r="C34" s="765" t="s">
        <v>1160</v>
      </c>
      <c r="D34" s="963">
        <v>0</v>
      </c>
      <c r="E34" s="963">
        <v>0</v>
      </c>
    </row>
    <row r="35" spans="1:5" s="441" customFormat="1" ht="23.25" customHeight="1">
      <c r="A35" s="441" t="s">
        <v>881</v>
      </c>
      <c r="B35" s="441" t="s">
        <v>1161</v>
      </c>
      <c r="C35" s="765" t="s">
        <v>1162</v>
      </c>
      <c r="D35" s="963">
        <v>22644.794469999997</v>
      </c>
      <c r="E35" s="963">
        <v>22644.794469999997</v>
      </c>
    </row>
    <row r="36" spans="1:5" s="293" customFormat="1" ht="24.75" customHeight="1">
      <c r="A36" s="606" t="s">
        <v>881</v>
      </c>
      <c r="B36" s="606"/>
      <c r="C36" s="1324" t="s">
        <v>718</v>
      </c>
      <c r="D36" s="1325">
        <v>0</v>
      </c>
      <c r="E36" s="1323">
        <v>0</v>
      </c>
    </row>
    <row r="37" spans="1:5" s="293" customFormat="1" ht="23.25" customHeight="1">
      <c r="A37" s="293" t="s">
        <v>881</v>
      </c>
      <c r="B37" s="437" t="s">
        <v>1177</v>
      </c>
      <c r="C37" s="1309" t="s">
        <v>1178</v>
      </c>
      <c r="D37" s="963">
        <v>516.08271000000002</v>
      </c>
      <c r="E37" s="963">
        <v>516.08271000000002</v>
      </c>
    </row>
    <row r="38" spans="1:5" s="293" customFormat="1" ht="23.25" customHeight="1">
      <c r="A38" s="293" t="s">
        <v>881</v>
      </c>
      <c r="B38" s="597" t="s">
        <v>1179</v>
      </c>
      <c r="C38" s="980" t="s">
        <v>1180</v>
      </c>
      <c r="D38" s="963">
        <v>0</v>
      </c>
      <c r="E38" s="963">
        <v>0</v>
      </c>
    </row>
    <row r="39" spans="1:5" s="293" customFormat="1" ht="23.25" customHeight="1">
      <c r="A39" s="293" t="s">
        <v>881</v>
      </c>
      <c r="B39" s="437" t="s">
        <v>1181</v>
      </c>
      <c r="C39" s="765" t="s">
        <v>721</v>
      </c>
      <c r="D39" s="963">
        <v>516.08271000000002</v>
      </c>
      <c r="E39" s="963">
        <v>516.08271000000002</v>
      </c>
    </row>
    <row r="40" spans="1:5" s="293" customFormat="1" ht="23.25" customHeight="1">
      <c r="A40" s="293" t="s">
        <v>881</v>
      </c>
      <c r="B40" s="597" t="s">
        <v>1182</v>
      </c>
      <c r="C40" s="1309" t="s">
        <v>1183</v>
      </c>
      <c r="D40" s="963">
        <v>31290.858780000002</v>
      </c>
      <c r="E40" s="963">
        <v>31290.858780000002</v>
      </c>
    </row>
    <row r="41" spans="1:5" s="293" customFormat="1" ht="23.25" customHeight="1">
      <c r="A41" s="293" t="s">
        <v>881</v>
      </c>
      <c r="B41" s="597" t="s">
        <v>1184</v>
      </c>
      <c r="C41" s="980" t="s">
        <v>1185</v>
      </c>
      <c r="D41" s="963">
        <v>-3.2644600000000001</v>
      </c>
      <c r="E41" s="963">
        <v>-3.2644600000000001</v>
      </c>
    </row>
    <row r="42" spans="1:5" s="293" customFormat="1" ht="23.25" customHeight="1">
      <c r="A42" s="293" t="s">
        <v>881</v>
      </c>
      <c r="B42" s="437" t="s">
        <v>1186</v>
      </c>
      <c r="C42" s="765" t="s">
        <v>1187</v>
      </c>
      <c r="D42" s="963">
        <v>31803.677030000003</v>
      </c>
      <c r="E42" s="963">
        <v>31803.677030000003</v>
      </c>
    </row>
    <row r="43" spans="1:5" s="293" customFormat="1" ht="23.25" customHeight="1">
      <c r="A43" s="293" t="s">
        <v>881</v>
      </c>
      <c r="B43" s="437" t="s">
        <v>1188</v>
      </c>
      <c r="C43" s="1309" t="s">
        <v>1189</v>
      </c>
      <c r="D43" s="963">
        <v>17.600000000000001</v>
      </c>
      <c r="E43" s="963">
        <v>17.600000000000001</v>
      </c>
    </row>
    <row r="44" spans="1:5" s="293" customFormat="1" ht="23.25" customHeight="1">
      <c r="A44" s="293" t="s">
        <v>881</v>
      </c>
      <c r="B44" s="597" t="s">
        <v>1190</v>
      </c>
      <c r="C44" s="980" t="s">
        <v>1191</v>
      </c>
      <c r="D44" s="963">
        <v>0</v>
      </c>
      <c r="E44" s="963">
        <v>0</v>
      </c>
    </row>
    <row r="45" spans="1:5" s="293" customFormat="1" ht="23.25" customHeight="1">
      <c r="A45" s="293" t="s">
        <v>881</v>
      </c>
      <c r="B45" s="437" t="s">
        <v>1192</v>
      </c>
      <c r="C45" s="765" t="s">
        <v>1193</v>
      </c>
      <c r="D45" s="963">
        <v>31821.277030000001</v>
      </c>
      <c r="E45" s="963">
        <v>31821.277030000001</v>
      </c>
    </row>
    <row r="46" spans="1:5" s="293" customFormat="1" ht="23.25" customHeight="1">
      <c r="A46" s="293" t="s">
        <v>881</v>
      </c>
      <c r="B46" s="597" t="s">
        <v>1194</v>
      </c>
      <c r="C46" s="1309" t="s">
        <v>1195</v>
      </c>
      <c r="D46" s="963">
        <v>-9668.0647599999993</v>
      </c>
      <c r="E46" s="963">
        <v>-9668.0647599999993</v>
      </c>
    </row>
    <row r="47" spans="1:5" s="293" customFormat="1" ht="23.25" customHeight="1">
      <c r="A47" s="293" t="s">
        <v>881</v>
      </c>
      <c r="B47" s="437" t="s">
        <v>1196</v>
      </c>
      <c r="C47" s="765" t="s">
        <v>1197</v>
      </c>
      <c r="D47" s="963">
        <v>22153.21227</v>
      </c>
      <c r="E47" s="963">
        <v>22153.21227</v>
      </c>
    </row>
    <row r="48" spans="1:5" s="293" customFormat="1" ht="23.25" customHeight="1">
      <c r="A48" s="293" t="s">
        <v>881</v>
      </c>
      <c r="B48" s="597" t="s">
        <v>1198</v>
      </c>
      <c r="C48" s="1310" t="s">
        <v>1199</v>
      </c>
      <c r="D48" s="963">
        <v>0</v>
      </c>
      <c r="E48" s="963">
        <v>0</v>
      </c>
    </row>
    <row r="49" spans="1:6" s="293" customFormat="1" ht="23.25" customHeight="1">
      <c r="A49" s="293" t="s">
        <v>881</v>
      </c>
      <c r="B49" s="437" t="s">
        <v>1200</v>
      </c>
      <c r="C49" s="980" t="s">
        <v>1201</v>
      </c>
      <c r="D49" s="963">
        <v>0</v>
      </c>
      <c r="E49" s="963">
        <v>0</v>
      </c>
    </row>
    <row r="50" spans="1:6" s="293" customFormat="1" ht="23.25" customHeight="1">
      <c r="A50" s="293" t="s">
        <v>881</v>
      </c>
      <c r="B50" s="437" t="s">
        <v>1202</v>
      </c>
      <c r="C50" s="1309" t="s">
        <v>1203</v>
      </c>
      <c r="D50" s="963">
        <v>0</v>
      </c>
      <c r="E50" s="963">
        <v>0</v>
      </c>
    </row>
    <row r="51" spans="1:6" s="293" customFormat="1" ht="23.25" customHeight="1">
      <c r="A51" s="293" t="s">
        <v>881</v>
      </c>
      <c r="B51" s="597" t="s">
        <v>1204</v>
      </c>
      <c r="C51" s="765" t="s">
        <v>1205</v>
      </c>
      <c r="D51" s="963">
        <v>0</v>
      </c>
      <c r="E51" s="963">
        <v>0</v>
      </c>
    </row>
    <row r="52" spans="1:6" s="293" customFormat="1" ht="23.25" customHeight="1">
      <c r="A52" s="293" t="s">
        <v>881</v>
      </c>
      <c r="B52" s="437" t="s">
        <v>1206</v>
      </c>
      <c r="C52" s="980" t="s">
        <v>1207</v>
      </c>
      <c r="D52" s="963">
        <v>0</v>
      </c>
      <c r="E52" s="963">
        <v>0</v>
      </c>
    </row>
    <row r="53" spans="1:6" s="293" customFormat="1" ht="23.25" customHeight="1">
      <c r="A53" s="293" t="s">
        <v>881</v>
      </c>
      <c r="B53" s="437" t="s">
        <v>1208</v>
      </c>
      <c r="C53" s="1309" t="s">
        <v>1209</v>
      </c>
      <c r="D53" s="963">
        <v>0</v>
      </c>
      <c r="E53" s="963">
        <v>0</v>
      </c>
    </row>
    <row r="54" spans="1:6" s="293" customFormat="1" ht="23.25" customHeight="1">
      <c r="A54" s="293" t="s">
        <v>881</v>
      </c>
      <c r="B54" s="598" t="s">
        <v>1210</v>
      </c>
      <c r="C54" s="765" t="s">
        <v>1211</v>
      </c>
      <c r="D54" s="963">
        <v>22153.21227</v>
      </c>
      <c r="E54" s="963">
        <v>22153.21227</v>
      </c>
    </row>
    <row r="55" spans="1:6" s="293" customFormat="1" ht="23.25" customHeight="1">
      <c r="A55" s="293" t="s">
        <v>881</v>
      </c>
      <c r="B55" s="597" t="s">
        <v>1212</v>
      </c>
      <c r="C55" s="1309" t="s">
        <v>1213</v>
      </c>
      <c r="D55" s="963">
        <v>0</v>
      </c>
      <c r="E55" s="963">
        <v>0</v>
      </c>
    </row>
    <row r="56" spans="1:6" s="293" customFormat="1" ht="23.25" customHeight="1">
      <c r="A56" s="293" t="s">
        <v>881</v>
      </c>
      <c r="B56" s="598" t="s">
        <v>1214</v>
      </c>
      <c r="C56" s="765" t="s">
        <v>738</v>
      </c>
      <c r="D56" s="963">
        <v>22153.21227</v>
      </c>
      <c r="E56" s="963">
        <v>22153.21227</v>
      </c>
    </row>
    <row r="57" spans="1:6" s="293" customFormat="1" ht="23.25" customHeight="1">
      <c r="A57" s="293" t="s">
        <v>881</v>
      </c>
      <c r="B57" s="597" t="s">
        <v>1215</v>
      </c>
      <c r="C57" s="1309" t="s">
        <v>1216</v>
      </c>
      <c r="D57" s="963">
        <v>19.399999999999999</v>
      </c>
      <c r="E57" s="963">
        <v>19.399999999999999</v>
      </c>
    </row>
    <row r="58" spans="1:6" s="293" customFormat="1" ht="23.25" customHeight="1">
      <c r="A58" s="293" t="s">
        <v>881</v>
      </c>
      <c r="B58" s="597" t="s">
        <v>1217</v>
      </c>
      <c r="C58" s="980" t="s">
        <v>1218</v>
      </c>
      <c r="D58" s="963">
        <v>-3.8147800000000003</v>
      </c>
      <c r="E58" s="963">
        <v>-3.8147800000000003</v>
      </c>
    </row>
    <row r="59" spans="1:6" s="293" customFormat="1" ht="23.25" customHeight="1">
      <c r="A59" s="293" t="s">
        <v>881</v>
      </c>
      <c r="B59" s="437" t="s">
        <v>1219</v>
      </c>
      <c r="C59" s="765" t="s">
        <v>740</v>
      </c>
      <c r="D59" s="963">
        <v>22168.797489999997</v>
      </c>
      <c r="E59" s="963">
        <v>22168.797489999997</v>
      </c>
    </row>
    <row r="60" spans="1:6" s="293" customFormat="1" ht="23.25" customHeight="1">
      <c r="A60" s="293" t="s">
        <v>881</v>
      </c>
      <c r="B60" s="437" t="s">
        <v>1220</v>
      </c>
      <c r="C60" s="1309" t="s">
        <v>1221</v>
      </c>
      <c r="D60" s="963">
        <v>0</v>
      </c>
      <c r="E60" s="963">
        <v>0</v>
      </c>
    </row>
    <row r="61" spans="1:6" s="293" customFormat="1" ht="23.25" customHeight="1">
      <c r="A61" s="293" t="s">
        <v>881</v>
      </c>
      <c r="B61" s="437" t="s">
        <v>1222</v>
      </c>
      <c r="C61" s="765" t="s">
        <v>1223</v>
      </c>
      <c r="D61" s="963">
        <v>22168.797489999997</v>
      </c>
      <c r="E61" s="963">
        <v>22168.797489999997</v>
      </c>
    </row>
    <row r="62" spans="1:6" s="293" customFormat="1" ht="23.25" customHeight="1">
      <c r="A62" s="293" t="s">
        <v>881</v>
      </c>
      <c r="B62" s="597" t="s">
        <v>1224</v>
      </c>
      <c r="C62" s="1309" t="s">
        <v>1225</v>
      </c>
      <c r="D62" s="963">
        <v>-5699.9989999999998</v>
      </c>
      <c r="E62" s="963">
        <v>-5699.9989999999998</v>
      </c>
    </row>
    <row r="63" spans="1:6" s="293" customFormat="1" ht="23.25" customHeight="1">
      <c r="A63" s="606" t="s">
        <v>881</v>
      </c>
      <c r="B63" s="607" t="s">
        <v>1226</v>
      </c>
      <c r="C63" s="979" t="s">
        <v>1227</v>
      </c>
      <c r="D63" s="1323">
        <v>16468.798490000001</v>
      </c>
      <c r="E63" s="1323">
        <v>16468.798490000001</v>
      </c>
    </row>
    <row r="64" spans="1:6" ht="8.25" customHeight="1" thickBot="1">
      <c r="C64" s="1316"/>
      <c r="D64" s="1317"/>
      <c r="E64" s="1317"/>
      <c r="F64" s="560"/>
    </row>
    <row r="65" spans="1:6" ht="15">
      <c r="C65" s="1302"/>
      <c r="D65" s="830"/>
      <c r="E65" s="830"/>
      <c r="F65" s="560"/>
    </row>
    <row r="66" spans="1:6">
      <c r="C66" s="602"/>
      <c r="D66" s="351"/>
      <c r="E66" s="386"/>
      <c r="F66" s="560"/>
    </row>
    <row r="67" spans="1:6">
      <c r="A67" s="560" t="s">
        <v>878</v>
      </c>
      <c r="B67" s="560" t="s">
        <v>878</v>
      </c>
      <c r="C67" s="351"/>
      <c r="F67" s="560"/>
    </row>
    <row r="68" spans="1:6">
      <c r="C68" s="351"/>
      <c r="F68" s="560"/>
    </row>
    <row r="69" spans="1:6">
      <c r="C69" s="351"/>
      <c r="F69" s="560"/>
    </row>
    <row r="70" spans="1:6">
      <c r="C70" s="351"/>
      <c r="F70" s="560"/>
    </row>
    <row r="71" spans="1:6">
      <c r="C71" s="351"/>
      <c r="F71" s="560"/>
    </row>
    <row r="72" spans="1:6">
      <c r="C72" s="351"/>
      <c r="F72" s="560"/>
    </row>
    <row r="73" spans="1:6">
      <c r="C73" s="351"/>
      <c r="F73" s="560"/>
    </row>
    <row r="74" spans="1:6">
      <c r="C74" s="351"/>
      <c r="F74" s="560"/>
    </row>
    <row r="75" spans="1:6">
      <c r="C75" s="351"/>
      <c r="F75" s="560"/>
    </row>
    <row r="76" spans="1:6">
      <c r="C76" s="351"/>
      <c r="F76" s="560"/>
    </row>
    <row r="77" spans="1:6">
      <c r="C77" s="351"/>
      <c r="F77" s="560"/>
    </row>
    <row r="78" spans="1:6">
      <c r="C78" s="351"/>
      <c r="F78" s="560"/>
    </row>
    <row r="79" spans="1:6" ht="15.75">
      <c r="C79" s="147"/>
      <c r="D79" s="351"/>
      <c r="E79" s="386"/>
      <c r="F79" s="560"/>
    </row>
    <row r="80" spans="1:6" ht="15.75">
      <c r="C80" s="147"/>
      <c r="D80" s="386"/>
      <c r="E80" s="386"/>
      <c r="F80" s="560"/>
    </row>
    <row r="81" spans="3:6" ht="15.75">
      <c r="C81" s="147"/>
      <c r="D81" s="386"/>
      <c r="E81" s="386"/>
      <c r="F81" s="560"/>
    </row>
    <row r="82" spans="3:6" ht="15.75">
      <c r="C82" s="147"/>
      <c r="D82" s="386"/>
      <c r="E82" s="386"/>
      <c r="F82" s="560"/>
    </row>
    <row r="83" spans="3:6" ht="15.75">
      <c r="C83" s="147"/>
      <c r="D83" s="386"/>
      <c r="E83" s="386"/>
      <c r="F83" s="560"/>
    </row>
    <row r="84" spans="3:6" ht="15.75">
      <c r="C84" s="147"/>
      <c r="D84" s="386"/>
      <c r="E84" s="386"/>
      <c r="F84" s="560"/>
    </row>
    <row r="85" spans="3:6" ht="15.75">
      <c r="C85" s="147"/>
      <c r="D85" s="386"/>
      <c r="E85" s="386"/>
      <c r="F85" s="560"/>
    </row>
    <row r="86" spans="3:6" ht="15.75">
      <c r="C86" s="147"/>
      <c r="D86" s="386"/>
      <c r="E86" s="386"/>
      <c r="F86" s="560"/>
    </row>
    <row r="87" spans="3:6" ht="15.75">
      <c r="C87" s="147"/>
      <c r="D87" s="386"/>
      <c r="E87" s="386"/>
      <c r="F87" s="560"/>
    </row>
    <row r="88" spans="3:6" ht="15.75">
      <c r="C88" s="147"/>
      <c r="D88" s="386"/>
      <c r="E88" s="386"/>
      <c r="F88" s="560"/>
    </row>
    <row r="89" spans="3:6" ht="15.75">
      <c r="C89" s="147"/>
      <c r="D89" s="386"/>
      <c r="E89" s="386"/>
      <c r="F89" s="560"/>
    </row>
    <row r="90" spans="3:6" ht="15.75">
      <c r="C90" s="147"/>
      <c r="D90" s="386"/>
      <c r="E90" s="386"/>
      <c r="F90" s="560"/>
    </row>
    <row r="91" spans="3:6" ht="15.75">
      <c r="C91" s="147"/>
      <c r="D91" s="386"/>
      <c r="E91" s="386"/>
      <c r="F91" s="560"/>
    </row>
    <row r="92" spans="3:6" ht="15.75">
      <c r="C92" s="147"/>
      <c r="D92" s="386"/>
      <c r="E92" s="386"/>
      <c r="F92" s="560"/>
    </row>
    <row r="93" spans="3:6" ht="15.75">
      <c r="C93" s="147"/>
      <c r="D93" s="386"/>
      <c r="E93" s="386"/>
      <c r="F93" s="560"/>
    </row>
    <row r="94" spans="3:6" ht="15.75">
      <c r="C94" s="147"/>
      <c r="D94" s="386"/>
      <c r="E94" s="386"/>
      <c r="F94" s="560"/>
    </row>
    <row r="95" spans="3:6" ht="15.75">
      <c r="C95" s="147"/>
      <c r="D95" s="386"/>
      <c r="E95" s="386"/>
      <c r="F95" s="560"/>
    </row>
    <row r="96" spans="3:6" ht="15.75">
      <c r="C96" s="147"/>
      <c r="D96" s="386"/>
      <c r="E96" s="386"/>
      <c r="F96" s="560"/>
    </row>
    <row r="97" spans="3:6" ht="15.75">
      <c r="C97" s="147"/>
      <c r="D97" s="386"/>
      <c r="E97" s="386"/>
      <c r="F97" s="560"/>
    </row>
    <row r="98" spans="3:6" ht="15.75">
      <c r="C98" s="147"/>
      <c r="D98" s="386"/>
      <c r="E98" s="386"/>
      <c r="F98" s="560"/>
    </row>
    <row r="99" spans="3:6" ht="15.75">
      <c r="C99" s="147"/>
      <c r="D99" s="386"/>
      <c r="E99" s="386"/>
      <c r="F99" s="560"/>
    </row>
    <row r="100" spans="3:6" ht="15.75">
      <c r="C100" s="147"/>
      <c r="D100" s="386"/>
      <c r="E100" s="386"/>
      <c r="F100" s="560"/>
    </row>
    <row r="101" spans="3:6" ht="15.75">
      <c r="C101" s="147"/>
      <c r="D101" s="386"/>
      <c r="E101" s="386"/>
      <c r="F101" s="560"/>
    </row>
    <row r="102" spans="3:6" ht="15.75">
      <c r="C102" s="147"/>
      <c r="D102" s="386"/>
      <c r="E102" s="386"/>
      <c r="F102" s="560"/>
    </row>
    <row r="103" spans="3:6" ht="15.75">
      <c r="C103" s="147"/>
      <c r="D103" s="386"/>
      <c r="E103" s="386"/>
      <c r="F103" s="560"/>
    </row>
    <row r="104" spans="3:6" ht="15.75">
      <c r="C104" s="147"/>
      <c r="D104" s="386"/>
      <c r="E104" s="386"/>
      <c r="F104" s="560"/>
    </row>
    <row r="105" spans="3:6" ht="15.75">
      <c r="C105" s="147"/>
      <c r="D105" s="386"/>
      <c r="E105" s="386"/>
      <c r="F105" s="560"/>
    </row>
    <row r="106" spans="3:6" ht="15.75">
      <c r="C106" s="147"/>
      <c r="D106" s="386"/>
      <c r="E106" s="386"/>
      <c r="F106" s="560"/>
    </row>
    <row r="107" spans="3:6" ht="15.75">
      <c r="C107" s="147"/>
      <c r="D107" s="386"/>
      <c r="E107" s="386"/>
      <c r="F107" s="560"/>
    </row>
    <row r="108" spans="3:6" ht="15.75">
      <c r="C108" s="147"/>
      <c r="D108" s="386"/>
      <c r="E108" s="386"/>
      <c r="F108" s="560"/>
    </row>
    <row r="109" spans="3:6" ht="15.75">
      <c r="C109" s="147"/>
      <c r="D109" s="386"/>
      <c r="E109" s="386"/>
      <c r="F109" s="560"/>
    </row>
    <row r="110" spans="3:6" ht="15.75">
      <c r="C110" s="147"/>
      <c r="D110" s="386"/>
      <c r="E110" s="386"/>
      <c r="F110" s="560"/>
    </row>
    <row r="111" spans="3:6" ht="15.75">
      <c r="C111" s="147"/>
      <c r="D111" s="386"/>
      <c r="E111" s="386"/>
      <c r="F111" s="560"/>
    </row>
    <row r="112" spans="3:6" ht="15.75">
      <c r="C112" s="147"/>
      <c r="D112" s="386"/>
      <c r="E112" s="386"/>
      <c r="F112" s="560"/>
    </row>
    <row r="113" spans="3:6" ht="15.75">
      <c r="C113" s="147"/>
      <c r="D113" s="386"/>
      <c r="E113" s="386"/>
      <c r="F113" s="560"/>
    </row>
    <row r="114" spans="3:6" ht="15.75">
      <c r="C114" s="147"/>
      <c r="D114" s="386"/>
      <c r="E114" s="386"/>
      <c r="F114" s="560"/>
    </row>
    <row r="115" spans="3:6" ht="15.75">
      <c r="C115" s="147"/>
      <c r="D115" s="386"/>
      <c r="E115" s="386"/>
      <c r="F115" s="560"/>
    </row>
    <row r="116" spans="3:6" ht="15.75">
      <c r="C116" s="147"/>
      <c r="D116" s="386"/>
      <c r="E116" s="386"/>
      <c r="F116" s="560"/>
    </row>
    <row r="117" spans="3:6" ht="15.75">
      <c r="C117" s="147"/>
      <c r="D117" s="386"/>
      <c r="E117" s="386"/>
      <c r="F117" s="560"/>
    </row>
    <row r="118" spans="3:6" ht="15.75">
      <c r="C118" s="147"/>
      <c r="D118" s="386"/>
      <c r="E118" s="386"/>
      <c r="F118" s="560"/>
    </row>
    <row r="119" spans="3:6" ht="15.75">
      <c r="C119" s="147"/>
      <c r="D119" s="386"/>
      <c r="E119" s="386"/>
      <c r="F119" s="560"/>
    </row>
    <row r="120" spans="3:6" ht="15.75">
      <c r="C120" s="147"/>
      <c r="D120" s="386"/>
      <c r="E120" s="386"/>
      <c r="F120" s="560"/>
    </row>
    <row r="121" spans="3:6" ht="15.75">
      <c r="C121" s="147"/>
      <c r="D121" s="386"/>
      <c r="E121" s="386"/>
      <c r="F121" s="560"/>
    </row>
    <row r="122" spans="3:6" ht="15.75">
      <c r="C122" s="147"/>
      <c r="D122" s="386"/>
      <c r="E122" s="386"/>
      <c r="F122" s="560"/>
    </row>
    <row r="123" spans="3:6" ht="15.75">
      <c r="C123" s="147"/>
      <c r="D123" s="386"/>
      <c r="E123" s="386"/>
      <c r="F123" s="560"/>
    </row>
    <row r="124" spans="3:6" ht="15.75">
      <c r="C124" s="147"/>
      <c r="D124" s="386"/>
      <c r="E124" s="386"/>
      <c r="F124" s="560"/>
    </row>
    <row r="125" spans="3:6" ht="15.75">
      <c r="C125" s="147"/>
      <c r="D125" s="386"/>
      <c r="E125" s="386"/>
      <c r="F125" s="560"/>
    </row>
    <row r="126" spans="3:6" ht="15.75">
      <c r="C126" s="147"/>
      <c r="D126" s="386"/>
      <c r="E126" s="386"/>
      <c r="F126" s="560"/>
    </row>
    <row r="127" spans="3:6" ht="15.75">
      <c r="C127" s="147"/>
      <c r="D127" s="386"/>
      <c r="E127" s="386"/>
      <c r="F127" s="560"/>
    </row>
    <row r="128" spans="3:6" ht="15.75">
      <c r="C128" s="147"/>
      <c r="D128" s="386"/>
      <c r="E128" s="386"/>
      <c r="F128" s="560"/>
    </row>
    <row r="129" spans="3:6" ht="15.75">
      <c r="C129" s="147"/>
      <c r="D129" s="386"/>
      <c r="E129" s="386"/>
      <c r="F129" s="560"/>
    </row>
    <row r="130" spans="3:6" ht="15.75">
      <c r="C130" s="147"/>
      <c r="D130" s="386"/>
      <c r="E130" s="386"/>
      <c r="F130" s="560"/>
    </row>
    <row r="131" spans="3:6" ht="15.75">
      <c r="C131" s="147"/>
      <c r="D131" s="386"/>
      <c r="E131" s="386"/>
      <c r="F131" s="560"/>
    </row>
    <row r="132" spans="3:6" ht="15.75">
      <c r="C132" s="147"/>
      <c r="F132" s="560"/>
    </row>
    <row r="133" spans="3:6" ht="15.75">
      <c r="C133" s="147"/>
      <c r="F133" s="560"/>
    </row>
    <row r="134" spans="3:6" ht="15.75">
      <c r="C134" s="147"/>
      <c r="F134" s="560"/>
    </row>
    <row r="135" spans="3:6" ht="15.75">
      <c r="C135" s="147"/>
      <c r="F135" s="560"/>
    </row>
    <row r="136" spans="3:6" ht="15.75">
      <c r="C136" s="147"/>
      <c r="F136" s="560"/>
    </row>
    <row r="137" spans="3:6" ht="15.75">
      <c r="C137" s="147"/>
      <c r="F137" s="560"/>
    </row>
    <row r="138" spans="3:6" ht="15.75">
      <c r="C138" s="147"/>
      <c r="F138" s="560"/>
    </row>
    <row r="139" spans="3:6" ht="15.75">
      <c r="C139" s="147"/>
      <c r="F139" s="560"/>
    </row>
    <row r="140" spans="3:6" ht="15.75">
      <c r="C140" s="147"/>
      <c r="F140" s="560"/>
    </row>
    <row r="141" spans="3:6" ht="15.75">
      <c r="C141" s="147"/>
      <c r="F141" s="560"/>
    </row>
    <row r="142" spans="3:6" ht="15.75">
      <c r="C142" s="147"/>
      <c r="F142" s="560"/>
    </row>
    <row r="143" spans="3:6" ht="15.75">
      <c r="C143" s="147"/>
      <c r="F143" s="560"/>
    </row>
    <row r="144" spans="3:6" ht="15.75">
      <c r="C144" s="147"/>
      <c r="F144" s="560"/>
    </row>
    <row r="145" spans="3:6" ht="15.75">
      <c r="C145" s="147"/>
      <c r="F145" s="560"/>
    </row>
    <row r="146" spans="3:6" ht="15.75">
      <c r="C146" s="147"/>
      <c r="F146" s="560"/>
    </row>
    <row r="147" spans="3:6" ht="15.75">
      <c r="C147" s="147"/>
      <c r="F147" s="560"/>
    </row>
    <row r="148" spans="3:6" ht="15.75">
      <c r="C148" s="147"/>
      <c r="F148" s="560"/>
    </row>
    <row r="149" spans="3:6" ht="15.75">
      <c r="C149" s="147"/>
      <c r="F149" s="560"/>
    </row>
    <row r="150" spans="3:6" ht="15.75">
      <c r="C150" s="147"/>
      <c r="F150" s="560"/>
    </row>
    <row r="151" spans="3:6" ht="15.75">
      <c r="C151" s="147"/>
      <c r="F151" s="560"/>
    </row>
    <row r="152" spans="3:6" ht="15.75">
      <c r="C152" s="147"/>
      <c r="F152" s="560"/>
    </row>
    <row r="153" spans="3:6" ht="15.75">
      <c r="C153" s="147"/>
      <c r="F153" s="560"/>
    </row>
    <row r="154" spans="3:6" ht="15.75">
      <c r="C154" s="147"/>
      <c r="F154" s="560"/>
    </row>
    <row r="155" spans="3:6" ht="15.75">
      <c r="C155" s="147"/>
      <c r="F155" s="560"/>
    </row>
    <row r="156" spans="3:6" ht="15.75">
      <c r="C156" s="147"/>
      <c r="F156" s="560"/>
    </row>
    <row r="157" spans="3:6" ht="15.75">
      <c r="C157" s="147"/>
      <c r="F157" s="560"/>
    </row>
    <row r="158" spans="3:6" ht="15.75">
      <c r="C158" s="147"/>
      <c r="F158" s="560"/>
    </row>
    <row r="159" spans="3:6" ht="15.75">
      <c r="C159" s="147"/>
      <c r="F159" s="560"/>
    </row>
    <row r="160" spans="3:6" ht="15.75">
      <c r="C160" s="147"/>
      <c r="F160" s="560"/>
    </row>
    <row r="161" spans="3:6" ht="15.75">
      <c r="C161" s="147"/>
      <c r="F161" s="560"/>
    </row>
    <row r="162" spans="3:6" ht="15.75">
      <c r="C162" s="147"/>
      <c r="F162" s="560"/>
    </row>
    <row r="163" spans="3:6" ht="15.75">
      <c r="C163" s="147"/>
      <c r="F163" s="560"/>
    </row>
    <row r="164" spans="3:6" ht="15.75">
      <c r="C164" s="147"/>
      <c r="F164" s="560"/>
    </row>
    <row r="165" spans="3:6" ht="15.75">
      <c r="C165" s="147"/>
      <c r="F165" s="560"/>
    </row>
    <row r="166" spans="3:6" ht="15.75">
      <c r="C166" s="147"/>
      <c r="F166" s="560"/>
    </row>
    <row r="167" spans="3:6" ht="15.75">
      <c r="C167" s="147"/>
      <c r="F167" s="560"/>
    </row>
    <row r="168" spans="3:6" ht="15.75">
      <c r="C168" s="147"/>
      <c r="F168" s="560"/>
    </row>
    <row r="169" spans="3:6" ht="15.75">
      <c r="C169" s="147"/>
      <c r="F169" s="560"/>
    </row>
    <row r="170" spans="3:6" ht="15.75">
      <c r="C170" s="147"/>
      <c r="F170" s="560"/>
    </row>
    <row r="171" spans="3:6" ht="15.75">
      <c r="C171" s="147"/>
      <c r="F171" s="560"/>
    </row>
    <row r="172" spans="3:6" ht="15.75">
      <c r="C172" s="147"/>
      <c r="F172" s="560"/>
    </row>
    <row r="173" spans="3:6" ht="15.75">
      <c r="C173" s="147"/>
      <c r="F173" s="560"/>
    </row>
    <row r="174" spans="3:6" ht="15.75">
      <c r="C174" s="147"/>
      <c r="F174" s="560"/>
    </row>
    <row r="175" spans="3:6" ht="15.75">
      <c r="C175" s="147"/>
      <c r="F175" s="560"/>
    </row>
    <row r="176" spans="3:6" ht="15.75">
      <c r="C176" s="147"/>
      <c r="F176" s="560"/>
    </row>
    <row r="177" spans="3:6" ht="15.75">
      <c r="C177" s="147"/>
      <c r="F177" s="560"/>
    </row>
    <row r="178" spans="3:6" ht="15.75">
      <c r="C178" s="147"/>
      <c r="F178" s="560"/>
    </row>
    <row r="179" spans="3:6" ht="15.75">
      <c r="C179" s="147"/>
      <c r="F179" s="560"/>
    </row>
    <row r="180" spans="3:6" ht="15.75">
      <c r="C180" s="147"/>
      <c r="F180" s="560"/>
    </row>
    <row r="181" spans="3:6" ht="15.75">
      <c r="C181" s="147"/>
      <c r="F181" s="560"/>
    </row>
    <row r="182" spans="3:6" ht="15.75">
      <c r="C182" s="147"/>
      <c r="F182" s="560"/>
    </row>
    <row r="183" spans="3:6" ht="15.75">
      <c r="C183" s="147"/>
      <c r="F183" s="560"/>
    </row>
    <row r="184" spans="3:6" ht="15.75">
      <c r="C184" s="147"/>
      <c r="F184" s="560"/>
    </row>
    <row r="185" spans="3:6" ht="15.75">
      <c r="C185" s="147"/>
      <c r="F185" s="560"/>
    </row>
    <row r="186" spans="3:6" ht="15.75">
      <c r="C186" s="147"/>
      <c r="F186" s="560"/>
    </row>
    <row r="187" spans="3:6" ht="15.75">
      <c r="C187" s="147"/>
      <c r="F187" s="560"/>
    </row>
    <row r="188" spans="3:6" ht="15.75">
      <c r="C188" s="147"/>
      <c r="F188" s="560"/>
    </row>
    <row r="189" spans="3:6" ht="15.75">
      <c r="C189" s="147"/>
      <c r="F189" s="560"/>
    </row>
    <row r="190" spans="3:6" ht="15.75">
      <c r="C190" s="147"/>
      <c r="F190" s="560"/>
    </row>
    <row r="191" spans="3:6" ht="15.75">
      <c r="C191" s="147"/>
      <c r="F191" s="560"/>
    </row>
    <row r="192" spans="3:6" ht="15.75">
      <c r="C192" s="147"/>
      <c r="F192" s="560"/>
    </row>
    <row r="193" spans="3:6" ht="15.75">
      <c r="C193" s="147"/>
      <c r="F193" s="560"/>
    </row>
    <row r="194" spans="3:6" ht="15.75">
      <c r="C194" s="147"/>
      <c r="F194" s="560"/>
    </row>
    <row r="195" spans="3:6" ht="15.75">
      <c r="C195" s="147"/>
      <c r="F195" s="560"/>
    </row>
    <row r="196" spans="3:6" ht="15.75">
      <c r="C196" s="147"/>
      <c r="F196" s="560"/>
    </row>
    <row r="197" spans="3:6" ht="15.75">
      <c r="C197" s="147"/>
      <c r="F197" s="560"/>
    </row>
    <row r="198" spans="3:6" ht="15.75">
      <c r="C198" s="147"/>
      <c r="F198" s="560"/>
    </row>
    <row r="199" spans="3:6" ht="15.75">
      <c r="C199" s="147"/>
      <c r="F199" s="560"/>
    </row>
    <row r="200" spans="3:6" ht="15.75">
      <c r="C200" s="147"/>
      <c r="F200" s="560"/>
    </row>
    <row r="201" spans="3:6" ht="15.75">
      <c r="C201" s="147"/>
    </row>
    <row r="202" spans="3:6" ht="15.75">
      <c r="C202" s="147"/>
    </row>
    <row r="203" spans="3:6" ht="15.75">
      <c r="C203" s="147"/>
    </row>
    <row r="204" spans="3:6" ht="15.75">
      <c r="C204" s="147"/>
    </row>
    <row r="205" spans="3:6" ht="15.75">
      <c r="C205" s="147"/>
    </row>
    <row r="206" spans="3:6" ht="15.75">
      <c r="C206" s="147"/>
    </row>
    <row r="207" spans="3:6" ht="15.75">
      <c r="C207" s="147"/>
    </row>
    <row r="208" spans="3:6" ht="15.75">
      <c r="C208" s="147"/>
    </row>
    <row r="209" spans="3:3" ht="15.75">
      <c r="C209" s="147"/>
    </row>
    <row r="210" spans="3:3" ht="15.75">
      <c r="C210" s="147"/>
    </row>
    <row r="211" spans="3:3" ht="15.75">
      <c r="C211" s="147"/>
    </row>
    <row r="212" spans="3:3" ht="15.75">
      <c r="C212" s="147"/>
    </row>
    <row r="213" spans="3:3" ht="15.75">
      <c r="C213" s="147"/>
    </row>
    <row r="214" spans="3:3" ht="15.75">
      <c r="C214" s="147"/>
    </row>
    <row r="215" spans="3:3" ht="15.75">
      <c r="C215" s="147"/>
    </row>
    <row r="216" spans="3:3" ht="15.75">
      <c r="C216" s="147"/>
    </row>
    <row r="217" spans="3:3" ht="15.75">
      <c r="C217" s="147"/>
    </row>
    <row r="218" spans="3:3" ht="15.75">
      <c r="C218" s="147"/>
    </row>
    <row r="219" spans="3:3" ht="15.75">
      <c r="C219" s="147"/>
    </row>
    <row r="220" spans="3:3" ht="15.75">
      <c r="C220" s="147"/>
    </row>
    <row r="221" spans="3:3" ht="15.75">
      <c r="C221" s="147"/>
    </row>
    <row r="222" spans="3:3" ht="15.75">
      <c r="C222" s="147"/>
    </row>
    <row r="223" spans="3:3" ht="15.75">
      <c r="C223" s="147"/>
    </row>
    <row r="224" spans="3:3" ht="15.75">
      <c r="C224" s="147"/>
    </row>
    <row r="225" spans="3:3" ht="15.75">
      <c r="C225" s="147"/>
    </row>
    <row r="226" spans="3:3" ht="15.75">
      <c r="C226" s="147"/>
    </row>
    <row r="227" spans="3:3" ht="15.75">
      <c r="C227" s="147"/>
    </row>
    <row r="228" spans="3:3" ht="15.75">
      <c r="C228" s="147"/>
    </row>
    <row r="229" spans="3:3" ht="15.75">
      <c r="C229" s="147"/>
    </row>
    <row r="230" spans="3:3" ht="15.75">
      <c r="C230" s="147"/>
    </row>
    <row r="231" spans="3:3" ht="15.75">
      <c r="C231" s="147"/>
    </row>
    <row r="232" spans="3:3" ht="15.75">
      <c r="C232" s="147"/>
    </row>
    <row r="233" spans="3:3" ht="15.75">
      <c r="C233" s="147"/>
    </row>
    <row r="234" spans="3:3" ht="15.75">
      <c r="C234" s="147"/>
    </row>
    <row r="235" spans="3:3" ht="15.75">
      <c r="C235" s="147"/>
    </row>
    <row r="236" spans="3:3" ht="15.75">
      <c r="C236" s="147"/>
    </row>
    <row r="237" spans="3:3" ht="15.75">
      <c r="C237" s="147"/>
    </row>
    <row r="238" spans="3:3" ht="15.75">
      <c r="C238" s="147"/>
    </row>
    <row r="239" spans="3:3" ht="15.75">
      <c r="C239" s="147"/>
    </row>
    <row r="240" spans="3:3" ht="15.75">
      <c r="C240" s="147"/>
    </row>
    <row r="241" spans="3:3" ht="15.75">
      <c r="C241" s="147"/>
    </row>
    <row r="242" spans="3:3" ht="15.75">
      <c r="C242" s="147"/>
    </row>
    <row r="243" spans="3:3" ht="15.75">
      <c r="C243" s="147"/>
    </row>
    <row r="244" spans="3:3" ht="15.75">
      <c r="C244" s="147"/>
    </row>
    <row r="245" spans="3:3" ht="15.75">
      <c r="C245" s="147"/>
    </row>
    <row r="246" spans="3:3" ht="15.75">
      <c r="C246" s="147"/>
    </row>
    <row r="247" spans="3:3" ht="15.75">
      <c r="C247" s="147"/>
    </row>
    <row r="248" spans="3:3" ht="15.75">
      <c r="C248" s="147"/>
    </row>
    <row r="249" spans="3:3" ht="15.75">
      <c r="C249" s="147"/>
    </row>
    <row r="250" spans="3:3" ht="15.75">
      <c r="C250" s="147"/>
    </row>
    <row r="251" spans="3:3" ht="15.75">
      <c r="C251" s="147"/>
    </row>
    <row r="252" spans="3:3" ht="15.75">
      <c r="C252" s="147"/>
    </row>
    <row r="253" spans="3:3" ht="15.75">
      <c r="C253" s="147"/>
    </row>
    <row r="254" spans="3:3" ht="15.75">
      <c r="C254" s="147"/>
    </row>
    <row r="255" spans="3:3" ht="15.75">
      <c r="C255" s="147"/>
    </row>
    <row r="256" spans="3:3" ht="15.75">
      <c r="C256" s="147"/>
    </row>
    <row r="257" spans="3:3" ht="15.75">
      <c r="C257" s="147"/>
    </row>
    <row r="258" spans="3:3" ht="15.75">
      <c r="C258" s="147"/>
    </row>
    <row r="259" spans="3:3" ht="15.75">
      <c r="C259" s="147"/>
    </row>
    <row r="260" spans="3:3" ht="15.75">
      <c r="C260" s="147"/>
    </row>
    <row r="261" spans="3:3" ht="15.75">
      <c r="C261" s="147"/>
    </row>
    <row r="262" spans="3:3" ht="15.75">
      <c r="C262" s="147"/>
    </row>
    <row r="263" spans="3:3" ht="15.75">
      <c r="C263" s="147"/>
    </row>
    <row r="264" spans="3:3" ht="15.75">
      <c r="C264" s="147"/>
    </row>
    <row r="265" spans="3:3" ht="15.75">
      <c r="C265" s="147"/>
    </row>
    <row r="266" spans="3:3" ht="15.75">
      <c r="C266" s="147"/>
    </row>
    <row r="267" spans="3:3" ht="15.75">
      <c r="C267" s="147"/>
    </row>
    <row r="268" spans="3:3" ht="15.75">
      <c r="C268" s="147"/>
    </row>
    <row r="269" spans="3:3" ht="15.75">
      <c r="C269" s="147"/>
    </row>
    <row r="270" spans="3:3" ht="15.75">
      <c r="C270" s="147"/>
    </row>
    <row r="271" spans="3:3" ht="15.75">
      <c r="C271" s="147"/>
    </row>
    <row r="272" spans="3:3" ht="15.75">
      <c r="C272" s="147"/>
    </row>
    <row r="273" spans="3:3" ht="15.75">
      <c r="C273" s="147"/>
    </row>
    <row r="274" spans="3:3" ht="15.75">
      <c r="C274" s="147"/>
    </row>
    <row r="275" spans="3:3" ht="15.75">
      <c r="C275" s="147"/>
    </row>
    <row r="276" spans="3:3" ht="15.75">
      <c r="C276" s="147"/>
    </row>
    <row r="277" spans="3:3" ht="15.75">
      <c r="C277" s="147"/>
    </row>
    <row r="278" spans="3:3" ht="15.75">
      <c r="C278" s="147"/>
    </row>
    <row r="279" spans="3:3" ht="15.75">
      <c r="C279" s="147"/>
    </row>
    <row r="280" spans="3:3" ht="15.75">
      <c r="C280" s="147"/>
    </row>
    <row r="281" spans="3:3" ht="15.75">
      <c r="C281" s="147"/>
    </row>
    <row r="282" spans="3:3" ht="15.75">
      <c r="C282" s="147"/>
    </row>
    <row r="283" spans="3:3" ht="15.75">
      <c r="C283" s="147"/>
    </row>
    <row r="284" spans="3:3" ht="15.75">
      <c r="C284" s="147"/>
    </row>
    <row r="285" spans="3:3" ht="15.75">
      <c r="C285" s="147"/>
    </row>
    <row r="286" spans="3:3" ht="15.75">
      <c r="C286" s="147"/>
    </row>
    <row r="287" spans="3:3" ht="15.75">
      <c r="C287" s="147"/>
    </row>
    <row r="288" spans="3:3" ht="15.75">
      <c r="C288" s="147"/>
    </row>
    <row r="289" spans="3:3" ht="15.75">
      <c r="C289" s="147"/>
    </row>
    <row r="290" spans="3:3" ht="15.75">
      <c r="C290" s="147"/>
    </row>
    <row r="291" spans="3:3" ht="15.75">
      <c r="C291" s="147"/>
    </row>
    <row r="292" spans="3:3" ht="15.75">
      <c r="C292" s="147"/>
    </row>
    <row r="293" spans="3:3" ht="15.75">
      <c r="C293" s="147"/>
    </row>
    <row r="294" spans="3:3" ht="15.75">
      <c r="C294" s="147"/>
    </row>
    <row r="295" spans="3:3" ht="15.75">
      <c r="C295" s="147"/>
    </row>
    <row r="296" spans="3:3" ht="15.75">
      <c r="C296" s="147"/>
    </row>
    <row r="297" spans="3:3" ht="15.75">
      <c r="C297" s="147"/>
    </row>
    <row r="298" spans="3:3" ht="15.75">
      <c r="C298" s="147"/>
    </row>
    <row r="299" spans="3:3" ht="15.75">
      <c r="C299" s="147"/>
    </row>
    <row r="300" spans="3:3" ht="15.75">
      <c r="C300" s="147"/>
    </row>
    <row r="301" spans="3:3" ht="15.75">
      <c r="C301" s="147"/>
    </row>
    <row r="302" spans="3:3" ht="15.75">
      <c r="C302" s="147"/>
    </row>
    <row r="303" spans="3:3" ht="15.75">
      <c r="C303" s="147"/>
    </row>
    <row r="304" spans="3:3" ht="15.75">
      <c r="C304" s="147"/>
    </row>
    <row r="305" spans="3:3" ht="15.75">
      <c r="C305" s="147"/>
    </row>
    <row r="306" spans="3:3" ht="15.75">
      <c r="C306" s="147"/>
    </row>
    <row r="307" spans="3:3" ht="15.75">
      <c r="C307" s="147"/>
    </row>
    <row r="308" spans="3:3" ht="15.75">
      <c r="C308" s="147"/>
    </row>
    <row r="309" spans="3:3" ht="15.75">
      <c r="C309" s="147"/>
    </row>
    <row r="310" spans="3:3" ht="15.75">
      <c r="C310" s="147"/>
    </row>
    <row r="311" spans="3:3" ht="15.75">
      <c r="C311" s="147"/>
    </row>
    <row r="312" spans="3:3" ht="15.75">
      <c r="C312" s="147"/>
    </row>
    <row r="313" spans="3:3" ht="15.75">
      <c r="C313" s="147"/>
    </row>
    <row r="314" spans="3:3" ht="15.75">
      <c r="C314" s="147"/>
    </row>
    <row r="315" spans="3:3" ht="15.75">
      <c r="C315" s="147"/>
    </row>
    <row r="316" spans="3:3" ht="15.75">
      <c r="C316" s="147"/>
    </row>
    <row r="317" spans="3:3" ht="15.75">
      <c r="C317" s="147"/>
    </row>
    <row r="318" spans="3:3" ht="15.75">
      <c r="C318" s="147"/>
    </row>
    <row r="319" spans="3:3" ht="15.75">
      <c r="C319" s="147"/>
    </row>
    <row r="320" spans="3:3" ht="15.75">
      <c r="C320" s="147"/>
    </row>
    <row r="321" spans="3:3" ht="15.75">
      <c r="C321" s="147"/>
    </row>
    <row r="322" spans="3:3" ht="15.75">
      <c r="C322" s="147"/>
    </row>
    <row r="323" spans="3:3" ht="15.75">
      <c r="C323" s="147"/>
    </row>
    <row r="324" spans="3:3" ht="15.75">
      <c r="C324" s="147"/>
    </row>
    <row r="325" spans="3:3" ht="15.75">
      <c r="C325" s="147"/>
    </row>
    <row r="326" spans="3:3" ht="15.75">
      <c r="C326" s="147"/>
    </row>
    <row r="327" spans="3:3" ht="15.75">
      <c r="C327" s="147"/>
    </row>
    <row r="328" spans="3:3" ht="15.75">
      <c r="C328" s="147"/>
    </row>
    <row r="329" spans="3:3" ht="15.75">
      <c r="C329" s="147"/>
    </row>
    <row r="330" spans="3:3" ht="15.75">
      <c r="C330" s="147"/>
    </row>
    <row r="331" spans="3:3" ht="15.75">
      <c r="C331" s="147"/>
    </row>
    <row r="332" spans="3:3" ht="15.75">
      <c r="C332" s="147"/>
    </row>
    <row r="333" spans="3:3" ht="15.75">
      <c r="C333" s="147"/>
    </row>
    <row r="334" spans="3:3" ht="15.75">
      <c r="C334" s="147"/>
    </row>
    <row r="335" spans="3:3" ht="15.75">
      <c r="C335" s="147"/>
    </row>
    <row r="336" spans="3:3" ht="15.75">
      <c r="C336" s="147"/>
    </row>
    <row r="337" spans="3:3" ht="15.75">
      <c r="C337" s="147"/>
    </row>
    <row r="338" spans="3:3" ht="15.75">
      <c r="C338" s="147"/>
    </row>
    <row r="339" spans="3:3" ht="15.75">
      <c r="C339" s="147"/>
    </row>
    <row r="340" spans="3:3" ht="15.75">
      <c r="C340" s="147"/>
    </row>
    <row r="341" spans="3:3" ht="15.75">
      <c r="C341" s="147"/>
    </row>
    <row r="342" spans="3:3" ht="15.75">
      <c r="C342" s="147"/>
    </row>
    <row r="343" spans="3:3" ht="15.75">
      <c r="C343" s="147"/>
    </row>
    <row r="344" spans="3:3" ht="15.75">
      <c r="C344" s="147"/>
    </row>
    <row r="345" spans="3:3" ht="15.75">
      <c r="C345" s="147"/>
    </row>
    <row r="346" spans="3:3" ht="15.75">
      <c r="C346" s="147"/>
    </row>
    <row r="347" spans="3:3" ht="15.75">
      <c r="C347" s="147"/>
    </row>
    <row r="348" spans="3:3" ht="15.75">
      <c r="C348" s="147"/>
    </row>
    <row r="349" spans="3:3" ht="15.75">
      <c r="C349" s="147"/>
    </row>
    <row r="350" spans="3:3" ht="15.75">
      <c r="C350" s="147"/>
    </row>
    <row r="351" spans="3:3" ht="15.75">
      <c r="C351" s="147"/>
    </row>
    <row r="352" spans="3:3" ht="15.75">
      <c r="C352" s="147"/>
    </row>
    <row r="353" spans="3:3" ht="15.75">
      <c r="C353" s="147"/>
    </row>
    <row r="354" spans="3:3" ht="15.75">
      <c r="C354" s="147"/>
    </row>
    <row r="355" spans="3:3" ht="15.75">
      <c r="C355" s="147"/>
    </row>
    <row r="356" spans="3:3" ht="15.75">
      <c r="C356" s="147"/>
    </row>
    <row r="357" spans="3:3" ht="15.75">
      <c r="C357" s="147"/>
    </row>
    <row r="358" spans="3:3" ht="15.75">
      <c r="C358" s="147"/>
    </row>
    <row r="359" spans="3:3" ht="15.75">
      <c r="C359" s="147"/>
    </row>
    <row r="360" spans="3:3" ht="15.75">
      <c r="C360" s="147"/>
    </row>
    <row r="361" spans="3:3" ht="15.75">
      <c r="C361" s="147"/>
    </row>
    <row r="362" spans="3:3" ht="15.75">
      <c r="C362" s="147"/>
    </row>
    <row r="363" spans="3:3" ht="15.75">
      <c r="C363" s="147"/>
    </row>
    <row r="364" spans="3:3" ht="15.75">
      <c r="C364" s="147"/>
    </row>
    <row r="365" spans="3:3" ht="15.75">
      <c r="C365" s="147"/>
    </row>
    <row r="366" spans="3:3" ht="15.75">
      <c r="C366" s="147"/>
    </row>
    <row r="367" spans="3:3" ht="15.75">
      <c r="C367" s="147"/>
    </row>
    <row r="368" spans="3:3" ht="15.75">
      <c r="C368" s="147"/>
    </row>
    <row r="369" spans="3:3" ht="15.75">
      <c r="C369" s="147"/>
    </row>
    <row r="370" spans="3:3" ht="15.75">
      <c r="C370" s="147"/>
    </row>
    <row r="371" spans="3:3" ht="15.75">
      <c r="C371" s="147"/>
    </row>
    <row r="372" spans="3:3" ht="15.75">
      <c r="C372" s="147"/>
    </row>
    <row r="373" spans="3:3" ht="15.75">
      <c r="C373" s="147"/>
    </row>
    <row r="374" spans="3:3" ht="15.75">
      <c r="C374" s="147"/>
    </row>
    <row r="375" spans="3:3" ht="15.75">
      <c r="C375" s="147"/>
    </row>
    <row r="376" spans="3:3" ht="15.75">
      <c r="C376" s="147"/>
    </row>
    <row r="377" spans="3:3" ht="15.75">
      <c r="C377" s="147"/>
    </row>
    <row r="378" spans="3:3" ht="15.75">
      <c r="C378" s="147"/>
    </row>
    <row r="379" spans="3:3" ht="15.75">
      <c r="C379" s="147"/>
    </row>
    <row r="380" spans="3:3" ht="15.75">
      <c r="C380" s="147"/>
    </row>
    <row r="381" spans="3:3" ht="15.75">
      <c r="C381" s="147"/>
    </row>
    <row r="382" spans="3:3" ht="15.75">
      <c r="C382" s="147"/>
    </row>
    <row r="383" spans="3:3" ht="15.75">
      <c r="C383" s="147"/>
    </row>
    <row r="384" spans="3:3" ht="15.75">
      <c r="C384" s="147"/>
    </row>
    <row r="385" spans="3:3" ht="15.75">
      <c r="C385" s="147"/>
    </row>
    <row r="386" spans="3:3" ht="15.75">
      <c r="C386" s="147"/>
    </row>
    <row r="387" spans="3:3" ht="15.75">
      <c r="C387" s="147"/>
    </row>
    <row r="388" spans="3:3" ht="15.75">
      <c r="C388" s="147"/>
    </row>
    <row r="389" spans="3:3" ht="15.75">
      <c r="C389" s="147"/>
    </row>
    <row r="390" spans="3:3" ht="15.75">
      <c r="C390" s="147"/>
    </row>
    <row r="391" spans="3:3" ht="15.75">
      <c r="C391" s="147"/>
    </row>
    <row r="392" spans="3:3" ht="15.75">
      <c r="C392" s="147"/>
    </row>
    <row r="393" spans="3:3" ht="15.75">
      <c r="C393" s="147"/>
    </row>
    <row r="394" spans="3:3" ht="15.75">
      <c r="C394" s="147"/>
    </row>
    <row r="395" spans="3:3" ht="15.75">
      <c r="C395" s="147"/>
    </row>
    <row r="396" spans="3:3" ht="15.75">
      <c r="C396" s="147"/>
    </row>
    <row r="397" spans="3:3" ht="15.75">
      <c r="C397" s="147"/>
    </row>
    <row r="398" spans="3:3" ht="15.75">
      <c r="C398" s="147"/>
    </row>
    <row r="399" spans="3:3" ht="15.75">
      <c r="C399" s="147"/>
    </row>
    <row r="400" spans="3:3" ht="15.75">
      <c r="C400" s="147"/>
    </row>
    <row r="401" spans="3:3" ht="15.75">
      <c r="C401" s="147"/>
    </row>
    <row r="402" spans="3:3" ht="15.75">
      <c r="C402" s="147"/>
    </row>
    <row r="403" spans="3:3" ht="15.75">
      <c r="C403" s="147"/>
    </row>
    <row r="404" spans="3:3" ht="15.75">
      <c r="C404" s="147"/>
    </row>
    <row r="405" spans="3:3" ht="15.75">
      <c r="C405" s="147"/>
    </row>
    <row r="406" spans="3:3" ht="15.75">
      <c r="C406" s="147"/>
    </row>
    <row r="407" spans="3:3" ht="15.75">
      <c r="C407" s="147"/>
    </row>
    <row r="408" spans="3:3" ht="15.75">
      <c r="C408" s="147"/>
    </row>
    <row r="409" spans="3:3" ht="15.75">
      <c r="C409" s="147"/>
    </row>
    <row r="410" spans="3:3" ht="15.75">
      <c r="C410" s="147"/>
    </row>
    <row r="411" spans="3:3" ht="15.75">
      <c r="C411" s="147"/>
    </row>
    <row r="412" spans="3:3" ht="15.75">
      <c r="C412" s="147"/>
    </row>
    <row r="413" spans="3:3" ht="15.75">
      <c r="C413" s="147"/>
    </row>
    <row r="414" spans="3:3" ht="15.75">
      <c r="C414" s="147"/>
    </row>
    <row r="415" spans="3:3" ht="15.75">
      <c r="C415" s="147"/>
    </row>
    <row r="416" spans="3:3" ht="15.75">
      <c r="C416" s="147"/>
    </row>
    <row r="417" spans="3:3" ht="15.75">
      <c r="C417" s="147"/>
    </row>
    <row r="418" spans="3:3" ht="15.75">
      <c r="C418" s="147"/>
    </row>
    <row r="419" spans="3:3" ht="15.75">
      <c r="C419" s="147"/>
    </row>
    <row r="420" spans="3:3" ht="15.75">
      <c r="C420" s="147"/>
    </row>
    <row r="421" spans="3:3" ht="15.75">
      <c r="C421" s="147"/>
    </row>
    <row r="422" spans="3:3" ht="15.75">
      <c r="C422" s="147"/>
    </row>
    <row r="423" spans="3:3" ht="15.75">
      <c r="C423" s="147"/>
    </row>
    <row r="424" spans="3:3" ht="15.75">
      <c r="C424" s="147"/>
    </row>
    <row r="425" spans="3:3" ht="15.75">
      <c r="C425" s="147"/>
    </row>
    <row r="426" spans="3:3" ht="15.75">
      <c r="C426" s="147"/>
    </row>
    <row r="427" spans="3:3" ht="15.75">
      <c r="C427" s="147"/>
    </row>
    <row r="428" spans="3:3" ht="15.75">
      <c r="C428" s="147"/>
    </row>
    <row r="429" spans="3:3" ht="15.75">
      <c r="C429" s="147"/>
    </row>
    <row r="430" spans="3:3" ht="15.75">
      <c r="C430" s="147"/>
    </row>
    <row r="431" spans="3:3" ht="15.75">
      <c r="C431" s="147"/>
    </row>
    <row r="432" spans="3:3" ht="15.75">
      <c r="C432" s="147"/>
    </row>
    <row r="433" spans="3:3" ht="15.75">
      <c r="C433" s="147"/>
    </row>
    <row r="434" spans="3:3" ht="15.75">
      <c r="C434" s="147"/>
    </row>
    <row r="435" spans="3:3" ht="15.75">
      <c r="C435" s="147"/>
    </row>
    <row r="436" spans="3:3" ht="15.75">
      <c r="C436" s="147"/>
    </row>
    <row r="437" spans="3:3" ht="15.75">
      <c r="C437" s="147"/>
    </row>
    <row r="438" spans="3:3" ht="15.75">
      <c r="C438" s="147"/>
    </row>
    <row r="439" spans="3:3" ht="15.75">
      <c r="C439" s="147"/>
    </row>
    <row r="440" spans="3:3" ht="15.75">
      <c r="C440" s="147"/>
    </row>
    <row r="441" spans="3:3" ht="15.75">
      <c r="C441" s="147"/>
    </row>
    <row r="442" spans="3:3" ht="15.75">
      <c r="C442" s="147"/>
    </row>
    <row r="443" spans="3:3" ht="15.75">
      <c r="C443" s="147"/>
    </row>
    <row r="444" spans="3:3" ht="15.75">
      <c r="C444" s="147"/>
    </row>
    <row r="445" spans="3:3" ht="15.75">
      <c r="C445" s="147"/>
    </row>
    <row r="446" spans="3:3" ht="15.75">
      <c r="C446" s="147"/>
    </row>
    <row r="447" spans="3:3" ht="15.75">
      <c r="C447" s="147"/>
    </row>
    <row r="448" spans="3:3" ht="15.75">
      <c r="C448" s="147"/>
    </row>
    <row r="449" spans="3:3" ht="15.75">
      <c r="C449" s="147"/>
    </row>
    <row r="450" spans="3:3" ht="15.75">
      <c r="C450" s="147"/>
    </row>
    <row r="451" spans="3:3" ht="15.75">
      <c r="C451" s="147"/>
    </row>
    <row r="452" spans="3:3" ht="15.75">
      <c r="C452" s="147"/>
    </row>
    <row r="453" spans="3:3" ht="15.75">
      <c r="C453" s="147"/>
    </row>
    <row r="454" spans="3:3" ht="15.75">
      <c r="C454" s="147"/>
    </row>
    <row r="455" spans="3:3" ht="15.75">
      <c r="C455" s="147"/>
    </row>
    <row r="456" spans="3:3" ht="15.75">
      <c r="C456" s="147"/>
    </row>
    <row r="457" spans="3:3" ht="15.75">
      <c r="C457" s="147"/>
    </row>
    <row r="458" spans="3:3" ht="15.75">
      <c r="C458" s="147"/>
    </row>
    <row r="459" spans="3:3" ht="15.75">
      <c r="C459" s="147"/>
    </row>
    <row r="460" spans="3:3" ht="15.75">
      <c r="C460" s="147"/>
    </row>
    <row r="461" spans="3:3" ht="15.75">
      <c r="C461" s="147"/>
    </row>
    <row r="462" spans="3:3" ht="15.75">
      <c r="C462" s="147"/>
    </row>
    <row r="463" spans="3:3" ht="15.75">
      <c r="C463" s="147"/>
    </row>
    <row r="464" spans="3:3" ht="15.75">
      <c r="C464" s="147"/>
    </row>
    <row r="465" spans="3:3" ht="15.75">
      <c r="C465" s="147"/>
    </row>
    <row r="466" spans="3:3" ht="15.75">
      <c r="C466" s="147"/>
    </row>
    <row r="467" spans="3:3" ht="15.75">
      <c r="C467" s="147"/>
    </row>
    <row r="468" spans="3:3" ht="15.75">
      <c r="C468" s="147"/>
    </row>
    <row r="469" spans="3:3" ht="15.75">
      <c r="C469" s="147"/>
    </row>
    <row r="470" spans="3:3" ht="15.75">
      <c r="C470" s="147"/>
    </row>
    <row r="471" spans="3:3" ht="15.75">
      <c r="C471" s="147"/>
    </row>
    <row r="472" spans="3:3" ht="15.75">
      <c r="C472" s="147"/>
    </row>
    <row r="473" spans="3:3" ht="15.75">
      <c r="C473" s="147"/>
    </row>
    <row r="474" spans="3:3" ht="15.75">
      <c r="C474" s="147"/>
    </row>
    <row r="475" spans="3:3" ht="15.75">
      <c r="C475" s="147"/>
    </row>
    <row r="476" spans="3:3" ht="15.75">
      <c r="C476" s="147"/>
    </row>
    <row r="477" spans="3:3" ht="15.75">
      <c r="C477" s="147"/>
    </row>
    <row r="478" spans="3:3" ht="15.75">
      <c r="C478" s="147"/>
    </row>
    <row r="479" spans="3:3" ht="15.75">
      <c r="C479" s="147"/>
    </row>
    <row r="480" spans="3:3" ht="15.75">
      <c r="C480" s="147"/>
    </row>
    <row r="481" spans="3:3" ht="15.75">
      <c r="C481" s="147"/>
    </row>
    <row r="482" spans="3:3" ht="15.75">
      <c r="C482" s="147"/>
    </row>
    <row r="483" spans="3:3" ht="15.75">
      <c r="C483" s="147"/>
    </row>
    <row r="484" spans="3:3" ht="15.75">
      <c r="C484" s="147"/>
    </row>
    <row r="485" spans="3:3" ht="15.75">
      <c r="C485" s="147"/>
    </row>
    <row r="486" spans="3:3" ht="15.75">
      <c r="C486" s="147"/>
    </row>
    <row r="487" spans="3:3" ht="15.75">
      <c r="C487" s="147"/>
    </row>
    <row r="488" spans="3:3" ht="15.75">
      <c r="C488" s="147"/>
    </row>
    <row r="489" spans="3:3" ht="15.75">
      <c r="C489" s="147"/>
    </row>
    <row r="490" spans="3:3" ht="15.75">
      <c r="C490" s="147"/>
    </row>
    <row r="491" spans="3:3" ht="15.75">
      <c r="C491" s="147"/>
    </row>
    <row r="492" spans="3:3" ht="15.75">
      <c r="C492" s="147"/>
    </row>
    <row r="493" spans="3:3" ht="15.75">
      <c r="C493" s="147"/>
    </row>
    <row r="494" spans="3:3" ht="15.75">
      <c r="C494" s="147"/>
    </row>
    <row r="495" spans="3:3" ht="15.75">
      <c r="C495" s="147"/>
    </row>
    <row r="496" spans="3:3" ht="15.75">
      <c r="C496" s="147"/>
    </row>
    <row r="497" spans="3:3" ht="15.75">
      <c r="C497" s="147"/>
    </row>
    <row r="498" spans="3:3" ht="15.75">
      <c r="C498" s="147"/>
    </row>
    <row r="499" spans="3:3" ht="15.75">
      <c r="C499" s="147"/>
    </row>
    <row r="500" spans="3:3" ht="15.75">
      <c r="C500" s="147"/>
    </row>
    <row r="501" spans="3:3" ht="15.75">
      <c r="C501" s="147"/>
    </row>
    <row r="502" spans="3:3" ht="15.75">
      <c r="C502" s="147"/>
    </row>
    <row r="503" spans="3:3" ht="15.75">
      <c r="C503" s="147"/>
    </row>
    <row r="504" spans="3:3" ht="15.75">
      <c r="C504" s="147"/>
    </row>
    <row r="505" spans="3:3" ht="15.75">
      <c r="C505" s="147"/>
    </row>
    <row r="506" spans="3:3" ht="15.75">
      <c r="C506" s="147"/>
    </row>
    <row r="507" spans="3:3" ht="15.75">
      <c r="C507" s="147"/>
    </row>
    <row r="508" spans="3:3" ht="15.75">
      <c r="C508" s="147"/>
    </row>
    <row r="509" spans="3:3" ht="15.75">
      <c r="C509" s="147"/>
    </row>
    <row r="510" spans="3:3" ht="15.75">
      <c r="C510" s="147"/>
    </row>
    <row r="511" spans="3:3" ht="15.75">
      <c r="C511" s="147"/>
    </row>
    <row r="512" spans="3:3" ht="15.75">
      <c r="C512" s="147"/>
    </row>
    <row r="513" spans="3:3" ht="15.75">
      <c r="C513" s="147"/>
    </row>
    <row r="514" spans="3:3" ht="15.75">
      <c r="C514" s="147"/>
    </row>
    <row r="515" spans="3:3" ht="15.75">
      <c r="C515" s="147"/>
    </row>
    <row r="516" spans="3:3" ht="15.75">
      <c r="C516" s="147"/>
    </row>
    <row r="517" spans="3:3" ht="15.75">
      <c r="C517" s="147"/>
    </row>
    <row r="518" spans="3:3" ht="15.75">
      <c r="C518" s="147"/>
    </row>
    <row r="519" spans="3:3" ht="15.75">
      <c r="C519" s="147"/>
    </row>
    <row r="520" spans="3:3" ht="15.75">
      <c r="C520" s="147"/>
    </row>
    <row r="521" spans="3:3" ht="15.75">
      <c r="C521" s="147"/>
    </row>
    <row r="522" spans="3:3" ht="15.75">
      <c r="C522" s="147"/>
    </row>
    <row r="523" spans="3:3" ht="15.75">
      <c r="C523" s="147"/>
    </row>
    <row r="524" spans="3:3" ht="15.75">
      <c r="C524" s="147"/>
    </row>
    <row r="525" spans="3:3" ht="15.75">
      <c r="C525" s="147"/>
    </row>
    <row r="526" spans="3:3" ht="15.75">
      <c r="C526" s="147"/>
    </row>
    <row r="527" spans="3:3" ht="15.75">
      <c r="C527" s="147"/>
    </row>
    <row r="528" spans="3:3" ht="15.75">
      <c r="C528" s="147"/>
    </row>
    <row r="529" spans="3:3" ht="15.75">
      <c r="C529" s="147"/>
    </row>
    <row r="530" spans="3:3" ht="15.75">
      <c r="C530" s="147"/>
    </row>
    <row r="531" spans="3:3" ht="15.75">
      <c r="C531" s="147"/>
    </row>
    <row r="532" spans="3:3" ht="15.75">
      <c r="C532" s="147"/>
    </row>
    <row r="533" spans="3:3" ht="15.75">
      <c r="C533" s="147"/>
    </row>
    <row r="534" spans="3:3" ht="15.75">
      <c r="C534" s="147"/>
    </row>
    <row r="535" spans="3:3" ht="15.75">
      <c r="C535" s="147"/>
    </row>
    <row r="536" spans="3:3" ht="15.75">
      <c r="C536" s="147"/>
    </row>
    <row r="537" spans="3:3" ht="15.75">
      <c r="C537" s="147"/>
    </row>
    <row r="538" spans="3:3" ht="15.75">
      <c r="C538" s="147"/>
    </row>
    <row r="539" spans="3:3" ht="15.75">
      <c r="C539" s="147"/>
    </row>
    <row r="540" spans="3:3" ht="15.75">
      <c r="C540" s="147"/>
    </row>
    <row r="541" spans="3:3" ht="15.75">
      <c r="C541" s="147"/>
    </row>
    <row r="542" spans="3:3" ht="15.75">
      <c r="C542" s="147"/>
    </row>
    <row r="543" spans="3:3" ht="15.75">
      <c r="C543" s="147"/>
    </row>
    <row r="544" spans="3:3" ht="15.75">
      <c r="C544" s="147"/>
    </row>
    <row r="545" spans="3:3" ht="15.75">
      <c r="C545" s="147"/>
    </row>
    <row r="546" spans="3:3" ht="15.75">
      <c r="C546" s="147"/>
    </row>
    <row r="547" spans="3:3" ht="15.75">
      <c r="C547" s="147"/>
    </row>
    <row r="548" spans="3:3" ht="15.75">
      <c r="C548" s="147"/>
    </row>
    <row r="549" spans="3:3" ht="15.75">
      <c r="C549" s="147"/>
    </row>
    <row r="550" spans="3:3" ht="15.75">
      <c r="C550" s="147"/>
    </row>
    <row r="551" spans="3:3" ht="15.75">
      <c r="C551" s="147"/>
    </row>
    <row r="552" spans="3:3" ht="15.75">
      <c r="C552" s="147"/>
    </row>
    <row r="553" spans="3:3" ht="15.75">
      <c r="C553" s="147"/>
    </row>
    <row r="554" spans="3:3" ht="15.75">
      <c r="C554" s="147"/>
    </row>
    <row r="555" spans="3:3" ht="15.75">
      <c r="C555" s="147"/>
    </row>
    <row r="556" spans="3:3" ht="15.75">
      <c r="C556" s="147"/>
    </row>
    <row r="557" spans="3:3" ht="15.75">
      <c r="C557" s="147"/>
    </row>
    <row r="558" spans="3:3" ht="15.75">
      <c r="C558" s="147"/>
    </row>
    <row r="559" spans="3:3" ht="15.75">
      <c r="C559" s="147"/>
    </row>
    <row r="560" spans="3:3" ht="15.75">
      <c r="C560" s="147"/>
    </row>
    <row r="561" spans="3:3" ht="15.75">
      <c r="C561" s="147"/>
    </row>
    <row r="562" spans="3:3" ht="15.75">
      <c r="C562" s="147"/>
    </row>
    <row r="563" spans="3:3" ht="15.75">
      <c r="C563" s="147"/>
    </row>
    <row r="564" spans="3:3" ht="15.75">
      <c r="C564" s="147"/>
    </row>
    <row r="565" spans="3:3" ht="15.75">
      <c r="C565" s="147"/>
    </row>
    <row r="566" spans="3:3" ht="15.75">
      <c r="C566" s="147"/>
    </row>
    <row r="567" spans="3:3" ht="15.75">
      <c r="C567" s="147"/>
    </row>
    <row r="568" spans="3:3" ht="15.75">
      <c r="C568" s="147"/>
    </row>
    <row r="569" spans="3:3" ht="15.75">
      <c r="C569" s="147"/>
    </row>
    <row r="570" spans="3:3" ht="15.75">
      <c r="C570" s="147"/>
    </row>
    <row r="571" spans="3:3" ht="15.75">
      <c r="C571" s="147"/>
    </row>
    <row r="572" spans="3:3" ht="15.75">
      <c r="C572" s="147"/>
    </row>
    <row r="573" spans="3:3" ht="15.75">
      <c r="C573" s="147"/>
    </row>
    <row r="574" spans="3:3" ht="15.75">
      <c r="C574" s="147"/>
    </row>
    <row r="575" spans="3:3" ht="15.75">
      <c r="C575" s="147"/>
    </row>
    <row r="576" spans="3:3" ht="15.75">
      <c r="C576" s="147"/>
    </row>
    <row r="577" spans="3:3" ht="15.75">
      <c r="C577" s="147"/>
    </row>
    <row r="578" spans="3:3" ht="15.75">
      <c r="C578" s="147"/>
    </row>
    <row r="579" spans="3:3" ht="15.75">
      <c r="C579" s="147"/>
    </row>
    <row r="580" spans="3:3" ht="15.75">
      <c r="C580" s="147"/>
    </row>
    <row r="581" spans="3:3" ht="15.75">
      <c r="C581" s="147"/>
    </row>
    <row r="582" spans="3:3" ht="15.75">
      <c r="C582" s="147"/>
    </row>
    <row r="583" spans="3:3" ht="15.75">
      <c r="C583" s="147"/>
    </row>
    <row r="584" spans="3:3" ht="15.75">
      <c r="C584" s="147"/>
    </row>
    <row r="585" spans="3:3" ht="15.75">
      <c r="C585" s="147"/>
    </row>
    <row r="586" spans="3:3" ht="15.75">
      <c r="C586" s="147"/>
    </row>
    <row r="587" spans="3:3" ht="15.75">
      <c r="C587" s="147"/>
    </row>
    <row r="588" spans="3:3" ht="15.75">
      <c r="C588" s="147"/>
    </row>
    <row r="589" spans="3:3" ht="15.75">
      <c r="C589" s="147"/>
    </row>
    <row r="590" spans="3:3" ht="15.75">
      <c r="C590" s="147"/>
    </row>
    <row r="591" spans="3:3" ht="15.75">
      <c r="C591" s="147"/>
    </row>
    <row r="592" spans="3:3" ht="15.75">
      <c r="C592" s="147"/>
    </row>
    <row r="593" spans="3:3" ht="15.75">
      <c r="C593" s="147"/>
    </row>
    <row r="594" spans="3:3" ht="15.75">
      <c r="C594" s="147"/>
    </row>
    <row r="595" spans="3:3" ht="15.75">
      <c r="C595" s="147"/>
    </row>
    <row r="596" spans="3:3" ht="15.75">
      <c r="C596" s="147"/>
    </row>
    <row r="597" spans="3:3" ht="15.75">
      <c r="C597" s="147"/>
    </row>
    <row r="598" spans="3:3" ht="15.75">
      <c r="C598" s="147"/>
    </row>
    <row r="599" spans="3:3" ht="15.75">
      <c r="C599" s="147"/>
    </row>
    <row r="600" spans="3:3" ht="15.75">
      <c r="C600" s="147"/>
    </row>
    <row r="601" spans="3:3" ht="15.75">
      <c r="C601" s="147"/>
    </row>
    <row r="602" spans="3:3" ht="15.75">
      <c r="C602" s="147"/>
    </row>
    <row r="603" spans="3:3" ht="15.75">
      <c r="C603" s="147"/>
    </row>
    <row r="604" spans="3:3" ht="15.75">
      <c r="C604" s="147"/>
    </row>
    <row r="605" spans="3:3" ht="15.75">
      <c r="C605" s="147"/>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H602"/>
  <sheetViews>
    <sheetView zoomScaleNormal="100" workbookViewId="0">
      <selection sqref="A1:D1"/>
    </sheetView>
  </sheetViews>
  <sheetFormatPr defaultColWidth="9.140625" defaultRowHeight="12.75"/>
  <cols>
    <col min="1" max="1" width="112.5703125" style="120" customWidth="1"/>
    <col min="2" max="2" width="8.7109375" style="560" customWidth="1"/>
    <col min="3" max="3" width="8.28515625" style="560" customWidth="1"/>
    <col min="4" max="4" width="9.5703125" style="560" customWidth="1"/>
    <col min="5" max="5" width="3.5703125" style="426" customWidth="1"/>
    <col min="6" max="6" width="9.140625" style="560"/>
    <col min="7" max="7" width="3.7109375" style="560" customWidth="1"/>
    <col min="8" max="8" width="9.140625" style="560" hidden="1" customWidth="1"/>
    <col min="9" max="254" width="9.140625" style="560"/>
    <col min="255" max="256" width="0" style="560" hidden="1" customWidth="1"/>
    <col min="257" max="257" width="149.28515625" style="560" customWidth="1"/>
    <col min="258" max="258" width="36.85546875" style="560" customWidth="1"/>
    <col min="259" max="259" width="39.140625" style="560" customWidth="1"/>
    <col min="260" max="260" width="40.7109375" style="560" customWidth="1"/>
    <col min="261" max="261" width="3.5703125" style="560" customWidth="1"/>
    <col min="262" max="510" width="9.140625" style="560"/>
    <col min="511" max="512" width="0" style="560" hidden="1" customWidth="1"/>
    <col min="513" max="513" width="149.28515625" style="560" customWidth="1"/>
    <col min="514" max="514" width="36.85546875" style="560" customWidth="1"/>
    <col min="515" max="515" width="39.140625" style="560" customWidth="1"/>
    <col min="516" max="516" width="40.7109375" style="560" customWidth="1"/>
    <col min="517" max="517" width="3.5703125" style="560" customWidth="1"/>
    <col min="518" max="766" width="9.140625" style="560"/>
    <col min="767" max="768" width="0" style="560" hidden="1" customWidth="1"/>
    <col min="769" max="769" width="149.28515625" style="560" customWidth="1"/>
    <col min="770" max="770" width="36.85546875" style="560" customWidth="1"/>
    <col min="771" max="771" width="39.140625" style="560" customWidth="1"/>
    <col min="772" max="772" width="40.7109375" style="560" customWidth="1"/>
    <col min="773" max="773" width="3.5703125" style="560" customWidth="1"/>
    <col min="774" max="1022" width="9.140625" style="560"/>
    <col min="1023" max="1024" width="0" style="560" hidden="1" customWidth="1"/>
    <col min="1025" max="1025" width="149.28515625" style="560" customWidth="1"/>
    <col min="1026" max="1026" width="36.85546875" style="560" customWidth="1"/>
    <col min="1027" max="1027" width="39.140625" style="560" customWidth="1"/>
    <col min="1028" max="1028" width="40.7109375" style="560" customWidth="1"/>
    <col min="1029" max="1029" width="3.5703125" style="560" customWidth="1"/>
    <col min="1030" max="1278" width="9.140625" style="560"/>
    <col min="1279" max="1280" width="0" style="560" hidden="1" customWidth="1"/>
    <col min="1281" max="1281" width="149.28515625" style="560" customWidth="1"/>
    <col min="1282" max="1282" width="36.85546875" style="560" customWidth="1"/>
    <col min="1283" max="1283" width="39.140625" style="560" customWidth="1"/>
    <col min="1284" max="1284" width="40.7109375" style="560" customWidth="1"/>
    <col min="1285" max="1285" width="3.5703125" style="560" customWidth="1"/>
    <col min="1286" max="1534" width="9.140625" style="560"/>
    <col min="1535" max="1536" width="0" style="560" hidden="1" customWidth="1"/>
    <col min="1537" max="1537" width="149.28515625" style="560" customWidth="1"/>
    <col min="1538" max="1538" width="36.85546875" style="560" customWidth="1"/>
    <col min="1539" max="1539" width="39.140625" style="560" customWidth="1"/>
    <col min="1540" max="1540" width="40.7109375" style="560" customWidth="1"/>
    <col min="1541" max="1541" width="3.5703125" style="560" customWidth="1"/>
    <col min="1542" max="1790" width="9.140625" style="560"/>
    <col min="1791" max="1792" width="0" style="560" hidden="1" customWidth="1"/>
    <col min="1793" max="1793" width="149.28515625" style="560" customWidth="1"/>
    <col min="1794" max="1794" width="36.85546875" style="560" customWidth="1"/>
    <col min="1795" max="1795" width="39.140625" style="560" customWidth="1"/>
    <col min="1796" max="1796" width="40.7109375" style="560" customWidth="1"/>
    <col min="1797" max="1797" width="3.5703125" style="560" customWidth="1"/>
    <col min="1798" max="2046" width="9.140625" style="560"/>
    <col min="2047" max="2048" width="0" style="560" hidden="1" customWidth="1"/>
    <col min="2049" max="2049" width="149.28515625" style="560" customWidth="1"/>
    <col min="2050" max="2050" width="36.85546875" style="560" customWidth="1"/>
    <col min="2051" max="2051" width="39.140625" style="560" customWidth="1"/>
    <col min="2052" max="2052" width="40.7109375" style="560" customWidth="1"/>
    <col min="2053" max="2053" width="3.5703125" style="560" customWidth="1"/>
    <col min="2054" max="2302" width="9.140625" style="560"/>
    <col min="2303" max="2304" width="0" style="560" hidden="1" customWidth="1"/>
    <col min="2305" max="2305" width="149.28515625" style="560" customWidth="1"/>
    <col min="2306" max="2306" width="36.85546875" style="560" customWidth="1"/>
    <col min="2307" max="2307" width="39.140625" style="560" customWidth="1"/>
    <col min="2308" max="2308" width="40.7109375" style="560" customWidth="1"/>
    <col min="2309" max="2309" width="3.5703125" style="560" customWidth="1"/>
    <col min="2310" max="2558" width="9.140625" style="560"/>
    <col min="2559" max="2560" width="0" style="560" hidden="1" customWidth="1"/>
    <col min="2561" max="2561" width="149.28515625" style="560" customWidth="1"/>
    <col min="2562" max="2562" width="36.85546875" style="560" customWidth="1"/>
    <col min="2563" max="2563" width="39.140625" style="560" customWidth="1"/>
    <col min="2564" max="2564" width="40.7109375" style="560" customWidth="1"/>
    <col min="2565" max="2565" width="3.5703125" style="560" customWidth="1"/>
    <col min="2566" max="2814" width="9.140625" style="560"/>
    <col min="2815" max="2816" width="0" style="560" hidden="1" customWidth="1"/>
    <col min="2817" max="2817" width="149.28515625" style="560" customWidth="1"/>
    <col min="2818" max="2818" width="36.85546875" style="560" customWidth="1"/>
    <col min="2819" max="2819" width="39.140625" style="560" customWidth="1"/>
    <col min="2820" max="2820" width="40.7109375" style="560" customWidth="1"/>
    <col min="2821" max="2821" width="3.5703125" style="560" customWidth="1"/>
    <col min="2822" max="3070" width="9.140625" style="560"/>
    <col min="3071" max="3072" width="0" style="560" hidden="1" customWidth="1"/>
    <col min="3073" max="3073" width="149.28515625" style="560" customWidth="1"/>
    <col min="3074" max="3074" width="36.85546875" style="560" customWidth="1"/>
    <col min="3075" max="3075" width="39.140625" style="560" customWidth="1"/>
    <col min="3076" max="3076" width="40.7109375" style="560" customWidth="1"/>
    <col min="3077" max="3077" width="3.5703125" style="560" customWidth="1"/>
    <col min="3078" max="3326" width="9.140625" style="560"/>
    <col min="3327" max="3328" width="0" style="560" hidden="1" customWidth="1"/>
    <col min="3329" max="3329" width="149.28515625" style="560" customWidth="1"/>
    <col min="3330" max="3330" width="36.85546875" style="560" customWidth="1"/>
    <col min="3331" max="3331" width="39.140625" style="560" customWidth="1"/>
    <col min="3332" max="3332" width="40.7109375" style="560" customWidth="1"/>
    <col min="3333" max="3333" width="3.5703125" style="560" customWidth="1"/>
    <col min="3334" max="3582" width="9.140625" style="560"/>
    <col min="3583" max="3584" width="0" style="560" hidden="1" customWidth="1"/>
    <col min="3585" max="3585" width="149.28515625" style="560" customWidth="1"/>
    <col min="3586" max="3586" width="36.85546875" style="560" customWidth="1"/>
    <col min="3587" max="3587" width="39.140625" style="560" customWidth="1"/>
    <col min="3588" max="3588" width="40.7109375" style="560" customWidth="1"/>
    <col min="3589" max="3589" width="3.5703125" style="560" customWidth="1"/>
    <col min="3590" max="3838" width="9.140625" style="560"/>
    <col min="3839" max="3840" width="0" style="560" hidden="1" customWidth="1"/>
    <col min="3841" max="3841" width="149.28515625" style="560" customWidth="1"/>
    <col min="3842" max="3842" width="36.85546875" style="560" customWidth="1"/>
    <col min="3843" max="3843" width="39.140625" style="560" customWidth="1"/>
    <col min="3844" max="3844" width="40.7109375" style="560" customWidth="1"/>
    <col min="3845" max="3845" width="3.5703125" style="560" customWidth="1"/>
    <col min="3846" max="4094" width="9.140625" style="560"/>
    <col min="4095" max="4096" width="0" style="560" hidden="1" customWidth="1"/>
    <col min="4097" max="4097" width="149.28515625" style="560" customWidth="1"/>
    <col min="4098" max="4098" width="36.85546875" style="560" customWidth="1"/>
    <col min="4099" max="4099" width="39.140625" style="560" customWidth="1"/>
    <col min="4100" max="4100" width="40.7109375" style="560" customWidth="1"/>
    <col min="4101" max="4101" width="3.5703125" style="560" customWidth="1"/>
    <col min="4102" max="4350" width="9.140625" style="560"/>
    <col min="4351" max="4352" width="0" style="560" hidden="1" customWidth="1"/>
    <col min="4353" max="4353" width="149.28515625" style="560" customWidth="1"/>
    <col min="4354" max="4354" width="36.85546875" style="560" customWidth="1"/>
    <col min="4355" max="4355" width="39.140625" style="560" customWidth="1"/>
    <col min="4356" max="4356" width="40.7109375" style="560" customWidth="1"/>
    <col min="4357" max="4357" width="3.5703125" style="560" customWidth="1"/>
    <col min="4358" max="4606" width="9.140625" style="560"/>
    <col min="4607" max="4608" width="0" style="560" hidden="1" customWidth="1"/>
    <col min="4609" max="4609" width="149.28515625" style="560" customWidth="1"/>
    <col min="4610" max="4610" width="36.85546875" style="560" customWidth="1"/>
    <col min="4611" max="4611" width="39.140625" style="560" customWidth="1"/>
    <col min="4612" max="4612" width="40.7109375" style="560" customWidth="1"/>
    <col min="4613" max="4613" width="3.5703125" style="560" customWidth="1"/>
    <col min="4614" max="4862" width="9.140625" style="560"/>
    <col min="4863" max="4864" width="0" style="560" hidden="1" customWidth="1"/>
    <col min="4865" max="4865" width="149.28515625" style="560" customWidth="1"/>
    <col min="4866" max="4866" width="36.85546875" style="560" customWidth="1"/>
    <col min="4867" max="4867" width="39.140625" style="560" customWidth="1"/>
    <col min="4868" max="4868" width="40.7109375" style="560" customWidth="1"/>
    <col min="4869" max="4869" width="3.5703125" style="560" customWidth="1"/>
    <col min="4870" max="5118" width="9.140625" style="560"/>
    <col min="5119" max="5120" width="0" style="560" hidden="1" customWidth="1"/>
    <col min="5121" max="5121" width="149.28515625" style="560" customWidth="1"/>
    <col min="5122" max="5122" width="36.85546875" style="560" customWidth="1"/>
    <col min="5123" max="5123" width="39.140625" style="560" customWidth="1"/>
    <col min="5124" max="5124" width="40.7109375" style="560" customWidth="1"/>
    <col min="5125" max="5125" width="3.5703125" style="560" customWidth="1"/>
    <col min="5126" max="5374" width="9.140625" style="560"/>
    <col min="5375" max="5376" width="0" style="560" hidden="1" customWidth="1"/>
    <col min="5377" max="5377" width="149.28515625" style="560" customWidth="1"/>
    <col min="5378" max="5378" width="36.85546875" style="560" customWidth="1"/>
    <col min="5379" max="5379" width="39.140625" style="560" customWidth="1"/>
    <col min="5380" max="5380" width="40.7109375" style="560" customWidth="1"/>
    <col min="5381" max="5381" width="3.5703125" style="560" customWidth="1"/>
    <col min="5382" max="5630" width="9.140625" style="560"/>
    <col min="5631" max="5632" width="0" style="560" hidden="1" customWidth="1"/>
    <col min="5633" max="5633" width="149.28515625" style="560" customWidth="1"/>
    <col min="5634" max="5634" width="36.85546875" style="560" customWidth="1"/>
    <col min="5635" max="5635" width="39.140625" style="560" customWidth="1"/>
    <col min="5636" max="5636" width="40.7109375" style="560" customWidth="1"/>
    <col min="5637" max="5637" width="3.5703125" style="560" customWidth="1"/>
    <col min="5638" max="5886" width="9.140625" style="560"/>
    <col min="5887" max="5888" width="0" style="560" hidden="1" customWidth="1"/>
    <col min="5889" max="5889" width="149.28515625" style="560" customWidth="1"/>
    <col min="5890" max="5890" width="36.85546875" style="560" customWidth="1"/>
    <col min="5891" max="5891" width="39.140625" style="560" customWidth="1"/>
    <col min="5892" max="5892" width="40.7109375" style="560" customWidth="1"/>
    <col min="5893" max="5893" width="3.5703125" style="560" customWidth="1"/>
    <col min="5894" max="6142" width="9.140625" style="560"/>
    <col min="6143" max="6144" width="0" style="560" hidden="1" customWidth="1"/>
    <col min="6145" max="6145" width="149.28515625" style="560" customWidth="1"/>
    <col min="6146" max="6146" width="36.85546875" style="560" customWidth="1"/>
    <col min="6147" max="6147" width="39.140625" style="560" customWidth="1"/>
    <col min="6148" max="6148" width="40.7109375" style="560" customWidth="1"/>
    <col min="6149" max="6149" width="3.5703125" style="560" customWidth="1"/>
    <col min="6150" max="6398" width="9.140625" style="560"/>
    <col min="6399" max="6400" width="0" style="560" hidden="1" customWidth="1"/>
    <col min="6401" max="6401" width="149.28515625" style="560" customWidth="1"/>
    <col min="6402" max="6402" width="36.85546875" style="560" customWidth="1"/>
    <col min="6403" max="6403" width="39.140625" style="560" customWidth="1"/>
    <col min="6404" max="6404" width="40.7109375" style="560" customWidth="1"/>
    <col min="6405" max="6405" width="3.5703125" style="560" customWidth="1"/>
    <col min="6406" max="6654" width="9.140625" style="560"/>
    <col min="6655" max="6656" width="0" style="560" hidden="1" customWidth="1"/>
    <col min="6657" max="6657" width="149.28515625" style="560" customWidth="1"/>
    <col min="6658" max="6658" width="36.85546875" style="560" customWidth="1"/>
    <col min="6659" max="6659" width="39.140625" style="560" customWidth="1"/>
    <col min="6660" max="6660" width="40.7109375" style="560" customWidth="1"/>
    <col min="6661" max="6661" width="3.5703125" style="560" customWidth="1"/>
    <col min="6662" max="6910" width="9.140625" style="560"/>
    <col min="6911" max="6912" width="0" style="560" hidden="1" customWidth="1"/>
    <col min="6913" max="6913" width="149.28515625" style="560" customWidth="1"/>
    <col min="6914" max="6914" width="36.85546875" style="560" customWidth="1"/>
    <col min="6915" max="6915" width="39.140625" style="560" customWidth="1"/>
    <col min="6916" max="6916" width="40.7109375" style="560" customWidth="1"/>
    <col min="6917" max="6917" width="3.5703125" style="560" customWidth="1"/>
    <col min="6918" max="7166" width="9.140625" style="560"/>
    <col min="7167" max="7168" width="0" style="560" hidden="1" customWidth="1"/>
    <col min="7169" max="7169" width="149.28515625" style="560" customWidth="1"/>
    <col min="7170" max="7170" width="36.85546875" style="560" customWidth="1"/>
    <col min="7171" max="7171" width="39.140625" style="560" customWidth="1"/>
    <col min="7172" max="7172" width="40.7109375" style="560" customWidth="1"/>
    <col min="7173" max="7173" width="3.5703125" style="560" customWidth="1"/>
    <col min="7174" max="7422" width="9.140625" style="560"/>
    <col min="7423" max="7424" width="0" style="560" hidden="1" customWidth="1"/>
    <col min="7425" max="7425" width="149.28515625" style="560" customWidth="1"/>
    <col min="7426" max="7426" width="36.85546875" style="560" customWidth="1"/>
    <col min="7427" max="7427" width="39.140625" style="560" customWidth="1"/>
    <col min="7428" max="7428" width="40.7109375" style="560" customWidth="1"/>
    <col min="7429" max="7429" width="3.5703125" style="560" customWidth="1"/>
    <col min="7430" max="7678" width="9.140625" style="560"/>
    <col min="7679" max="7680" width="0" style="560" hidden="1" customWidth="1"/>
    <col min="7681" max="7681" width="149.28515625" style="560" customWidth="1"/>
    <col min="7682" max="7682" width="36.85546875" style="560" customWidth="1"/>
    <col min="7683" max="7683" width="39.140625" style="560" customWidth="1"/>
    <col min="7684" max="7684" width="40.7109375" style="560" customWidth="1"/>
    <col min="7685" max="7685" width="3.5703125" style="560" customWidth="1"/>
    <col min="7686" max="7934" width="9.140625" style="560"/>
    <col min="7935" max="7936" width="0" style="560" hidden="1" customWidth="1"/>
    <col min="7937" max="7937" width="149.28515625" style="560" customWidth="1"/>
    <col min="7938" max="7938" width="36.85546875" style="560" customWidth="1"/>
    <col min="7939" max="7939" width="39.140625" style="560" customWidth="1"/>
    <col min="7940" max="7940" width="40.7109375" style="560" customWidth="1"/>
    <col min="7941" max="7941" width="3.5703125" style="560" customWidth="1"/>
    <col min="7942" max="8190" width="9.140625" style="560"/>
    <col min="8191" max="8192" width="0" style="560" hidden="1" customWidth="1"/>
    <col min="8193" max="8193" width="149.28515625" style="560" customWidth="1"/>
    <col min="8194" max="8194" width="36.85546875" style="560" customWidth="1"/>
    <col min="8195" max="8195" width="39.140625" style="560" customWidth="1"/>
    <col min="8196" max="8196" width="40.7109375" style="560" customWidth="1"/>
    <col min="8197" max="8197" width="3.5703125" style="560" customWidth="1"/>
    <col min="8198" max="8446" width="9.140625" style="560"/>
    <col min="8447" max="8448" width="0" style="560" hidden="1" customWidth="1"/>
    <col min="8449" max="8449" width="149.28515625" style="560" customWidth="1"/>
    <col min="8450" max="8450" width="36.85546875" style="560" customWidth="1"/>
    <col min="8451" max="8451" width="39.140625" style="560" customWidth="1"/>
    <col min="8452" max="8452" width="40.7109375" style="560" customWidth="1"/>
    <col min="8453" max="8453" width="3.5703125" style="560" customWidth="1"/>
    <col min="8454" max="8702" width="9.140625" style="560"/>
    <col min="8703" max="8704" width="0" style="560" hidden="1" customWidth="1"/>
    <col min="8705" max="8705" width="149.28515625" style="560" customWidth="1"/>
    <col min="8706" max="8706" width="36.85546875" style="560" customWidth="1"/>
    <col min="8707" max="8707" width="39.140625" style="560" customWidth="1"/>
    <col min="8708" max="8708" width="40.7109375" style="560" customWidth="1"/>
    <col min="8709" max="8709" width="3.5703125" style="560" customWidth="1"/>
    <col min="8710" max="8958" width="9.140625" style="560"/>
    <col min="8959" max="8960" width="0" style="560" hidden="1" customWidth="1"/>
    <col min="8961" max="8961" width="149.28515625" style="560" customWidth="1"/>
    <col min="8962" max="8962" width="36.85546875" style="560" customWidth="1"/>
    <col min="8963" max="8963" width="39.140625" style="560" customWidth="1"/>
    <col min="8964" max="8964" width="40.7109375" style="560" customWidth="1"/>
    <col min="8965" max="8965" width="3.5703125" style="560" customWidth="1"/>
    <col min="8966" max="9214" width="9.140625" style="560"/>
    <col min="9215" max="9216" width="0" style="560" hidden="1" customWidth="1"/>
    <col min="9217" max="9217" width="149.28515625" style="560" customWidth="1"/>
    <col min="9218" max="9218" width="36.85546875" style="560" customWidth="1"/>
    <col min="9219" max="9219" width="39.140625" style="560" customWidth="1"/>
    <col min="9220" max="9220" width="40.7109375" style="560" customWidth="1"/>
    <col min="9221" max="9221" width="3.5703125" style="560" customWidth="1"/>
    <col min="9222" max="9470" width="9.140625" style="560"/>
    <col min="9471" max="9472" width="0" style="560" hidden="1" customWidth="1"/>
    <col min="9473" max="9473" width="149.28515625" style="560" customWidth="1"/>
    <col min="9474" max="9474" width="36.85546875" style="560" customWidth="1"/>
    <col min="9475" max="9475" width="39.140625" style="560" customWidth="1"/>
    <col min="9476" max="9476" width="40.7109375" style="560" customWidth="1"/>
    <col min="9477" max="9477" width="3.5703125" style="560" customWidth="1"/>
    <col min="9478" max="9726" width="9.140625" style="560"/>
    <col min="9727" max="9728" width="0" style="560" hidden="1" customWidth="1"/>
    <col min="9729" max="9729" width="149.28515625" style="560" customWidth="1"/>
    <col min="9730" max="9730" width="36.85546875" style="560" customWidth="1"/>
    <col min="9731" max="9731" width="39.140625" style="560" customWidth="1"/>
    <col min="9732" max="9732" width="40.7109375" style="560" customWidth="1"/>
    <col min="9733" max="9733" width="3.5703125" style="560" customWidth="1"/>
    <col min="9734" max="9982" width="9.140625" style="560"/>
    <col min="9983" max="9984" width="0" style="560" hidden="1" customWidth="1"/>
    <col min="9985" max="9985" width="149.28515625" style="560" customWidth="1"/>
    <col min="9986" max="9986" width="36.85546875" style="560" customWidth="1"/>
    <col min="9987" max="9987" width="39.140625" style="560" customWidth="1"/>
    <col min="9988" max="9988" width="40.7109375" style="560" customWidth="1"/>
    <col min="9989" max="9989" width="3.5703125" style="560" customWidth="1"/>
    <col min="9990" max="10238" width="9.140625" style="560"/>
    <col min="10239" max="10240" width="0" style="560" hidden="1" customWidth="1"/>
    <col min="10241" max="10241" width="149.28515625" style="560" customWidth="1"/>
    <col min="10242" max="10242" width="36.85546875" style="560" customWidth="1"/>
    <col min="10243" max="10243" width="39.140625" style="560" customWidth="1"/>
    <col min="10244" max="10244" width="40.7109375" style="560" customWidth="1"/>
    <col min="10245" max="10245" width="3.5703125" style="560" customWidth="1"/>
    <col min="10246" max="10494" width="9.140625" style="560"/>
    <col min="10495" max="10496" width="0" style="560" hidden="1" customWidth="1"/>
    <col min="10497" max="10497" width="149.28515625" style="560" customWidth="1"/>
    <col min="10498" max="10498" width="36.85546875" style="560" customWidth="1"/>
    <col min="10499" max="10499" width="39.140625" style="560" customWidth="1"/>
    <col min="10500" max="10500" width="40.7109375" style="560" customWidth="1"/>
    <col min="10501" max="10501" width="3.5703125" style="560" customWidth="1"/>
    <col min="10502" max="10750" width="9.140625" style="560"/>
    <col min="10751" max="10752" width="0" style="560" hidden="1" customWidth="1"/>
    <col min="10753" max="10753" width="149.28515625" style="560" customWidth="1"/>
    <col min="10754" max="10754" width="36.85546875" style="560" customWidth="1"/>
    <col min="10755" max="10755" width="39.140625" style="560" customWidth="1"/>
    <col min="10756" max="10756" width="40.7109375" style="560" customWidth="1"/>
    <col min="10757" max="10757" width="3.5703125" style="560" customWidth="1"/>
    <col min="10758" max="11006" width="9.140625" style="560"/>
    <col min="11007" max="11008" width="0" style="560" hidden="1" customWidth="1"/>
    <col min="11009" max="11009" width="149.28515625" style="560" customWidth="1"/>
    <col min="11010" max="11010" width="36.85546875" style="560" customWidth="1"/>
    <col min="11011" max="11011" width="39.140625" style="560" customWidth="1"/>
    <col min="11012" max="11012" width="40.7109375" style="560" customWidth="1"/>
    <col min="11013" max="11013" width="3.5703125" style="560" customWidth="1"/>
    <col min="11014" max="11262" width="9.140625" style="560"/>
    <col min="11263" max="11264" width="0" style="560" hidden="1" customWidth="1"/>
    <col min="11265" max="11265" width="149.28515625" style="560" customWidth="1"/>
    <col min="11266" max="11266" width="36.85546875" style="560" customWidth="1"/>
    <col min="11267" max="11267" width="39.140625" style="560" customWidth="1"/>
    <col min="11268" max="11268" width="40.7109375" style="560" customWidth="1"/>
    <col min="11269" max="11269" width="3.5703125" style="560" customWidth="1"/>
    <col min="11270" max="11518" width="9.140625" style="560"/>
    <col min="11519" max="11520" width="0" style="560" hidden="1" customWidth="1"/>
    <col min="11521" max="11521" width="149.28515625" style="560" customWidth="1"/>
    <col min="11522" max="11522" width="36.85546875" style="560" customWidth="1"/>
    <col min="11523" max="11523" width="39.140625" style="560" customWidth="1"/>
    <col min="11524" max="11524" width="40.7109375" style="560" customWidth="1"/>
    <col min="11525" max="11525" width="3.5703125" style="560" customWidth="1"/>
    <col min="11526" max="11774" width="9.140625" style="560"/>
    <col min="11775" max="11776" width="0" style="560" hidden="1" customWidth="1"/>
    <col min="11777" max="11777" width="149.28515625" style="560" customWidth="1"/>
    <col min="11778" max="11778" width="36.85546875" style="560" customWidth="1"/>
    <col min="11779" max="11779" width="39.140625" style="560" customWidth="1"/>
    <col min="11780" max="11780" width="40.7109375" style="560" customWidth="1"/>
    <col min="11781" max="11781" width="3.5703125" style="560" customWidth="1"/>
    <col min="11782" max="12030" width="9.140625" style="560"/>
    <col min="12031" max="12032" width="0" style="560" hidden="1" customWidth="1"/>
    <col min="12033" max="12033" width="149.28515625" style="560" customWidth="1"/>
    <col min="12034" max="12034" width="36.85546875" style="560" customWidth="1"/>
    <col min="12035" max="12035" width="39.140625" style="560" customWidth="1"/>
    <col min="12036" max="12036" width="40.7109375" style="560" customWidth="1"/>
    <col min="12037" max="12037" width="3.5703125" style="560" customWidth="1"/>
    <col min="12038" max="12286" width="9.140625" style="560"/>
    <col min="12287" max="12288" width="0" style="560" hidden="1" customWidth="1"/>
    <col min="12289" max="12289" width="149.28515625" style="560" customWidth="1"/>
    <col min="12290" max="12290" width="36.85546875" style="560" customWidth="1"/>
    <col min="12291" max="12291" width="39.140625" style="560" customWidth="1"/>
    <col min="12292" max="12292" width="40.7109375" style="560" customWidth="1"/>
    <col min="12293" max="12293" width="3.5703125" style="560" customWidth="1"/>
    <col min="12294" max="12542" width="9.140625" style="560"/>
    <col min="12543" max="12544" width="0" style="560" hidden="1" customWidth="1"/>
    <col min="12545" max="12545" width="149.28515625" style="560" customWidth="1"/>
    <col min="12546" max="12546" width="36.85546875" style="560" customWidth="1"/>
    <col min="12547" max="12547" width="39.140625" style="560" customWidth="1"/>
    <col min="12548" max="12548" width="40.7109375" style="560" customWidth="1"/>
    <col min="12549" max="12549" width="3.5703125" style="560" customWidth="1"/>
    <col min="12550" max="12798" width="9.140625" style="560"/>
    <col min="12799" max="12800" width="0" style="560" hidden="1" customWidth="1"/>
    <col min="12801" max="12801" width="149.28515625" style="560" customWidth="1"/>
    <col min="12802" max="12802" width="36.85546875" style="560" customWidth="1"/>
    <col min="12803" max="12803" width="39.140625" style="560" customWidth="1"/>
    <col min="12804" max="12804" width="40.7109375" style="560" customWidth="1"/>
    <col min="12805" max="12805" width="3.5703125" style="560" customWidth="1"/>
    <col min="12806" max="13054" width="9.140625" style="560"/>
    <col min="13055" max="13056" width="0" style="560" hidden="1" customWidth="1"/>
    <col min="13057" max="13057" width="149.28515625" style="560" customWidth="1"/>
    <col min="13058" max="13058" width="36.85546875" style="560" customWidth="1"/>
    <col min="13059" max="13059" width="39.140625" style="560" customWidth="1"/>
    <col min="13060" max="13060" width="40.7109375" style="560" customWidth="1"/>
    <col min="13061" max="13061" width="3.5703125" style="560" customWidth="1"/>
    <col min="13062" max="13310" width="9.140625" style="560"/>
    <col min="13311" max="13312" width="0" style="560" hidden="1" customWidth="1"/>
    <col min="13313" max="13313" width="149.28515625" style="560" customWidth="1"/>
    <col min="13314" max="13314" width="36.85546875" style="560" customWidth="1"/>
    <col min="13315" max="13315" width="39.140625" style="560" customWidth="1"/>
    <col min="13316" max="13316" width="40.7109375" style="560" customWidth="1"/>
    <col min="13317" max="13317" width="3.5703125" style="560" customWidth="1"/>
    <col min="13318" max="13566" width="9.140625" style="560"/>
    <col min="13567" max="13568" width="0" style="560" hidden="1" customWidth="1"/>
    <col min="13569" max="13569" width="149.28515625" style="560" customWidth="1"/>
    <col min="13570" max="13570" width="36.85546875" style="560" customWidth="1"/>
    <col min="13571" max="13571" width="39.140625" style="560" customWidth="1"/>
    <col min="13572" max="13572" width="40.7109375" style="560" customWidth="1"/>
    <col min="13573" max="13573" width="3.5703125" style="560" customWidth="1"/>
    <col min="13574" max="13822" width="9.140625" style="560"/>
    <col min="13823" max="13824" width="0" style="560" hidden="1" customWidth="1"/>
    <col min="13825" max="13825" width="149.28515625" style="560" customWidth="1"/>
    <col min="13826" max="13826" width="36.85546875" style="560" customWidth="1"/>
    <col min="13827" max="13827" width="39.140625" style="560" customWidth="1"/>
    <col min="13828" max="13828" width="40.7109375" style="560" customWidth="1"/>
    <col min="13829" max="13829" width="3.5703125" style="560" customWidth="1"/>
    <col min="13830" max="14078" width="9.140625" style="560"/>
    <col min="14079" max="14080" width="0" style="560" hidden="1" customWidth="1"/>
    <col min="14081" max="14081" width="149.28515625" style="560" customWidth="1"/>
    <col min="14082" max="14082" width="36.85546875" style="560" customWidth="1"/>
    <col min="14083" max="14083" width="39.140625" style="560" customWidth="1"/>
    <col min="14084" max="14084" width="40.7109375" style="560" customWidth="1"/>
    <col min="14085" max="14085" width="3.5703125" style="560" customWidth="1"/>
    <col min="14086" max="14334" width="9.140625" style="560"/>
    <col min="14335" max="14336" width="0" style="560" hidden="1" customWidth="1"/>
    <col min="14337" max="14337" width="149.28515625" style="560" customWidth="1"/>
    <col min="14338" max="14338" width="36.85546875" style="560" customWidth="1"/>
    <col min="14339" max="14339" width="39.140625" style="560" customWidth="1"/>
    <col min="14340" max="14340" width="40.7109375" style="560" customWidth="1"/>
    <col min="14341" max="14341" width="3.5703125" style="560" customWidth="1"/>
    <col min="14342" max="14590" width="9.140625" style="560"/>
    <col min="14591" max="14592" width="0" style="560" hidden="1" customWidth="1"/>
    <col min="14593" max="14593" width="149.28515625" style="560" customWidth="1"/>
    <col min="14594" max="14594" width="36.85546875" style="560" customWidth="1"/>
    <col min="14595" max="14595" width="39.140625" style="560" customWidth="1"/>
    <col min="14596" max="14596" width="40.7109375" style="560" customWidth="1"/>
    <col min="14597" max="14597" width="3.5703125" style="560" customWidth="1"/>
    <col min="14598" max="14846" width="9.140625" style="560"/>
    <col min="14847" max="14848" width="0" style="560" hidden="1" customWidth="1"/>
    <col min="14849" max="14849" width="149.28515625" style="560" customWidth="1"/>
    <col min="14850" max="14850" width="36.85546875" style="560" customWidth="1"/>
    <col min="14851" max="14851" width="39.140625" style="560" customWidth="1"/>
    <col min="14852" max="14852" width="40.7109375" style="560" customWidth="1"/>
    <col min="14853" max="14853" width="3.5703125" style="560" customWidth="1"/>
    <col min="14854" max="15102" width="9.140625" style="560"/>
    <col min="15103" max="15104" width="0" style="560" hidden="1" customWidth="1"/>
    <col min="15105" max="15105" width="149.28515625" style="560" customWidth="1"/>
    <col min="15106" max="15106" width="36.85546875" style="560" customWidth="1"/>
    <col min="15107" max="15107" width="39.140625" style="560" customWidth="1"/>
    <col min="15108" max="15108" width="40.7109375" style="560" customWidth="1"/>
    <col min="15109" max="15109" width="3.5703125" style="560" customWidth="1"/>
    <col min="15110" max="15358" width="9.140625" style="560"/>
    <col min="15359" max="15360" width="0" style="560" hidden="1" customWidth="1"/>
    <col min="15361" max="15361" width="149.28515625" style="560" customWidth="1"/>
    <col min="15362" max="15362" width="36.85546875" style="560" customWidth="1"/>
    <col min="15363" max="15363" width="39.140625" style="560" customWidth="1"/>
    <col min="15364" max="15364" width="40.7109375" style="560" customWidth="1"/>
    <col min="15365" max="15365" width="3.5703125" style="560" customWidth="1"/>
    <col min="15366" max="15614" width="9.140625" style="560"/>
    <col min="15615" max="15616" width="0" style="560" hidden="1" customWidth="1"/>
    <col min="15617" max="15617" width="149.28515625" style="560" customWidth="1"/>
    <col min="15618" max="15618" width="36.85546875" style="560" customWidth="1"/>
    <col min="15619" max="15619" width="39.140625" style="560" customWidth="1"/>
    <col min="15620" max="15620" width="40.7109375" style="560" customWidth="1"/>
    <col min="15621" max="15621" width="3.5703125" style="560" customWidth="1"/>
    <col min="15622" max="15870" width="9.140625" style="560"/>
    <col min="15871" max="15872" width="0" style="560" hidden="1" customWidth="1"/>
    <col min="15873" max="15873" width="149.28515625" style="560" customWidth="1"/>
    <col min="15874" max="15874" width="36.85546875" style="560" customWidth="1"/>
    <col min="15875" max="15875" width="39.140625" style="560" customWidth="1"/>
    <col min="15876" max="15876" width="40.7109375" style="560" customWidth="1"/>
    <col min="15877" max="15877" width="3.5703125" style="560" customWidth="1"/>
    <col min="15878" max="16126" width="9.140625" style="560"/>
    <col min="16127" max="16128" width="0" style="560" hidden="1" customWidth="1"/>
    <col min="16129" max="16129" width="149.28515625" style="560" customWidth="1"/>
    <col min="16130" max="16130" width="36.85546875" style="560" customWidth="1"/>
    <col min="16131" max="16131" width="39.140625" style="560" customWidth="1"/>
    <col min="16132" max="16132" width="40.7109375" style="560" customWidth="1"/>
    <col min="16133" max="16133" width="3.5703125" style="560" customWidth="1"/>
    <col min="16134" max="16384" width="9.140625" style="560"/>
  </cols>
  <sheetData>
    <row r="1" spans="1:5" s="134" customFormat="1" ht="39.75" customHeight="1">
      <c r="A1" s="1448" t="s">
        <v>1249</v>
      </c>
      <c r="B1" s="1448"/>
      <c r="C1" s="1448"/>
      <c r="D1" s="1448"/>
    </row>
    <row r="2" spans="1:5" s="134" customFormat="1" ht="39.75" customHeight="1">
      <c r="A2" s="1448" t="s">
        <v>1112</v>
      </c>
      <c r="B2" s="1448"/>
      <c r="C2" s="1448"/>
      <c r="D2" s="1448"/>
    </row>
    <row r="3" spans="1:5" s="134" customFormat="1" ht="39.75" customHeight="1">
      <c r="A3" s="1448" t="s">
        <v>1411</v>
      </c>
      <c r="B3" s="1448"/>
      <c r="C3" s="1448"/>
      <c r="D3" s="1448"/>
    </row>
    <row r="4" spans="1:5" s="134" customFormat="1" ht="39.75" customHeight="1">
      <c r="A4" s="1518" t="s">
        <v>556</v>
      </c>
      <c r="B4" s="1518"/>
      <c r="C4" s="1518"/>
      <c r="D4" s="1518"/>
    </row>
    <row r="5" spans="1:5" ht="6" customHeight="1">
      <c r="E5" s="560"/>
    </row>
    <row r="6" spans="1:5" ht="27" customHeight="1">
      <c r="A6" s="979" t="s">
        <v>1113</v>
      </c>
      <c r="B6" s="997" t="s">
        <v>1250</v>
      </c>
      <c r="C6" s="997" t="s">
        <v>1251</v>
      </c>
      <c r="D6" s="997" t="s">
        <v>239</v>
      </c>
      <c r="E6" s="560"/>
    </row>
    <row r="7" spans="1:5" ht="15">
      <c r="A7" s="1304"/>
      <c r="B7" s="768"/>
      <c r="C7" s="1305"/>
      <c r="D7" s="1305"/>
      <c r="E7" s="560"/>
    </row>
    <row r="8" spans="1:5" ht="15" customHeight="1">
      <c r="A8" s="979" t="s">
        <v>681</v>
      </c>
      <c r="B8" s="1323">
        <v>8690.6770899999992</v>
      </c>
      <c r="C8" s="1323">
        <v>17611.773739999997</v>
      </c>
      <c r="D8" s="1323">
        <v>26302.450829999998</v>
      </c>
      <c r="E8" s="560"/>
    </row>
    <row r="9" spans="1:5" s="293" customFormat="1" ht="24.75" customHeight="1">
      <c r="A9" s="765" t="s">
        <v>1116</v>
      </c>
      <c r="B9" s="963">
        <v>4336.1782499999999</v>
      </c>
      <c r="C9" s="963">
        <v>948.82948999999996</v>
      </c>
      <c r="D9" s="963">
        <v>5285.00774</v>
      </c>
    </row>
    <row r="10" spans="1:5" s="293" customFormat="1" ht="24.75" customHeight="1">
      <c r="A10" s="765" t="s">
        <v>1118</v>
      </c>
      <c r="B10" s="963">
        <v>0</v>
      </c>
      <c r="C10" s="963">
        <v>4455.0021999999999</v>
      </c>
      <c r="D10" s="963">
        <v>4455.0021999999999</v>
      </c>
    </row>
    <row r="11" spans="1:5" s="441" customFormat="1" ht="23.25" customHeight="1">
      <c r="A11" s="765" t="s">
        <v>1120</v>
      </c>
      <c r="B11" s="963">
        <v>3230.3840399999999</v>
      </c>
      <c r="C11" s="963">
        <v>1347.5321100000001</v>
      </c>
      <c r="D11" s="963">
        <v>4577.91615</v>
      </c>
    </row>
    <row r="12" spans="1:5" s="441" customFormat="1" ht="23.25" customHeight="1">
      <c r="A12" s="765" t="s">
        <v>1122</v>
      </c>
      <c r="B12" s="963">
        <v>1.2588699999999999</v>
      </c>
      <c r="C12" s="963">
        <v>0</v>
      </c>
      <c r="D12" s="963">
        <v>1.2588699999999999</v>
      </c>
    </row>
    <row r="13" spans="1:5" s="441" customFormat="1" ht="23.25" customHeight="1">
      <c r="A13" s="765" t="s">
        <v>1124</v>
      </c>
      <c r="B13" s="963">
        <v>149.38399999999999</v>
      </c>
      <c r="C13" s="963">
        <v>218.34970999999999</v>
      </c>
      <c r="D13" s="963">
        <v>367.73370999999997</v>
      </c>
    </row>
    <row r="14" spans="1:5" s="441" customFormat="1" ht="23.25" customHeight="1">
      <c r="A14" s="765" t="s">
        <v>1126</v>
      </c>
      <c r="B14" s="963">
        <v>793.43504000000007</v>
      </c>
      <c r="C14" s="963">
        <v>10061.98013</v>
      </c>
      <c r="D14" s="963">
        <v>10855.415170000002</v>
      </c>
    </row>
    <row r="15" spans="1:5" s="441" customFormat="1" ht="23.25" customHeight="1">
      <c r="A15" s="765" t="s">
        <v>1128</v>
      </c>
      <c r="B15" s="963">
        <v>180.03689000000003</v>
      </c>
      <c r="C15" s="963">
        <v>580.08010000000002</v>
      </c>
      <c r="D15" s="963">
        <v>760.11698999999999</v>
      </c>
    </row>
    <row r="16" spans="1:5" s="441" customFormat="1" ht="23.25" customHeight="1">
      <c r="A16" s="765" t="s">
        <v>1130</v>
      </c>
      <c r="B16" s="963">
        <v>0</v>
      </c>
      <c r="C16" s="963">
        <v>0</v>
      </c>
      <c r="D16" s="963">
        <v>0</v>
      </c>
    </row>
    <row r="17" spans="1:5" s="293" customFormat="1" ht="15">
      <c r="A17" s="979" t="s">
        <v>1132</v>
      </c>
      <c r="B17" s="1323">
        <v>3066.6130600000001</v>
      </c>
      <c r="C17" s="1323">
        <v>2454.3837599999997</v>
      </c>
      <c r="D17" s="1323">
        <v>5520.9968200000003</v>
      </c>
    </row>
    <row r="18" spans="1:5" s="293" customFormat="1" ht="25.5" customHeight="1">
      <c r="A18" s="765" t="s">
        <v>1134</v>
      </c>
      <c r="B18" s="963">
        <v>0</v>
      </c>
      <c r="C18" s="963">
        <v>0</v>
      </c>
      <c r="D18" s="963">
        <v>0</v>
      </c>
    </row>
    <row r="19" spans="1:5" s="293" customFormat="1" ht="24.75" customHeight="1">
      <c r="A19" s="765" t="s">
        <v>1136</v>
      </c>
      <c r="B19" s="963">
        <v>2990.5032099999999</v>
      </c>
      <c r="C19" s="963">
        <v>2454.3837599999997</v>
      </c>
      <c r="D19" s="963">
        <v>5444.8869699999996</v>
      </c>
    </row>
    <row r="20" spans="1:5" s="441" customFormat="1" ht="23.25" customHeight="1">
      <c r="A20" s="765" t="s">
        <v>1138</v>
      </c>
      <c r="B20" s="963">
        <v>76.109850000000009</v>
      </c>
      <c r="C20" s="963">
        <v>0</v>
      </c>
      <c r="D20" s="963">
        <v>76.109850000000009</v>
      </c>
    </row>
    <row r="21" spans="1:5" s="441" customFormat="1" ht="23.25" customHeight="1">
      <c r="A21" s="765" t="s">
        <v>1140</v>
      </c>
      <c r="B21" s="963">
        <v>0</v>
      </c>
      <c r="C21" s="963">
        <v>0</v>
      </c>
      <c r="D21" s="963">
        <v>0</v>
      </c>
    </row>
    <row r="22" spans="1:5" s="441" customFormat="1" ht="23.25" customHeight="1">
      <c r="A22" s="765" t="s">
        <v>1142</v>
      </c>
      <c r="B22" s="963">
        <v>0</v>
      </c>
      <c r="C22" s="963">
        <v>0</v>
      </c>
      <c r="D22" s="963">
        <v>0</v>
      </c>
    </row>
    <row r="23" spans="1:5" s="441" customFormat="1" ht="23.25" customHeight="1">
      <c r="A23" s="765" t="s">
        <v>921</v>
      </c>
      <c r="B23" s="963">
        <v>0</v>
      </c>
      <c r="C23" s="963">
        <v>0</v>
      </c>
      <c r="D23" s="963">
        <v>0</v>
      </c>
    </row>
    <row r="24" spans="1:5" s="441" customFormat="1" ht="15">
      <c r="A24" s="1324" t="s">
        <v>706</v>
      </c>
      <c r="B24" s="1323">
        <v>5624.0639800000008</v>
      </c>
      <c r="C24" s="1323">
        <v>15157.38998</v>
      </c>
      <c r="D24" s="1323">
        <v>20781.453960000003</v>
      </c>
    </row>
    <row r="25" spans="1:5" ht="24.75" customHeight="1">
      <c r="A25" s="765" t="s">
        <v>1146</v>
      </c>
      <c r="B25" s="963">
        <v>5072</v>
      </c>
      <c r="C25" s="963">
        <v>10680.5</v>
      </c>
      <c r="D25" s="963">
        <v>15752.5</v>
      </c>
      <c r="E25" s="560"/>
    </row>
    <row r="26" spans="1:5" s="293" customFormat="1" ht="24.75" customHeight="1">
      <c r="A26" s="765" t="s">
        <v>1148</v>
      </c>
      <c r="B26" s="963">
        <v>0.58213999999999999</v>
      </c>
      <c r="C26" s="963">
        <v>0</v>
      </c>
      <c r="D26" s="963">
        <v>0.58213999999999999</v>
      </c>
    </row>
    <row r="27" spans="1:5" s="441" customFormat="1" ht="23.25" customHeight="1">
      <c r="A27" s="765" t="s">
        <v>1150</v>
      </c>
      <c r="B27" s="963">
        <v>0</v>
      </c>
      <c r="C27" s="963">
        <v>0</v>
      </c>
      <c r="D27" s="963">
        <v>0</v>
      </c>
    </row>
    <row r="28" spans="1:5" s="441" customFormat="1" ht="23.25" customHeight="1">
      <c r="A28" s="765" t="s">
        <v>1152</v>
      </c>
      <c r="B28" s="963">
        <v>1596.3858799999998</v>
      </c>
      <c r="C28" s="963">
        <v>3169.7018499999999</v>
      </c>
      <c r="D28" s="963">
        <v>4766.0877300000002</v>
      </c>
    </row>
    <row r="29" spans="1:5" s="441" customFormat="1" ht="23.25" customHeight="1">
      <c r="A29" s="765" t="s">
        <v>1154</v>
      </c>
      <c r="B29" s="963">
        <v>-1044.9040400000001</v>
      </c>
      <c r="C29" s="963">
        <v>1307.18813</v>
      </c>
      <c r="D29" s="963">
        <v>262.28408999999988</v>
      </c>
    </row>
    <row r="30" spans="1:5" s="441" customFormat="1" ht="23.25" customHeight="1">
      <c r="A30" s="980" t="s">
        <v>1156</v>
      </c>
      <c r="B30" s="963">
        <v>0</v>
      </c>
      <c r="C30" s="963">
        <v>5.398E-2</v>
      </c>
      <c r="D30" s="963">
        <v>5.398E-2</v>
      </c>
    </row>
    <row r="31" spans="1:5" s="441" customFormat="1" ht="23.25" customHeight="1">
      <c r="A31" s="980" t="s">
        <v>1158</v>
      </c>
      <c r="B31" s="963">
        <v>-1044.9040400000001</v>
      </c>
      <c r="C31" s="963">
        <v>1307.1341499999999</v>
      </c>
      <c r="D31" s="963">
        <v>262.23010999999985</v>
      </c>
    </row>
    <row r="32" spans="1:5" s="441" customFormat="1" ht="23.25" customHeight="1">
      <c r="A32" s="1324" t="s">
        <v>710</v>
      </c>
      <c r="B32" s="1323">
        <v>8690.6770399999987</v>
      </c>
      <c r="C32" s="1323">
        <v>17611.773739999997</v>
      </c>
      <c r="D32" s="1323">
        <v>26302.450779999999</v>
      </c>
    </row>
    <row r="33" spans="1:4" s="441" customFormat="1" ht="23.25" customHeight="1">
      <c r="A33" s="765" t="s">
        <v>1160</v>
      </c>
      <c r="B33" s="963">
        <v>0</v>
      </c>
      <c r="C33" s="963">
        <v>0</v>
      </c>
      <c r="D33" s="963">
        <v>0</v>
      </c>
    </row>
    <row r="34" spans="1:4" s="441" customFormat="1" ht="23.25" customHeight="1">
      <c r="A34" s="765" t="s">
        <v>1162</v>
      </c>
      <c r="B34" s="963">
        <v>47249.175649999997</v>
      </c>
      <c r="C34" s="963">
        <v>25123.370360000001</v>
      </c>
      <c r="D34" s="963">
        <v>72372.546009999991</v>
      </c>
    </row>
    <row r="35" spans="1:4" s="441" customFormat="1" ht="23.25" customHeight="1">
      <c r="A35" s="1324" t="s">
        <v>718</v>
      </c>
      <c r="B35" s="1325"/>
      <c r="C35" s="1325"/>
      <c r="D35" s="1323"/>
    </row>
    <row r="36" spans="1:4" s="293" customFormat="1" ht="24.75" customHeight="1">
      <c r="A36" s="1309" t="s">
        <v>1178</v>
      </c>
      <c r="B36" s="963">
        <v>140.77631</v>
      </c>
      <c r="C36" s="963">
        <v>145.49698000000001</v>
      </c>
      <c r="D36" s="963">
        <v>286.27329000000003</v>
      </c>
    </row>
    <row r="37" spans="1:4" s="293" customFormat="1" ht="23.25" customHeight="1">
      <c r="A37" s="980" t="s">
        <v>1180</v>
      </c>
      <c r="B37" s="963">
        <v>-1.8386199999999999</v>
      </c>
      <c r="C37" s="963">
        <v>0</v>
      </c>
      <c r="D37" s="963">
        <v>-1.8386199999999999</v>
      </c>
    </row>
    <row r="38" spans="1:4" s="293" customFormat="1" ht="23.25" customHeight="1">
      <c r="A38" s="765" t="s">
        <v>721</v>
      </c>
      <c r="B38" s="963">
        <v>138.93769</v>
      </c>
      <c r="C38" s="963">
        <v>145.49698000000001</v>
      </c>
      <c r="D38" s="963">
        <v>284.43467000000004</v>
      </c>
    </row>
    <row r="39" spans="1:4" s="293" customFormat="1" ht="23.25" customHeight="1">
      <c r="A39" s="1309" t="s">
        <v>1183</v>
      </c>
      <c r="B39" s="963">
        <v>7424.7911900000008</v>
      </c>
      <c r="C39" s="963">
        <v>8697.6857799999998</v>
      </c>
      <c r="D39" s="963">
        <v>16122.47697</v>
      </c>
    </row>
    <row r="40" spans="1:4" s="293" customFormat="1" ht="23.25" customHeight="1">
      <c r="A40" s="980" t="s">
        <v>1185</v>
      </c>
      <c r="B40" s="963">
        <v>-122.53535000000001</v>
      </c>
      <c r="C40" s="963">
        <v>-424.39582000000001</v>
      </c>
      <c r="D40" s="963">
        <v>-546.93117000000007</v>
      </c>
    </row>
    <row r="41" spans="1:4" s="293" customFormat="1" ht="23.25" customHeight="1">
      <c r="A41" s="765" t="s">
        <v>1187</v>
      </c>
      <c r="B41" s="963">
        <v>7441.1935300000005</v>
      </c>
      <c r="C41" s="963">
        <v>8418.78694</v>
      </c>
      <c r="D41" s="963">
        <v>15859.980469999999</v>
      </c>
    </row>
    <row r="42" spans="1:4" s="293" customFormat="1" ht="23.25" customHeight="1">
      <c r="A42" s="1309" t="s">
        <v>1189</v>
      </c>
      <c r="B42" s="963">
        <v>0</v>
      </c>
      <c r="C42" s="963">
        <v>18.418620000000001</v>
      </c>
      <c r="D42" s="963">
        <v>18.418620000000001</v>
      </c>
    </row>
    <row r="43" spans="1:4" s="293" customFormat="1" ht="23.25" customHeight="1">
      <c r="A43" s="980" t="s">
        <v>1191</v>
      </c>
      <c r="B43" s="963">
        <v>-45.981529999999999</v>
      </c>
      <c r="C43" s="963">
        <v>-30.43121</v>
      </c>
      <c r="D43" s="963">
        <v>-76.412739999999985</v>
      </c>
    </row>
    <row r="44" spans="1:4" s="293" customFormat="1" ht="23.25" customHeight="1">
      <c r="A44" s="765" t="s">
        <v>1193</v>
      </c>
      <c r="B44" s="963">
        <v>7395.2120000000004</v>
      </c>
      <c r="C44" s="963">
        <v>8406.7743499999997</v>
      </c>
      <c r="D44" s="963">
        <v>15801.986349999999</v>
      </c>
    </row>
    <row r="45" spans="1:4" s="293" customFormat="1" ht="23.25" customHeight="1">
      <c r="A45" s="1309" t="s">
        <v>1195</v>
      </c>
      <c r="B45" s="963">
        <v>-8433.7903399999996</v>
      </c>
      <c r="C45" s="963">
        <v>-6815.1030899999996</v>
      </c>
      <c r="D45" s="963">
        <v>-15248.89343</v>
      </c>
    </row>
    <row r="46" spans="1:4" s="293" customFormat="1" ht="23.25" customHeight="1">
      <c r="A46" s="765" t="s">
        <v>1197</v>
      </c>
      <c r="B46" s="963">
        <v>-1038.57834</v>
      </c>
      <c r="C46" s="963">
        <v>1591.6712600000001</v>
      </c>
      <c r="D46" s="963">
        <v>553.09292000000005</v>
      </c>
    </row>
    <row r="47" spans="1:4" s="293" customFormat="1" ht="23.25" customHeight="1">
      <c r="A47" s="1310" t="s">
        <v>1199</v>
      </c>
      <c r="B47" s="963">
        <v>-0.17705000000000001</v>
      </c>
      <c r="C47" s="963">
        <v>1.992E-2</v>
      </c>
      <c r="D47" s="963">
        <v>-0.15712999999999999</v>
      </c>
    </row>
    <row r="48" spans="1:4" s="293" customFormat="1" ht="23.25" customHeight="1">
      <c r="A48" s="980" t="s">
        <v>1201</v>
      </c>
      <c r="B48" s="963">
        <v>-0.17705000000000001</v>
      </c>
      <c r="C48" s="963">
        <v>1.992E-2</v>
      </c>
      <c r="D48" s="963">
        <v>-0.15712999999999999</v>
      </c>
    </row>
    <row r="49" spans="1:5" s="293" customFormat="1" ht="23.25" customHeight="1">
      <c r="A49" s="1309" t="s">
        <v>1203</v>
      </c>
      <c r="B49" s="963">
        <v>0</v>
      </c>
      <c r="C49" s="963">
        <v>0</v>
      </c>
      <c r="D49" s="963">
        <v>0</v>
      </c>
    </row>
    <row r="50" spans="1:5" s="293" customFormat="1" ht="23.25" customHeight="1">
      <c r="A50" s="765" t="s">
        <v>1205</v>
      </c>
      <c r="B50" s="963">
        <v>-4.6295500000000001</v>
      </c>
      <c r="C50" s="963">
        <v>-7.5362200000000001</v>
      </c>
      <c r="D50" s="963">
        <v>-12.16577</v>
      </c>
    </row>
    <row r="51" spans="1:5" s="293" customFormat="1" ht="23.25" customHeight="1">
      <c r="A51" s="980" t="s">
        <v>1207</v>
      </c>
      <c r="B51" s="963">
        <v>4.6295500000000001</v>
      </c>
      <c r="C51" s="963">
        <v>7.5362200000000001</v>
      </c>
      <c r="D51" s="963">
        <v>12.16577</v>
      </c>
    </row>
    <row r="52" spans="1:5" s="293" customFormat="1" ht="23.25" customHeight="1">
      <c r="A52" s="1309" t="s">
        <v>1209</v>
      </c>
      <c r="B52" s="963">
        <v>0</v>
      </c>
      <c r="C52" s="963">
        <v>0</v>
      </c>
      <c r="D52" s="963">
        <v>0</v>
      </c>
    </row>
    <row r="53" spans="1:5" s="293" customFormat="1" ht="23.25" customHeight="1">
      <c r="A53" s="765" t="s">
        <v>1211</v>
      </c>
      <c r="B53" s="963">
        <v>-1043.3849399999999</v>
      </c>
      <c r="C53" s="963">
        <v>1584.1549600000001</v>
      </c>
      <c r="D53" s="963">
        <v>540.77002000000005</v>
      </c>
    </row>
    <row r="54" spans="1:5" s="293" customFormat="1" ht="23.25" customHeight="1">
      <c r="A54" s="1309" t="s">
        <v>1213</v>
      </c>
      <c r="B54" s="963">
        <v>0</v>
      </c>
      <c r="C54" s="963">
        <v>0</v>
      </c>
      <c r="D54" s="963">
        <v>0</v>
      </c>
    </row>
    <row r="55" spans="1:5" s="293" customFormat="1" ht="23.25" customHeight="1">
      <c r="A55" s="765" t="s">
        <v>738</v>
      </c>
      <c r="B55" s="963">
        <v>-1043.3849399999999</v>
      </c>
      <c r="C55" s="963">
        <v>1584.1549600000001</v>
      </c>
      <c r="D55" s="963">
        <v>540.77002000000005</v>
      </c>
    </row>
    <row r="56" spans="1:5" s="293" customFormat="1" ht="23.25" customHeight="1">
      <c r="A56" s="1309" t="s">
        <v>1216</v>
      </c>
      <c r="B56" s="963">
        <v>0</v>
      </c>
      <c r="C56" s="963">
        <v>0</v>
      </c>
      <c r="D56" s="963">
        <v>0</v>
      </c>
    </row>
    <row r="57" spans="1:5" s="293" customFormat="1" ht="23.25" customHeight="1">
      <c r="A57" s="980" t="s">
        <v>1218</v>
      </c>
      <c r="B57" s="963">
        <v>-1.5190899999999998</v>
      </c>
      <c r="C57" s="963">
        <v>-85.072810000000004</v>
      </c>
      <c r="D57" s="963">
        <v>-86.591899999999995</v>
      </c>
    </row>
    <row r="58" spans="1:5" s="293" customFormat="1" ht="23.25" customHeight="1">
      <c r="A58" s="765" t="s">
        <v>740</v>
      </c>
      <c r="B58" s="963">
        <v>-1044.9040299999999</v>
      </c>
      <c r="C58" s="963">
        <v>1499.08215</v>
      </c>
      <c r="D58" s="963">
        <v>454.17811999999986</v>
      </c>
    </row>
    <row r="59" spans="1:5" s="293" customFormat="1" ht="23.25" customHeight="1">
      <c r="A59" s="1309" t="s">
        <v>1221</v>
      </c>
      <c r="B59" s="963">
        <v>0</v>
      </c>
      <c r="C59" s="963">
        <v>0</v>
      </c>
      <c r="D59" s="963">
        <v>0</v>
      </c>
    </row>
    <row r="60" spans="1:5" s="293" customFormat="1" ht="23.25" customHeight="1">
      <c r="A60" s="765" t="s">
        <v>1223</v>
      </c>
      <c r="B60" s="963">
        <v>-1044.9040299999999</v>
      </c>
      <c r="C60" s="963">
        <v>1499.08215</v>
      </c>
      <c r="D60" s="963">
        <v>454.17811999999986</v>
      </c>
    </row>
    <row r="61" spans="1:5" s="293" customFormat="1" ht="23.25" customHeight="1">
      <c r="A61" s="1309" t="s">
        <v>1225</v>
      </c>
      <c r="B61" s="963">
        <v>0</v>
      </c>
      <c r="C61" s="963">
        <v>-191.94800000000001</v>
      </c>
      <c r="D61" s="963">
        <v>-191.94800000000001</v>
      </c>
    </row>
    <row r="62" spans="1:5" s="293" customFormat="1" ht="23.25" customHeight="1">
      <c r="A62" s="979" t="s">
        <v>1227</v>
      </c>
      <c r="B62" s="1323">
        <v>-1044.9040299999999</v>
      </c>
      <c r="C62" s="1323">
        <v>1307.1341499999999</v>
      </c>
      <c r="D62" s="1323">
        <v>262.23011999999989</v>
      </c>
    </row>
    <row r="63" spans="1:5" ht="9" customHeight="1" thickBot="1">
      <c r="A63" s="1329"/>
      <c r="B63" s="1330"/>
      <c r="C63" s="1330"/>
      <c r="D63" s="1331"/>
      <c r="E63" s="560"/>
    </row>
    <row r="64" spans="1:5" ht="13.5" thickTop="1">
      <c r="A64" s="351"/>
      <c r="C64" s="386"/>
      <c r="E64" s="560"/>
    </row>
    <row r="65" spans="1:5">
      <c r="A65" s="351"/>
      <c r="C65" s="386"/>
      <c r="E65" s="560"/>
    </row>
    <row r="66" spans="1:5">
      <c r="A66" s="351"/>
      <c r="C66" s="386"/>
      <c r="E66" s="560"/>
    </row>
    <row r="67" spans="1:5">
      <c r="A67" s="351"/>
      <c r="C67" s="386"/>
      <c r="E67" s="560"/>
    </row>
    <row r="68" spans="1:5">
      <c r="A68" s="351"/>
      <c r="C68" s="386"/>
      <c r="E68" s="560"/>
    </row>
    <row r="69" spans="1:5">
      <c r="A69" s="351"/>
      <c r="C69" s="386"/>
      <c r="E69" s="560"/>
    </row>
    <row r="70" spans="1:5">
      <c r="A70" s="351"/>
      <c r="C70" s="386"/>
      <c r="E70" s="560"/>
    </row>
    <row r="71" spans="1:5">
      <c r="A71" s="351"/>
      <c r="C71" s="386"/>
      <c r="E71" s="560"/>
    </row>
    <row r="72" spans="1:5">
      <c r="A72" s="351"/>
      <c r="C72" s="386"/>
      <c r="E72" s="560"/>
    </row>
    <row r="73" spans="1:5">
      <c r="A73" s="351"/>
      <c r="C73" s="386"/>
      <c r="E73" s="560"/>
    </row>
    <row r="74" spans="1:5">
      <c r="A74" s="351"/>
      <c r="C74" s="386"/>
      <c r="E74" s="560"/>
    </row>
    <row r="75" spans="1:5">
      <c r="A75" s="351"/>
      <c r="C75" s="386"/>
      <c r="E75" s="560"/>
    </row>
    <row r="76" spans="1:5" ht="15.75">
      <c r="A76" s="147"/>
      <c r="B76" s="351"/>
      <c r="C76" s="351"/>
      <c r="D76" s="386"/>
      <c r="E76" s="560"/>
    </row>
    <row r="77" spans="1:5" ht="15.75">
      <c r="A77" s="147"/>
      <c r="B77" s="386"/>
      <c r="C77" s="386"/>
      <c r="D77" s="386"/>
      <c r="E77" s="560"/>
    </row>
    <row r="78" spans="1:5" ht="15.75">
      <c r="A78" s="147"/>
      <c r="B78" s="386"/>
      <c r="C78" s="386"/>
      <c r="D78" s="386"/>
      <c r="E78" s="560"/>
    </row>
    <row r="79" spans="1:5" ht="15.75">
      <c r="A79" s="147"/>
      <c r="B79" s="386"/>
      <c r="C79" s="386"/>
      <c r="D79" s="386"/>
      <c r="E79" s="560"/>
    </row>
    <row r="80" spans="1:5" ht="15.75">
      <c r="A80" s="147"/>
      <c r="B80" s="386"/>
      <c r="C80" s="386"/>
      <c r="D80" s="386"/>
      <c r="E80" s="560"/>
    </row>
    <row r="81" spans="1:5" ht="15.75">
      <c r="A81" s="147"/>
      <c r="B81" s="386"/>
      <c r="C81" s="386"/>
      <c r="D81" s="386"/>
      <c r="E81" s="560"/>
    </row>
    <row r="82" spans="1:5" ht="15.75">
      <c r="A82" s="147"/>
      <c r="B82" s="386"/>
      <c r="C82" s="386"/>
      <c r="D82" s="386"/>
      <c r="E82" s="560"/>
    </row>
    <row r="83" spans="1:5" ht="15.75">
      <c r="A83" s="147"/>
      <c r="B83" s="386"/>
      <c r="C83" s="386"/>
      <c r="D83" s="386"/>
      <c r="E83" s="560"/>
    </row>
    <row r="84" spans="1:5" ht="15.75">
      <c r="A84" s="147"/>
      <c r="B84" s="386"/>
      <c r="C84" s="386"/>
      <c r="D84" s="386"/>
      <c r="E84" s="560"/>
    </row>
    <row r="85" spans="1:5" ht="15.75">
      <c r="A85" s="147"/>
      <c r="B85" s="386"/>
      <c r="C85" s="386"/>
      <c r="D85" s="386"/>
      <c r="E85" s="560"/>
    </row>
    <row r="86" spans="1:5" ht="15.75">
      <c r="A86" s="147"/>
      <c r="B86" s="386"/>
      <c r="C86" s="386"/>
      <c r="D86" s="386"/>
      <c r="E86" s="560"/>
    </row>
    <row r="87" spans="1:5" ht="15.75">
      <c r="A87" s="147"/>
      <c r="B87" s="386"/>
      <c r="C87" s="386"/>
      <c r="D87" s="386"/>
      <c r="E87" s="560"/>
    </row>
    <row r="88" spans="1:5" ht="15.75">
      <c r="A88" s="147"/>
      <c r="B88" s="386"/>
      <c r="C88" s="386"/>
      <c r="D88" s="386"/>
      <c r="E88" s="560"/>
    </row>
    <row r="89" spans="1:5" ht="15.75">
      <c r="A89" s="147"/>
      <c r="B89" s="386"/>
      <c r="C89" s="386"/>
      <c r="D89" s="386"/>
      <c r="E89" s="560"/>
    </row>
    <row r="90" spans="1:5" ht="15.75">
      <c r="A90" s="147"/>
      <c r="B90" s="386"/>
      <c r="C90" s="386"/>
      <c r="D90" s="386"/>
      <c r="E90" s="560"/>
    </row>
    <row r="91" spans="1:5" ht="15.75">
      <c r="A91" s="147"/>
      <c r="B91" s="386"/>
      <c r="C91" s="386"/>
      <c r="D91" s="386"/>
      <c r="E91" s="560"/>
    </row>
    <row r="92" spans="1:5" ht="15.75">
      <c r="A92" s="147"/>
      <c r="B92" s="386"/>
      <c r="C92" s="386"/>
      <c r="D92" s="386"/>
      <c r="E92" s="560"/>
    </row>
    <row r="93" spans="1:5" ht="15.75">
      <c r="A93" s="147"/>
      <c r="B93" s="386"/>
      <c r="C93" s="386"/>
      <c r="D93" s="386"/>
      <c r="E93" s="560"/>
    </row>
    <row r="94" spans="1:5" ht="15.75">
      <c r="A94" s="147"/>
      <c r="B94" s="386"/>
      <c r="C94" s="386"/>
      <c r="D94" s="386"/>
      <c r="E94" s="560"/>
    </row>
    <row r="95" spans="1:5" ht="15.75">
      <c r="A95" s="147"/>
      <c r="B95" s="386"/>
      <c r="C95" s="386"/>
      <c r="D95" s="386"/>
      <c r="E95" s="560"/>
    </row>
    <row r="96" spans="1:5" ht="15.75">
      <c r="A96" s="147"/>
      <c r="B96" s="386"/>
      <c r="C96" s="386"/>
      <c r="D96" s="386"/>
      <c r="E96" s="560"/>
    </row>
    <row r="97" spans="1:5" ht="15.75">
      <c r="A97" s="147"/>
      <c r="B97" s="386"/>
      <c r="C97" s="386"/>
      <c r="D97" s="386"/>
      <c r="E97" s="560"/>
    </row>
    <row r="98" spans="1:5" ht="15.75">
      <c r="A98" s="147"/>
      <c r="B98" s="386"/>
      <c r="C98" s="386"/>
      <c r="D98" s="386"/>
      <c r="E98" s="560"/>
    </row>
    <row r="99" spans="1:5" ht="15.75">
      <c r="A99" s="147"/>
      <c r="B99" s="386"/>
      <c r="C99" s="386"/>
      <c r="D99" s="386"/>
      <c r="E99" s="560"/>
    </row>
    <row r="100" spans="1:5" ht="15.75">
      <c r="A100" s="147"/>
      <c r="B100" s="386"/>
      <c r="C100" s="386"/>
      <c r="D100" s="386"/>
      <c r="E100" s="560"/>
    </row>
    <row r="101" spans="1:5" ht="15.75">
      <c r="A101" s="147"/>
      <c r="B101" s="386"/>
      <c r="C101" s="386"/>
      <c r="D101" s="386"/>
      <c r="E101" s="560"/>
    </row>
    <row r="102" spans="1:5" ht="15.75">
      <c r="A102" s="147"/>
      <c r="B102" s="386"/>
      <c r="C102" s="386"/>
      <c r="D102" s="386"/>
      <c r="E102" s="560"/>
    </row>
    <row r="103" spans="1:5" ht="15.75">
      <c r="A103" s="147"/>
      <c r="B103" s="386"/>
      <c r="C103" s="386"/>
      <c r="D103" s="386"/>
      <c r="E103" s="560"/>
    </row>
    <row r="104" spans="1:5" ht="15.75">
      <c r="A104" s="147"/>
      <c r="B104" s="386"/>
      <c r="C104" s="386"/>
      <c r="D104" s="386"/>
      <c r="E104" s="560"/>
    </row>
    <row r="105" spans="1:5" ht="15.75">
      <c r="A105" s="147"/>
      <c r="B105" s="386"/>
      <c r="C105" s="386"/>
      <c r="D105" s="386"/>
      <c r="E105" s="560"/>
    </row>
    <row r="106" spans="1:5" ht="15.75">
      <c r="A106" s="147"/>
      <c r="B106" s="386"/>
      <c r="C106" s="386"/>
      <c r="D106" s="386"/>
      <c r="E106" s="560"/>
    </row>
    <row r="107" spans="1:5" ht="15.75">
      <c r="A107" s="147"/>
      <c r="B107" s="386"/>
      <c r="C107" s="386"/>
      <c r="D107" s="386"/>
      <c r="E107" s="560"/>
    </row>
    <row r="108" spans="1:5" ht="15.75">
      <c r="A108" s="147"/>
      <c r="B108" s="386"/>
      <c r="C108" s="386"/>
      <c r="D108" s="386"/>
      <c r="E108" s="560"/>
    </row>
    <row r="109" spans="1:5" ht="15.75">
      <c r="A109" s="147"/>
      <c r="B109" s="386"/>
      <c r="C109" s="386"/>
      <c r="D109" s="386"/>
      <c r="E109" s="560"/>
    </row>
    <row r="110" spans="1:5" ht="15.75">
      <c r="A110" s="147"/>
      <c r="B110" s="386"/>
      <c r="C110" s="386"/>
      <c r="D110" s="386"/>
      <c r="E110" s="560"/>
    </row>
    <row r="111" spans="1:5" ht="15.75">
      <c r="A111" s="147"/>
      <c r="B111" s="386"/>
      <c r="C111" s="386"/>
      <c r="D111" s="386"/>
      <c r="E111" s="560"/>
    </row>
    <row r="112" spans="1:5" ht="15.75">
      <c r="A112" s="147"/>
      <c r="B112" s="386"/>
      <c r="C112" s="386"/>
      <c r="D112" s="386"/>
      <c r="E112" s="560"/>
    </row>
    <row r="113" spans="1:5" ht="15.75">
      <c r="A113" s="147"/>
      <c r="B113" s="386"/>
      <c r="C113" s="386"/>
      <c r="D113" s="386"/>
      <c r="E113" s="560"/>
    </row>
    <row r="114" spans="1:5" ht="15.75">
      <c r="A114" s="147"/>
      <c r="B114" s="386"/>
      <c r="C114" s="386"/>
      <c r="D114" s="386"/>
      <c r="E114" s="560"/>
    </row>
    <row r="115" spans="1:5" ht="15.75">
      <c r="A115" s="147"/>
      <c r="B115" s="386"/>
      <c r="C115" s="386"/>
      <c r="D115" s="386"/>
      <c r="E115" s="560"/>
    </row>
    <row r="116" spans="1:5" ht="15.75">
      <c r="A116" s="147"/>
      <c r="B116" s="386"/>
      <c r="C116" s="386"/>
      <c r="D116" s="386"/>
      <c r="E116" s="560"/>
    </row>
    <row r="117" spans="1:5" ht="15.75">
      <c r="A117" s="147"/>
      <c r="B117" s="386"/>
      <c r="C117" s="386"/>
      <c r="D117" s="386"/>
      <c r="E117" s="560"/>
    </row>
    <row r="118" spans="1:5" ht="15.75">
      <c r="A118" s="147"/>
      <c r="B118" s="386"/>
      <c r="C118" s="386"/>
      <c r="D118" s="386"/>
      <c r="E118" s="560"/>
    </row>
    <row r="119" spans="1:5" ht="15.75">
      <c r="A119" s="147"/>
      <c r="B119" s="386"/>
      <c r="C119" s="386"/>
      <c r="D119" s="386"/>
      <c r="E119" s="560"/>
    </row>
    <row r="120" spans="1:5" ht="15.75">
      <c r="A120" s="147"/>
      <c r="B120" s="386"/>
      <c r="C120" s="386"/>
      <c r="D120" s="386"/>
      <c r="E120" s="560"/>
    </row>
    <row r="121" spans="1:5" ht="15.75">
      <c r="A121" s="147"/>
      <c r="B121" s="386"/>
      <c r="C121" s="386"/>
      <c r="D121" s="386"/>
      <c r="E121" s="560"/>
    </row>
    <row r="122" spans="1:5" ht="15.75">
      <c r="A122" s="147"/>
      <c r="B122" s="386"/>
      <c r="C122" s="386"/>
      <c r="D122" s="386"/>
      <c r="E122" s="560"/>
    </row>
    <row r="123" spans="1:5" ht="15.75">
      <c r="A123" s="147"/>
      <c r="B123" s="386"/>
      <c r="C123" s="386"/>
      <c r="D123" s="386"/>
      <c r="E123" s="560"/>
    </row>
    <row r="124" spans="1:5" ht="15.75">
      <c r="A124" s="147"/>
      <c r="B124" s="386"/>
      <c r="C124" s="386"/>
      <c r="D124" s="386"/>
      <c r="E124" s="560"/>
    </row>
    <row r="125" spans="1:5" ht="15.75">
      <c r="A125" s="147"/>
      <c r="B125" s="386"/>
      <c r="C125" s="386"/>
      <c r="D125" s="386"/>
      <c r="E125" s="560"/>
    </row>
    <row r="126" spans="1:5" ht="15.75">
      <c r="A126" s="147"/>
      <c r="B126" s="386"/>
      <c r="C126" s="386"/>
      <c r="D126" s="386"/>
      <c r="E126" s="560"/>
    </row>
    <row r="127" spans="1:5" ht="15.75">
      <c r="A127" s="147"/>
      <c r="B127" s="386"/>
      <c r="C127" s="386"/>
      <c r="D127" s="386"/>
      <c r="E127" s="560"/>
    </row>
    <row r="128" spans="1:5" ht="15.75">
      <c r="A128" s="147"/>
      <c r="B128" s="386"/>
      <c r="C128" s="386"/>
      <c r="D128" s="386"/>
      <c r="E128" s="560"/>
    </row>
    <row r="129" spans="1:5" ht="15.75">
      <c r="A129" s="147"/>
      <c r="E129" s="560"/>
    </row>
    <row r="130" spans="1:5" ht="15.75">
      <c r="A130" s="147"/>
      <c r="E130" s="560"/>
    </row>
    <row r="131" spans="1:5" ht="15.75">
      <c r="A131" s="147"/>
      <c r="E131" s="560"/>
    </row>
    <row r="132" spans="1:5" ht="15.75">
      <c r="A132" s="147"/>
      <c r="E132" s="560"/>
    </row>
    <row r="133" spans="1:5" ht="15.75">
      <c r="A133" s="147"/>
      <c r="E133" s="560"/>
    </row>
    <row r="134" spans="1:5" ht="15.75">
      <c r="A134" s="147"/>
      <c r="E134" s="560"/>
    </row>
    <row r="135" spans="1:5" ht="15.75">
      <c r="A135" s="147"/>
      <c r="E135" s="560"/>
    </row>
    <row r="136" spans="1:5" ht="15.75">
      <c r="A136" s="147"/>
      <c r="E136" s="560"/>
    </row>
    <row r="137" spans="1:5" ht="15.75">
      <c r="A137" s="147"/>
      <c r="E137" s="560"/>
    </row>
    <row r="138" spans="1:5" ht="15.75">
      <c r="A138" s="147"/>
      <c r="E138" s="560"/>
    </row>
    <row r="139" spans="1:5" ht="15.75">
      <c r="A139" s="147"/>
      <c r="E139" s="560"/>
    </row>
    <row r="140" spans="1:5" ht="15.75">
      <c r="A140" s="147"/>
      <c r="E140" s="560"/>
    </row>
    <row r="141" spans="1:5" ht="15.75">
      <c r="A141" s="147"/>
      <c r="E141" s="560"/>
    </row>
    <row r="142" spans="1:5" ht="15.75">
      <c r="A142" s="147"/>
      <c r="E142" s="560"/>
    </row>
    <row r="143" spans="1:5" ht="15.75">
      <c r="A143" s="147"/>
      <c r="E143" s="560"/>
    </row>
    <row r="144" spans="1:5" ht="15.75">
      <c r="A144" s="147"/>
      <c r="E144" s="560"/>
    </row>
    <row r="145" spans="1:5" ht="15.75">
      <c r="A145" s="147"/>
      <c r="E145" s="560"/>
    </row>
    <row r="146" spans="1:5" ht="15.75">
      <c r="A146" s="147"/>
      <c r="E146" s="560"/>
    </row>
    <row r="147" spans="1:5" ht="15.75">
      <c r="A147" s="147"/>
      <c r="E147" s="560"/>
    </row>
    <row r="148" spans="1:5" ht="15.75">
      <c r="A148" s="147"/>
      <c r="E148" s="560"/>
    </row>
    <row r="149" spans="1:5" ht="15.75">
      <c r="A149" s="147"/>
      <c r="E149" s="560"/>
    </row>
    <row r="150" spans="1:5" ht="15.75">
      <c r="A150" s="147"/>
      <c r="E150" s="560"/>
    </row>
    <row r="151" spans="1:5" ht="15.75">
      <c r="A151" s="147"/>
      <c r="E151" s="560"/>
    </row>
    <row r="152" spans="1:5" ht="15.75">
      <c r="A152" s="147"/>
      <c r="E152" s="560"/>
    </row>
    <row r="153" spans="1:5" ht="15.75">
      <c r="A153" s="147"/>
      <c r="E153" s="560"/>
    </row>
    <row r="154" spans="1:5" ht="15.75">
      <c r="A154" s="147"/>
      <c r="E154" s="560"/>
    </row>
    <row r="155" spans="1:5" ht="15.75">
      <c r="A155" s="147"/>
      <c r="E155" s="560"/>
    </row>
    <row r="156" spans="1:5" ht="15.75">
      <c r="A156" s="147"/>
      <c r="E156" s="560"/>
    </row>
    <row r="157" spans="1:5" ht="15.75">
      <c r="A157" s="147"/>
      <c r="E157" s="560"/>
    </row>
    <row r="158" spans="1:5" ht="15.75">
      <c r="A158" s="147"/>
      <c r="E158" s="560"/>
    </row>
    <row r="159" spans="1:5" ht="15.75">
      <c r="A159" s="147"/>
      <c r="E159" s="560"/>
    </row>
    <row r="160" spans="1:5" ht="15.75">
      <c r="A160" s="147"/>
      <c r="E160" s="560"/>
    </row>
    <row r="161" spans="1:5" ht="15.75">
      <c r="A161" s="147"/>
      <c r="E161" s="560"/>
    </row>
    <row r="162" spans="1:5" ht="15.75">
      <c r="A162" s="147"/>
      <c r="E162" s="560"/>
    </row>
    <row r="163" spans="1:5" ht="15.75">
      <c r="A163" s="147"/>
      <c r="E163" s="560"/>
    </row>
    <row r="164" spans="1:5" ht="15.75">
      <c r="A164" s="147"/>
      <c r="E164" s="560"/>
    </row>
    <row r="165" spans="1:5" ht="15.75">
      <c r="A165" s="147"/>
      <c r="E165" s="560"/>
    </row>
    <row r="166" spans="1:5" ht="15.75">
      <c r="A166" s="147"/>
      <c r="E166" s="560"/>
    </row>
    <row r="167" spans="1:5" ht="15.75">
      <c r="A167" s="147"/>
      <c r="E167" s="560"/>
    </row>
    <row r="168" spans="1:5" ht="15.75">
      <c r="A168" s="147"/>
      <c r="E168" s="560"/>
    </row>
    <row r="169" spans="1:5" ht="15.75">
      <c r="A169" s="147"/>
      <c r="E169" s="560"/>
    </row>
    <row r="170" spans="1:5" ht="15.75">
      <c r="A170" s="147"/>
      <c r="E170" s="560"/>
    </row>
    <row r="171" spans="1:5" ht="15.75">
      <c r="A171" s="147"/>
      <c r="E171" s="560"/>
    </row>
    <row r="172" spans="1:5" ht="15.75">
      <c r="A172" s="147"/>
      <c r="E172" s="560"/>
    </row>
    <row r="173" spans="1:5" ht="15.75">
      <c r="A173" s="147"/>
      <c r="E173" s="560"/>
    </row>
    <row r="174" spans="1:5" ht="15.75">
      <c r="A174" s="147"/>
      <c r="E174" s="560"/>
    </row>
    <row r="175" spans="1:5" ht="15.75">
      <c r="A175" s="147"/>
      <c r="E175" s="560"/>
    </row>
    <row r="176" spans="1:5" ht="15.75">
      <c r="A176" s="147"/>
      <c r="E176" s="560"/>
    </row>
    <row r="177" spans="1:5" ht="15.75">
      <c r="A177" s="147"/>
      <c r="E177" s="560"/>
    </row>
    <row r="178" spans="1:5" ht="15.75">
      <c r="A178" s="147"/>
      <c r="E178" s="560"/>
    </row>
    <row r="179" spans="1:5" ht="15.75">
      <c r="A179" s="147"/>
      <c r="E179" s="560"/>
    </row>
    <row r="180" spans="1:5" ht="15.75">
      <c r="A180" s="147"/>
      <c r="E180" s="560"/>
    </row>
    <row r="181" spans="1:5" ht="15.75">
      <c r="A181" s="147"/>
      <c r="E181" s="560"/>
    </row>
    <row r="182" spans="1:5" ht="15.75">
      <c r="A182" s="147"/>
      <c r="E182" s="560"/>
    </row>
    <row r="183" spans="1:5" ht="15.75">
      <c r="A183" s="147"/>
      <c r="E183" s="560"/>
    </row>
    <row r="184" spans="1:5" ht="15.75">
      <c r="A184" s="147"/>
      <c r="E184" s="560"/>
    </row>
    <row r="185" spans="1:5" ht="15.75">
      <c r="A185" s="147"/>
      <c r="E185" s="560"/>
    </row>
    <row r="186" spans="1:5" ht="15.75">
      <c r="A186" s="147"/>
      <c r="E186" s="560"/>
    </row>
    <row r="187" spans="1:5" ht="15.75">
      <c r="A187" s="147"/>
      <c r="E187" s="560"/>
    </row>
    <row r="188" spans="1:5" ht="15.75">
      <c r="A188" s="147"/>
      <c r="E188" s="560"/>
    </row>
    <row r="189" spans="1:5" ht="15.75">
      <c r="A189" s="147"/>
      <c r="E189" s="560"/>
    </row>
    <row r="190" spans="1:5" ht="15.75">
      <c r="A190" s="147"/>
      <c r="E190" s="560"/>
    </row>
    <row r="191" spans="1:5" ht="15.75">
      <c r="A191" s="147"/>
      <c r="E191" s="560"/>
    </row>
    <row r="192" spans="1:5" ht="15.75">
      <c r="A192" s="147"/>
      <c r="E192" s="560"/>
    </row>
    <row r="193" spans="1:5" ht="15.75">
      <c r="A193" s="147"/>
      <c r="E193" s="560"/>
    </row>
    <row r="194" spans="1:5" ht="15.75">
      <c r="A194" s="147"/>
      <c r="E194" s="560"/>
    </row>
    <row r="195" spans="1:5" ht="15.75">
      <c r="A195" s="147"/>
      <c r="E195" s="560"/>
    </row>
    <row r="196" spans="1:5" ht="15.75">
      <c r="A196" s="147"/>
    </row>
    <row r="197" spans="1:5" ht="15.75">
      <c r="A197" s="147"/>
    </row>
    <row r="198" spans="1:5" ht="15.75">
      <c r="A198" s="147"/>
    </row>
    <row r="199" spans="1:5" ht="15.75">
      <c r="A199" s="147"/>
    </row>
    <row r="200" spans="1:5" ht="15.75">
      <c r="A200" s="147"/>
    </row>
    <row r="201" spans="1:5" ht="15.75">
      <c r="A201" s="147"/>
    </row>
    <row r="202" spans="1:5" ht="15.75">
      <c r="A202" s="147"/>
    </row>
    <row r="203" spans="1:5" ht="15.75">
      <c r="A203" s="147"/>
    </row>
    <row r="204" spans="1:5" ht="15.75">
      <c r="A204" s="147"/>
    </row>
    <row r="205" spans="1:5" ht="15.75">
      <c r="A205" s="147"/>
    </row>
    <row r="206" spans="1:5" ht="15.75">
      <c r="A206" s="147"/>
    </row>
    <row r="207" spans="1:5" ht="15.75">
      <c r="A207" s="147"/>
    </row>
    <row r="208" spans="1:5" ht="15.75">
      <c r="A208" s="147"/>
    </row>
    <row r="209" spans="1:1" ht="15.75">
      <c r="A209" s="147"/>
    </row>
    <row r="210" spans="1:1" ht="15.75">
      <c r="A210" s="147"/>
    </row>
    <row r="211" spans="1:1" ht="15.75">
      <c r="A211" s="147"/>
    </row>
    <row r="212" spans="1:1" ht="15.75">
      <c r="A212" s="147"/>
    </row>
    <row r="213" spans="1:1" ht="15.75">
      <c r="A213" s="147"/>
    </row>
    <row r="214" spans="1:1" ht="15.75">
      <c r="A214" s="147"/>
    </row>
    <row r="215" spans="1:1" ht="15.75">
      <c r="A215" s="147"/>
    </row>
    <row r="216" spans="1:1" ht="15.75">
      <c r="A216" s="147"/>
    </row>
    <row r="217" spans="1:1" ht="15.75">
      <c r="A217" s="147"/>
    </row>
    <row r="218" spans="1:1" ht="15.75">
      <c r="A218" s="147"/>
    </row>
    <row r="219" spans="1:1" ht="15.75">
      <c r="A219" s="147"/>
    </row>
    <row r="220" spans="1:1" ht="15.75">
      <c r="A220" s="147"/>
    </row>
    <row r="221" spans="1:1" ht="15.75">
      <c r="A221" s="147"/>
    </row>
    <row r="222" spans="1:1" ht="15.75">
      <c r="A222" s="147"/>
    </row>
    <row r="223" spans="1:1" ht="15.75">
      <c r="A223" s="147"/>
    </row>
    <row r="224" spans="1:1" ht="15.75">
      <c r="A224" s="147"/>
    </row>
    <row r="225" spans="1:1" ht="15.75">
      <c r="A225" s="147"/>
    </row>
    <row r="226" spans="1:1" ht="15.75">
      <c r="A226" s="147"/>
    </row>
    <row r="227" spans="1:1" ht="15.75">
      <c r="A227" s="147"/>
    </row>
    <row r="228" spans="1:1" ht="15.75">
      <c r="A228" s="147"/>
    </row>
    <row r="229" spans="1:1" ht="15.75">
      <c r="A229" s="147"/>
    </row>
    <row r="230" spans="1:1" ht="15.75">
      <c r="A230" s="147"/>
    </row>
    <row r="231" spans="1:1" ht="15.75">
      <c r="A231" s="147"/>
    </row>
    <row r="232" spans="1:1" ht="15.75">
      <c r="A232" s="147"/>
    </row>
    <row r="233" spans="1:1" ht="15.75">
      <c r="A233" s="147"/>
    </row>
    <row r="234" spans="1:1" ht="15.75">
      <c r="A234" s="147"/>
    </row>
    <row r="235" spans="1:1" ht="15.75">
      <c r="A235" s="147"/>
    </row>
    <row r="236" spans="1:1" ht="15.75">
      <c r="A236" s="147"/>
    </row>
    <row r="237" spans="1:1" ht="15.75">
      <c r="A237" s="147"/>
    </row>
    <row r="238" spans="1:1" ht="15.75">
      <c r="A238" s="147"/>
    </row>
    <row r="239" spans="1:1" ht="15.75">
      <c r="A239" s="147"/>
    </row>
    <row r="240" spans="1:1" ht="15.75">
      <c r="A240" s="147"/>
    </row>
    <row r="241" spans="1:1" ht="15.75">
      <c r="A241" s="147"/>
    </row>
    <row r="242" spans="1:1" ht="15.75">
      <c r="A242" s="147"/>
    </row>
    <row r="243" spans="1:1" ht="15.75">
      <c r="A243" s="147"/>
    </row>
    <row r="244" spans="1:1" ht="15.75">
      <c r="A244" s="147"/>
    </row>
    <row r="245" spans="1:1" ht="15.75">
      <c r="A245" s="147"/>
    </row>
    <row r="246" spans="1:1" ht="15.75">
      <c r="A246" s="147"/>
    </row>
    <row r="247" spans="1:1" ht="15.75">
      <c r="A247" s="147"/>
    </row>
    <row r="248" spans="1:1" ht="15.75">
      <c r="A248" s="147"/>
    </row>
    <row r="249" spans="1:1" ht="15.75">
      <c r="A249" s="147"/>
    </row>
    <row r="250" spans="1:1" ht="15.75">
      <c r="A250" s="147"/>
    </row>
    <row r="251" spans="1:1" ht="15.75">
      <c r="A251" s="147"/>
    </row>
    <row r="252" spans="1:1" ht="15.75">
      <c r="A252" s="147"/>
    </row>
    <row r="253" spans="1:1" ht="15.75">
      <c r="A253" s="147"/>
    </row>
    <row r="254" spans="1:1" ht="15.75">
      <c r="A254" s="147"/>
    </row>
    <row r="255" spans="1:1" ht="15.75">
      <c r="A255" s="147"/>
    </row>
    <row r="256" spans="1:1" ht="15.75">
      <c r="A256" s="147"/>
    </row>
    <row r="257" spans="1:1" ht="15.75">
      <c r="A257" s="147"/>
    </row>
    <row r="258" spans="1:1" ht="15.75">
      <c r="A258" s="147"/>
    </row>
    <row r="259" spans="1:1" ht="15.75">
      <c r="A259" s="147"/>
    </row>
    <row r="260" spans="1:1" ht="15.75">
      <c r="A260" s="147"/>
    </row>
    <row r="261" spans="1:1" ht="15.75">
      <c r="A261" s="147"/>
    </row>
    <row r="262" spans="1:1" ht="15.75">
      <c r="A262" s="147"/>
    </row>
    <row r="263" spans="1:1" ht="15.75">
      <c r="A263" s="147"/>
    </row>
    <row r="264" spans="1:1" ht="15.75">
      <c r="A264" s="147"/>
    </row>
    <row r="265" spans="1:1" ht="15.75">
      <c r="A265" s="147"/>
    </row>
    <row r="266" spans="1:1" ht="15.75">
      <c r="A266" s="147"/>
    </row>
    <row r="267" spans="1:1" ht="15.75">
      <c r="A267" s="147"/>
    </row>
    <row r="268" spans="1:1" ht="15.75">
      <c r="A268" s="147"/>
    </row>
    <row r="269" spans="1:1" ht="15.75">
      <c r="A269" s="147"/>
    </row>
    <row r="270" spans="1:1" ht="15.75">
      <c r="A270" s="147"/>
    </row>
    <row r="271" spans="1:1" ht="15.75">
      <c r="A271" s="147"/>
    </row>
    <row r="272" spans="1:1" ht="15.75">
      <c r="A272" s="147"/>
    </row>
    <row r="273" spans="1:1" ht="15.75">
      <c r="A273" s="147"/>
    </row>
    <row r="274" spans="1:1" ht="15.75">
      <c r="A274" s="147"/>
    </row>
    <row r="275" spans="1:1" ht="15.75">
      <c r="A275" s="147"/>
    </row>
    <row r="276" spans="1:1" ht="15.75">
      <c r="A276" s="147"/>
    </row>
    <row r="277" spans="1:1" ht="15.75">
      <c r="A277" s="147"/>
    </row>
    <row r="278" spans="1:1" ht="15.75">
      <c r="A278" s="147"/>
    </row>
    <row r="279" spans="1:1" ht="15.75">
      <c r="A279" s="147"/>
    </row>
    <row r="280" spans="1:1" ht="15.75">
      <c r="A280" s="147"/>
    </row>
    <row r="281" spans="1:1" ht="15.75">
      <c r="A281" s="147"/>
    </row>
    <row r="282" spans="1:1" ht="15.75">
      <c r="A282" s="147"/>
    </row>
    <row r="283" spans="1:1" ht="15.75">
      <c r="A283" s="147"/>
    </row>
    <row r="284" spans="1:1" ht="15.75">
      <c r="A284" s="147"/>
    </row>
    <row r="285" spans="1:1" ht="15.75">
      <c r="A285" s="147"/>
    </row>
    <row r="286" spans="1:1" ht="15.75">
      <c r="A286" s="147"/>
    </row>
    <row r="287" spans="1:1" ht="15.75">
      <c r="A287" s="147"/>
    </row>
    <row r="288" spans="1:1" ht="15.75">
      <c r="A288" s="147"/>
    </row>
    <row r="289" spans="1:1" ht="15.75">
      <c r="A289" s="147"/>
    </row>
    <row r="290" spans="1:1" ht="15.75">
      <c r="A290" s="147"/>
    </row>
    <row r="291" spans="1:1" ht="15.75">
      <c r="A291" s="147"/>
    </row>
    <row r="292" spans="1:1" ht="15.75">
      <c r="A292" s="147"/>
    </row>
    <row r="293" spans="1:1" ht="15.75">
      <c r="A293" s="147"/>
    </row>
    <row r="294" spans="1:1" ht="15.75">
      <c r="A294" s="147"/>
    </row>
    <row r="295" spans="1:1" ht="15.75">
      <c r="A295" s="147"/>
    </row>
    <row r="296" spans="1:1" ht="15.75">
      <c r="A296" s="147"/>
    </row>
    <row r="297" spans="1:1" ht="15.75">
      <c r="A297" s="147"/>
    </row>
    <row r="298" spans="1:1" ht="15.75">
      <c r="A298" s="147"/>
    </row>
    <row r="299" spans="1:1" ht="15.75">
      <c r="A299" s="147"/>
    </row>
    <row r="300" spans="1:1" ht="15.75">
      <c r="A300" s="147"/>
    </row>
    <row r="301" spans="1:1" ht="15.75">
      <c r="A301" s="147"/>
    </row>
    <row r="302" spans="1:1" ht="15.75">
      <c r="A302" s="147"/>
    </row>
    <row r="303" spans="1:1" ht="15.75">
      <c r="A303" s="147"/>
    </row>
    <row r="304" spans="1:1" ht="15.75">
      <c r="A304" s="147"/>
    </row>
    <row r="305" spans="1:1" ht="15.75">
      <c r="A305" s="147"/>
    </row>
    <row r="306" spans="1:1" ht="15.75">
      <c r="A306" s="147"/>
    </row>
    <row r="307" spans="1:1" ht="15.75">
      <c r="A307" s="147"/>
    </row>
    <row r="308" spans="1:1" ht="15.75">
      <c r="A308" s="147"/>
    </row>
    <row r="309" spans="1:1" ht="15.75">
      <c r="A309" s="147"/>
    </row>
    <row r="310" spans="1:1" ht="15.75">
      <c r="A310" s="147"/>
    </row>
    <row r="311" spans="1:1" ht="15.75">
      <c r="A311" s="147"/>
    </row>
    <row r="312" spans="1:1" ht="15.75">
      <c r="A312" s="147"/>
    </row>
    <row r="313" spans="1:1" ht="15.75">
      <c r="A313" s="147"/>
    </row>
    <row r="314" spans="1:1" ht="15.75">
      <c r="A314" s="147"/>
    </row>
    <row r="315" spans="1:1" ht="15.75">
      <c r="A315" s="147"/>
    </row>
    <row r="316" spans="1:1" ht="15.75">
      <c r="A316" s="147"/>
    </row>
    <row r="317" spans="1:1" ht="15.75">
      <c r="A317" s="147"/>
    </row>
    <row r="318" spans="1:1" ht="15.75">
      <c r="A318" s="147"/>
    </row>
    <row r="319" spans="1:1" ht="15.75">
      <c r="A319" s="147"/>
    </row>
    <row r="320" spans="1:1" ht="15.75">
      <c r="A320" s="147"/>
    </row>
    <row r="321" spans="1:1" ht="15.75">
      <c r="A321" s="147"/>
    </row>
    <row r="322" spans="1:1" ht="15.75">
      <c r="A322" s="147"/>
    </row>
    <row r="323" spans="1:1" ht="15.75">
      <c r="A323" s="147"/>
    </row>
    <row r="324" spans="1:1" ht="15.75">
      <c r="A324" s="147"/>
    </row>
    <row r="325" spans="1:1" ht="15.75">
      <c r="A325" s="147"/>
    </row>
    <row r="326" spans="1:1" ht="15.75">
      <c r="A326" s="147"/>
    </row>
    <row r="327" spans="1:1" ht="15.75">
      <c r="A327" s="147"/>
    </row>
    <row r="328" spans="1:1" ht="15.75">
      <c r="A328" s="147"/>
    </row>
    <row r="329" spans="1:1" ht="15.75">
      <c r="A329" s="147"/>
    </row>
    <row r="330" spans="1:1" ht="15.75">
      <c r="A330" s="147"/>
    </row>
    <row r="331" spans="1:1" ht="15.75">
      <c r="A331" s="147"/>
    </row>
    <row r="332" spans="1:1" ht="15.75">
      <c r="A332" s="147"/>
    </row>
    <row r="333" spans="1:1" ht="15.75">
      <c r="A333" s="147"/>
    </row>
    <row r="334" spans="1:1" ht="15.75">
      <c r="A334" s="147"/>
    </row>
    <row r="335" spans="1:1" ht="15.75">
      <c r="A335" s="147"/>
    </row>
    <row r="336" spans="1:1" ht="15.75">
      <c r="A336" s="147"/>
    </row>
    <row r="337" spans="1:1" ht="15.75">
      <c r="A337" s="147"/>
    </row>
    <row r="338" spans="1:1" ht="15.75">
      <c r="A338" s="147"/>
    </row>
    <row r="339" spans="1:1" ht="15.75">
      <c r="A339" s="147"/>
    </row>
    <row r="340" spans="1:1" ht="15.75">
      <c r="A340" s="147"/>
    </row>
    <row r="341" spans="1:1" ht="15.75">
      <c r="A341" s="147"/>
    </row>
    <row r="342" spans="1:1" ht="15.75">
      <c r="A342" s="147"/>
    </row>
    <row r="343" spans="1:1" ht="15.75">
      <c r="A343" s="147"/>
    </row>
    <row r="344" spans="1:1" ht="15.75">
      <c r="A344" s="147"/>
    </row>
    <row r="345" spans="1:1" ht="15.75">
      <c r="A345" s="147"/>
    </row>
    <row r="346" spans="1:1" ht="15.75">
      <c r="A346" s="147"/>
    </row>
    <row r="347" spans="1:1" ht="15.75">
      <c r="A347" s="147"/>
    </row>
    <row r="348" spans="1:1" ht="15.75">
      <c r="A348" s="147"/>
    </row>
    <row r="349" spans="1:1" ht="15.75">
      <c r="A349" s="147"/>
    </row>
    <row r="350" spans="1:1" ht="15.75">
      <c r="A350" s="147"/>
    </row>
    <row r="351" spans="1:1" ht="15.75">
      <c r="A351" s="147"/>
    </row>
    <row r="352" spans="1:1" ht="15.75">
      <c r="A352" s="147"/>
    </row>
    <row r="353" spans="1:1" ht="15.75">
      <c r="A353" s="147"/>
    </row>
    <row r="354" spans="1:1" ht="15.75">
      <c r="A354" s="147"/>
    </row>
    <row r="355" spans="1:1" ht="15.75">
      <c r="A355" s="147"/>
    </row>
    <row r="356" spans="1:1" ht="15.75">
      <c r="A356" s="147"/>
    </row>
    <row r="357" spans="1:1" ht="15.75">
      <c r="A357" s="147"/>
    </row>
    <row r="358" spans="1:1" ht="15.75">
      <c r="A358" s="147"/>
    </row>
    <row r="359" spans="1:1" ht="15.75">
      <c r="A359" s="147"/>
    </row>
    <row r="360" spans="1:1" ht="15.75">
      <c r="A360" s="147"/>
    </row>
    <row r="361" spans="1:1" ht="15.75">
      <c r="A361" s="147"/>
    </row>
    <row r="362" spans="1:1" ht="15.75">
      <c r="A362" s="147"/>
    </row>
    <row r="363" spans="1:1" ht="15.75">
      <c r="A363" s="147"/>
    </row>
    <row r="364" spans="1:1" ht="15.75">
      <c r="A364" s="147"/>
    </row>
    <row r="365" spans="1:1" ht="15.75">
      <c r="A365" s="147"/>
    </row>
    <row r="366" spans="1:1" ht="15.75">
      <c r="A366" s="147"/>
    </row>
    <row r="367" spans="1:1" ht="15.75">
      <c r="A367" s="147"/>
    </row>
    <row r="368" spans="1:1" ht="15.75">
      <c r="A368" s="147"/>
    </row>
    <row r="369" spans="1:1" ht="15.75">
      <c r="A369" s="147"/>
    </row>
    <row r="370" spans="1:1" ht="15.75">
      <c r="A370" s="147"/>
    </row>
    <row r="371" spans="1:1" ht="15.75">
      <c r="A371" s="147"/>
    </row>
    <row r="372" spans="1:1" ht="15.75">
      <c r="A372" s="147"/>
    </row>
    <row r="373" spans="1:1" ht="15.75">
      <c r="A373" s="147"/>
    </row>
    <row r="374" spans="1:1" ht="15.75">
      <c r="A374" s="147"/>
    </row>
    <row r="375" spans="1:1" ht="15.75">
      <c r="A375" s="147"/>
    </row>
    <row r="376" spans="1:1" ht="15.75">
      <c r="A376" s="147"/>
    </row>
    <row r="377" spans="1:1" ht="15.75">
      <c r="A377" s="147"/>
    </row>
    <row r="378" spans="1:1" ht="15.75">
      <c r="A378" s="147"/>
    </row>
    <row r="379" spans="1:1" ht="15.75">
      <c r="A379" s="147"/>
    </row>
    <row r="380" spans="1:1" ht="15.75">
      <c r="A380" s="147"/>
    </row>
    <row r="381" spans="1:1" ht="15.75">
      <c r="A381" s="147"/>
    </row>
    <row r="382" spans="1:1" ht="15.75">
      <c r="A382" s="147"/>
    </row>
    <row r="383" spans="1:1" ht="15.75">
      <c r="A383" s="147"/>
    </row>
    <row r="384" spans="1:1" ht="15.75">
      <c r="A384" s="147"/>
    </row>
    <row r="385" spans="1:1" ht="15.75">
      <c r="A385" s="147"/>
    </row>
    <row r="386" spans="1:1" ht="15.75">
      <c r="A386" s="147"/>
    </row>
    <row r="387" spans="1:1" ht="15.75">
      <c r="A387" s="147"/>
    </row>
    <row r="388" spans="1:1" ht="15.75">
      <c r="A388" s="147"/>
    </row>
    <row r="389" spans="1:1" ht="15.75">
      <c r="A389" s="147"/>
    </row>
    <row r="390" spans="1:1" ht="15.75">
      <c r="A390" s="147"/>
    </row>
    <row r="391" spans="1:1" ht="15.75">
      <c r="A391" s="147"/>
    </row>
    <row r="392" spans="1:1" ht="15.75">
      <c r="A392" s="147"/>
    </row>
    <row r="393" spans="1:1" ht="15.75">
      <c r="A393" s="147"/>
    </row>
    <row r="394" spans="1:1" ht="15.75">
      <c r="A394" s="147"/>
    </row>
    <row r="395" spans="1:1" ht="15.75">
      <c r="A395" s="147"/>
    </row>
    <row r="396" spans="1:1" ht="15.75">
      <c r="A396" s="147"/>
    </row>
    <row r="397" spans="1:1" ht="15.75">
      <c r="A397" s="147"/>
    </row>
    <row r="398" spans="1:1" ht="15.75">
      <c r="A398" s="147"/>
    </row>
    <row r="399" spans="1:1" ht="15.75">
      <c r="A399" s="147"/>
    </row>
    <row r="400" spans="1:1" ht="15.75">
      <c r="A400" s="147"/>
    </row>
    <row r="401" spans="1:1" ht="15.75">
      <c r="A401" s="147"/>
    </row>
    <row r="402" spans="1:1" ht="15.75">
      <c r="A402" s="147"/>
    </row>
    <row r="403" spans="1:1" ht="15.75">
      <c r="A403" s="147"/>
    </row>
    <row r="404" spans="1:1" ht="15.75">
      <c r="A404" s="147"/>
    </row>
    <row r="405" spans="1:1" ht="15.75">
      <c r="A405" s="147"/>
    </row>
    <row r="406" spans="1:1" ht="15.75">
      <c r="A406" s="147"/>
    </row>
    <row r="407" spans="1:1" ht="15.75">
      <c r="A407" s="147"/>
    </row>
    <row r="408" spans="1:1" ht="15.75">
      <c r="A408" s="147"/>
    </row>
    <row r="409" spans="1:1" ht="15.75">
      <c r="A409" s="147"/>
    </row>
    <row r="410" spans="1:1" ht="15.75">
      <c r="A410" s="147"/>
    </row>
    <row r="411" spans="1:1" ht="15.75">
      <c r="A411" s="147"/>
    </row>
    <row r="412" spans="1:1" ht="15.75">
      <c r="A412" s="147"/>
    </row>
    <row r="413" spans="1:1" ht="15.75">
      <c r="A413" s="147"/>
    </row>
    <row r="414" spans="1:1" ht="15.75">
      <c r="A414" s="147"/>
    </row>
    <row r="415" spans="1:1" ht="15.75">
      <c r="A415" s="147"/>
    </row>
    <row r="416" spans="1:1" ht="15.75">
      <c r="A416" s="147"/>
    </row>
    <row r="417" spans="1:1" ht="15.75">
      <c r="A417" s="147"/>
    </row>
    <row r="418" spans="1:1" ht="15.75">
      <c r="A418" s="147"/>
    </row>
    <row r="419" spans="1:1" ht="15.75">
      <c r="A419" s="147"/>
    </row>
    <row r="420" spans="1:1" ht="15.75">
      <c r="A420" s="147"/>
    </row>
    <row r="421" spans="1:1" ht="15.75">
      <c r="A421" s="147"/>
    </row>
    <row r="422" spans="1:1" ht="15.75">
      <c r="A422" s="147"/>
    </row>
    <row r="423" spans="1:1" ht="15.75">
      <c r="A423" s="147"/>
    </row>
    <row r="424" spans="1:1" ht="15.75">
      <c r="A424" s="147"/>
    </row>
    <row r="425" spans="1:1" ht="15.75">
      <c r="A425" s="147"/>
    </row>
    <row r="426" spans="1:1" ht="15.75">
      <c r="A426" s="147"/>
    </row>
    <row r="427" spans="1:1" ht="15.75">
      <c r="A427" s="147"/>
    </row>
    <row r="428" spans="1:1" ht="15.75">
      <c r="A428" s="147"/>
    </row>
    <row r="429" spans="1:1" ht="15.75">
      <c r="A429" s="147"/>
    </row>
    <row r="430" spans="1:1" ht="15.75">
      <c r="A430" s="147"/>
    </row>
    <row r="431" spans="1:1" ht="15.75">
      <c r="A431" s="147"/>
    </row>
    <row r="432" spans="1:1" ht="15.75">
      <c r="A432" s="147"/>
    </row>
    <row r="433" spans="1:1" ht="15.75">
      <c r="A433" s="147"/>
    </row>
    <row r="434" spans="1:1" ht="15.75">
      <c r="A434" s="147"/>
    </row>
    <row r="435" spans="1:1" ht="15.75">
      <c r="A435" s="147"/>
    </row>
    <row r="436" spans="1:1" ht="15.75">
      <c r="A436" s="147"/>
    </row>
    <row r="437" spans="1:1" ht="15.75">
      <c r="A437" s="147"/>
    </row>
    <row r="438" spans="1:1" ht="15.75">
      <c r="A438" s="147"/>
    </row>
    <row r="439" spans="1:1" ht="15.75">
      <c r="A439" s="147"/>
    </row>
    <row r="440" spans="1:1" ht="15.75">
      <c r="A440" s="147"/>
    </row>
    <row r="441" spans="1:1" ht="15.75">
      <c r="A441" s="147"/>
    </row>
    <row r="442" spans="1:1" ht="15.75">
      <c r="A442" s="147"/>
    </row>
    <row r="443" spans="1:1" ht="15.75">
      <c r="A443" s="147"/>
    </row>
    <row r="444" spans="1:1" ht="15.75">
      <c r="A444" s="147"/>
    </row>
    <row r="445" spans="1:1" ht="15.75">
      <c r="A445" s="147"/>
    </row>
    <row r="446" spans="1:1" ht="15.75">
      <c r="A446" s="147"/>
    </row>
    <row r="447" spans="1:1" ht="15.75">
      <c r="A447" s="147"/>
    </row>
    <row r="448" spans="1:1" ht="15.75">
      <c r="A448" s="147"/>
    </row>
    <row r="449" spans="1:1" ht="15.75">
      <c r="A449" s="147"/>
    </row>
    <row r="450" spans="1:1" ht="15.75">
      <c r="A450" s="147"/>
    </row>
    <row r="451" spans="1:1" ht="15.75">
      <c r="A451" s="147"/>
    </row>
    <row r="452" spans="1:1" ht="15.75">
      <c r="A452" s="147"/>
    </row>
    <row r="453" spans="1:1" ht="15.75">
      <c r="A453" s="147"/>
    </row>
    <row r="454" spans="1:1" ht="15.75">
      <c r="A454" s="147"/>
    </row>
    <row r="455" spans="1:1" ht="15.75">
      <c r="A455" s="147"/>
    </row>
    <row r="456" spans="1:1" ht="15.75">
      <c r="A456" s="147"/>
    </row>
    <row r="457" spans="1:1" ht="15.75">
      <c r="A457" s="147"/>
    </row>
    <row r="458" spans="1:1" ht="15.75">
      <c r="A458" s="147"/>
    </row>
    <row r="459" spans="1:1" ht="15.75">
      <c r="A459" s="147"/>
    </row>
    <row r="460" spans="1:1" ht="15.75">
      <c r="A460" s="147"/>
    </row>
    <row r="461" spans="1:1" ht="15.75">
      <c r="A461" s="147"/>
    </row>
    <row r="462" spans="1:1" ht="15.75">
      <c r="A462" s="147"/>
    </row>
    <row r="463" spans="1:1" ht="15.75">
      <c r="A463" s="147"/>
    </row>
    <row r="464" spans="1:1" ht="15.75">
      <c r="A464" s="147"/>
    </row>
    <row r="465" spans="1:1" ht="15.75">
      <c r="A465" s="147"/>
    </row>
    <row r="466" spans="1:1" ht="15.75">
      <c r="A466" s="147"/>
    </row>
    <row r="467" spans="1:1" ht="15.75">
      <c r="A467" s="147"/>
    </row>
    <row r="468" spans="1:1" ht="15.75">
      <c r="A468" s="147"/>
    </row>
    <row r="469" spans="1:1" ht="15.75">
      <c r="A469" s="147"/>
    </row>
    <row r="470" spans="1:1" ht="15.75">
      <c r="A470" s="147"/>
    </row>
    <row r="471" spans="1:1" ht="15.75">
      <c r="A471" s="147"/>
    </row>
    <row r="472" spans="1:1" ht="15.75">
      <c r="A472" s="147"/>
    </row>
    <row r="473" spans="1:1" ht="15.75">
      <c r="A473" s="147"/>
    </row>
    <row r="474" spans="1:1" ht="15.75">
      <c r="A474" s="147"/>
    </row>
    <row r="475" spans="1:1" ht="15.75">
      <c r="A475" s="147"/>
    </row>
    <row r="476" spans="1:1" ht="15.75">
      <c r="A476" s="147"/>
    </row>
    <row r="477" spans="1:1" ht="15.75">
      <c r="A477" s="147"/>
    </row>
    <row r="478" spans="1:1" ht="15.75">
      <c r="A478" s="147"/>
    </row>
    <row r="479" spans="1:1" ht="15.75">
      <c r="A479" s="147"/>
    </row>
    <row r="480" spans="1:1" ht="15.75">
      <c r="A480" s="147"/>
    </row>
    <row r="481" spans="1:1" ht="15.75">
      <c r="A481" s="147"/>
    </row>
    <row r="482" spans="1:1" ht="15.75">
      <c r="A482" s="147"/>
    </row>
    <row r="483" spans="1:1" ht="15.75">
      <c r="A483" s="147"/>
    </row>
    <row r="484" spans="1:1" ht="15.75">
      <c r="A484" s="147"/>
    </row>
    <row r="485" spans="1:1" ht="15.75">
      <c r="A485" s="147"/>
    </row>
    <row r="486" spans="1:1" ht="15.75">
      <c r="A486" s="147"/>
    </row>
    <row r="487" spans="1:1" ht="15.75">
      <c r="A487" s="147"/>
    </row>
    <row r="488" spans="1:1" ht="15.75">
      <c r="A488" s="147"/>
    </row>
    <row r="489" spans="1:1" ht="15.75">
      <c r="A489" s="147"/>
    </row>
    <row r="490" spans="1:1" ht="15.75">
      <c r="A490" s="147"/>
    </row>
    <row r="491" spans="1:1" ht="15.75">
      <c r="A491" s="147"/>
    </row>
    <row r="492" spans="1:1" ht="15.75">
      <c r="A492" s="147"/>
    </row>
    <row r="493" spans="1:1" ht="15.75">
      <c r="A493" s="147"/>
    </row>
    <row r="494" spans="1:1" ht="15.75">
      <c r="A494" s="147"/>
    </row>
    <row r="495" spans="1:1" ht="15.75">
      <c r="A495" s="147"/>
    </row>
    <row r="496" spans="1:1" ht="15.75">
      <c r="A496" s="147"/>
    </row>
    <row r="497" spans="1:1" ht="15.75">
      <c r="A497" s="147"/>
    </row>
    <row r="498" spans="1:1" ht="15.75">
      <c r="A498" s="147"/>
    </row>
    <row r="499" spans="1:1" ht="15.75">
      <c r="A499" s="147"/>
    </row>
    <row r="500" spans="1:1" ht="15.75">
      <c r="A500" s="147"/>
    </row>
    <row r="501" spans="1:1" ht="15.75">
      <c r="A501" s="147"/>
    </row>
    <row r="502" spans="1:1" ht="15.75">
      <c r="A502" s="147"/>
    </row>
    <row r="503" spans="1:1" ht="15.75">
      <c r="A503" s="147"/>
    </row>
    <row r="504" spans="1:1" ht="15.75">
      <c r="A504" s="147"/>
    </row>
    <row r="505" spans="1:1" ht="15.75">
      <c r="A505" s="147"/>
    </row>
    <row r="506" spans="1:1" ht="15.75">
      <c r="A506" s="147"/>
    </row>
    <row r="507" spans="1:1" ht="15.75">
      <c r="A507" s="147"/>
    </row>
    <row r="508" spans="1:1" ht="15.75">
      <c r="A508" s="147"/>
    </row>
    <row r="509" spans="1:1" ht="15.75">
      <c r="A509" s="147"/>
    </row>
    <row r="510" spans="1:1" ht="15.75">
      <c r="A510" s="147"/>
    </row>
    <row r="511" spans="1:1" ht="15.75">
      <c r="A511" s="147"/>
    </row>
    <row r="512" spans="1:1" ht="15.75">
      <c r="A512" s="147"/>
    </row>
    <row r="513" spans="1:1" ht="15.75">
      <c r="A513" s="147"/>
    </row>
    <row r="514" spans="1:1" ht="15.75">
      <c r="A514" s="147"/>
    </row>
    <row r="515" spans="1:1" ht="15.75">
      <c r="A515" s="147"/>
    </row>
    <row r="516" spans="1:1" ht="15.75">
      <c r="A516" s="147"/>
    </row>
    <row r="517" spans="1:1" ht="15.75">
      <c r="A517" s="147"/>
    </row>
    <row r="518" spans="1:1" ht="15.75">
      <c r="A518" s="147"/>
    </row>
    <row r="519" spans="1:1" ht="15.75">
      <c r="A519" s="147"/>
    </row>
    <row r="520" spans="1:1" ht="15.75">
      <c r="A520" s="147"/>
    </row>
    <row r="521" spans="1:1" ht="15.75">
      <c r="A521" s="147"/>
    </row>
    <row r="522" spans="1:1" ht="15.75">
      <c r="A522" s="147"/>
    </row>
    <row r="523" spans="1:1" ht="15.75">
      <c r="A523" s="147"/>
    </row>
    <row r="524" spans="1:1" ht="15.75">
      <c r="A524" s="147"/>
    </row>
    <row r="525" spans="1:1" ht="15.75">
      <c r="A525" s="147"/>
    </row>
    <row r="526" spans="1:1" ht="15.75">
      <c r="A526" s="147"/>
    </row>
    <row r="527" spans="1:1" ht="15.75">
      <c r="A527" s="147"/>
    </row>
    <row r="528" spans="1:1" ht="15.75">
      <c r="A528" s="147"/>
    </row>
    <row r="529" spans="1:1" ht="15.75">
      <c r="A529" s="147"/>
    </row>
    <row r="530" spans="1:1" ht="15.75">
      <c r="A530" s="147"/>
    </row>
    <row r="531" spans="1:1" ht="15.75">
      <c r="A531" s="147"/>
    </row>
    <row r="532" spans="1:1" ht="15.75">
      <c r="A532" s="147"/>
    </row>
    <row r="533" spans="1:1" ht="15.75">
      <c r="A533" s="147"/>
    </row>
    <row r="534" spans="1:1" ht="15.75">
      <c r="A534" s="147"/>
    </row>
    <row r="535" spans="1:1" ht="15.75">
      <c r="A535" s="147"/>
    </row>
    <row r="536" spans="1:1" ht="15.75">
      <c r="A536" s="147"/>
    </row>
    <row r="537" spans="1:1" ht="15.75">
      <c r="A537" s="147"/>
    </row>
    <row r="538" spans="1:1" ht="15.75">
      <c r="A538" s="147"/>
    </row>
    <row r="539" spans="1:1" ht="15.75">
      <c r="A539" s="147"/>
    </row>
    <row r="540" spans="1:1" ht="15.75">
      <c r="A540" s="147"/>
    </row>
    <row r="541" spans="1:1" ht="15.75">
      <c r="A541" s="147"/>
    </row>
    <row r="542" spans="1:1" ht="15.75">
      <c r="A542" s="147"/>
    </row>
    <row r="543" spans="1:1" ht="15.75">
      <c r="A543" s="147"/>
    </row>
    <row r="544" spans="1:1" ht="15.75">
      <c r="A544" s="147"/>
    </row>
    <row r="545" spans="1:1" ht="15.75">
      <c r="A545" s="147"/>
    </row>
    <row r="546" spans="1:1" ht="15.75">
      <c r="A546" s="147"/>
    </row>
    <row r="547" spans="1:1" ht="15.75">
      <c r="A547" s="147"/>
    </row>
    <row r="548" spans="1:1" ht="15.75">
      <c r="A548" s="147"/>
    </row>
    <row r="549" spans="1:1" ht="15.75">
      <c r="A549" s="147"/>
    </row>
    <row r="550" spans="1:1" ht="15.75">
      <c r="A550" s="147"/>
    </row>
    <row r="551" spans="1:1" ht="15.75">
      <c r="A551" s="147"/>
    </row>
    <row r="552" spans="1:1" ht="15.75">
      <c r="A552" s="147"/>
    </row>
    <row r="553" spans="1:1" ht="15.75">
      <c r="A553" s="147"/>
    </row>
    <row r="554" spans="1:1" ht="15.75">
      <c r="A554" s="147"/>
    </row>
    <row r="555" spans="1:1" ht="15.75">
      <c r="A555" s="147"/>
    </row>
    <row r="556" spans="1:1" ht="15.75">
      <c r="A556" s="147"/>
    </row>
    <row r="557" spans="1:1" ht="15.75">
      <c r="A557" s="147"/>
    </row>
    <row r="558" spans="1:1" ht="15.75">
      <c r="A558" s="147"/>
    </row>
    <row r="559" spans="1:1" ht="15.75">
      <c r="A559" s="147"/>
    </row>
    <row r="560" spans="1:1" ht="15.75">
      <c r="A560" s="147"/>
    </row>
    <row r="561" spans="1:1" ht="15.75">
      <c r="A561" s="147"/>
    </row>
    <row r="562" spans="1:1" ht="15.75">
      <c r="A562" s="147"/>
    </row>
    <row r="563" spans="1:1" ht="15.75">
      <c r="A563" s="147"/>
    </row>
    <row r="564" spans="1:1" ht="15.75">
      <c r="A564" s="147"/>
    </row>
    <row r="565" spans="1:1" ht="15.75">
      <c r="A565" s="147"/>
    </row>
    <row r="566" spans="1:1" ht="15.75">
      <c r="A566" s="147"/>
    </row>
    <row r="567" spans="1:1" ht="15.75">
      <c r="A567" s="147"/>
    </row>
    <row r="568" spans="1:1" ht="15.75">
      <c r="A568" s="147"/>
    </row>
    <row r="569" spans="1:1" ht="15.75">
      <c r="A569" s="147"/>
    </row>
    <row r="570" spans="1:1" ht="15.75">
      <c r="A570" s="147"/>
    </row>
    <row r="571" spans="1:1" ht="15.75">
      <c r="A571" s="147"/>
    </row>
    <row r="572" spans="1:1" ht="15.75">
      <c r="A572" s="147"/>
    </row>
    <row r="573" spans="1:1" ht="15.75">
      <c r="A573" s="147"/>
    </row>
    <row r="574" spans="1:1" ht="15.75">
      <c r="A574" s="147"/>
    </row>
    <row r="575" spans="1:1" ht="15.75">
      <c r="A575" s="147"/>
    </row>
    <row r="576" spans="1:1" ht="15.75">
      <c r="A576" s="147"/>
    </row>
    <row r="577" spans="1:1" ht="15.75">
      <c r="A577" s="147"/>
    </row>
    <row r="578" spans="1:1" ht="15.75">
      <c r="A578" s="147"/>
    </row>
    <row r="579" spans="1:1" ht="15.75">
      <c r="A579" s="147"/>
    </row>
    <row r="580" spans="1:1" ht="15.75">
      <c r="A580" s="147"/>
    </row>
    <row r="581" spans="1:1" ht="15.75">
      <c r="A581" s="147"/>
    </row>
    <row r="582" spans="1:1" ht="15.75">
      <c r="A582" s="147"/>
    </row>
    <row r="583" spans="1:1" ht="15.75">
      <c r="A583" s="147"/>
    </row>
    <row r="584" spans="1:1" ht="15.75">
      <c r="A584" s="147"/>
    </row>
    <row r="585" spans="1:1" ht="15.75">
      <c r="A585" s="147"/>
    </row>
    <row r="586" spans="1:1" ht="15.75">
      <c r="A586" s="147"/>
    </row>
    <row r="587" spans="1:1" ht="15.75">
      <c r="A587" s="147"/>
    </row>
    <row r="588" spans="1:1" ht="15.75">
      <c r="A588" s="147"/>
    </row>
    <row r="589" spans="1:1" ht="15.75">
      <c r="A589" s="147"/>
    </row>
    <row r="590" spans="1:1" ht="15.75">
      <c r="A590" s="147"/>
    </row>
    <row r="591" spans="1:1" ht="15.75">
      <c r="A591" s="147"/>
    </row>
    <row r="592" spans="1:1" ht="15.75">
      <c r="A592" s="147"/>
    </row>
    <row r="593" spans="1:1" ht="15.75">
      <c r="A593" s="147"/>
    </row>
    <row r="594" spans="1:1" ht="15.75">
      <c r="A594" s="147"/>
    </row>
    <row r="595" spans="1:1" ht="15.75">
      <c r="A595" s="147"/>
    </row>
    <row r="596" spans="1:1" ht="15.75">
      <c r="A596" s="147"/>
    </row>
    <row r="597" spans="1:1" ht="15.75">
      <c r="A597" s="147"/>
    </row>
    <row r="598" spans="1:1" ht="15.75">
      <c r="A598" s="147"/>
    </row>
    <row r="599" spans="1:1" ht="15.75">
      <c r="A599" s="147"/>
    </row>
    <row r="600" spans="1:1" ht="15.75">
      <c r="A600" s="147"/>
    </row>
    <row r="601" spans="1:1" ht="15.75">
      <c r="A601" s="147"/>
    </row>
    <row r="602" spans="1:1" ht="15.75">
      <c r="A602" s="147"/>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606"/>
  <sheetViews>
    <sheetView topLeftCell="C1" zoomScaleNormal="100" workbookViewId="0"/>
  </sheetViews>
  <sheetFormatPr defaultColWidth="77.140625" defaultRowHeight="12.75"/>
  <cols>
    <col min="1" max="2" width="77.140625" style="560" hidden="1" customWidth="1"/>
    <col min="3" max="3" width="112.5703125" style="120" customWidth="1"/>
    <col min="4" max="6" width="17.5703125" style="560" customWidth="1"/>
    <col min="7" max="7" width="3.42578125" style="426" customWidth="1"/>
    <col min="8" max="8" width="22.85546875" style="560" customWidth="1"/>
    <col min="9" max="9" width="25.140625" style="560" customWidth="1"/>
    <col min="10" max="10" width="26.28515625" style="560" customWidth="1"/>
    <col min="11" max="11" width="23.140625" style="560" customWidth="1"/>
    <col min="12" max="256" width="77.140625" style="560"/>
    <col min="257" max="258" width="0" style="560" hidden="1" customWidth="1"/>
    <col min="259" max="259" width="146.7109375" style="560" bestFit="1" customWidth="1"/>
    <col min="260" max="262" width="22.85546875" style="560" customWidth="1"/>
    <col min="263" max="263" width="3.42578125" style="560" customWidth="1"/>
    <col min="264" max="264" width="22.85546875" style="560" customWidth="1"/>
    <col min="265" max="265" width="25.140625" style="560" customWidth="1"/>
    <col min="266" max="266" width="26.28515625" style="560" customWidth="1"/>
    <col min="267" max="267" width="23.140625" style="560" customWidth="1"/>
    <col min="268" max="512" width="77.140625" style="560"/>
    <col min="513" max="514" width="0" style="560" hidden="1" customWidth="1"/>
    <col min="515" max="515" width="146.7109375" style="560" bestFit="1" customWidth="1"/>
    <col min="516" max="518" width="22.85546875" style="560" customWidth="1"/>
    <col min="519" max="519" width="3.42578125" style="560" customWidth="1"/>
    <col min="520" max="520" width="22.85546875" style="560" customWidth="1"/>
    <col min="521" max="521" width="25.140625" style="560" customWidth="1"/>
    <col min="522" max="522" width="26.28515625" style="560" customWidth="1"/>
    <col min="523" max="523" width="23.140625" style="560" customWidth="1"/>
    <col min="524" max="768" width="77.140625" style="560"/>
    <col min="769" max="770" width="0" style="560" hidden="1" customWidth="1"/>
    <col min="771" max="771" width="146.7109375" style="560" bestFit="1" customWidth="1"/>
    <col min="772" max="774" width="22.85546875" style="560" customWidth="1"/>
    <col min="775" max="775" width="3.42578125" style="560" customWidth="1"/>
    <col min="776" max="776" width="22.85546875" style="560" customWidth="1"/>
    <col min="777" max="777" width="25.140625" style="560" customWidth="1"/>
    <col min="778" max="778" width="26.28515625" style="560" customWidth="1"/>
    <col min="779" max="779" width="23.140625" style="560" customWidth="1"/>
    <col min="780" max="1024" width="77.140625" style="560"/>
    <col min="1025" max="1026" width="0" style="560" hidden="1" customWidth="1"/>
    <col min="1027" max="1027" width="146.7109375" style="560" bestFit="1" customWidth="1"/>
    <col min="1028" max="1030" width="22.85546875" style="560" customWidth="1"/>
    <col min="1031" max="1031" width="3.42578125" style="560" customWidth="1"/>
    <col min="1032" max="1032" width="22.85546875" style="560" customWidth="1"/>
    <col min="1033" max="1033" width="25.140625" style="560" customWidth="1"/>
    <col min="1034" max="1034" width="26.28515625" style="560" customWidth="1"/>
    <col min="1035" max="1035" width="23.140625" style="560" customWidth="1"/>
    <col min="1036" max="1280" width="77.140625" style="560"/>
    <col min="1281" max="1282" width="0" style="560" hidden="1" customWidth="1"/>
    <col min="1283" max="1283" width="146.7109375" style="560" bestFit="1" customWidth="1"/>
    <col min="1284" max="1286" width="22.85546875" style="560" customWidth="1"/>
    <col min="1287" max="1287" width="3.42578125" style="560" customWidth="1"/>
    <col min="1288" max="1288" width="22.85546875" style="560" customWidth="1"/>
    <col min="1289" max="1289" width="25.140625" style="560" customWidth="1"/>
    <col min="1290" max="1290" width="26.28515625" style="560" customWidth="1"/>
    <col min="1291" max="1291" width="23.140625" style="560" customWidth="1"/>
    <col min="1292" max="1536" width="77.140625" style="560"/>
    <col min="1537" max="1538" width="0" style="560" hidden="1" customWidth="1"/>
    <col min="1539" max="1539" width="146.7109375" style="560" bestFit="1" customWidth="1"/>
    <col min="1540" max="1542" width="22.85546875" style="560" customWidth="1"/>
    <col min="1543" max="1543" width="3.42578125" style="560" customWidth="1"/>
    <col min="1544" max="1544" width="22.85546875" style="560" customWidth="1"/>
    <col min="1545" max="1545" width="25.140625" style="560" customWidth="1"/>
    <col min="1546" max="1546" width="26.28515625" style="560" customWidth="1"/>
    <col min="1547" max="1547" width="23.140625" style="560" customWidth="1"/>
    <col min="1548" max="1792" width="77.140625" style="560"/>
    <col min="1793" max="1794" width="0" style="560" hidden="1" customWidth="1"/>
    <col min="1795" max="1795" width="146.7109375" style="560" bestFit="1" customWidth="1"/>
    <col min="1796" max="1798" width="22.85546875" style="560" customWidth="1"/>
    <col min="1799" max="1799" width="3.42578125" style="560" customWidth="1"/>
    <col min="1800" max="1800" width="22.85546875" style="560" customWidth="1"/>
    <col min="1801" max="1801" width="25.140625" style="560" customWidth="1"/>
    <col min="1802" max="1802" width="26.28515625" style="560" customWidth="1"/>
    <col min="1803" max="1803" width="23.140625" style="560" customWidth="1"/>
    <col min="1804" max="2048" width="77.140625" style="560"/>
    <col min="2049" max="2050" width="0" style="560" hidden="1" customWidth="1"/>
    <col min="2051" max="2051" width="146.7109375" style="560" bestFit="1" customWidth="1"/>
    <col min="2052" max="2054" width="22.85546875" style="560" customWidth="1"/>
    <col min="2055" max="2055" width="3.42578125" style="560" customWidth="1"/>
    <col min="2056" max="2056" width="22.85546875" style="560" customWidth="1"/>
    <col min="2057" max="2057" width="25.140625" style="560" customWidth="1"/>
    <col min="2058" max="2058" width="26.28515625" style="560" customWidth="1"/>
    <col min="2059" max="2059" width="23.140625" style="560" customWidth="1"/>
    <col min="2060" max="2304" width="77.140625" style="560"/>
    <col min="2305" max="2306" width="0" style="560" hidden="1" customWidth="1"/>
    <col min="2307" max="2307" width="146.7109375" style="560" bestFit="1" customWidth="1"/>
    <col min="2308" max="2310" width="22.85546875" style="560" customWidth="1"/>
    <col min="2311" max="2311" width="3.42578125" style="560" customWidth="1"/>
    <col min="2312" max="2312" width="22.85546875" style="560" customWidth="1"/>
    <col min="2313" max="2313" width="25.140625" style="560" customWidth="1"/>
    <col min="2314" max="2314" width="26.28515625" style="560" customWidth="1"/>
    <col min="2315" max="2315" width="23.140625" style="560" customWidth="1"/>
    <col min="2316" max="2560" width="77.140625" style="560"/>
    <col min="2561" max="2562" width="0" style="560" hidden="1" customWidth="1"/>
    <col min="2563" max="2563" width="146.7109375" style="560" bestFit="1" customWidth="1"/>
    <col min="2564" max="2566" width="22.85546875" style="560" customWidth="1"/>
    <col min="2567" max="2567" width="3.42578125" style="560" customWidth="1"/>
    <col min="2568" max="2568" width="22.85546875" style="560" customWidth="1"/>
    <col min="2569" max="2569" width="25.140625" style="560" customWidth="1"/>
    <col min="2570" max="2570" width="26.28515625" style="560" customWidth="1"/>
    <col min="2571" max="2571" width="23.140625" style="560" customWidth="1"/>
    <col min="2572" max="2816" width="77.140625" style="560"/>
    <col min="2817" max="2818" width="0" style="560" hidden="1" customWidth="1"/>
    <col min="2819" max="2819" width="146.7109375" style="560" bestFit="1" customWidth="1"/>
    <col min="2820" max="2822" width="22.85546875" style="560" customWidth="1"/>
    <col min="2823" max="2823" width="3.42578125" style="560" customWidth="1"/>
    <col min="2824" max="2824" width="22.85546875" style="560" customWidth="1"/>
    <col min="2825" max="2825" width="25.140625" style="560" customWidth="1"/>
    <col min="2826" max="2826" width="26.28515625" style="560" customWidth="1"/>
    <col min="2827" max="2827" width="23.140625" style="560" customWidth="1"/>
    <col min="2828" max="3072" width="77.140625" style="560"/>
    <col min="3073" max="3074" width="0" style="560" hidden="1" customWidth="1"/>
    <col min="3075" max="3075" width="146.7109375" style="560" bestFit="1" customWidth="1"/>
    <col min="3076" max="3078" width="22.85546875" style="560" customWidth="1"/>
    <col min="3079" max="3079" width="3.42578125" style="560" customWidth="1"/>
    <col min="3080" max="3080" width="22.85546875" style="560" customWidth="1"/>
    <col min="3081" max="3081" width="25.140625" style="560" customWidth="1"/>
    <col min="3082" max="3082" width="26.28515625" style="560" customWidth="1"/>
    <col min="3083" max="3083" width="23.140625" style="560" customWidth="1"/>
    <col min="3084" max="3328" width="77.140625" style="560"/>
    <col min="3329" max="3330" width="0" style="560" hidden="1" customWidth="1"/>
    <col min="3331" max="3331" width="146.7109375" style="560" bestFit="1" customWidth="1"/>
    <col min="3332" max="3334" width="22.85546875" style="560" customWidth="1"/>
    <col min="3335" max="3335" width="3.42578125" style="560" customWidth="1"/>
    <col min="3336" max="3336" width="22.85546875" style="560" customWidth="1"/>
    <col min="3337" max="3337" width="25.140625" style="560" customWidth="1"/>
    <col min="3338" max="3338" width="26.28515625" style="560" customWidth="1"/>
    <col min="3339" max="3339" width="23.140625" style="560" customWidth="1"/>
    <col min="3340" max="3584" width="77.140625" style="560"/>
    <col min="3585" max="3586" width="0" style="560" hidden="1" customWidth="1"/>
    <col min="3587" max="3587" width="146.7109375" style="560" bestFit="1" customWidth="1"/>
    <col min="3588" max="3590" width="22.85546875" style="560" customWidth="1"/>
    <col min="3591" max="3591" width="3.42578125" style="560" customWidth="1"/>
    <col min="3592" max="3592" width="22.85546875" style="560" customWidth="1"/>
    <col min="3593" max="3593" width="25.140625" style="560" customWidth="1"/>
    <col min="3594" max="3594" width="26.28515625" style="560" customWidth="1"/>
    <col min="3595" max="3595" width="23.140625" style="560" customWidth="1"/>
    <col min="3596" max="3840" width="77.140625" style="560"/>
    <col min="3841" max="3842" width="0" style="560" hidden="1" customWidth="1"/>
    <col min="3843" max="3843" width="146.7109375" style="560" bestFit="1" customWidth="1"/>
    <col min="3844" max="3846" width="22.85546875" style="560" customWidth="1"/>
    <col min="3847" max="3847" width="3.42578125" style="560" customWidth="1"/>
    <col min="3848" max="3848" width="22.85546875" style="560" customWidth="1"/>
    <col min="3849" max="3849" width="25.140625" style="560" customWidth="1"/>
    <col min="3850" max="3850" width="26.28515625" style="560" customWidth="1"/>
    <col min="3851" max="3851" width="23.140625" style="560" customWidth="1"/>
    <col min="3852" max="4096" width="77.140625" style="560"/>
    <col min="4097" max="4098" width="0" style="560" hidden="1" customWidth="1"/>
    <col min="4099" max="4099" width="146.7109375" style="560" bestFit="1" customWidth="1"/>
    <col min="4100" max="4102" width="22.85546875" style="560" customWidth="1"/>
    <col min="4103" max="4103" width="3.42578125" style="560" customWidth="1"/>
    <col min="4104" max="4104" width="22.85546875" style="560" customWidth="1"/>
    <col min="4105" max="4105" width="25.140625" style="560" customWidth="1"/>
    <col min="4106" max="4106" width="26.28515625" style="560" customWidth="1"/>
    <col min="4107" max="4107" width="23.140625" style="560" customWidth="1"/>
    <col min="4108" max="4352" width="77.140625" style="560"/>
    <col min="4353" max="4354" width="0" style="560" hidden="1" customWidth="1"/>
    <col min="4355" max="4355" width="146.7109375" style="560" bestFit="1" customWidth="1"/>
    <col min="4356" max="4358" width="22.85546875" style="560" customWidth="1"/>
    <col min="4359" max="4359" width="3.42578125" style="560" customWidth="1"/>
    <col min="4360" max="4360" width="22.85546875" style="560" customWidth="1"/>
    <col min="4361" max="4361" width="25.140625" style="560" customWidth="1"/>
    <col min="4362" max="4362" width="26.28515625" style="560" customWidth="1"/>
    <col min="4363" max="4363" width="23.140625" style="560" customWidth="1"/>
    <col min="4364" max="4608" width="77.140625" style="560"/>
    <col min="4609" max="4610" width="0" style="560" hidden="1" customWidth="1"/>
    <col min="4611" max="4611" width="146.7109375" style="560" bestFit="1" customWidth="1"/>
    <col min="4612" max="4614" width="22.85546875" style="560" customWidth="1"/>
    <col min="4615" max="4615" width="3.42578125" style="560" customWidth="1"/>
    <col min="4616" max="4616" width="22.85546875" style="560" customWidth="1"/>
    <col min="4617" max="4617" width="25.140625" style="560" customWidth="1"/>
    <col min="4618" max="4618" width="26.28515625" style="560" customWidth="1"/>
    <col min="4619" max="4619" width="23.140625" style="560" customWidth="1"/>
    <col min="4620" max="4864" width="77.140625" style="560"/>
    <col min="4865" max="4866" width="0" style="560" hidden="1" customWidth="1"/>
    <col min="4867" max="4867" width="146.7109375" style="560" bestFit="1" customWidth="1"/>
    <col min="4868" max="4870" width="22.85546875" style="560" customWidth="1"/>
    <col min="4871" max="4871" width="3.42578125" style="560" customWidth="1"/>
    <col min="4872" max="4872" width="22.85546875" style="560" customWidth="1"/>
    <col min="4873" max="4873" width="25.140625" style="560" customWidth="1"/>
    <col min="4874" max="4874" width="26.28515625" style="560" customWidth="1"/>
    <col min="4875" max="4875" width="23.140625" style="560" customWidth="1"/>
    <col min="4876" max="5120" width="77.140625" style="560"/>
    <col min="5121" max="5122" width="0" style="560" hidden="1" customWidth="1"/>
    <col min="5123" max="5123" width="146.7109375" style="560" bestFit="1" customWidth="1"/>
    <col min="5124" max="5126" width="22.85546875" style="560" customWidth="1"/>
    <col min="5127" max="5127" width="3.42578125" style="560" customWidth="1"/>
    <col min="5128" max="5128" width="22.85546875" style="560" customWidth="1"/>
    <col min="5129" max="5129" width="25.140625" style="560" customWidth="1"/>
    <col min="5130" max="5130" width="26.28515625" style="560" customWidth="1"/>
    <col min="5131" max="5131" width="23.140625" style="560" customWidth="1"/>
    <col min="5132" max="5376" width="77.140625" style="560"/>
    <col min="5377" max="5378" width="0" style="560" hidden="1" customWidth="1"/>
    <col min="5379" max="5379" width="146.7109375" style="560" bestFit="1" customWidth="1"/>
    <col min="5380" max="5382" width="22.85546875" style="560" customWidth="1"/>
    <col min="5383" max="5383" width="3.42578125" style="560" customWidth="1"/>
    <col min="5384" max="5384" width="22.85546875" style="560" customWidth="1"/>
    <col min="5385" max="5385" width="25.140625" style="560" customWidth="1"/>
    <col min="5386" max="5386" width="26.28515625" style="560" customWidth="1"/>
    <col min="5387" max="5387" width="23.140625" style="560" customWidth="1"/>
    <col min="5388" max="5632" width="77.140625" style="560"/>
    <col min="5633" max="5634" width="0" style="560" hidden="1" customWidth="1"/>
    <col min="5635" max="5635" width="146.7109375" style="560" bestFit="1" customWidth="1"/>
    <col min="5636" max="5638" width="22.85546875" style="560" customWidth="1"/>
    <col min="5639" max="5639" width="3.42578125" style="560" customWidth="1"/>
    <col min="5640" max="5640" width="22.85546875" style="560" customWidth="1"/>
    <col min="5641" max="5641" width="25.140625" style="560" customWidth="1"/>
    <col min="5642" max="5642" width="26.28515625" style="560" customWidth="1"/>
    <col min="5643" max="5643" width="23.140625" style="560" customWidth="1"/>
    <col min="5644" max="5888" width="77.140625" style="560"/>
    <col min="5889" max="5890" width="0" style="560" hidden="1" customWidth="1"/>
    <col min="5891" max="5891" width="146.7109375" style="560" bestFit="1" customWidth="1"/>
    <col min="5892" max="5894" width="22.85546875" style="560" customWidth="1"/>
    <col min="5895" max="5895" width="3.42578125" style="560" customWidth="1"/>
    <col min="5896" max="5896" width="22.85546875" style="560" customWidth="1"/>
    <col min="5897" max="5897" width="25.140625" style="560" customWidth="1"/>
    <col min="5898" max="5898" width="26.28515625" style="560" customWidth="1"/>
    <col min="5899" max="5899" width="23.140625" style="560" customWidth="1"/>
    <col min="5900" max="6144" width="77.140625" style="560"/>
    <col min="6145" max="6146" width="0" style="560" hidden="1" customWidth="1"/>
    <col min="6147" max="6147" width="146.7109375" style="560" bestFit="1" customWidth="1"/>
    <col min="6148" max="6150" width="22.85546875" style="560" customWidth="1"/>
    <col min="6151" max="6151" width="3.42578125" style="560" customWidth="1"/>
    <col min="6152" max="6152" width="22.85546875" style="560" customWidth="1"/>
    <col min="6153" max="6153" width="25.140625" style="560" customWidth="1"/>
    <col min="6154" max="6154" width="26.28515625" style="560" customWidth="1"/>
    <col min="6155" max="6155" width="23.140625" style="560" customWidth="1"/>
    <col min="6156" max="6400" width="77.140625" style="560"/>
    <col min="6401" max="6402" width="0" style="560" hidden="1" customWidth="1"/>
    <col min="6403" max="6403" width="146.7109375" style="560" bestFit="1" customWidth="1"/>
    <col min="6404" max="6406" width="22.85546875" style="560" customWidth="1"/>
    <col min="6407" max="6407" width="3.42578125" style="560" customWidth="1"/>
    <col min="6408" max="6408" width="22.85546875" style="560" customWidth="1"/>
    <col min="6409" max="6409" width="25.140625" style="560" customWidth="1"/>
    <col min="6410" max="6410" width="26.28515625" style="560" customWidth="1"/>
    <col min="6411" max="6411" width="23.140625" style="560" customWidth="1"/>
    <col min="6412" max="6656" width="77.140625" style="560"/>
    <col min="6657" max="6658" width="0" style="560" hidden="1" customWidth="1"/>
    <col min="6659" max="6659" width="146.7109375" style="560" bestFit="1" customWidth="1"/>
    <col min="6660" max="6662" width="22.85546875" style="560" customWidth="1"/>
    <col min="6663" max="6663" width="3.42578125" style="560" customWidth="1"/>
    <col min="6664" max="6664" width="22.85546875" style="560" customWidth="1"/>
    <col min="6665" max="6665" width="25.140625" style="560" customWidth="1"/>
    <col min="6666" max="6666" width="26.28515625" style="560" customWidth="1"/>
    <col min="6667" max="6667" width="23.140625" style="560" customWidth="1"/>
    <col min="6668" max="6912" width="77.140625" style="560"/>
    <col min="6913" max="6914" width="0" style="560" hidden="1" customWidth="1"/>
    <col min="6915" max="6915" width="146.7109375" style="560" bestFit="1" customWidth="1"/>
    <col min="6916" max="6918" width="22.85546875" style="560" customWidth="1"/>
    <col min="6919" max="6919" width="3.42578125" style="560" customWidth="1"/>
    <col min="6920" max="6920" width="22.85546875" style="560" customWidth="1"/>
    <col min="6921" max="6921" width="25.140625" style="560" customWidth="1"/>
    <col min="6922" max="6922" width="26.28515625" style="560" customWidth="1"/>
    <col min="6923" max="6923" width="23.140625" style="560" customWidth="1"/>
    <col min="6924" max="7168" width="77.140625" style="560"/>
    <col min="7169" max="7170" width="0" style="560" hidden="1" customWidth="1"/>
    <col min="7171" max="7171" width="146.7109375" style="560" bestFit="1" customWidth="1"/>
    <col min="7172" max="7174" width="22.85546875" style="560" customWidth="1"/>
    <col min="7175" max="7175" width="3.42578125" style="560" customWidth="1"/>
    <col min="7176" max="7176" width="22.85546875" style="560" customWidth="1"/>
    <col min="7177" max="7177" width="25.140625" style="560" customWidth="1"/>
    <col min="7178" max="7178" width="26.28515625" style="560" customWidth="1"/>
    <col min="7179" max="7179" width="23.140625" style="560" customWidth="1"/>
    <col min="7180" max="7424" width="77.140625" style="560"/>
    <col min="7425" max="7426" width="0" style="560" hidden="1" customWidth="1"/>
    <col min="7427" max="7427" width="146.7109375" style="560" bestFit="1" customWidth="1"/>
    <col min="7428" max="7430" width="22.85546875" style="560" customWidth="1"/>
    <col min="7431" max="7431" width="3.42578125" style="560" customWidth="1"/>
    <col min="7432" max="7432" width="22.85546875" style="560" customWidth="1"/>
    <col min="7433" max="7433" width="25.140625" style="560" customWidth="1"/>
    <col min="7434" max="7434" width="26.28515625" style="560" customWidth="1"/>
    <col min="7435" max="7435" width="23.140625" style="560" customWidth="1"/>
    <col min="7436" max="7680" width="77.140625" style="560"/>
    <col min="7681" max="7682" width="0" style="560" hidden="1" customWidth="1"/>
    <col min="7683" max="7683" width="146.7109375" style="560" bestFit="1" customWidth="1"/>
    <col min="7684" max="7686" width="22.85546875" style="560" customWidth="1"/>
    <col min="7687" max="7687" width="3.42578125" style="560" customWidth="1"/>
    <col min="7688" max="7688" width="22.85546875" style="560" customWidth="1"/>
    <col min="7689" max="7689" width="25.140625" style="560" customWidth="1"/>
    <col min="7690" max="7690" width="26.28515625" style="560" customWidth="1"/>
    <col min="7691" max="7691" width="23.140625" style="560" customWidth="1"/>
    <col min="7692" max="7936" width="77.140625" style="560"/>
    <col min="7937" max="7938" width="0" style="560" hidden="1" customWidth="1"/>
    <col min="7939" max="7939" width="146.7109375" style="560" bestFit="1" customWidth="1"/>
    <col min="7940" max="7942" width="22.85546875" style="560" customWidth="1"/>
    <col min="7943" max="7943" width="3.42578125" style="560" customWidth="1"/>
    <col min="7944" max="7944" width="22.85546875" style="560" customWidth="1"/>
    <col min="7945" max="7945" width="25.140625" style="560" customWidth="1"/>
    <col min="7946" max="7946" width="26.28515625" style="560" customWidth="1"/>
    <col min="7947" max="7947" width="23.140625" style="560" customWidth="1"/>
    <col min="7948" max="8192" width="77.140625" style="560"/>
    <col min="8193" max="8194" width="0" style="560" hidden="1" customWidth="1"/>
    <col min="8195" max="8195" width="146.7109375" style="560" bestFit="1" customWidth="1"/>
    <col min="8196" max="8198" width="22.85546875" style="560" customWidth="1"/>
    <col min="8199" max="8199" width="3.42578125" style="560" customWidth="1"/>
    <col min="8200" max="8200" width="22.85546875" style="560" customWidth="1"/>
    <col min="8201" max="8201" width="25.140625" style="560" customWidth="1"/>
    <col min="8202" max="8202" width="26.28515625" style="560" customWidth="1"/>
    <col min="8203" max="8203" width="23.140625" style="560" customWidth="1"/>
    <col min="8204" max="8448" width="77.140625" style="560"/>
    <col min="8449" max="8450" width="0" style="560" hidden="1" customWidth="1"/>
    <col min="8451" max="8451" width="146.7109375" style="560" bestFit="1" customWidth="1"/>
    <col min="8452" max="8454" width="22.85546875" style="560" customWidth="1"/>
    <col min="8455" max="8455" width="3.42578125" style="560" customWidth="1"/>
    <col min="8456" max="8456" width="22.85546875" style="560" customWidth="1"/>
    <col min="8457" max="8457" width="25.140625" style="560" customWidth="1"/>
    <col min="8458" max="8458" width="26.28515625" style="560" customWidth="1"/>
    <col min="8459" max="8459" width="23.140625" style="560" customWidth="1"/>
    <col min="8460" max="8704" width="77.140625" style="560"/>
    <col min="8705" max="8706" width="0" style="560" hidden="1" customWidth="1"/>
    <col min="8707" max="8707" width="146.7109375" style="560" bestFit="1" customWidth="1"/>
    <col min="8708" max="8710" width="22.85546875" style="560" customWidth="1"/>
    <col min="8711" max="8711" width="3.42578125" style="560" customWidth="1"/>
    <col min="8712" max="8712" width="22.85546875" style="560" customWidth="1"/>
    <col min="8713" max="8713" width="25.140625" style="560" customWidth="1"/>
    <col min="8714" max="8714" width="26.28515625" style="560" customWidth="1"/>
    <col min="8715" max="8715" width="23.140625" style="560" customWidth="1"/>
    <col min="8716" max="8960" width="77.140625" style="560"/>
    <col min="8961" max="8962" width="0" style="560" hidden="1" customWidth="1"/>
    <col min="8963" max="8963" width="146.7109375" style="560" bestFit="1" customWidth="1"/>
    <col min="8964" max="8966" width="22.85546875" style="560" customWidth="1"/>
    <col min="8967" max="8967" width="3.42578125" style="560" customWidth="1"/>
    <col min="8968" max="8968" width="22.85546875" style="560" customWidth="1"/>
    <col min="8969" max="8969" width="25.140625" style="560" customWidth="1"/>
    <col min="8970" max="8970" width="26.28515625" style="560" customWidth="1"/>
    <col min="8971" max="8971" width="23.140625" style="560" customWidth="1"/>
    <col min="8972" max="9216" width="77.140625" style="560"/>
    <col min="9217" max="9218" width="0" style="560" hidden="1" customWidth="1"/>
    <col min="9219" max="9219" width="146.7109375" style="560" bestFit="1" customWidth="1"/>
    <col min="9220" max="9222" width="22.85546875" style="560" customWidth="1"/>
    <col min="9223" max="9223" width="3.42578125" style="560" customWidth="1"/>
    <col min="9224" max="9224" width="22.85546875" style="560" customWidth="1"/>
    <col min="9225" max="9225" width="25.140625" style="560" customWidth="1"/>
    <col min="9226" max="9226" width="26.28515625" style="560" customWidth="1"/>
    <col min="9227" max="9227" width="23.140625" style="560" customWidth="1"/>
    <col min="9228" max="9472" width="77.140625" style="560"/>
    <col min="9473" max="9474" width="0" style="560" hidden="1" customWidth="1"/>
    <col min="9475" max="9475" width="146.7109375" style="560" bestFit="1" customWidth="1"/>
    <col min="9476" max="9478" width="22.85546875" style="560" customWidth="1"/>
    <col min="9479" max="9479" width="3.42578125" style="560" customWidth="1"/>
    <col min="9480" max="9480" width="22.85546875" style="560" customWidth="1"/>
    <col min="9481" max="9481" width="25.140625" style="560" customWidth="1"/>
    <col min="9482" max="9482" width="26.28515625" style="560" customWidth="1"/>
    <col min="9483" max="9483" width="23.140625" style="560" customWidth="1"/>
    <col min="9484" max="9728" width="77.140625" style="560"/>
    <col min="9729" max="9730" width="0" style="560" hidden="1" customWidth="1"/>
    <col min="9731" max="9731" width="146.7109375" style="560" bestFit="1" customWidth="1"/>
    <col min="9732" max="9734" width="22.85546875" style="560" customWidth="1"/>
    <col min="9735" max="9735" width="3.42578125" style="560" customWidth="1"/>
    <col min="9736" max="9736" width="22.85546875" style="560" customWidth="1"/>
    <col min="9737" max="9737" width="25.140625" style="560" customWidth="1"/>
    <col min="9738" max="9738" width="26.28515625" style="560" customWidth="1"/>
    <col min="9739" max="9739" width="23.140625" style="560" customWidth="1"/>
    <col min="9740" max="9984" width="77.140625" style="560"/>
    <col min="9985" max="9986" width="0" style="560" hidden="1" customWidth="1"/>
    <col min="9987" max="9987" width="146.7109375" style="560" bestFit="1" customWidth="1"/>
    <col min="9988" max="9990" width="22.85546875" style="560" customWidth="1"/>
    <col min="9991" max="9991" width="3.42578125" style="560" customWidth="1"/>
    <col min="9992" max="9992" width="22.85546875" style="560" customWidth="1"/>
    <col min="9993" max="9993" width="25.140625" style="560" customWidth="1"/>
    <col min="9994" max="9994" width="26.28515625" style="560" customWidth="1"/>
    <col min="9995" max="9995" width="23.140625" style="560" customWidth="1"/>
    <col min="9996" max="10240" width="77.140625" style="560"/>
    <col min="10241" max="10242" width="0" style="560" hidden="1" customWidth="1"/>
    <col min="10243" max="10243" width="146.7109375" style="560" bestFit="1" customWidth="1"/>
    <col min="10244" max="10246" width="22.85546875" style="560" customWidth="1"/>
    <col min="10247" max="10247" width="3.42578125" style="560" customWidth="1"/>
    <col min="10248" max="10248" width="22.85546875" style="560" customWidth="1"/>
    <col min="10249" max="10249" width="25.140625" style="560" customWidth="1"/>
    <col min="10250" max="10250" width="26.28515625" style="560" customWidth="1"/>
    <col min="10251" max="10251" width="23.140625" style="560" customWidth="1"/>
    <col min="10252" max="10496" width="77.140625" style="560"/>
    <col min="10497" max="10498" width="0" style="560" hidden="1" customWidth="1"/>
    <col min="10499" max="10499" width="146.7109375" style="560" bestFit="1" customWidth="1"/>
    <col min="10500" max="10502" width="22.85546875" style="560" customWidth="1"/>
    <col min="10503" max="10503" width="3.42578125" style="560" customWidth="1"/>
    <col min="10504" max="10504" width="22.85546875" style="560" customWidth="1"/>
    <col min="10505" max="10505" width="25.140625" style="560" customWidth="1"/>
    <col min="10506" max="10506" width="26.28515625" style="560" customWidth="1"/>
    <col min="10507" max="10507" width="23.140625" style="560" customWidth="1"/>
    <col min="10508" max="10752" width="77.140625" style="560"/>
    <col min="10753" max="10754" width="0" style="560" hidden="1" customWidth="1"/>
    <col min="10755" max="10755" width="146.7109375" style="560" bestFit="1" customWidth="1"/>
    <col min="10756" max="10758" width="22.85546875" style="560" customWidth="1"/>
    <col min="10759" max="10759" width="3.42578125" style="560" customWidth="1"/>
    <col min="10760" max="10760" width="22.85546875" style="560" customWidth="1"/>
    <col min="10761" max="10761" width="25.140625" style="560" customWidth="1"/>
    <col min="10762" max="10762" width="26.28515625" style="560" customWidth="1"/>
    <col min="10763" max="10763" width="23.140625" style="560" customWidth="1"/>
    <col min="10764" max="11008" width="77.140625" style="560"/>
    <col min="11009" max="11010" width="0" style="560" hidden="1" customWidth="1"/>
    <col min="11011" max="11011" width="146.7109375" style="560" bestFit="1" customWidth="1"/>
    <col min="11012" max="11014" width="22.85546875" style="560" customWidth="1"/>
    <col min="11015" max="11015" width="3.42578125" style="560" customWidth="1"/>
    <col min="11016" max="11016" width="22.85546875" style="560" customWidth="1"/>
    <col min="11017" max="11017" width="25.140625" style="560" customWidth="1"/>
    <col min="11018" max="11018" width="26.28515625" style="560" customWidth="1"/>
    <col min="11019" max="11019" width="23.140625" style="560" customWidth="1"/>
    <col min="11020" max="11264" width="77.140625" style="560"/>
    <col min="11265" max="11266" width="0" style="560" hidden="1" customWidth="1"/>
    <col min="11267" max="11267" width="146.7109375" style="560" bestFit="1" customWidth="1"/>
    <col min="11268" max="11270" width="22.85546875" style="560" customWidth="1"/>
    <col min="11271" max="11271" width="3.42578125" style="560" customWidth="1"/>
    <col min="11272" max="11272" width="22.85546875" style="560" customWidth="1"/>
    <col min="11273" max="11273" width="25.140625" style="560" customWidth="1"/>
    <col min="11274" max="11274" width="26.28515625" style="560" customWidth="1"/>
    <col min="11275" max="11275" width="23.140625" style="560" customWidth="1"/>
    <col min="11276" max="11520" width="77.140625" style="560"/>
    <col min="11521" max="11522" width="0" style="560" hidden="1" customWidth="1"/>
    <col min="11523" max="11523" width="146.7109375" style="560" bestFit="1" customWidth="1"/>
    <col min="11524" max="11526" width="22.85546875" style="560" customWidth="1"/>
    <col min="11527" max="11527" width="3.42578125" style="560" customWidth="1"/>
    <col min="11528" max="11528" width="22.85546875" style="560" customWidth="1"/>
    <col min="11529" max="11529" width="25.140625" style="560" customWidth="1"/>
    <col min="11530" max="11530" width="26.28515625" style="560" customWidth="1"/>
    <col min="11531" max="11531" width="23.140625" style="560" customWidth="1"/>
    <col min="11532" max="11776" width="77.140625" style="560"/>
    <col min="11777" max="11778" width="0" style="560" hidden="1" customWidth="1"/>
    <col min="11779" max="11779" width="146.7109375" style="560" bestFit="1" customWidth="1"/>
    <col min="11780" max="11782" width="22.85546875" style="560" customWidth="1"/>
    <col min="11783" max="11783" width="3.42578125" style="560" customWidth="1"/>
    <col min="11784" max="11784" width="22.85546875" style="560" customWidth="1"/>
    <col min="11785" max="11785" width="25.140625" style="560" customWidth="1"/>
    <col min="11786" max="11786" width="26.28515625" style="560" customWidth="1"/>
    <col min="11787" max="11787" width="23.140625" style="560" customWidth="1"/>
    <col min="11788" max="12032" width="77.140625" style="560"/>
    <col min="12033" max="12034" width="0" style="560" hidden="1" customWidth="1"/>
    <col min="12035" max="12035" width="146.7109375" style="560" bestFit="1" customWidth="1"/>
    <col min="12036" max="12038" width="22.85546875" style="560" customWidth="1"/>
    <col min="12039" max="12039" width="3.42578125" style="560" customWidth="1"/>
    <col min="12040" max="12040" width="22.85546875" style="560" customWidth="1"/>
    <col min="12041" max="12041" width="25.140625" style="560" customWidth="1"/>
    <col min="12042" max="12042" width="26.28515625" style="560" customWidth="1"/>
    <col min="12043" max="12043" width="23.140625" style="560" customWidth="1"/>
    <col min="12044" max="12288" width="77.140625" style="560"/>
    <col min="12289" max="12290" width="0" style="560" hidden="1" customWidth="1"/>
    <col min="12291" max="12291" width="146.7109375" style="560" bestFit="1" customWidth="1"/>
    <col min="12292" max="12294" width="22.85546875" style="560" customWidth="1"/>
    <col min="12295" max="12295" width="3.42578125" style="560" customWidth="1"/>
    <col min="12296" max="12296" width="22.85546875" style="560" customWidth="1"/>
    <col min="12297" max="12297" width="25.140625" style="560" customWidth="1"/>
    <col min="12298" max="12298" width="26.28515625" style="560" customWidth="1"/>
    <col min="12299" max="12299" width="23.140625" style="560" customWidth="1"/>
    <col min="12300" max="12544" width="77.140625" style="560"/>
    <col min="12545" max="12546" width="0" style="560" hidden="1" customWidth="1"/>
    <col min="12547" max="12547" width="146.7109375" style="560" bestFit="1" customWidth="1"/>
    <col min="12548" max="12550" width="22.85546875" style="560" customWidth="1"/>
    <col min="12551" max="12551" width="3.42578125" style="560" customWidth="1"/>
    <col min="12552" max="12552" width="22.85546875" style="560" customWidth="1"/>
    <col min="12553" max="12553" width="25.140625" style="560" customWidth="1"/>
    <col min="12554" max="12554" width="26.28515625" style="560" customWidth="1"/>
    <col min="12555" max="12555" width="23.140625" style="560" customWidth="1"/>
    <col min="12556" max="12800" width="77.140625" style="560"/>
    <col min="12801" max="12802" width="0" style="560" hidden="1" customWidth="1"/>
    <col min="12803" max="12803" width="146.7109375" style="560" bestFit="1" customWidth="1"/>
    <col min="12804" max="12806" width="22.85546875" style="560" customWidth="1"/>
    <col min="12807" max="12807" width="3.42578125" style="560" customWidth="1"/>
    <col min="12808" max="12808" width="22.85546875" style="560" customWidth="1"/>
    <col min="12809" max="12809" width="25.140625" style="560" customWidth="1"/>
    <col min="12810" max="12810" width="26.28515625" style="560" customWidth="1"/>
    <col min="12811" max="12811" width="23.140625" style="560" customWidth="1"/>
    <col min="12812" max="13056" width="77.140625" style="560"/>
    <col min="13057" max="13058" width="0" style="560" hidden="1" customWidth="1"/>
    <col min="13059" max="13059" width="146.7109375" style="560" bestFit="1" customWidth="1"/>
    <col min="13060" max="13062" width="22.85546875" style="560" customWidth="1"/>
    <col min="13063" max="13063" width="3.42578125" style="560" customWidth="1"/>
    <col min="13064" max="13064" width="22.85546875" style="560" customWidth="1"/>
    <col min="13065" max="13065" width="25.140625" style="560" customWidth="1"/>
    <col min="13066" max="13066" width="26.28515625" style="560" customWidth="1"/>
    <col min="13067" max="13067" width="23.140625" style="560" customWidth="1"/>
    <col min="13068" max="13312" width="77.140625" style="560"/>
    <col min="13313" max="13314" width="0" style="560" hidden="1" customWidth="1"/>
    <col min="13315" max="13315" width="146.7109375" style="560" bestFit="1" customWidth="1"/>
    <col min="13316" max="13318" width="22.85546875" style="560" customWidth="1"/>
    <col min="13319" max="13319" width="3.42578125" style="560" customWidth="1"/>
    <col min="13320" max="13320" width="22.85546875" style="560" customWidth="1"/>
    <col min="13321" max="13321" width="25.140625" style="560" customWidth="1"/>
    <col min="13322" max="13322" width="26.28515625" style="560" customWidth="1"/>
    <col min="13323" max="13323" width="23.140625" style="560" customWidth="1"/>
    <col min="13324" max="13568" width="77.140625" style="560"/>
    <col min="13569" max="13570" width="0" style="560" hidden="1" customWidth="1"/>
    <col min="13571" max="13571" width="146.7109375" style="560" bestFit="1" customWidth="1"/>
    <col min="13572" max="13574" width="22.85546875" style="560" customWidth="1"/>
    <col min="13575" max="13575" width="3.42578125" style="560" customWidth="1"/>
    <col min="13576" max="13576" width="22.85546875" style="560" customWidth="1"/>
    <col min="13577" max="13577" width="25.140625" style="560" customWidth="1"/>
    <col min="13578" max="13578" width="26.28515625" style="560" customWidth="1"/>
    <col min="13579" max="13579" width="23.140625" style="560" customWidth="1"/>
    <col min="13580" max="13824" width="77.140625" style="560"/>
    <col min="13825" max="13826" width="0" style="560" hidden="1" customWidth="1"/>
    <col min="13827" max="13827" width="146.7109375" style="560" bestFit="1" customWidth="1"/>
    <col min="13828" max="13830" width="22.85546875" style="560" customWidth="1"/>
    <col min="13831" max="13831" width="3.42578125" style="560" customWidth="1"/>
    <col min="13832" max="13832" width="22.85546875" style="560" customWidth="1"/>
    <col min="13833" max="13833" width="25.140625" style="560" customWidth="1"/>
    <col min="13834" max="13834" width="26.28515625" style="560" customWidth="1"/>
    <col min="13835" max="13835" width="23.140625" style="560" customWidth="1"/>
    <col min="13836" max="14080" width="77.140625" style="560"/>
    <col min="14081" max="14082" width="0" style="560" hidden="1" customWidth="1"/>
    <col min="14083" max="14083" width="146.7109375" style="560" bestFit="1" customWidth="1"/>
    <col min="14084" max="14086" width="22.85546875" style="560" customWidth="1"/>
    <col min="14087" max="14087" width="3.42578125" style="560" customWidth="1"/>
    <col min="14088" max="14088" width="22.85546875" style="560" customWidth="1"/>
    <col min="14089" max="14089" width="25.140625" style="560" customWidth="1"/>
    <col min="14090" max="14090" width="26.28515625" style="560" customWidth="1"/>
    <col min="14091" max="14091" width="23.140625" style="560" customWidth="1"/>
    <col min="14092" max="14336" width="77.140625" style="560"/>
    <col min="14337" max="14338" width="0" style="560" hidden="1" customWidth="1"/>
    <col min="14339" max="14339" width="146.7109375" style="560" bestFit="1" customWidth="1"/>
    <col min="14340" max="14342" width="22.85546875" style="560" customWidth="1"/>
    <col min="14343" max="14343" width="3.42578125" style="560" customWidth="1"/>
    <col min="14344" max="14344" width="22.85546875" style="560" customWidth="1"/>
    <col min="14345" max="14345" width="25.140625" style="560" customWidth="1"/>
    <col min="14346" max="14346" width="26.28515625" style="560" customWidth="1"/>
    <col min="14347" max="14347" width="23.140625" style="560" customWidth="1"/>
    <col min="14348" max="14592" width="77.140625" style="560"/>
    <col min="14593" max="14594" width="0" style="560" hidden="1" customWidth="1"/>
    <col min="14595" max="14595" width="146.7109375" style="560" bestFit="1" customWidth="1"/>
    <col min="14596" max="14598" width="22.85546875" style="560" customWidth="1"/>
    <col min="14599" max="14599" width="3.42578125" style="560" customWidth="1"/>
    <col min="14600" max="14600" width="22.85546875" style="560" customWidth="1"/>
    <col min="14601" max="14601" width="25.140625" style="560" customWidth="1"/>
    <col min="14602" max="14602" width="26.28515625" style="560" customWidth="1"/>
    <col min="14603" max="14603" width="23.140625" style="560" customWidth="1"/>
    <col min="14604" max="14848" width="77.140625" style="560"/>
    <col min="14849" max="14850" width="0" style="560" hidden="1" customWidth="1"/>
    <col min="14851" max="14851" width="146.7109375" style="560" bestFit="1" customWidth="1"/>
    <col min="14852" max="14854" width="22.85546875" style="560" customWidth="1"/>
    <col min="14855" max="14855" width="3.42578125" style="560" customWidth="1"/>
    <col min="14856" max="14856" width="22.85546875" style="560" customWidth="1"/>
    <col min="14857" max="14857" width="25.140625" style="560" customWidth="1"/>
    <col min="14858" max="14858" width="26.28515625" style="560" customWidth="1"/>
    <col min="14859" max="14859" width="23.140625" style="560" customWidth="1"/>
    <col min="14860" max="15104" width="77.140625" style="560"/>
    <col min="15105" max="15106" width="0" style="560" hidden="1" customWidth="1"/>
    <col min="15107" max="15107" width="146.7109375" style="560" bestFit="1" customWidth="1"/>
    <col min="15108" max="15110" width="22.85546875" style="560" customWidth="1"/>
    <col min="15111" max="15111" width="3.42578125" style="560" customWidth="1"/>
    <col min="15112" max="15112" width="22.85546875" style="560" customWidth="1"/>
    <col min="15113" max="15113" width="25.140625" style="560" customWidth="1"/>
    <col min="15114" max="15114" width="26.28515625" style="560" customWidth="1"/>
    <col min="15115" max="15115" width="23.140625" style="560" customWidth="1"/>
    <col min="15116" max="15360" width="77.140625" style="560"/>
    <col min="15361" max="15362" width="0" style="560" hidden="1" customWidth="1"/>
    <col min="15363" max="15363" width="146.7109375" style="560" bestFit="1" customWidth="1"/>
    <col min="15364" max="15366" width="22.85546875" style="560" customWidth="1"/>
    <col min="15367" max="15367" width="3.42578125" style="560" customWidth="1"/>
    <col min="15368" max="15368" width="22.85546875" style="560" customWidth="1"/>
    <col min="15369" max="15369" width="25.140625" style="560" customWidth="1"/>
    <col min="15370" max="15370" width="26.28515625" style="560" customWidth="1"/>
    <col min="15371" max="15371" width="23.140625" style="560" customWidth="1"/>
    <col min="15372" max="15616" width="77.140625" style="560"/>
    <col min="15617" max="15618" width="0" style="560" hidden="1" customWidth="1"/>
    <col min="15619" max="15619" width="146.7109375" style="560" bestFit="1" customWidth="1"/>
    <col min="15620" max="15622" width="22.85546875" style="560" customWidth="1"/>
    <col min="15623" max="15623" width="3.42578125" style="560" customWidth="1"/>
    <col min="15624" max="15624" width="22.85546875" style="560" customWidth="1"/>
    <col min="15625" max="15625" width="25.140625" style="560" customWidth="1"/>
    <col min="15626" max="15626" width="26.28515625" style="560" customWidth="1"/>
    <col min="15627" max="15627" width="23.140625" style="560" customWidth="1"/>
    <col min="15628" max="15872" width="77.140625" style="560"/>
    <col min="15873" max="15874" width="0" style="560" hidden="1" customWidth="1"/>
    <col min="15875" max="15875" width="146.7109375" style="560" bestFit="1" customWidth="1"/>
    <col min="15876" max="15878" width="22.85546875" style="560" customWidth="1"/>
    <col min="15879" max="15879" width="3.42578125" style="560" customWidth="1"/>
    <col min="15880" max="15880" width="22.85546875" style="560" customWidth="1"/>
    <col min="15881" max="15881" width="25.140625" style="560" customWidth="1"/>
    <col min="15882" max="15882" width="26.28515625" style="560" customWidth="1"/>
    <col min="15883" max="15883" width="23.140625" style="560" customWidth="1"/>
    <col min="15884" max="16128" width="77.140625" style="560"/>
    <col min="16129" max="16130" width="0" style="560" hidden="1" customWidth="1"/>
    <col min="16131" max="16131" width="146.7109375" style="560" bestFit="1" customWidth="1"/>
    <col min="16132" max="16134" width="22.85546875" style="560" customWidth="1"/>
    <col min="16135" max="16135" width="3.42578125" style="560" customWidth="1"/>
    <col min="16136" max="16136" width="22.85546875" style="560" customWidth="1"/>
    <col min="16137" max="16137" width="25.140625" style="560" customWidth="1"/>
    <col min="16138" max="16138" width="26.28515625" style="560" customWidth="1"/>
    <col min="16139" max="16139" width="23.140625" style="560" customWidth="1"/>
    <col min="16140" max="16384" width="77.140625" style="560"/>
  </cols>
  <sheetData>
    <row r="1" spans="1:7" s="134" customFormat="1" ht="39.75" customHeight="1">
      <c r="C1" s="1448" t="s">
        <v>1252</v>
      </c>
      <c r="D1" s="1448"/>
      <c r="E1" s="1448"/>
      <c r="F1" s="1448"/>
    </row>
    <row r="2" spans="1:7" s="134" customFormat="1" ht="39.75" customHeight="1">
      <c r="C2" s="1448" t="s">
        <v>1112</v>
      </c>
      <c r="D2" s="1448"/>
      <c r="E2" s="1448"/>
      <c r="F2" s="1448"/>
    </row>
    <row r="3" spans="1:7" s="134" customFormat="1" ht="39.75" customHeight="1">
      <c r="C3" s="1448" t="s">
        <v>1411</v>
      </c>
      <c r="D3" s="1448"/>
      <c r="E3" s="1448"/>
      <c r="F3" s="1448"/>
    </row>
    <row r="4" spans="1:7" s="134" customFormat="1" ht="39.75" customHeight="1">
      <c r="A4" s="134" t="s">
        <v>1401</v>
      </c>
      <c r="C4" s="1518" t="s">
        <v>556</v>
      </c>
      <c r="D4" s="1518"/>
      <c r="E4" s="1518"/>
      <c r="F4" s="1518"/>
    </row>
    <row r="5" spans="1:7" ht="6" customHeight="1">
      <c r="G5" s="560"/>
    </row>
    <row r="6" spans="1:7" ht="3.75" customHeight="1">
      <c r="A6" s="603"/>
      <c r="B6" s="603"/>
      <c r="C6" s="604"/>
      <c r="D6" s="605"/>
      <c r="E6" s="605"/>
      <c r="F6" s="605"/>
      <c r="G6" s="560"/>
    </row>
    <row r="7" spans="1:7" ht="25.5" customHeight="1">
      <c r="A7" s="603"/>
      <c r="B7" s="603"/>
      <c r="C7" s="979" t="s">
        <v>1113</v>
      </c>
      <c r="D7" s="997" t="s">
        <v>206</v>
      </c>
      <c r="E7" s="997" t="s">
        <v>1253</v>
      </c>
      <c r="F7" s="997" t="s">
        <v>239</v>
      </c>
      <c r="G7" s="560"/>
    </row>
    <row r="8" spans="1:7" ht="15" customHeight="1">
      <c r="C8" s="1304"/>
      <c r="D8" s="768"/>
      <c r="E8" s="768"/>
      <c r="F8" s="1305"/>
      <c r="G8" s="560"/>
    </row>
    <row r="9" spans="1:7" s="293" customFormat="1" ht="24.75" customHeight="1">
      <c r="A9" s="606" t="s">
        <v>881</v>
      </c>
      <c r="B9" s="606" t="s">
        <v>1114</v>
      </c>
      <c r="C9" s="979" t="s">
        <v>681</v>
      </c>
      <c r="D9" s="1323">
        <v>112526.14943999999</v>
      </c>
      <c r="E9" s="1323">
        <v>16336.91734</v>
      </c>
      <c r="F9" s="1323">
        <v>128863.06678000001</v>
      </c>
    </row>
    <row r="10" spans="1:7" s="293" customFormat="1" ht="24.75" customHeight="1">
      <c r="A10" s="293" t="s">
        <v>881</v>
      </c>
      <c r="B10" s="293" t="s">
        <v>1115</v>
      </c>
      <c r="C10" s="765" t="s">
        <v>1116</v>
      </c>
      <c r="D10" s="963">
        <v>44697.738270000002</v>
      </c>
      <c r="E10" s="963">
        <v>215.80528000000001</v>
      </c>
      <c r="F10" s="963">
        <v>44913.543550000002</v>
      </c>
    </row>
    <row r="11" spans="1:7" s="441" customFormat="1" ht="23.25" customHeight="1">
      <c r="A11" s="441" t="s">
        <v>881</v>
      </c>
      <c r="B11" s="441" t="s">
        <v>1117</v>
      </c>
      <c r="C11" s="765" t="s">
        <v>1118</v>
      </c>
      <c r="D11" s="963">
        <v>0</v>
      </c>
      <c r="E11" s="963">
        <v>1377.6423</v>
      </c>
      <c r="F11" s="963">
        <v>1377.6423</v>
      </c>
    </row>
    <row r="12" spans="1:7" s="441" customFormat="1" ht="23.25" customHeight="1">
      <c r="A12" s="441" t="s">
        <v>881</v>
      </c>
      <c r="B12" s="441" t="s">
        <v>1119</v>
      </c>
      <c r="C12" s="765" t="s">
        <v>1120</v>
      </c>
      <c r="D12" s="963">
        <v>4811.02322</v>
      </c>
      <c r="E12" s="963">
        <v>2232.1684100000002</v>
      </c>
      <c r="F12" s="963">
        <v>7043.1916300000003</v>
      </c>
    </row>
    <row r="13" spans="1:7" s="441" customFormat="1" ht="23.25" customHeight="1">
      <c r="A13" s="441" t="s">
        <v>881</v>
      </c>
      <c r="B13" s="441" t="s">
        <v>1121</v>
      </c>
      <c r="C13" s="765" t="s">
        <v>1122</v>
      </c>
      <c r="D13" s="963">
        <v>0</v>
      </c>
      <c r="E13" s="963">
        <v>0</v>
      </c>
      <c r="F13" s="963">
        <v>0</v>
      </c>
    </row>
    <row r="14" spans="1:7" s="441" customFormat="1" ht="23.25" customHeight="1">
      <c r="A14" s="441" t="s">
        <v>881</v>
      </c>
      <c r="B14" s="441" t="s">
        <v>1123</v>
      </c>
      <c r="C14" s="765" t="s">
        <v>1124</v>
      </c>
      <c r="D14" s="963">
        <v>0</v>
      </c>
      <c r="E14" s="963">
        <v>0</v>
      </c>
      <c r="F14" s="963">
        <v>0</v>
      </c>
    </row>
    <row r="15" spans="1:7" s="441" customFormat="1" ht="23.25" customHeight="1">
      <c r="A15" s="441" t="s">
        <v>881</v>
      </c>
      <c r="B15" s="441" t="s">
        <v>1125</v>
      </c>
      <c r="C15" s="765" t="s">
        <v>1126</v>
      </c>
      <c r="D15" s="963">
        <v>0</v>
      </c>
      <c r="E15" s="963">
        <v>3060.3253799999998</v>
      </c>
      <c r="F15" s="963">
        <v>3060.3253799999998</v>
      </c>
    </row>
    <row r="16" spans="1:7" s="441" customFormat="1" ht="23.25" customHeight="1">
      <c r="A16" s="441" t="s">
        <v>881</v>
      </c>
      <c r="B16" s="441" t="s">
        <v>1127</v>
      </c>
      <c r="C16" s="765" t="s">
        <v>1128</v>
      </c>
      <c r="D16" s="963">
        <v>936.80974000000003</v>
      </c>
      <c r="E16" s="963">
        <v>1254.12545</v>
      </c>
      <c r="F16" s="963">
        <v>2190.9351900000001</v>
      </c>
    </row>
    <row r="17" spans="1:7" s="441" customFormat="1" ht="15">
      <c r="A17" s="441" t="s">
        <v>881</v>
      </c>
      <c r="B17" s="608" t="s">
        <v>1247</v>
      </c>
      <c r="C17" s="765" t="s">
        <v>1130</v>
      </c>
      <c r="D17" s="963">
        <v>62080.57821</v>
      </c>
      <c r="E17" s="963">
        <v>8196.85052</v>
      </c>
      <c r="F17" s="963">
        <v>70277.42873</v>
      </c>
    </row>
    <row r="18" spans="1:7" s="293" customFormat="1" ht="25.5" customHeight="1">
      <c r="A18" s="606" t="s">
        <v>881</v>
      </c>
      <c r="B18" s="606" t="s">
        <v>1131</v>
      </c>
      <c r="C18" s="979" t="s">
        <v>1132</v>
      </c>
      <c r="D18" s="1323">
        <v>60150.555409999994</v>
      </c>
      <c r="E18" s="1323">
        <v>538.89134999999999</v>
      </c>
      <c r="F18" s="1323">
        <v>60689.446759999999</v>
      </c>
    </row>
    <row r="19" spans="1:7" s="293" customFormat="1" ht="24.75" customHeight="1">
      <c r="A19" s="293" t="s">
        <v>881</v>
      </c>
      <c r="B19" s="609" t="s">
        <v>1254</v>
      </c>
      <c r="C19" s="765" t="s">
        <v>331</v>
      </c>
      <c r="D19" s="963">
        <v>37938.642110000001</v>
      </c>
      <c r="E19" s="963">
        <v>7.5508900000000008</v>
      </c>
      <c r="F19" s="963">
        <v>37946.192999999999</v>
      </c>
    </row>
    <row r="20" spans="1:7" s="293" customFormat="1" ht="24.75" customHeight="1">
      <c r="A20" s="293" t="s">
        <v>881</v>
      </c>
      <c r="B20" s="293" t="s">
        <v>1133</v>
      </c>
      <c r="C20" s="765" t="s">
        <v>1134</v>
      </c>
      <c r="D20" s="963">
        <v>0</v>
      </c>
      <c r="E20" s="963">
        <v>0</v>
      </c>
      <c r="F20" s="963">
        <v>0</v>
      </c>
    </row>
    <row r="21" spans="1:7" s="441" customFormat="1" ht="23.25" customHeight="1">
      <c r="A21" s="441" t="s">
        <v>881</v>
      </c>
      <c r="B21" s="441" t="s">
        <v>1135</v>
      </c>
      <c r="C21" s="765" t="s">
        <v>1136</v>
      </c>
      <c r="D21" s="963">
        <v>22019.521390000002</v>
      </c>
      <c r="E21" s="963">
        <v>531.34046000000001</v>
      </c>
      <c r="F21" s="963">
        <v>22550.861850000001</v>
      </c>
    </row>
    <row r="22" spans="1:7" s="441" customFormat="1" ht="23.25" customHeight="1">
      <c r="A22" s="441" t="s">
        <v>881</v>
      </c>
      <c r="B22" s="441" t="s">
        <v>1137</v>
      </c>
      <c r="C22" s="765" t="s">
        <v>1138</v>
      </c>
      <c r="D22" s="963">
        <v>192.39191</v>
      </c>
      <c r="E22" s="963">
        <v>0</v>
      </c>
      <c r="F22" s="963">
        <v>192.39191</v>
      </c>
    </row>
    <row r="23" spans="1:7" s="441" customFormat="1" ht="23.25" customHeight="1">
      <c r="A23" s="441" t="s">
        <v>881</v>
      </c>
      <c r="B23" s="441" t="s">
        <v>1139</v>
      </c>
      <c r="C23" s="765" t="s">
        <v>1140</v>
      </c>
      <c r="D23" s="963">
        <v>0</v>
      </c>
      <c r="E23" s="963">
        <v>0</v>
      </c>
      <c r="F23" s="963">
        <v>0</v>
      </c>
    </row>
    <row r="24" spans="1:7" s="441" customFormat="1" ht="23.25" customHeight="1">
      <c r="A24" s="441" t="s">
        <v>881</v>
      </c>
      <c r="B24" s="441" t="s">
        <v>1141</v>
      </c>
      <c r="C24" s="765" t="s">
        <v>1142</v>
      </c>
      <c r="D24" s="963">
        <v>0</v>
      </c>
      <c r="E24" s="963">
        <v>0</v>
      </c>
      <c r="F24" s="963">
        <v>0</v>
      </c>
    </row>
    <row r="25" spans="1:7" s="441" customFormat="1" ht="15">
      <c r="A25" s="441" t="s">
        <v>881</v>
      </c>
      <c r="B25" s="596" t="s">
        <v>1143</v>
      </c>
      <c r="C25" s="765" t="s">
        <v>921</v>
      </c>
      <c r="D25" s="963">
        <v>0</v>
      </c>
      <c r="E25" s="963">
        <v>0</v>
      </c>
      <c r="F25" s="963">
        <v>0</v>
      </c>
    </row>
    <row r="26" spans="1:7" ht="24.75" customHeight="1">
      <c r="A26" s="603" t="s">
        <v>881</v>
      </c>
      <c r="B26" s="603" t="s">
        <v>1144</v>
      </c>
      <c r="C26" s="979" t="s">
        <v>706</v>
      </c>
      <c r="D26" s="1323">
        <v>52375.59403</v>
      </c>
      <c r="E26" s="1323">
        <v>15798.02599</v>
      </c>
      <c r="F26" s="1323">
        <v>68173.620020000002</v>
      </c>
      <c r="G26" s="560"/>
    </row>
    <row r="27" spans="1:7" s="293" customFormat="1" ht="24.75" customHeight="1">
      <c r="A27" s="293" t="s">
        <v>881</v>
      </c>
      <c r="B27" s="293" t="s">
        <v>1145</v>
      </c>
      <c r="C27" s="765" t="s">
        <v>1146</v>
      </c>
      <c r="D27" s="963">
        <v>39748</v>
      </c>
      <c r="E27" s="963">
        <v>31000</v>
      </c>
      <c r="F27" s="963">
        <v>70748</v>
      </c>
    </row>
    <row r="28" spans="1:7" s="441" customFormat="1" ht="23.25" customHeight="1">
      <c r="A28" s="441" t="s">
        <v>881</v>
      </c>
      <c r="B28" s="441" t="s">
        <v>1147</v>
      </c>
      <c r="C28" s="765" t="s">
        <v>1148</v>
      </c>
      <c r="D28" s="963">
        <v>0</v>
      </c>
      <c r="E28" s="963">
        <v>0</v>
      </c>
      <c r="F28" s="963">
        <v>0</v>
      </c>
    </row>
    <row r="29" spans="1:7" s="441" customFormat="1" ht="23.25" customHeight="1">
      <c r="A29" s="441" t="s">
        <v>881</v>
      </c>
      <c r="B29" s="441" t="s">
        <v>1149</v>
      </c>
      <c r="C29" s="765" t="s">
        <v>1150</v>
      </c>
      <c r="D29" s="963">
        <v>0</v>
      </c>
      <c r="E29" s="963">
        <v>0</v>
      </c>
      <c r="F29" s="963">
        <v>0</v>
      </c>
    </row>
    <row r="30" spans="1:7" s="441" customFormat="1" ht="23.25" customHeight="1">
      <c r="A30" s="441" t="s">
        <v>881</v>
      </c>
      <c r="B30" s="441" t="s">
        <v>1151</v>
      </c>
      <c r="C30" s="765" t="s">
        <v>1152</v>
      </c>
      <c r="D30" s="963">
        <v>0</v>
      </c>
      <c r="E30" s="963">
        <v>0</v>
      </c>
      <c r="F30" s="963">
        <v>0</v>
      </c>
    </row>
    <row r="31" spans="1:7" s="441" customFormat="1" ht="23.25" customHeight="1">
      <c r="A31" s="441" t="s">
        <v>881</v>
      </c>
      <c r="B31" s="441" t="s">
        <v>1153</v>
      </c>
      <c r="C31" s="765" t="s">
        <v>1154</v>
      </c>
      <c r="D31" s="963">
        <v>12627.59403</v>
      </c>
      <c r="E31" s="963">
        <v>-15201.97401</v>
      </c>
      <c r="F31" s="963">
        <v>-2574.3799800000006</v>
      </c>
    </row>
    <row r="32" spans="1:7" s="441" customFormat="1" ht="23.25" customHeight="1">
      <c r="A32" s="441" t="s">
        <v>881</v>
      </c>
      <c r="B32" s="441" t="s">
        <v>1248</v>
      </c>
      <c r="C32" s="980" t="s">
        <v>1156</v>
      </c>
      <c r="D32" s="963">
        <v>3834.6426900000001</v>
      </c>
      <c r="E32" s="963">
        <v>-9719.4726599999995</v>
      </c>
      <c r="F32" s="963">
        <v>-5884.8299700000007</v>
      </c>
    </row>
    <row r="33" spans="1:6" s="441" customFormat="1" ht="23.25" customHeight="1">
      <c r="A33" s="441" t="s">
        <v>881</v>
      </c>
      <c r="B33" s="441" t="s">
        <v>1157</v>
      </c>
      <c r="C33" s="980" t="s">
        <v>1158</v>
      </c>
      <c r="D33" s="963">
        <v>8792.9513399999996</v>
      </c>
      <c r="E33" s="963">
        <v>-5482.5013499999995</v>
      </c>
      <c r="F33" s="963">
        <v>3310.4499900000001</v>
      </c>
    </row>
    <row r="34" spans="1:6" s="441" customFormat="1" ht="23.25" customHeight="1">
      <c r="A34" s="441" t="s">
        <v>881</v>
      </c>
      <c r="B34" s="441" t="s">
        <v>1159</v>
      </c>
      <c r="C34" s="979" t="s">
        <v>710</v>
      </c>
      <c r="D34" s="1323">
        <v>112526.14943999999</v>
      </c>
      <c r="E34" s="1323">
        <v>16336.91734</v>
      </c>
      <c r="F34" s="1323">
        <v>128863.06678000001</v>
      </c>
    </row>
    <row r="35" spans="1:6" s="441" customFormat="1" ht="23.25" customHeight="1">
      <c r="A35" s="441" t="s">
        <v>881</v>
      </c>
      <c r="B35" s="441" t="s">
        <v>890</v>
      </c>
      <c r="C35" s="765" t="s">
        <v>1160</v>
      </c>
      <c r="D35" s="963">
        <v>0</v>
      </c>
      <c r="E35" s="963">
        <v>0</v>
      </c>
      <c r="F35" s="963">
        <v>0</v>
      </c>
    </row>
    <row r="36" spans="1:6" s="441" customFormat="1" ht="23.25" customHeight="1">
      <c r="A36" s="441" t="s">
        <v>881</v>
      </c>
      <c r="B36" s="441" t="s">
        <v>1161</v>
      </c>
      <c r="C36" s="765" t="s">
        <v>1162</v>
      </c>
      <c r="D36" s="963">
        <v>42572.565350000004</v>
      </c>
      <c r="E36" s="963">
        <v>556.37305000000003</v>
      </c>
      <c r="F36" s="963">
        <v>43128.938399999999</v>
      </c>
    </row>
    <row r="37" spans="1:6" s="293" customFormat="1" ht="24.75" customHeight="1">
      <c r="A37" s="606" t="s">
        <v>881</v>
      </c>
      <c r="B37" s="606"/>
      <c r="C37" s="1324" t="s">
        <v>718</v>
      </c>
      <c r="D37" s="1325"/>
      <c r="E37" s="1325"/>
      <c r="F37" s="1323"/>
    </row>
    <row r="38" spans="1:6" s="293" customFormat="1" ht="23.25" customHeight="1">
      <c r="A38" s="293" t="s">
        <v>881</v>
      </c>
      <c r="B38" s="437" t="s">
        <v>1177</v>
      </c>
      <c r="C38" s="1309" t="s">
        <v>1178</v>
      </c>
      <c r="D38" s="963">
        <v>43.735260000000004</v>
      </c>
      <c r="E38" s="963">
        <v>4.4497099999999996</v>
      </c>
      <c r="F38" s="963">
        <v>48.18497</v>
      </c>
    </row>
    <row r="39" spans="1:6" s="293" customFormat="1" ht="23.25" customHeight="1">
      <c r="A39" s="293" t="s">
        <v>881</v>
      </c>
      <c r="B39" s="597" t="s">
        <v>1179</v>
      </c>
      <c r="C39" s="980" t="s">
        <v>1180</v>
      </c>
      <c r="D39" s="963">
        <v>0</v>
      </c>
      <c r="E39" s="963">
        <v>0</v>
      </c>
      <c r="F39" s="963">
        <v>0</v>
      </c>
    </row>
    <row r="40" spans="1:6" s="293" customFormat="1" ht="23.25" customHeight="1">
      <c r="A40" s="293" t="s">
        <v>881</v>
      </c>
      <c r="B40" s="437" t="s">
        <v>1181</v>
      </c>
      <c r="C40" s="765" t="s">
        <v>721</v>
      </c>
      <c r="D40" s="963">
        <v>43.735260000000004</v>
      </c>
      <c r="E40" s="963">
        <v>4.4497099999999996</v>
      </c>
      <c r="F40" s="963">
        <v>48.18497</v>
      </c>
    </row>
    <row r="41" spans="1:6" s="293" customFormat="1" ht="23.25" customHeight="1">
      <c r="A41" s="293" t="s">
        <v>881</v>
      </c>
      <c r="B41" s="597" t="s">
        <v>1182</v>
      </c>
      <c r="C41" s="1309" t="s">
        <v>1183</v>
      </c>
      <c r="D41" s="963">
        <v>25792.74625</v>
      </c>
      <c r="E41" s="963">
        <v>155.62159</v>
      </c>
      <c r="F41" s="963">
        <v>25948.367839999999</v>
      </c>
    </row>
    <row r="42" spans="1:6" s="293" customFormat="1" ht="23.25" customHeight="1">
      <c r="A42" s="293" t="s">
        <v>881</v>
      </c>
      <c r="B42" s="597" t="s">
        <v>1184</v>
      </c>
      <c r="C42" s="980" t="s">
        <v>1185</v>
      </c>
      <c r="D42" s="963">
        <v>-10272.093060000001</v>
      </c>
      <c r="E42" s="963">
        <v>-103.99817</v>
      </c>
      <c r="F42" s="963">
        <v>-10376.09123</v>
      </c>
    </row>
    <row r="43" spans="1:6" s="293" customFormat="1" ht="23.25" customHeight="1">
      <c r="A43" s="293" t="s">
        <v>881</v>
      </c>
      <c r="B43" s="437" t="s">
        <v>1186</v>
      </c>
      <c r="C43" s="765" t="s">
        <v>1187</v>
      </c>
      <c r="D43" s="963">
        <v>15564.388449999999</v>
      </c>
      <c r="E43" s="963">
        <v>56.073129999999999</v>
      </c>
      <c r="F43" s="963">
        <v>15620.461579999999</v>
      </c>
    </row>
    <row r="44" spans="1:6" s="293" customFormat="1" ht="23.25" customHeight="1">
      <c r="A44" s="293" t="s">
        <v>881</v>
      </c>
      <c r="B44" s="437" t="s">
        <v>1188</v>
      </c>
      <c r="C44" s="1309" t="s">
        <v>1189</v>
      </c>
      <c r="D44" s="963">
        <v>0</v>
      </c>
      <c r="E44" s="963">
        <v>0</v>
      </c>
      <c r="F44" s="963">
        <v>0</v>
      </c>
    </row>
    <row r="45" spans="1:6" s="293" customFormat="1" ht="23.25" customHeight="1">
      <c r="A45" s="293" t="s">
        <v>881</v>
      </c>
      <c r="B45" s="597" t="s">
        <v>1190</v>
      </c>
      <c r="C45" s="980" t="s">
        <v>1191</v>
      </c>
      <c r="D45" s="963">
        <v>-10.261889999999999</v>
      </c>
      <c r="E45" s="963">
        <v>-4.3489399999999998</v>
      </c>
      <c r="F45" s="963">
        <v>-14.610829999999998</v>
      </c>
    </row>
    <row r="46" spans="1:6" s="293" customFormat="1" ht="23.25" customHeight="1">
      <c r="A46" s="293" t="s">
        <v>881</v>
      </c>
      <c r="B46" s="437" t="s">
        <v>1192</v>
      </c>
      <c r="C46" s="765" t="s">
        <v>1193</v>
      </c>
      <c r="D46" s="963">
        <v>15554.126560000001</v>
      </c>
      <c r="E46" s="963">
        <v>51.72419</v>
      </c>
      <c r="F46" s="963">
        <v>15605.85075</v>
      </c>
    </row>
    <row r="47" spans="1:6" s="293" customFormat="1" ht="23.25" customHeight="1">
      <c r="A47" s="293" t="s">
        <v>881</v>
      </c>
      <c r="B47" s="597" t="s">
        <v>1194</v>
      </c>
      <c r="C47" s="1309" t="s">
        <v>1195</v>
      </c>
      <c r="D47" s="963">
        <v>-7035.6411100000005</v>
      </c>
      <c r="E47" s="963">
        <v>-5470.7286699999995</v>
      </c>
      <c r="F47" s="963">
        <v>-12506.369780000001</v>
      </c>
    </row>
    <row r="48" spans="1:6" s="293" customFormat="1" ht="23.25" customHeight="1">
      <c r="A48" s="293" t="s">
        <v>881</v>
      </c>
      <c r="B48" s="437" t="s">
        <v>1196</v>
      </c>
      <c r="C48" s="765" t="s">
        <v>1197</v>
      </c>
      <c r="D48" s="963">
        <v>8518.4854500000001</v>
      </c>
      <c r="E48" s="963">
        <v>-5419.0044800000005</v>
      </c>
      <c r="F48" s="963">
        <v>3099.4809699999987</v>
      </c>
    </row>
    <row r="49" spans="1:6" s="293" customFormat="1" ht="23.25" customHeight="1">
      <c r="A49" s="293" t="s">
        <v>881</v>
      </c>
      <c r="B49" s="597" t="s">
        <v>1198</v>
      </c>
      <c r="C49" s="1310" t="s">
        <v>1199</v>
      </c>
      <c r="D49" s="963">
        <v>29.806000000000001</v>
      </c>
      <c r="E49" s="963">
        <v>0</v>
      </c>
      <c r="F49" s="963">
        <v>29.806000000000001</v>
      </c>
    </row>
    <row r="50" spans="1:6" s="293" customFormat="1" ht="23.25" customHeight="1">
      <c r="A50" s="293" t="s">
        <v>881</v>
      </c>
      <c r="B50" s="437" t="s">
        <v>1200</v>
      </c>
      <c r="C50" s="980" t="s">
        <v>1201</v>
      </c>
      <c r="D50" s="963">
        <v>0</v>
      </c>
      <c r="E50" s="963">
        <v>0</v>
      </c>
      <c r="F50" s="963">
        <v>0</v>
      </c>
    </row>
    <row r="51" spans="1:6" s="293" customFormat="1" ht="23.25" customHeight="1">
      <c r="A51" s="293" t="s">
        <v>881</v>
      </c>
      <c r="B51" s="437" t="s">
        <v>1202</v>
      </c>
      <c r="C51" s="1309" t="s">
        <v>1203</v>
      </c>
      <c r="D51" s="963">
        <v>29.806000000000001</v>
      </c>
      <c r="E51" s="963">
        <v>0</v>
      </c>
      <c r="F51" s="963">
        <v>29.806000000000001</v>
      </c>
    </row>
    <row r="52" spans="1:6" s="293" customFormat="1" ht="23.25" customHeight="1">
      <c r="A52" s="293" t="s">
        <v>881</v>
      </c>
      <c r="B52" s="597" t="s">
        <v>1204</v>
      </c>
      <c r="C52" s="765" t="s">
        <v>1205</v>
      </c>
      <c r="D52" s="963">
        <v>-0.97492000000000001</v>
      </c>
      <c r="E52" s="963">
        <v>0</v>
      </c>
      <c r="F52" s="963">
        <v>-0.97492000000000001</v>
      </c>
    </row>
    <row r="53" spans="1:6" s="293" customFormat="1" ht="23.25" customHeight="1">
      <c r="A53" s="293" t="s">
        <v>881</v>
      </c>
      <c r="B53" s="437" t="s">
        <v>1206</v>
      </c>
      <c r="C53" s="980" t="s">
        <v>1207</v>
      </c>
      <c r="D53" s="963">
        <v>0.97492000000000001</v>
      </c>
      <c r="E53" s="963">
        <v>0</v>
      </c>
      <c r="F53" s="963">
        <v>0.97492000000000001</v>
      </c>
    </row>
    <row r="54" spans="1:6" s="293" customFormat="1" ht="23.25" customHeight="1">
      <c r="A54" s="293" t="s">
        <v>881</v>
      </c>
      <c r="B54" s="437" t="s">
        <v>1208</v>
      </c>
      <c r="C54" s="1309" t="s">
        <v>1209</v>
      </c>
      <c r="D54" s="963">
        <v>0</v>
      </c>
      <c r="E54" s="963">
        <v>0</v>
      </c>
      <c r="F54" s="963">
        <v>0</v>
      </c>
    </row>
    <row r="55" spans="1:6" s="293" customFormat="1" ht="23.25" customHeight="1">
      <c r="A55" s="293" t="s">
        <v>881</v>
      </c>
      <c r="B55" s="598" t="s">
        <v>1210</v>
      </c>
      <c r="C55" s="765" t="s">
        <v>1211</v>
      </c>
      <c r="D55" s="963">
        <v>8547.3165300000001</v>
      </c>
      <c r="E55" s="963">
        <v>-5419.0044800000005</v>
      </c>
      <c r="F55" s="963">
        <v>3128.3120499999991</v>
      </c>
    </row>
    <row r="56" spans="1:6" s="293" customFormat="1" ht="23.25" customHeight="1">
      <c r="A56" s="293" t="s">
        <v>881</v>
      </c>
      <c r="B56" s="597" t="s">
        <v>1212</v>
      </c>
      <c r="C56" s="1309" t="s">
        <v>1213</v>
      </c>
      <c r="D56" s="963">
        <v>245.63480999999999</v>
      </c>
      <c r="E56" s="963">
        <v>0</v>
      </c>
      <c r="F56" s="963">
        <v>245.63480999999999</v>
      </c>
    </row>
    <row r="57" spans="1:6" s="293" customFormat="1" ht="23.25" customHeight="1">
      <c r="A57" s="293" t="s">
        <v>881</v>
      </c>
      <c r="B57" s="598" t="s">
        <v>1214</v>
      </c>
      <c r="C57" s="765" t="s">
        <v>738</v>
      </c>
      <c r="D57" s="963">
        <v>8792.9513399999996</v>
      </c>
      <c r="E57" s="963">
        <v>-5419.0044800000005</v>
      </c>
      <c r="F57" s="963">
        <v>3373.9468599999996</v>
      </c>
    </row>
    <row r="58" spans="1:6" s="293" customFormat="1" ht="23.25" customHeight="1">
      <c r="A58" s="293" t="s">
        <v>881</v>
      </c>
      <c r="B58" s="597" t="s">
        <v>1215</v>
      </c>
      <c r="C58" s="1309" t="s">
        <v>1216</v>
      </c>
      <c r="D58" s="963">
        <v>0</v>
      </c>
      <c r="E58" s="963">
        <v>0</v>
      </c>
      <c r="F58" s="963">
        <v>0</v>
      </c>
    </row>
    <row r="59" spans="1:6" s="293" customFormat="1" ht="23.25" customHeight="1">
      <c r="A59" s="293" t="s">
        <v>881</v>
      </c>
      <c r="B59" s="597" t="s">
        <v>1217</v>
      </c>
      <c r="C59" s="980" t="s">
        <v>1218</v>
      </c>
      <c r="D59" s="963">
        <v>0</v>
      </c>
      <c r="E59" s="963">
        <v>-63.496870000000001</v>
      </c>
      <c r="F59" s="963">
        <v>-63.496870000000001</v>
      </c>
    </row>
    <row r="60" spans="1:6" s="293" customFormat="1" ht="23.25" customHeight="1">
      <c r="A60" s="293" t="s">
        <v>881</v>
      </c>
      <c r="B60" s="437" t="s">
        <v>1219</v>
      </c>
      <c r="C60" s="765" t="s">
        <v>740</v>
      </c>
      <c r="D60" s="963">
        <v>8792.9513399999996</v>
      </c>
      <c r="E60" s="963">
        <v>-5482.5013499999995</v>
      </c>
      <c r="F60" s="963">
        <v>3310.4499900000001</v>
      </c>
    </row>
    <row r="61" spans="1:6" s="293" customFormat="1" ht="23.25" customHeight="1">
      <c r="A61" s="293" t="s">
        <v>881</v>
      </c>
      <c r="B61" s="437" t="s">
        <v>1220</v>
      </c>
      <c r="C61" s="1309" t="s">
        <v>1221</v>
      </c>
      <c r="D61" s="963">
        <v>0</v>
      </c>
      <c r="E61" s="963">
        <v>0</v>
      </c>
      <c r="F61" s="963">
        <v>0</v>
      </c>
    </row>
    <row r="62" spans="1:6" s="293" customFormat="1" ht="23.25" customHeight="1">
      <c r="A62" s="293" t="s">
        <v>881</v>
      </c>
      <c r="B62" s="437" t="s">
        <v>1222</v>
      </c>
      <c r="C62" s="765" t="s">
        <v>1223</v>
      </c>
      <c r="D62" s="963">
        <v>8792.9513399999996</v>
      </c>
      <c r="E62" s="963">
        <v>-5482.5013499999995</v>
      </c>
      <c r="F62" s="963">
        <v>3310.4499900000001</v>
      </c>
    </row>
    <row r="63" spans="1:6" s="293" customFormat="1" ht="23.25" customHeight="1">
      <c r="A63" s="293" t="s">
        <v>881</v>
      </c>
      <c r="B63" s="597" t="s">
        <v>1224</v>
      </c>
      <c r="C63" s="1309" t="s">
        <v>1225</v>
      </c>
      <c r="D63" s="963">
        <v>0</v>
      </c>
      <c r="E63" s="963">
        <v>0</v>
      </c>
      <c r="F63" s="963">
        <v>0</v>
      </c>
    </row>
    <row r="64" spans="1:6" s="293" customFormat="1" ht="23.25" customHeight="1">
      <c r="A64" s="606" t="s">
        <v>881</v>
      </c>
      <c r="B64" s="607" t="s">
        <v>1226</v>
      </c>
      <c r="C64" s="979" t="s">
        <v>1227</v>
      </c>
      <c r="D64" s="1323">
        <v>8792.9513399999996</v>
      </c>
      <c r="E64" s="1323">
        <v>-5482.5013499999995</v>
      </c>
      <c r="F64" s="1323">
        <v>3310.4499900000001</v>
      </c>
    </row>
    <row r="65" spans="1:7" ht="6" customHeight="1">
      <c r="A65" s="603"/>
      <c r="B65" s="603"/>
      <c r="C65" s="1332"/>
      <c r="D65" s="1333"/>
      <c r="E65" s="1333"/>
      <c r="F65" s="1334"/>
      <c r="G65" s="560"/>
    </row>
    <row r="66" spans="1:7" ht="6.75" customHeight="1" thickBot="1">
      <c r="C66" s="1335"/>
      <c r="D66" s="1336"/>
      <c r="E66" s="1336"/>
      <c r="F66" s="1336"/>
      <c r="G66" s="560"/>
    </row>
    <row r="67" spans="1:7" ht="15.75" thickTop="1">
      <c r="C67" s="1337"/>
      <c r="D67" s="1338"/>
      <c r="E67" s="1338"/>
      <c r="F67" s="867"/>
      <c r="G67" s="560"/>
    </row>
    <row r="68" spans="1:7">
      <c r="A68" s="560" t="s">
        <v>878</v>
      </c>
      <c r="B68" s="560" t="s">
        <v>878</v>
      </c>
      <c r="C68" s="351"/>
      <c r="G68" s="560"/>
    </row>
    <row r="69" spans="1:7">
      <c r="C69" s="351"/>
      <c r="G69" s="560"/>
    </row>
    <row r="70" spans="1:7">
      <c r="C70" s="351"/>
      <c r="G70" s="560"/>
    </row>
    <row r="71" spans="1:7">
      <c r="C71" s="351"/>
      <c r="G71" s="560"/>
    </row>
    <row r="72" spans="1:7">
      <c r="C72" s="351"/>
      <c r="G72" s="560"/>
    </row>
    <row r="73" spans="1:7">
      <c r="C73" s="351"/>
      <c r="G73" s="560"/>
    </row>
    <row r="74" spans="1:7">
      <c r="C74" s="351"/>
      <c r="G74" s="560"/>
    </row>
    <row r="75" spans="1:7">
      <c r="C75" s="351"/>
      <c r="G75" s="560"/>
    </row>
    <row r="76" spans="1:7">
      <c r="C76" s="351"/>
      <c r="G76" s="560"/>
    </row>
    <row r="77" spans="1:7">
      <c r="C77" s="351"/>
      <c r="G77" s="560"/>
    </row>
    <row r="78" spans="1:7">
      <c r="C78" s="351"/>
      <c r="G78" s="560"/>
    </row>
    <row r="79" spans="1:7">
      <c r="C79" s="351"/>
      <c r="G79" s="560"/>
    </row>
    <row r="80" spans="1:7" ht="15.75">
      <c r="C80" s="147"/>
      <c r="D80" s="351"/>
      <c r="E80" s="351"/>
      <c r="F80" s="386"/>
      <c r="G80" s="560"/>
    </row>
    <row r="81" spans="3:7" ht="15.75">
      <c r="C81" s="147"/>
      <c r="D81" s="386"/>
      <c r="E81" s="386"/>
      <c r="F81" s="386"/>
      <c r="G81" s="560"/>
    </row>
    <row r="82" spans="3:7" ht="15.75">
      <c r="C82" s="147"/>
      <c r="D82" s="386"/>
      <c r="E82" s="386"/>
      <c r="F82" s="386"/>
      <c r="G82" s="560"/>
    </row>
    <row r="83" spans="3:7" ht="15.75">
      <c r="C83" s="147"/>
      <c r="D83" s="386"/>
      <c r="E83" s="386"/>
      <c r="F83" s="386"/>
      <c r="G83" s="560"/>
    </row>
    <row r="84" spans="3:7" ht="15.75">
      <c r="C84" s="147"/>
      <c r="D84" s="386"/>
      <c r="E84" s="386"/>
      <c r="F84" s="386"/>
      <c r="G84" s="560"/>
    </row>
    <row r="85" spans="3:7" ht="15.75">
      <c r="C85" s="147"/>
      <c r="D85" s="386"/>
      <c r="E85" s="386"/>
      <c r="F85" s="386"/>
      <c r="G85" s="560"/>
    </row>
    <row r="86" spans="3:7" ht="15.75">
      <c r="C86" s="147"/>
      <c r="D86" s="386"/>
      <c r="E86" s="386"/>
      <c r="F86" s="386"/>
      <c r="G86" s="560"/>
    </row>
    <row r="87" spans="3:7" ht="15.75">
      <c r="C87" s="147"/>
      <c r="D87" s="386"/>
      <c r="E87" s="386"/>
      <c r="F87" s="386"/>
      <c r="G87" s="560"/>
    </row>
    <row r="88" spans="3:7" ht="15.75">
      <c r="C88" s="147"/>
      <c r="D88" s="386"/>
      <c r="E88" s="386"/>
      <c r="F88" s="386"/>
      <c r="G88" s="560"/>
    </row>
    <row r="89" spans="3:7" ht="15.75">
      <c r="C89" s="147"/>
      <c r="D89" s="386"/>
      <c r="E89" s="386"/>
      <c r="F89" s="386"/>
      <c r="G89" s="560"/>
    </row>
    <row r="90" spans="3:7" ht="15.75">
      <c r="C90" s="147"/>
      <c r="D90" s="386"/>
      <c r="E90" s="386"/>
      <c r="F90" s="386"/>
      <c r="G90" s="560"/>
    </row>
    <row r="91" spans="3:7" ht="15.75">
      <c r="C91" s="147"/>
      <c r="D91" s="386"/>
      <c r="E91" s="386"/>
      <c r="F91" s="386"/>
      <c r="G91" s="560"/>
    </row>
    <row r="92" spans="3:7" ht="15.75">
      <c r="C92" s="147"/>
      <c r="D92" s="386"/>
      <c r="E92" s="386"/>
      <c r="F92" s="386"/>
      <c r="G92" s="560"/>
    </row>
    <row r="93" spans="3:7" ht="15.75">
      <c r="C93" s="147"/>
      <c r="D93" s="386"/>
      <c r="E93" s="386"/>
      <c r="F93" s="386"/>
      <c r="G93" s="560"/>
    </row>
    <row r="94" spans="3:7" ht="15.75">
      <c r="C94" s="147"/>
      <c r="D94" s="386"/>
      <c r="E94" s="386"/>
      <c r="F94" s="386"/>
      <c r="G94" s="560"/>
    </row>
    <row r="95" spans="3:7" ht="15.75">
      <c r="C95" s="147"/>
      <c r="D95" s="386"/>
      <c r="E95" s="386"/>
      <c r="F95" s="386"/>
      <c r="G95" s="560"/>
    </row>
    <row r="96" spans="3:7" ht="15.75">
      <c r="C96" s="147"/>
      <c r="D96" s="386"/>
      <c r="E96" s="386"/>
      <c r="F96" s="386"/>
      <c r="G96" s="560"/>
    </row>
    <row r="97" spans="3:7" ht="15.75">
      <c r="C97" s="147"/>
      <c r="D97" s="386"/>
      <c r="E97" s="386"/>
      <c r="F97" s="386"/>
      <c r="G97" s="560"/>
    </row>
    <row r="98" spans="3:7" ht="15.75">
      <c r="C98" s="147"/>
      <c r="D98" s="386"/>
      <c r="E98" s="386"/>
      <c r="F98" s="386"/>
      <c r="G98" s="560"/>
    </row>
    <row r="99" spans="3:7" ht="15.75">
      <c r="C99" s="147"/>
      <c r="D99" s="386"/>
      <c r="E99" s="386"/>
      <c r="F99" s="386"/>
      <c r="G99" s="560"/>
    </row>
    <row r="100" spans="3:7" ht="15.75">
      <c r="C100" s="147"/>
      <c r="D100" s="386"/>
      <c r="E100" s="386"/>
      <c r="F100" s="386"/>
      <c r="G100" s="560"/>
    </row>
    <row r="101" spans="3:7" ht="15.75">
      <c r="C101" s="147"/>
      <c r="D101" s="386"/>
      <c r="E101" s="386"/>
      <c r="F101" s="386"/>
      <c r="G101" s="560"/>
    </row>
    <row r="102" spans="3:7" ht="15.75">
      <c r="C102" s="147"/>
      <c r="D102" s="386"/>
      <c r="E102" s="386"/>
      <c r="F102" s="386"/>
      <c r="G102" s="560"/>
    </row>
    <row r="103" spans="3:7" ht="15.75">
      <c r="C103" s="147"/>
      <c r="D103" s="386"/>
      <c r="E103" s="386"/>
      <c r="F103" s="386"/>
      <c r="G103" s="560"/>
    </row>
    <row r="104" spans="3:7" ht="15.75">
      <c r="C104" s="147"/>
      <c r="D104" s="386"/>
      <c r="E104" s="386"/>
      <c r="F104" s="386"/>
      <c r="G104" s="560"/>
    </row>
    <row r="105" spans="3:7" ht="15.75">
      <c r="C105" s="147"/>
      <c r="D105" s="386"/>
      <c r="E105" s="386"/>
      <c r="F105" s="386"/>
      <c r="G105" s="560"/>
    </row>
    <row r="106" spans="3:7" ht="15.75">
      <c r="C106" s="147"/>
      <c r="D106" s="386"/>
      <c r="E106" s="386"/>
      <c r="F106" s="386"/>
      <c r="G106" s="560"/>
    </row>
    <row r="107" spans="3:7" ht="15.75">
      <c r="C107" s="147"/>
      <c r="D107" s="386"/>
      <c r="E107" s="386"/>
      <c r="F107" s="386"/>
      <c r="G107" s="560"/>
    </row>
    <row r="108" spans="3:7" ht="15.75">
      <c r="C108" s="147"/>
      <c r="D108" s="386"/>
      <c r="E108" s="386"/>
      <c r="F108" s="386"/>
      <c r="G108" s="560"/>
    </row>
    <row r="109" spans="3:7" ht="15.75">
      <c r="C109" s="147"/>
      <c r="D109" s="386"/>
      <c r="E109" s="386"/>
      <c r="F109" s="386"/>
      <c r="G109" s="560"/>
    </row>
    <row r="110" spans="3:7" ht="15.75">
      <c r="C110" s="147"/>
      <c r="D110" s="386"/>
      <c r="E110" s="386"/>
      <c r="F110" s="386"/>
      <c r="G110" s="560"/>
    </row>
    <row r="111" spans="3:7" ht="15.75">
      <c r="C111" s="147"/>
      <c r="D111" s="386"/>
      <c r="E111" s="386"/>
      <c r="F111" s="386"/>
      <c r="G111" s="560"/>
    </row>
    <row r="112" spans="3:7" ht="15.75">
      <c r="C112" s="147"/>
      <c r="D112" s="386"/>
      <c r="E112" s="386"/>
      <c r="F112" s="386"/>
      <c r="G112" s="560"/>
    </row>
    <row r="113" spans="3:7" ht="15.75">
      <c r="C113" s="147"/>
      <c r="D113" s="386"/>
      <c r="E113" s="386"/>
      <c r="F113" s="386"/>
      <c r="G113" s="560"/>
    </row>
    <row r="114" spans="3:7" ht="15.75">
      <c r="C114" s="147"/>
      <c r="D114" s="386"/>
      <c r="E114" s="386"/>
      <c r="F114" s="386"/>
      <c r="G114" s="560"/>
    </row>
    <row r="115" spans="3:7" ht="15.75">
      <c r="C115" s="147"/>
      <c r="D115" s="386"/>
      <c r="E115" s="386"/>
      <c r="F115" s="386"/>
      <c r="G115" s="560"/>
    </row>
    <row r="116" spans="3:7" ht="15.75">
      <c r="C116" s="147"/>
      <c r="D116" s="386"/>
      <c r="E116" s="386"/>
      <c r="F116" s="386"/>
      <c r="G116" s="560"/>
    </row>
    <row r="117" spans="3:7" ht="15.75">
      <c r="C117" s="147"/>
      <c r="D117" s="386"/>
      <c r="E117" s="386"/>
      <c r="F117" s="386"/>
      <c r="G117" s="560"/>
    </row>
    <row r="118" spans="3:7" ht="15.75">
      <c r="C118" s="147"/>
      <c r="D118" s="386"/>
      <c r="E118" s="386"/>
      <c r="F118" s="386"/>
      <c r="G118" s="560"/>
    </row>
    <row r="119" spans="3:7" ht="15.75">
      <c r="C119" s="147"/>
      <c r="D119" s="386"/>
      <c r="E119" s="386"/>
      <c r="F119" s="386"/>
      <c r="G119" s="560"/>
    </row>
    <row r="120" spans="3:7" ht="15.75">
      <c r="C120" s="147"/>
      <c r="D120" s="386"/>
      <c r="E120" s="386"/>
      <c r="F120" s="386"/>
      <c r="G120" s="560"/>
    </row>
    <row r="121" spans="3:7" ht="15.75">
      <c r="C121" s="147"/>
      <c r="D121" s="386"/>
      <c r="E121" s="386"/>
      <c r="F121" s="386"/>
      <c r="G121" s="560"/>
    </row>
    <row r="122" spans="3:7" ht="15.75">
      <c r="C122" s="147"/>
      <c r="D122" s="386"/>
      <c r="E122" s="386"/>
      <c r="F122" s="386"/>
      <c r="G122" s="560"/>
    </row>
    <row r="123" spans="3:7" ht="15.75">
      <c r="C123" s="147"/>
      <c r="D123" s="386"/>
      <c r="E123" s="386"/>
      <c r="F123" s="386"/>
      <c r="G123" s="560"/>
    </row>
    <row r="124" spans="3:7" ht="15.75">
      <c r="C124" s="147"/>
      <c r="D124" s="386"/>
      <c r="E124" s="386"/>
      <c r="F124" s="386"/>
      <c r="G124" s="560"/>
    </row>
    <row r="125" spans="3:7" ht="15.75">
      <c r="C125" s="147"/>
      <c r="D125" s="386"/>
      <c r="E125" s="386"/>
      <c r="F125" s="386"/>
      <c r="G125" s="560"/>
    </row>
    <row r="126" spans="3:7" ht="15.75">
      <c r="C126" s="147"/>
      <c r="D126" s="386"/>
      <c r="E126" s="386"/>
      <c r="F126" s="386"/>
      <c r="G126" s="560"/>
    </row>
    <row r="127" spans="3:7" ht="15.75">
      <c r="C127" s="147"/>
      <c r="D127" s="386"/>
      <c r="E127" s="386"/>
      <c r="F127" s="386"/>
      <c r="G127" s="560"/>
    </row>
    <row r="128" spans="3:7" ht="15.75">
      <c r="C128" s="147"/>
      <c r="D128" s="386"/>
      <c r="E128" s="386"/>
      <c r="F128" s="386"/>
      <c r="G128" s="560"/>
    </row>
    <row r="129" spans="3:7" ht="15.75">
      <c r="C129" s="147"/>
      <c r="D129" s="386"/>
      <c r="E129" s="386"/>
      <c r="F129" s="386"/>
      <c r="G129" s="560"/>
    </row>
    <row r="130" spans="3:7" ht="15.75">
      <c r="C130" s="147"/>
      <c r="D130" s="386"/>
      <c r="E130" s="386"/>
      <c r="F130" s="386"/>
      <c r="G130" s="560"/>
    </row>
    <row r="131" spans="3:7" ht="15.75">
      <c r="C131" s="147"/>
      <c r="D131" s="386"/>
      <c r="E131" s="386"/>
      <c r="F131" s="386"/>
      <c r="G131" s="560"/>
    </row>
    <row r="132" spans="3:7" ht="15.75">
      <c r="C132" s="147"/>
      <c r="D132" s="386"/>
      <c r="E132" s="386"/>
      <c r="F132" s="386"/>
      <c r="G132" s="560"/>
    </row>
    <row r="133" spans="3:7" ht="15.75">
      <c r="C133" s="147"/>
      <c r="G133" s="560"/>
    </row>
    <row r="134" spans="3:7" ht="15.75">
      <c r="C134" s="147"/>
      <c r="G134" s="560"/>
    </row>
    <row r="135" spans="3:7" ht="15.75">
      <c r="C135" s="147"/>
      <c r="G135" s="560"/>
    </row>
    <row r="136" spans="3:7" ht="15.75">
      <c r="C136" s="147"/>
      <c r="G136" s="560"/>
    </row>
    <row r="137" spans="3:7" ht="15.75">
      <c r="C137" s="147"/>
      <c r="G137" s="560"/>
    </row>
    <row r="138" spans="3:7" ht="15.75">
      <c r="C138" s="147"/>
      <c r="G138" s="560"/>
    </row>
    <row r="139" spans="3:7" ht="15.75">
      <c r="C139" s="147"/>
      <c r="G139" s="560"/>
    </row>
    <row r="140" spans="3:7" ht="15.75">
      <c r="C140" s="147"/>
      <c r="G140" s="560"/>
    </row>
    <row r="141" spans="3:7" ht="15.75">
      <c r="C141" s="147"/>
      <c r="G141" s="560"/>
    </row>
    <row r="142" spans="3:7" ht="15.75">
      <c r="C142" s="147"/>
      <c r="G142" s="560"/>
    </row>
    <row r="143" spans="3:7" ht="15.75">
      <c r="C143" s="147"/>
      <c r="G143" s="560"/>
    </row>
    <row r="144" spans="3:7" ht="15.75">
      <c r="C144" s="147"/>
      <c r="G144" s="560"/>
    </row>
    <row r="145" spans="3:7" ht="15.75">
      <c r="C145" s="147"/>
      <c r="G145" s="560"/>
    </row>
    <row r="146" spans="3:7" ht="15.75">
      <c r="C146" s="147"/>
      <c r="G146" s="560"/>
    </row>
    <row r="147" spans="3:7" ht="15.75">
      <c r="C147" s="147"/>
      <c r="G147" s="560"/>
    </row>
    <row r="148" spans="3:7" ht="15.75">
      <c r="C148" s="147"/>
      <c r="G148" s="560"/>
    </row>
    <row r="149" spans="3:7" ht="15.75">
      <c r="C149" s="147"/>
      <c r="G149" s="560"/>
    </row>
    <row r="150" spans="3:7" ht="15.75">
      <c r="C150" s="147"/>
      <c r="G150" s="560"/>
    </row>
    <row r="151" spans="3:7" ht="15.75">
      <c r="C151" s="147"/>
      <c r="G151" s="560"/>
    </row>
    <row r="152" spans="3:7" ht="15.75">
      <c r="C152" s="147"/>
      <c r="G152" s="560"/>
    </row>
    <row r="153" spans="3:7" ht="15.75">
      <c r="C153" s="147"/>
      <c r="G153" s="560"/>
    </row>
    <row r="154" spans="3:7" ht="15.75">
      <c r="C154" s="147"/>
      <c r="G154" s="560"/>
    </row>
    <row r="155" spans="3:7" ht="15.75">
      <c r="C155" s="147"/>
      <c r="G155" s="560"/>
    </row>
    <row r="156" spans="3:7" ht="15.75">
      <c r="C156" s="147"/>
      <c r="G156" s="560"/>
    </row>
    <row r="157" spans="3:7" ht="15.75">
      <c r="C157" s="147"/>
      <c r="G157" s="560"/>
    </row>
    <row r="158" spans="3:7" ht="15.75">
      <c r="C158" s="147"/>
      <c r="G158" s="560"/>
    </row>
    <row r="159" spans="3:7" ht="15.75">
      <c r="C159" s="147"/>
      <c r="G159" s="560"/>
    </row>
    <row r="160" spans="3:7" ht="15.75">
      <c r="C160" s="147"/>
      <c r="G160" s="560"/>
    </row>
    <row r="161" spans="3:7" ht="15.75">
      <c r="C161" s="147"/>
      <c r="G161" s="560"/>
    </row>
    <row r="162" spans="3:7" ht="15.75">
      <c r="C162" s="147"/>
      <c r="G162" s="560"/>
    </row>
    <row r="163" spans="3:7" ht="15.75">
      <c r="C163" s="147"/>
      <c r="G163" s="560"/>
    </row>
    <row r="164" spans="3:7" ht="15.75">
      <c r="C164" s="147"/>
      <c r="G164" s="560"/>
    </row>
    <row r="165" spans="3:7" ht="15.75">
      <c r="C165" s="147"/>
      <c r="G165" s="560"/>
    </row>
    <row r="166" spans="3:7" ht="15.75">
      <c r="C166" s="147"/>
      <c r="G166" s="560"/>
    </row>
    <row r="167" spans="3:7" ht="15.75">
      <c r="C167" s="147"/>
      <c r="G167" s="560"/>
    </row>
    <row r="168" spans="3:7" ht="15.75">
      <c r="C168" s="147"/>
      <c r="G168" s="560"/>
    </row>
    <row r="169" spans="3:7" ht="15.75">
      <c r="C169" s="147"/>
      <c r="G169" s="560"/>
    </row>
    <row r="170" spans="3:7" ht="15.75">
      <c r="C170" s="147"/>
      <c r="G170" s="560"/>
    </row>
    <row r="171" spans="3:7" ht="15.75">
      <c r="C171" s="147"/>
      <c r="G171" s="560"/>
    </row>
    <row r="172" spans="3:7" ht="15.75">
      <c r="C172" s="147"/>
      <c r="G172" s="560"/>
    </row>
    <row r="173" spans="3:7" ht="15.75">
      <c r="C173" s="147"/>
      <c r="G173" s="560"/>
    </row>
    <row r="174" spans="3:7" ht="15.75">
      <c r="C174" s="147"/>
      <c r="G174" s="560"/>
    </row>
    <row r="175" spans="3:7" ht="15.75">
      <c r="C175" s="147"/>
      <c r="G175" s="560"/>
    </row>
    <row r="176" spans="3:7" ht="15.75">
      <c r="C176" s="147"/>
      <c r="G176" s="560"/>
    </row>
    <row r="177" spans="3:7" ht="15.75">
      <c r="C177" s="147"/>
      <c r="G177" s="560"/>
    </row>
    <row r="178" spans="3:7" ht="15.75">
      <c r="C178" s="147"/>
      <c r="G178" s="560"/>
    </row>
    <row r="179" spans="3:7" ht="15.75">
      <c r="C179" s="147"/>
      <c r="G179" s="560"/>
    </row>
    <row r="180" spans="3:7" ht="15.75">
      <c r="C180" s="147"/>
      <c r="G180" s="560"/>
    </row>
    <row r="181" spans="3:7" ht="15.75">
      <c r="C181" s="147"/>
      <c r="G181" s="560"/>
    </row>
    <row r="182" spans="3:7" ht="15.75">
      <c r="C182" s="147"/>
      <c r="G182" s="560"/>
    </row>
    <row r="183" spans="3:7" ht="15.75">
      <c r="C183" s="147"/>
      <c r="G183" s="560"/>
    </row>
    <row r="184" spans="3:7" ht="15.75">
      <c r="C184" s="147"/>
      <c r="G184" s="560"/>
    </row>
    <row r="185" spans="3:7" ht="15.75">
      <c r="C185" s="147"/>
      <c r="G185" s="560"/>
    </row>
    <row r="186" spans="3:7" ht="15.75">
      <c r="C186" s="147"/>
      <c r="G186" s="560"/>
    </row>
    <row r="187" spans="3:7" ht="15.75">
      <c r="C187" s="147"/>
      <c r="G187" s="560"/>
    </row>
    <row r="188" spans="3:7" ht="15.75">
      <c r="C188" s="147"/>
      <c r="G188" s="560"/>
    </row>
    <row r="189" spans="3:7" ht="15.75">
      <c r="C189" s="147"/>
      <c r="G189" s="560"/>
    </row>
    <row r="190" spans="3:7" ht="15.75">
      <c r="C190" s="147"/>
      <c r="G190" s="560"/>
    </row>
    <row r="191" spans="3:7" ht="15.75">
      <c r="C191" s="147"/>
      <c r="G191" s="560"/>
    </row>
    <row r="192" spans="3:7" ht="15.75">
      <c r="C192" s="147"/>
      <c r="G192" s="560"/>
    </row>
    <row r="193" spans="3:7" ht="15.75">
      <c r="C193" s="147"/>
      <c r="G193" s="560"/>
    </row>
    <row r="194" spans="3:7" ht="15.75">
      <c r="C194" s="147"/>
      <c r="G194" s="560"/>
    </row>
    <row r="195" spans="3:7" ht="15.75">
      <c r="C195" s="147"/>
      <c r="G195" s="560"/>
    </row>
    <row r="196" spans="3:7" ht="15.75">
      <c r="C196" s="147"/>
      <c r="G196" s="560"/>
    </row>
    <row r="197" spans="3:7" ht="15.75">
      <c r="C197" s="147"/>
      <c r="G197" s="560"/>
    </row>
    <row r="198" spans="3:7" ht="15.75">
      <c r="C198" s="147"/>
      <c r="G198" s="560"/>
    </row>
    <row r="199" spans="3:7" ht="15.75">
      <c r="C199" s="147"/>
      <c r="G199" s="560"/>
    </row>
    <row r="200" spans="3:7" ht="15.75">
      <c r="C200" s="147"/>
      <c r="G200" s="560"/>
    </row>
    <row r="201" spans="3:7" ht="15.75">
      <c r="C201" s="147"/>
    </row>
    <row r="202" spans="3:7" ht="15.75">
      <c r="C202" s="147"/>
    </row>
    <row r="203" spans="3:7" ht="15.75">
      <c r="C203" s="147"/>
    </row>
    <row r="204" spans="3:7" ht="15.75">
      <c r="C204" s="147"/>
    </row>
    <row r="205" spans="3:7" ht="15.75">
      <c r="C205" s="147"/>
    </row>
    <row r="206" spans="3:7" ht="15.75">
      <c r="C206" s="147"/>
    </row>
    <row r="207" spans="3:7" ht="15.75">
      <c r="C207" s="147"/>
    </row>
    <row r="208" spans="3:7" ht="15.75">
      <c r="C208" s="147"/>
    </row>
    <row r="209" spans="3:3" ht="15.75">
      <c r="C209" s="147"/>
    </row>
    <row r="210" spans="3:3" ht="15.75">
      <c r="C210" s="147"/>
    </row>
    <row r="211" spans="3:3" ht="15.75">
      <c r="C211" s="147"/>
    </row>
    <row r="212" spans="3:3" ht="15.75">
      <c r="C212" s="147"/>
    </row>
    <row r="213" spans="3:3" ht="15.75">
      <c r="C213" s="147"/>
    </row>
    <row r="214" spans="3:3" ht="15.75">
      <c r="C214" s="147"/>
    </row>
    <row r="215" spans="3:3" ht="15.75">
      <c r="C215" s="147"/>
    </row>
    <row r="216" spans="3:3" ht="15.75">
      <c r="C216" s="147"/>
    </row>
    <row r="217" spans="3:3" ht="15.75">
      <c r="C217" s="147"/>
    </row>
    <row r="218" spans="3:3" ht="15.75">
      <c r="C218" s="147"/>
    </row>
    <row r="219" spans="3:3" ht="15.75">
      <c r="C219" s="147"/>
    </row>
    <row r="220" spans="3:3" ht="15.75">
      <c r="C220" s="147"/>
    </row>
    <row r="221" spans="3:3" ht="15.75">
      <c r="C221" s="147"/>
    </row>
    <row r="222" spans="3:3" ht="15.75">
      <c r="C222" s="147"/>
    </row>
    <row r="223" spans="3:3" ht="15.75">
      <c r="C223" s="147"/>
    </row>
    <row r="224" spans="3:3" ht="15.75">
      <c r="C224" s="147"/>
    </row>
    <row r="225" spans="3:3" ht="15.75">
      <c r="C225" s="147"/>
    </row>
    <row r="226" spans="3:3" ht="15.75">
      <c r="C226" s="147"/>
    </row>
    <row r="227" spans="3:3" ht="15.75">
      <c r="C227" s="147"/>
    </row>
    <row r="228" spans="3:3" ht="15.75">
      <c r="C228" s="147"/>
    </row>
    <row r="229" spans="3:3" ht="15.75">
      <c r="C229" s="147"/>
    </row>
    <row r="230" spans="3:3" ht="15.75">
      <c r="C230" s="147"/>
    </row>
    <row r="231" spans="3:3" ht="15.75">
      <c r="C231" s="147"/>
    </row>
    <row r="232" spans="3:3" ht="15.75">
      <c r="C232" s="147"/>
    </row>
    <row r="233" spans="3:3" ht="15.75">
      <c r="C233" s="147"/>
    </row>
    <row r="234" spans="3:3" ht="15.75">
      <c r="C234" s="147"/>
    </row>
    <row r="235" spans="3:3" ht="15.75">
      <c r="C235" s="147"/>
    </row>
    <row r="236" spans="3:3" ht="15.75">
      <c r="C236" s="147"/>
    </row>
    <row r="237" spans="3:3" ht="15.75">
      <c r="C237" s="147"/>
    </row>
    <row r="238" spans="3:3" ht="15.75">
      <c r="C238" s="147"/>
    </row>
    <row r="239" spans="3:3" ht="15.75">
      <c r="C239" s="147"/>
    </row>
    <row r="240" spans="3:3" ht="15.75">
      <c r="C240" s="147"/>
    </row>
    <row r="241" spans="3:3" ht="15.75">
      <c r="C241" s="147"/>
    </row>
    <row r="242" spans="3:3" ht="15.75">
      <c r="C242" s="147"/>
    </row>
    <row r="243" spans="3:3" ht="15.75">
      <c r="C243" s="147"/>
    </row>
    <row r="244" spans="3:3" ht="15.75">
      <c r="C244" s="147"/>
    </row>
    <row r="245" spans="3:3" ht="15.75">
      <c r="C245" s="147"/>
    </row>
    <row r="246" spans="3:3" ht="15.75">
      <c r="C246" s="147"/>
    </row>
    <row r="247" spans="3:3" ht="15.75">
      <c r="C247" s="147"/>
    </row>
    <row r="248" spans="3:3" ht="15.75">
      <c r="C248" s="147"/>
    </row>
    <row r="249" spans="3:3" ht="15.75">
      <c r="C249" s="147"/>
    </row>
    <row r="250" spans="3:3" ht="15.75">
      <c r="C250" s="147"/>
    </row>
    <row r="251" spans="3:3" ht="15.75">
      <c r="C251" s="147"/>
    </row>
    <row r="252" spans="3:3" ht="15.75">
      <c r="C252" s="147"/>
    </row>
    <row r="253" spans="3:3" ht="15.75">
      <c r="C253" s="147"/>
    </row>
    <row r="254" spans="3:3" ht="15.75">
      <c r="C254" s="147"/>
    </row>
    <row r="255" spans="3:3" ht="15.75">
      <c r="C255" s="147"/>
    </row>
    <row r="256" spans="3:3" ht="15.75">
      <c r="C256" s="147"/>
    </row>
    <row r="257" spans="3:3" ht="15.75">
      <c r="C257" s="147"/>
    </row>
    <row r="258" spans="3:3" ht="15.75">
      <c r="C258" s="147"/>
    </row>
    <row r="259" spans="3:3" ht="15.75">
      <c r="C259" s="147"/>
    </row>
    <row r="260" spans="3:3" ht="15.75">
      <c r="C260" s="147"/>
    </row>
    <row r="261" spans="3:3" ht="15.75">
      <c r="C261" s="147"/>
    </row>
    <row r="262" spans="3:3" ht="15.75">
      <c r="C262" s="147"/>
    </row>
    <row r="263" spans="3:3" ht="15.75">
      <c r="C263" s="147"/>
    </row>
    <row r="264" spans="3:3" ht="15.75">
      <c r="C264" s="147"/>
    </row>
    <row r="265" spans="3:3" ht="15.75">
      <c r="C265" s="147"/>
    </row>
    <row r="266" spans="3:3" ht="15.75">
      <c r="C266" s="147"/>
    </row>
    <row r="267" spans="3:3" ht="15.75">
      <c r="C267" s="147"/>
    </row>
    <row r="268" spans="3:3" ht="15.75">
      <c r="C268" s="147"/>
    </row>
    <row r="269" spans="3:3" ht="15.75">
      <c r="C269" s="147"/>
    </row>
    <row r="270" spans="3:3" ht="15.75">
      <c r="C270" s="147"/>
    </row>
    <row r="271" spans="3:3" ht="15.75">
      <c r="C271" s="147"/>
    </row>
    <row r="272" spans="3:3" ht="15.75">
      <c r="C272" s="147"/>
    </row>
    <row r="273" spans="3:3" ht="15.75">
      <c r="C273" s="147"/>
    </row>
    <row r="274" spans="3:3" ht="15.75">
      <c r="C274" s="147"/>
    </row>
    <row r="275" spans="3:3" ht="15.75">
      <c r="C275" s="147"/>
    </row>
    <row r="276" spans="3:3" ht="15.75">
      <c r="C276" s="147"/>
    </row>
    <row r="277" spans="3:3" ht="15.75">
      <c r="C277" s="147"/>
    </row>
    <row r="278" spans="3:3" ht="15.75">
      <c r="C278" s="147"/>
    </row>
    <row r="279" spans="3:3" ht="15.75">
      <c r="C279" s="147"/>
    </row>
    <row r="280" spans="3:3" ht="15.75">
      <c r="C280" s="147"/>
    </row>
    <row r="281" spans="3:3" ht="15.75">
      <c r="C281" s="147"/>
    </row>
    <row r="282" spans="3:3" ht="15.75">
      <c r="C282" s="147"/>
    </row>
    <row r="283" spans="3:3" ht="15.75">
      <c r="C283" s="147"/>
    </row>
    <row r="284" spans="3:3" ht="15.75">
      <c r="C284" s="147"/>
    </row>
    <row r="285" spans="3:3" ht="15.75">
      <c r="C285" s="147"/>
    </row>
    <row r="286" spans="3:3" ht="15.75">
      <c r="C286" s="147"/>
    </row>
    <row r="287" spans="3:3" ht="15.75">
      <c r="C287" s="147"/>
    </row>
    <row r="288" spans="3:3" ht="15.75">
      <c r="C288" s="147"/>
    </row>
    <row r="289" spans="3:3" ht="15.75">
      <c r="C289" s="147"/>
    </row>
    <row r="290" spans="3:3" ht="15.75">
      <c r="C290" s="147"/>
    </row>
    <row r="291" spans="3:3" ht="15.75">
      <c r="C291" s="147"/>
    </row>
    <row r="292" spans="3:3" ht="15.75">
      <c r="C292" s="147"/>
    </row>
    <row r="293" spans="3:3" ht="15.75">
      <c r="C293" s="147"/>
    </row>
    <row r="294" spans="3:3" ht="15.75">
      <c r="C294" s="147"/>
    </row>
    <row r="295" spans="3:3" ht="15.75">
      <c r="C295" s="147"/>
    </row>
    <row r="296" spans="3:3" ht="15.75">
      <c r="C296" s="147"/>
    </row>
    <row r="297" spans="3:3" ht="15.75">
      <c r="C297" s="147"/>
    </row>
    <row r="298" spans="3:3" ht="15.75">
      <c r="C298" s="147"/>
    </row>
    <row r="299" spans="3:3" ht="15.75">
      <c r="C299" s="147"/>
    </row>
    <row r="300" spans="3:3" ht="15.75">
      <c r="C300" s="147"/>
    </row>
    <row r="301" spans="3:3" ht="15.75">
      <c r="C301" s="147"/>
    </row>
    <row r="302" spans="3:3" ht="15.75">
      <c r="C302" s="147"/>
    </row>
    <row r="303" spans="3:3" ht="15.75">
      <c r="C303" s="147"/>
    </row>
    <row r="304" spans="3:3" ht="15.75">
      <c r="C304" s="147"/>
    </row>
    <row r="305" spans="3:3" ht="15.75">
      <c r="C305" s="147"/>
    </row>
    <row r="306" spans="3:3" ht="15.75">
      <c r="C306" s="147"/>
    </row>
    <row r="307" spans="3:3" ht="15.75">
      <c r="C307" s="147"/>
    </row>
    <row r="308" spans="3:3" ht="15.75">
      <c r="C308" s="147"/>
    </row>
    <row r="309" spans="3:3" ht="15.75">
      <c r="C309" s="147"/>
    </row>
    <row r="310" spans="3:3" ht="15.75">
      <c r="C310" s="147"/>
    </row>
    <row r="311" spans="3:3" ht="15.75">
      <c r="C311" s="147"/>
    </row>
    <row r="312" spans="3:3" ht="15.75">
      <c r="C312" s="147"/>
    </row>
    <row r="313" spans="3:3" ht="15.75">
      <c r="C313" s="147"/>
    </row>
    <row r="314" spans="3:3" ht="15.75">
      <c r="C314" s="147"/>
    </row>
    <row r="315" spans="3:3" ht="15.75">
      <c r="C315" s="147"/>
    </row>
    <row r="316" spans="3:3" ht="15.75">
      <c r="C316" s="147"/>
    </row>
    <row r="317" spans="3:3" ht="15.75">
      <c r="C317" s="147"/>
    </row>
    <row r="318" spans="3:3" ht="15.75">
      <c r="C318" s="147"/>
    </row>
    <row r="319" spans="3:3" ht="15.75">
      <c r="C319" s="147"/>
    </row>
    <row r="320" spans="3:3" ht="15.75">
      <c r="C320" s="147"/>
    </row>
    <row r="321" spans="3:3" ht="15.75">
      <c r="C321" s="147"/>
    </row>
    <row r="322" spans="3:3" ht="15.75">
      <c r="C322" s="147"/>
    </row>
    <row r="323" spans="3:3" ht="15.75">
      <c r="C323" s="147"/>
    </row>
    <row r="324" spans="3:3" ht="15.75">
      <c r="C324" s="147"/>
    </row>
    <row r="325" spans="3:3" ht="15.75">
      <c r="C325" s="147"/>
    </row>
    <row r="326" spans="3:3" ht="15.75">
      <c r="C326" s="147"/>
    </row>
    <row r="327" spans="3:3" ht="15.75">
      <c r="C327" s="147"/>
    </row>
    <row r="328" spans="3:3" ht="15.75">
      <c r="C328" s="147"/>
    </row>
    <row r="329" spans="3:3" ht="15.75">
      <c r="C329" s="147"/>
    </row>
    <row r="330" spans="3:3" ht="15.75">
      <c r="C330" s="147"/>
    </row>
    <row r="331" spans="3:3" ht="15.75">
      <c r="C331" s="147"/>
    </row>
    <row r="332" spans="3:3" ht="15.75">
      <c r="C332" s="147"/>
    </row>
    <row r="333" spans="3:3" ht="15.75">
      <c r="C333" s="147"/>
    </row>
    <row r="334" spans="3:3" ht="15.75">
      <c r="C334" s="147"/>
    </row>
    <row r="335" spans="3:3" ht="15.75">
      <c r="C335" s="147"/>
    </row>
    <row r="336" spans="3:3" ht="15.75">
      <c r="C336" s="147"/>
    </row>
    <row r="337" spans="3:3" ht="15.75">
      <c r="C337" s="147"/>
    </row>
    <row r="338" spans="3:3" ht="15.75">
      <c r="C338" s="147"/>
    </row>
    <row r="339" spans="3:3" ht="15.75">
      <c r="C339" s="147"/>
    </row>
    <row r="340" spans="3:3" ht="15.75">
      <c r="C340" s="147"/>
    </row>
    <row r="341" spans="3:3" ht="15.75">
      <c r="C341" s="147"/>
    </row>
    <row r="342" spans="3:3" ht="15.75">
      <c r="C342" s="147"/>
    </row>
    <row r="343" spans="3:3" ht="15.75">
      <c r="C343" s="147"/>
    </row>
    <row r="344" spans="3:3" ht="15.75">
      <c r="C344" s="147"/>
    </row>
    <row r="345" spans="3:3" ht="15.75">
      <c r="C345" s="147"/>
    </row>
    <row r="346" spans="3:3" ht="15.75">
      <c r="C346" s="147"/>
    </row>
    <row r="347" spans="3:3" ht="15.75">
      <c r="C347" s="147"/>
    </row>
    <row r="348" spans="3:3" ht="15.75">
      <c r="C348" s="147"/>
    </row>
    <row r="349" spans="3:3" ht="15.75">
      <c r="C349" s="147"/>
    </row>
    <row r="350" spans="3:3" ht="15.75">
      <c r="C350" s="147"/>
    </row>
    <row r="351" spans="3:3" ht="15.75">
      <c r="C351" s="147"/>
    </row>
    <row r="352" spans="3:3" ht="15.75">
      <c r="C352" s="147"/>
    </row>
    <row r="353" spans="3:3" ht="15.75">
      <c r="C353" s="147"/>
    </row>
    <row r="354" spans="3:3" ht="15.75">
      <c r="C354" s="147"/>
    </row>
    <row r="355" spans="3:3" ht="15.75">
      <c r="C355" s="147"/>
    </row>
    <row r="356" spans="3:3" ht="15.75">
      <c r="C356" s="147"/>
    </row>
    <row r="357" spans="3:3" ht="15.75">
      <c r="C357" s="147"/>
    </row>
    <row r="358" spans="3:3" ht="15.75">
      <c r="C358" s="147"/>
    </row>
    <row r="359" spans="3:3" ht="15.75">
      <c r="C359" s="147"/>
    </row>
    <row r="360" spans="3:3" ht="15.75">
      <c r="C360" s="147"/>
    </row>
    <row r="361" spans="3:3" ht="15.75">
      <c r="C361" s="147"/>
    </row>
    <row r="362" spans="3:3" ht="15.75">
      <c r="C362" s="147"/>
    </row>
    <row r="363" spans="3:3" ht="15.75">
      <c r="C363" s="147"/>
    </row>
    <row r="364" spans="3:3" ht="15.75">
      <c r="C364" s="147"/>
    </row>
    <row r="365" spans="3:3" ht="15.75">
      <c r="C365" s="147"/>
    </row>
    <row r="366" spans="3:3" ht="15.75">
      <c r="C366" s="147"/>
    </row>
    <row r="367" spans="3:3" ht="15.75">
      <c r="C367" s="147"/>
    </row>
    <row r="368" spans="3:3" ht="15.75">
      <c r="C368" s="147"/>
    </row>
    <row r="369" spans="3:3" ht="15.75">
      <c r="C369" s="147"/>
    </row>
    <row r="370" spans="3:3" ht="15.75">
      <c r="C370" s="147"/>
    </row>
    <row r="371" spans="3:3" ht="15.75">
      <c r="C371" s="147"/>
    </row>
    <row r="372" spans="3:3" ht="15.75">
      <c r="C372" s="147"/>
    </row>
    <row r="373" spans="3:3" ht="15.75">
      <c r="C373" s="147"/>
    </row>
    <row r="374" spans="3:3" ht="15.75">
      <c r="C374" s="147"/>
    </row>
    <row r="375" spans="3:3" ht="15.75">
      <c r="C375" s="147"/>
    </row>
    <row r="376" spans="3:3" ht="15.75">
      <c r="C376" s="147"/>
    </row>
    <row r="377" spans="3:3" ht="15.75">
      <c r="C377" s="147"/>
    </row>
    <row r="378" spans="3:3" ht="15.75">
      <c r="C378" s="147"/>
    </row>
    <row r="379" spans="3:3" ht="15.75">
      <c r="C379" s="147"/>
    </row>
    <row r="380" spans="3:3" ht="15.75">
      <c r="C380" s="147"/>
    </row>
    <row r="381" spans="3:3" ht="15.75">
      <c r="C381" s="147"/>
    </row>
    <row r="382" spans="3:3" ht="15.75">
      <c r="C382" s="147"/>
    </row>
    <row r="383" spans="3:3" ht="15.75">
      <c r="C383" s="147"/>
    </row>
    <row r="384" spans="3:3" ht="15.75">
      <c r="C384" s="147"/>
    </row>
    <row r="385" spans="3:3" ht="15.75">
      <c r="C385" s="147"/>
    </row>
    <row r="386" spans="3:3" ht="15.75">
      <c r="C386" s="147"/>
    </row>
    <row r="387" spans="3:3" ht="15.75">
      <c r="C387" s="147"/>
    </row>
    <row r="388" spans="3:3" ht="15.75">
      <c r="C388" s="147"/>
    </row>
    <row r="389" spans="3:3" ht="15.75">
      <c r="C389" s="147"/>
    </row>
    <row r="390" spans="3:3" ht="15.75">
      <c r="C390" s="147"/>
    </row>
    <row r="391" spans="3:3" ht="15.75">
      <c r="C391" s="147"/>
    </row>
    <row r="392" spans="3:3" ht="15.75">
      <c r="C392" s="147"/>
    </row>
    <row r="393" spans="3:3" ht="15.75">
      <c r="C393" s="147"/>
    </row>
    <row r="394" spans="3:3" ht="15.75">
      <c r="C394" s="147"/>
    </row>
    <row r="395" spans="3:3" ht="15.75">
      <c r="C395" s="147"/>
    </row>
    <row r="396" spans="3:3" ht="15.75">
      <c r="C396" s="147"/>
    </row>
    <row r="397" spans="3:3" ht="15.75">
      <c r="C397" s="147"/>
    </row>
    <row r="398" spans="3:3" ht="15.75">
      <c r="C398" s="147"/>
    </row>
    <row r="399" spans="3:3" ht="15.75">
      <c r="C399" s="147"/>
    </row>
    <row r="400" spans="3:3" ht="15.75">
      <c r="C400" s="147"/>
    </row>
    <row r="401" spans="3:3" ht="15.75">
      <c r="C401" s="147"/>
    </row>
    <row r="402" spans="3:3" ht="15.75">
      <c r="C402" s="147"/>
    </row>
    <row r="403" spans="3:3" ht="15.75">
      <c r="C403" s="147"/>
    </row>
    <row r="404" spans="3:3" ht="15.75">
      <c r="C404" s="147"/>
    </row>
    <row r="405" spans="3:3" ht="15.75">
      <c r="C405" s="147"/>
    </row>
    <row r="406" spans="3:3" ht="15.75">
      <c r="C406" s="147"/>
    </row>
    <row r="407" spans="3:3" ht="15.75">
      <c r="C407" s="147"/>
    </row>
    <row r="408" spans="3:3" ht="15.75">
      <c r="C408" s="147"/>
    </row>
    <row r="409" spans="3:3" ht="15.75">
      <c r="C409" s="147"/>
    </row>
    <row r="410" spans="3:3" ht="15.75">
      <c r="C410" s="147"/>
    </row>
    <row r="411" spans="3:3" ht="15.75">
      <c r="C411" s="147"/>
    </row>
    <row r="412" spans="3:3" ht="15.75">
      <c r="C412" s="147"/>
    </row>
    <row r="413" spans="3:3" ht="15.75">
      <c r="C413" s="147"/>
    </row>
    <row r="414" spans="3:3" ht="15.75">
      <c r="C414" s="147"/>
    </row>
    <row r="415" spans="3:3" ht="15.75">
      <c r="C415" s="147"/>
    </row>
    <row r="416" spans="3:3" ht="15.75">
      <c r="C416" s="147"/>
    </row>
    <row r="417" spans="3:3" ht="15.75">
      <c r="C417" s="147"/>
    </row>
    <row r="418" spans="3:3" ht="15.75">
      <c r="C418" s="147"/>
    </row>
    <row r="419" spans="3:3" ht="15.75">
      <c r="C419" s="147"/>
    </row>
    <row r="420" spans="3:3" ht="15.75">
      <c r="C420" s="147"/>
    </row>
    <row r="421" spans="3:3" ht="15.75">
      <c r="C421" s="147"/>
    </row>
    <row r="422" spans="3:3" ht="15.75">
      <c r="C422" s="147"/>
    </row>
    <row r="423" spans="3:3" ht="15.75">
      <c r="C423" s="147"/>
    </row>
    <row r="424" spans="3:3" ht="15.75">
      <c r="C424" s="147"/>
    </row>
    <row r="425" spans="3:3" ht="15.75">
      <c r="C425" s="147"/>
    </row>
    <row r="426" spans="3:3" ht="15.75">
      <c r="C426" s="147"/>
    </row>
    <row r="427" spans="3:3" ht="15.75">
      <c r="C427" s="147"/>
    </row>
    <row r="428" spans="3:3" ht="15.75">
      <c r="C428" s="147"/>
    </row>
    <row r="429" spans="3:3" ht="15.75">
      <c r="C429" s="147"/>
    </row>
    <row r="430" spans="3:3" ht="15.75">
      <c r="C430" s="147"/>
    </row>
    <row r="431" spans="3:3" ht="15.75">
      <c r="C431" s="147"/>
    </row>
    <row r="432" spans="3:3" ht="15.75">
      <c r="C432" s="147"/>
    </row>
    <row r="433" spans="3:3" ht="15.75">
      <c r="C433" s="147"/>
    </row>
    <row r="434" spans="3:3" ht="15.75">
      <c r="C434" s="147"/>
    </row>
    <row r="435" spans="3:3" ht="15.75">
      <c r="C435" s="147"/>
    </row>
    <row r="436" spans="3:3" ht="15.75">
      <c r="C436" s="147"/>
    </row>
    <row r="437" spans="3:3" ht="15.75">
      <c r="C437" s="147"/>
    </row>
    <row r="438" spans="3:3" ht="15.75">
      <c r="C438" s="147"/>
    </row>
    <row r="439" spans="3:3" ht="15.75">
      <c r="C439" s="147"/>
    </row>
    <row r="440" spans="3:3" ht="15.75">
      <c r="C440" s="147"/>
    </row>
    <row r="441" spans="3:3" ht="15.75">
      <c r="C441" s="147"/>
    </row>
    <row r="442" spans="3:3" ht="15.75">
      <c r="C442" s="147"/>
    </row>
    <row r="443" spans="3:3" ht="15.75">
      <c r="C443" s="147"/>
    </row>
    <row r="444" spans="3:3" ht="15.75">
      <c r="C444" s="147"/>
    </row>
    <row r="445" spans="3:3" ht="15.75">
      <c r="C445" s="147"/>
    </row>
    <row r="446" spans="3:3" ht="15.75">
      <c r="C446" s="147"/>
    </row>
    <row r="447" spans="3:3" ht="15.75">
      <c r="C447" s="147"/>
    </row>
    <row r="448" spans="3:3" ht="15.75">
      <c r="C448" s="147"/>
    </row>
    <row r="449" spans="3:3" ht="15.75">
      <c r="C449" s="147"/>
    </row>
    <row r="450" spans="3:3" ht="15.75">
      <c r="C450" s="147"/>
    </row>
    <row r="451" spans="3:3" ht="15.75">
      <c r="C451" s="147"/>
    </row>
    <row r="452" spans="3:3" ht="15.75">
      <c r="C452" s="147"/>
    </row>
    <row r="453" spans="3:3" ht="15.75">
      <c r="C453" s="147"/>
    </row>
    <row r="454" spans="3:3" ht="15.75">
      <c r="C454" s="147"/>
    </row>
    <row r="455" spans="3:3" ht="15.75">
      <c r="C455" s="147"/>
    </row>
    <row r="456" spans="3:3" ht="15.75">
      <c r="C456" s="147"/>
    </row>
    <row r="457" spans="3:3" ht="15.75">
      <c r="C457" s="147"/>
    </row>
    <row r="458" spans="3:3" ht="15.75">
      <c r="C458" s="147"/>
    </row>
    <row r="459" spans="3:3" ht="15.75">
      <c r="C459" s="147"/>
    </row>
    <row r="460" spans="3:3" ht="15.75">
      <c r="C460" s="147"/>
    </row>
    <row r="461" spans="3:3" ht="15.75">
      <c r="C461" s="147"/>
    </row>
    <row r="462" spans="3:3" ht="15.75">
      <c r="C462" s="147"/>
    </row>
    <row r="463" spans="3:3" ht="15.75">
      <c r="C463" s="147"/>
    </row>
    <row r="464" spans="3:3" ht="15.75">
      <c r="C464" s="147"/>
    </row>
    <row r="465" spans="3:3" ht="15.75">
      <c r="C465" s="147"/>
    </row>
    <row r="466" spans="3:3" ht="15.75">
      <c r="C466" s="147"/>
    </row>
    <row r="467" spans="3:3" ht="15.75">
      <c r="C467" s="147"/>
    </row>
    <row r="468" spans="3:3" ht="15.75">
      <c r="C468" s="147"/>
    </row>
    <row r="469" spans="3:3" ht="15.75">
      <c r="C469" s="147"/>
    </row>
    <row r="470" spans="3:3" ht="15.75">
      <c r="C470" s="147"/>
    </row>
    <row r="471" spans="3:3" ht="15.75">
      <c r="C471" s="147"/>
    </row>
    <row r="472" spans="3:3" ht="15.75">
      <c r="C472" s="147"/>
    </row>
    <row r="473" spans="3:3" ht="15.75">
      <c r="C473" s="147"/>
    </row>
    <row r="474" spans="3:3" ht="15.75">
      <c r="C474" s="147"/>
    </row>
    <row r="475" spans="3:3" ht="15.75">
      <c r="C475" s="147"/>
    </row>
    <row r="476" spans="3:3" ht="15.75">
      <c r="C476" s="147"/>
    </row>
    <row r="477" spans="3:3" ht="15.75">
      <c r="C477" s="147"/>
    </row>
    <row r="478" spans="3:3" ht="15.75">
      <c r="C478" s="147"/>
    </row>
    <row r="479" spans="3:3" ht="15.75">
      <c r="C479" s="147"/>
    </row>
    <row r="480" spans="3:3" ht="15.75">
      <c r="C480" s="147"/>
    </row>
    <row r="481" spans="3:3" ht="15.75">
      <c r="C481" s="147"/>
    </row>
    <row r="482" spans="3:3" ht="15.75">
      <c r="C482" s="147"/>
    </row>
    <row r="483" spans="3:3" ht="15.75">
      <c r="C483" s="147"/>
    </row>
    <row r="484" spans="3:3" ht="15.75">
      <c r="C484" s="147"/>
    </row>
    <row r="485" spans="3:3" ht="15.75">
      <c r="C485" s="147"/>
    </row>
    <row r="486" spans="3:3" ht="15.75">
      <c r="C486" s="147"/>
    </row>
    <row r="487" spans="3:3" ht="15.75">
      <c r="C487" s="147"/>
    </row>
    <row r="488" spans="3:3" ht="15.75">
      <c r="C488" s="147"/>
    </row>
    <row r="489" spans="3:3" ht="15.75">
      <c r="C489" s="147"/>
    </row>
    <row r="490" spans="3:3" ht="15.75">
      <c r="C490" s="147"/>
    </row>
    <row r="491" spans="3:3" ht="15.75">
      <c r="C491" s="147"/>
    </row>
    <row r="492" spans="3:3" ht="15.75">
      <c r="C492" s="147"/>
    </row>
    <row r="493" spans="3:3" ht="15.75">
      <c r="C493" s="147"/>
    </row>
    <row r="494" spans="3:3" ht="15.75">
      <c r="C494" s="147"/>
    </row>
    <row r="495" spans="3:3" ht="15.75">
      <c r="C495" s="147"/>
    </row>
    <row r="496" spans="3:3" ht="15.75">
      <c r="C496" s="147"/>
    </row>
    <row r="497" spans="3:3" ht="15.75">
      <c r="C497" s="147"/>
    </row>
    <row r="498" spans="3:3" ht="15.75">
      <c r="C498" s="147"/>
    </row>
    <row r="499" spans="3:3" ht="15.75">
      <c r="C499" s="147"/>
    </row>
    <row r="500" spans="3:3" ht="15.75">
      <c r="C500" s="147"/>
    </row>
    <row r="501" spans="3:3" ht="15.75">
      <c r="C501" s="147"/>
    </row>
    <row r="502" spans="3:3" ht="15.75">
      <c r="C502" s="147"/>
    </row>
    <row r="503" spans="3:3" ht="15.75">
      <c r="C503" s="147"/>
    </row>
    <row r="504" spans="3:3" ht="15.75">
      <c r="C504" s="147"/>
    </row>
    <row r="505" spans="3:3" ht="15.75">
      <c r="C505" s="147"/>
    </row>
    <row r="506" spans="3:3" ht="15.75">
      <c r="C506" s="147"/>
    </row>
    <row r="507" spans="3:3" ht="15.75">
      <c r="C507" s="147"/>
    </row>
    <row r="508" spans="3:3" ht="15.75">
      <c r="C508" s="147"/>
    </row>
    <row r="509" spans="3:3" ht="15.75">
      <c r="C509" s="147"/>
    </row>
    <row r="510" spans="3:3" ht="15.75">
      <c r="C510" s="147"/>
    </row>
    <row r="511" spans="3:3" ht="15.75">
      <c r="C511" s="147"/>
    </row>
    <row r="512" spans="3:3" ht="15.75">
      <c r="C512" s="147"/>
    </row>
    <row r="513" spans="3:3" ht="15.75">
      <c r="C513" s="147"/>
    </row>
    <row r="514" spans="3:3" ht="15.75">
      <c r="C514" s="147"/>
    </row>
    <row r="515" spans="3:3" ht="15.75">
      <c r="C515" s="147"/>
    </row>
    <row r="516" spans="3:3" ht="15.75">
      <c r="C516" s="147"/>
    </row>
    <row r="517" spans="3:3" ht="15.75">
      <c r="C517" s="147"/>
    </row>
    <row r="518" spans="3:3" ht="15.75">
      <c r="C518" s="147"/>
    </row>
    <row r="519" spans="3:3" ht="15.75">
      <c r="C519" s="147"/>
    </row>
    <row r="520" spans="3:3" ht="15.75">
      <c r="C520" s="147"/>
    </row>
    <row r="521" spans="3:3" ht="15.75">
      <c r="C521" s="147"/>
    </row>
    <row r="522" spans="3:3" ht="15.75">
      <c r="C522" s="147"/>
    </row>
    <row r="523" spans="3:3" ht="15.75">
      <c r="C523" s="147"/>
    </row>
    <row r="524" spans="3:3" ht="15.75">
      <c r="C524" s="147"/>
    </row>
    <row r="525" spans="3:3" ht="15.75">
      <c r="C525" s="147"/>
    </row>
    <row r="526" spans="3:3" ht="15.75">
      <c r="C526" s="147"/>
    </row>
    <row r="527" spans="3:3" ht="15.75">
      <c r="C527" s="147"/>
    </row>
    <row r="528" spans="3:3" ht="15.75">
      <c r="C528" s="147"/>
    </row>
    <row r="529" spans="3:3" ht="15.75">
      <c r="C529" s="147"/>
    </row>
    <row r="530" spans="3:3" ht="15.75">
      <c r="C530" s="147"/>
    </row>
    <row r="531" spans="3:3" ht="15.75">
      <c r="C531" s="147"/>
    </row>
    <row r="532" spans="3:3" ht="15.75">
      <c r="C532" s="147"/>
    </row>
    <row r="533" spans="3:3" ht="15.75">
      <c r="C533" s="147"/>
    </row>
    <row r="534" spans="3:3" ht="15.75">
      <c r="C534" s="147"/>
    </row>
    <row r="535" spans="3:3" ht="15.75">
      <c r="C535" s="147"/>
    </row>
    <row r="536" spans="3:3" ht="15.75">
      <c r="C536" s="147"/>
    </row>
    <row r="537" spans="3:3" ht="15.75">
      <c r="C537" s="147"/>
    </row>
    <row r="538" spans="3:3" ht="15.75">
      <c r="C538" s="147"/>
    </row>
    <row r="539" spans="3:3" ht="15.75">
      <c r="C539" s="147"/>
    </row>
    <row r="540" spans="3:3" ht="15.75">
      <c r="C540" s="147"/>
    </row>
    <row r="541" spans="3:3" ht="15.75">
      <c r="C541" s="147"/>
    </row>
    <row r="542" spans="3:3" ht="15.75">
      <c r="C542" s="147"/>
    </row>
    <row r="543" spans="3:3" ht="15.75">
      <c r="C543" s="147"/>
    </row>
    <row r="544" spans="3:3" ht="15.75">
      <c r="C544" s="147"/>
    </row>
    <row r="545" spans="3:3" ht="15.75">
      <c r="C545" s="147"/>
    </row>
    <row r="546" spans="3:3" ht="15.75">
      <c r="C546" s="147"/>
    </row>
    <row r="547" spans="3:3" ht="15.75">
      <c r="C547" s="147"/>
    </row>
    <row r="548" spans="3:3" ht="15.75">
      <c r="C548" s="147"/>
    </row>
    <row r="549" spans="3:3" ht="15.75">
      <c r="C549" s="147"/>
    </row>
    <row r="550" spans="3:3" ht="15.75">
      <c r="C550" s="147"/>
    </row>
    <row r="551" spans="3:3" ht="15.75">
      <c r="C551" s="147"/>
    </row>
    <row r="552" spans="3:3" ht="15.75">
      <c r="C552" s="147"/>
    </row>
    <row r="553" spans="3:3" ht="15.75">
      <c r="C553" s="147"/>
    </row>
    <row r="554" spans="3:3" ht="15.75">
      <c r="C554" s="147"/>
    </row>
    <row r="555" spans="3:3" ht="15.75">
      <c r="C555" s="147"/>
    </row>
    <row r="556" spans="3:3" ht="15.75">
      <c r="C556" s="147"/>
    </row>
    <row r="557" spans="3:3" ht="15.75">
      <c r="C557" s="147"/>
    </row>
    <row r="558" spans="3:3" ht="15.75">
      <c r="C558" s="147"/>
    </row>
    <row r="559" spans="3:3" ht="15.75">
      <c r="C559" s="147"/>
    </row>
    <row r="560" spans="3:3" ht="15.75">
      <c r="C560" s="147"/>
    </row>
    <row r="561" spans="3:3" ht="15.75">
      <c r="C561" s="147"/>
    </row>
    <row r="562" spans="3:3" ht="15.75">
      <c r="C562" s="147"/>
    </row>
    <row r="563" spans="3:3" ht="15.75">
      <c r="C563" s="147"/>
    </row>
    <row r="564" spans="3:3" ht="15.75">
      <c r="C564" s="147"/>
    </row>
    <row r="565" spans="3:3" ht="15.75">
      <c r="C565" s="147"/>
    </row>
    <row r="566" spans="3:3" ht="15.75">
      <c r="C566" s="147"/>
    </row>
    <row r="567" spans="3:3" ht="15.75">
      <c r="C567" s="147"/>
    </row>
    <row r="568" spans="3:3" ht="15.75">
      <c r="C568" s="147"/>
    </row>
    <row r="569" spans="3:3" ht="15.75">
      <c r="C569" s="147"/>
    </row>
    <row r="570" spans="3:3" ht="15.75">
      <c r="C570" s="147"/>
    </row>
    <row r="571" spans="3:3" ht="15.75">
      <c r="C571" s="147"/>
    </row>
    <row r="572" spans="3:3" ht="15.75">
      <c r="C572" s="147"/>
    </row>
    <row r="573" spans="3:3" ht="15.75">
      <c r="C573" s="147"/>
    </row>
    <row r="574" spans="3:3" ht="15.75">
      <c r="C574" s="147"/>
    </row>
    <row r="575" spans="3:3" ht="15.75">
      <c r="C575" s="147"/>
    </row>
    <row r="576" spans="3:3" ht="15.75">
      <c r="C576" s="147"/>
    </row>
    <row r="577" spans="3:3" ht="15.75">
      <c r="C577" s="147"/>
    </row>
    <row r="578" spans="3:3" ht="15.75">
      <c r="C578" s="147"/>
    </row>
    <row r="579" spans="3:3" ht="15.75">
      <c r="C579" s="147"/>
    </row>
    <row r="580" spans="3:3" ht="15.75">
      <c r="C580" s="147"/>
    </row>
    <row r="581" spans="3:3" ht="15.75">
      <c r="C581" s="147"/>
    </row>
    <row r="582" spans="3:3" ht="15.75">
      <c r="C582" s="147"/>
    </row>
    <row r="583" spans="3:3" ht="15.75">
      <c r="C583" s="147"/>
    </row>
    <row r="584" spans="3:3" ht="15.75">
      <c r="C584" s="147"/>
    </row>
    <row r="585" spans="3:3" ht="15.75">
      <c r="C585" s="147"/>
    </row>
    <row r="586" spans="3:3" ht="15.75">
      <c r="C586" s="147"/>
    </row>
    <row r="587" spans="3:3" ht="15.75">
      <c r="C587" s="147"/>
    </row>
    <row r="588" spans="3:3" ht="15.75">
      <c r="C588" s="147"/>
    </row>
    <row r="589" spans="3:3" ht="15.75">
      <c r="C589" s="147"/>
    </row>
    <row r="590" spans="3:3" ht="15.75">
      <c r="C590" s="147"/>
    </row>
    <row r="591" spans="3:3" ht="15.75">
      <c r="C591" s="147"/>
    </row>
    <row r="592" spans="3:3" ht="15.75">
      <c r="C592" s="147"/>
    </row>
    <row r="593" spans="3:3" ht="15.75">
      <c r="C593" s="147"/>
    </row>
    <row r="594" spans="3:3" ht="15.75">
      <c r="C594" s="147"/>
    </row>
    <row r="595" spans="3:3" ht="15.75">
      <c r="C595" s="147"/>
    </row>
    <row r="596" spans="3:3" ht="15.75">
      <c r="C596" s="147"/>
    </row>
    <row r="597" spans="3:3" ht="15.75">
      <c r="C597" s="147"/>
    </row>
    <row r="598" spans="3:3" ht="15.75">
      <c r="C598" s="147"/>
    </row>
    <row r="599" spans="3:3" ht="15.75">
      <c r="C599" s="147"/>
    </row>
    <row r="600" spans="3:3" ht="15.75">
      <c r="C600" s="147"/>
    </row>
    <row r="601" spans="3:3" ht="15.75">
      <c r="C601" s="147"/>
    </row>
    <row r="602" spans="3:3" ht="15.75">
      <c r="C602" s="147"/>
    </row>
    <row r="603" spans="3:3" ht="15.75">
      <c r="C603" s="147"/>
    </row>
    <row r="604" spans="3:3" ht="15.75">
      <c r="C604" s="147"/>
    </row>
    <row r="605" spans="3:3" ht="15.75">
      <c r="C605" s="147"/>
    </row>
    <row r="606" spans="3:3" ht="15.75">
      <c r="C606" s="147"/>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E601"/>
  <sheetViews>
    <sheetView zoomScale="115" zoomScaleNormal="115" workbookViewId="0">
      <selection sqref="A1:D1"/>
    </sheetView>
  </sheetViews>
  <sheetFormatPr defaultColWidth="12" defaultRowHeight="14.25"/>
  <cols>
    <col min="1" max="1" width="104.42578125" style="610" customWidth="1"/>
    <col min="2" max="3" width="11.7109375" style="127" customWidth="1"/>
    <col min="4" max="4" width="12.85546875" style="127" customWidth="1"/>
    <col min="5" max="5" width="12" style="127" customWidth="1"/>
    <col min="6" max="6" width="85.7109375" style="247" bestFit="1" customWidth="1"/>
    <col min="7" max="7" width="16.42578125" style="247" bestFit="1" customWidth="1"/>
    <col min="8" max="249" width="6.7109375" style="247" customWidth="1"/>
    <col min="250" max="250" width="2.28515625" style="247" customWidth="1"/>
    <col min="251" max="251" width="90.42578125" style="247" customWidth="1"/>
    <col min="252" max="254" width="17.28515625" style="247" customWidth="1"/>
    <col min="255" max="255" width="12" style="247"/>
    <col min="256" max="256" width="2.28515625" style="247" customWidth="1"/>
    <col min="257" max="257" width="90.42578125" style="247" customWidth="1"/>
    <col min="258" max="260" width="17.28515625" style="247" customWidth="1"/>
    <col min="261" max="261" width="12" style="247" customWidth="1"/>
    <col min="262" max="262" width="85.7109375" style="247" bestFit="1" customWidth="1"/>
    <col min="263" max="263" width="16.42578125" style="247" bestFit="1" customWidth="1"/>
    <col min="264" max="505" width="6.7109375" style="247" customWidth="1"/>
    <col min="506" max="506" width="2.28515625" style="247" customWidth="1"/>
    <col min="507" max="507" width="90.42578125" style="247" customWidth="1"/>
    <col min="508" max="510" width="17.28515625" style="247" customWidth="1"/>
    <col min="511" max="511" width="12" style="247"/>
    <col min="512" max="512" width="2.28515625" style="247" customWidth="1"/>
    <col min="513" max="513" width="90.42578125" style="247" customWidth="1"/>
    <col min="514" max="516" width="17.28515625" style="247" customWidth="1"/>
    <col min="517" max="517" width="12" style="247" customWidth="1"/>
    <col min="518" max="518" width="85.7109375" style="247" bestFit="1" customWidth="1"/>
    <col min="519" max="519" width="16.42578125" style="247" bestFit="1" customWidth="1"/>
    <col min="520" max="761" width="6.7109375" style="247" customWidth="1"/>
    <col min="762" max="762" width="2.28515625" style="247" customWidth="1"/>
    <col min="763" max="763" width="90.42578125" style="247" customWidth="1"/>
    <col min="764" max="766" width="17.28515625" style="247" customWidth="1"/>
    <col min="767" max="767" width="12" style="247"/>
    <col min="768" max="768" width="2.28515625" style="247" customWidth="1"/>
    <col min="769" max="769" width="90.42578125" style="247" customWidth="1"/>
    <col min="770" max="772" width="17.28515625" style="247" customWidth="1"/>
    <col min="773" max="773" width="12" style="247" customWidth="1"/>
    <col min="774" max="774" width="85.7109375" style="247" bestFit="1" customWidth="1"/>
    <col min="775" max="775" width="16.42578125" style="247" bestFit="1" customWidth="1"/>
    <col min="776" max="1017" width="6.7109375" style="247" customWidth="1"/>
    <col min="1018" max="1018" width="2.28515625" style="247" customWidth="1"/>
    <col min="1019" max="1019" width="90.42578125" style="247" customWidth="1"/>
    <col min="1020" max="1022" width="17.28515625" style="247" customWidth="1"/>
    <col min="1023" max="1023" width="12" style="247"/>
    <col min="1024" max="1024" width="2.28515625" style="247" customWidth="1"/>
    <col min="1025" max="1025" width="90.42578125" style="247" customWidth="1"/>
    <col min="1026" max="1028" width="17.28515625" style="247" customWidth="1"/>
    <col min="1029" max="1029" width="12" style="247" customWidth="1"/>
    <col min="1030" max="1030" width="85.7109375" style="247" bestFit="1" customWidth="1"/>
    <col min="1031" max="1031" width="16.42578125" style="247" bestFit="1" customWidth="1"/>
    <col min="1032" max="1273" width="6.7109375" style="247" customWidth="1"/>
    <col min="1274" max="1274" width="2.28515625" style="247" customWidth="1"/>
    <col min="1275" max="1275" width="90.42578125" style="247" customWidth="1"/>
    <col min="1276" max="1278" width="17.28515625" style="247" customWidth="1"/>
    <col min="1279" max="1279" width="12" style="247"/>
    <col min="1280" max="1280" width="2.28515625" style="247" customWidth="1"/>
    <col min="1281" max="1281" width="90.42578125" style="247" customWidth="1"/>
    <col min="1282" max="1284" width="17.28515625" style="247" customWidth="1"/>
    <col min="1285" max="1285" width="12" style="247" customWidth="1"/>
    <col min="1286" max="1286" width="85.7109375" style="247" bestFit="1" customWidth="1"/>
    <col min="1287" max="1287" width="16.42578125" style="247" bestFit="1" customWidth="1"/>
    <col min="1288" max="1529" width="6.7109375" style="247" customWidth="1"/>
    <col min="1530" max="1530" width="2.28515625" style="247" customWidth="1"/>
    <col min="1531" max="1531" width="90.42578125" style="247" customWidth="1"/>
    <col min="1532" max="1534" width="17.28515625" style="247" customWidth="1"/>
    <col min="1535" max="1535" width="12" style="247"/>
    <col min="1536" max="1536" width="2.28515625" style="247" customWidth="1"/>
    <col min="1537" max="1537" width="90.42578125" style="247" customWidth="1"/>
    <col min="1538" max="1540" width="17.28515625" style="247" customWidth="1"/>
    <col min="1541" max="1541" width="12" style="247" customWidth="1"/>
    <col min="1542" max="1542" width="85.7109375" style="247" bestFit="1" customWidth="1"/>
    <col min="1543" max="1543" width="16.42578125" style="247" bestFit="1" customWidth="1"/>
    <col min="1544" max="1785" width="6.7109375" style="247" customWidth="1"/>
    <col min="1786" max="1786" width="2.28515625" style="247" customWidth="1"/>
    <col min="1787" max="1787" width="90.42578125" style="247" customWidth="1"/>
    <col min="1788" max="1790" width="17.28515625" style="247" customWidth="1"/>
    <col min="1791" max="1791" width="12" style="247"/>
    <col min="1792" max="1792" width="2.28515625" style="247" customWidth="1"/>
    <col min="1793" max="1793" width="90.42578125" style="247" customWidth="1"/>
    <col min="1794" max="1796" width="17.28515625" style="247" customWidth="1"/>
    <col min="1797" max="1797" width="12" style="247" customWidth="1"/>
    <col min="1798" max="1798" width="85.7109375" style="247" bestFit="1" customWidth="1"/>
    <col min="1799" max="1799" width="16.42578125" style="247" bestFit="1" customWidth="1"/>
    <col min="1800" max="2041" width="6.7109375" style="247" customWidth="1"/>
    <col min="2042" max="2042" width="2.28515625" style="247" customWidth="1"/>
    <col min="2043" max="2043" width="90.42578125" style="247" customWidth="1"/>
    <col min="2044" max="2046" width="17.28515625" style="247" customWidth="1"/>
    <col min="2047" max="2047" width="12" style="247"/>
    <col min="2048" max="2048" width="2.28515625" style="247" customWidth="1"/>
    <col min="2049" max="2049" width="90.42578125" style="247" customWidth="1"/>
    <col min="2050" max="2052" width="17.28515625" style="247" customWidth="1"/>
    <col min="2053" max="2053" width="12" style="247" customWidth="1"/>
    <col min="2054" max="2054" width="85.7109375" style="247" bestFit="1" customWidth="1"/>
    <col min="2055" max="2055" width="16.42578125" style="247" bestFit="1" customWidth="1"/>
    <col min="2056" max="2297" width="6.7109375" style="247" customWidth="1"/>
    <col min="2298" max="2298" width="2.28515625" style="247" customWidth="1"/>
    <col min="2299" max="2299" width="90.42578125" style="247" customWidth="1"/>
    <col min="2300" max="2302" width="17.28515625" style="247" customWidth="1"/>
    <col min="2303" max="2303" width="12" style="247"/>
    <col min="2304" max="2304" width="2.28515625" style="247" customWidth="1"/>
    <col min="2305" max="2305" width="90.42578125" style="247" customWidth="1"/>
    <col min="2306" max="2308" width="17.28515625" style="247" customWidth="1"/>
    <col min="2309" max="2309" width="12" style="247" customWidth="1"/>
    <col min="2310" max="2310" width="85.7109375" style="247" bestFit="1" customWidth="1"/>
    <col min="2311" max="2311" width="16.42578125" style="247" bestFit="1" customWidth="1"/>
    <col min="2312" max="2553" width="6.7109375" style="247" customWidth="1"/>
    <col min="2554" max="2554" width="2.28515625" style="247" customWidth="1"/>
    <col min="2555" max="2555" width="90.42578125" style="247" customWidth="1"/>
    <col min="2556" max="2558" width="17.28515625" style="247" customWidth="1"/>
    <col min="2559" max="2559" width="12" style="247"/>
    <col min="2560" max="2560" width="2.28515625" style="247" customWidth="1"/>
    <col min="2561" max="2561" width="90.42578125" style="247" customWidth="1"/>
    <col min="2562" max="2564" width="17.28515625" style="247" customWidth="1"/>
    <col min="2565" max="2565" width="12" style="247" customWidth="1"/>
    <col min="2566" max="2566" width="85.7109375" style="247" bestFit="1" customWidth="1"/>
    <col min="2567" max="2567" width="16.42578125" style="247" bestFit="1" customWidth="1"/>
    <col min="2568" max="2809" width="6.7109375" style="247" customWidth="1"/>
    <col min="2810" max="2810" width="2.28515625" style="247" customWidth="1"/>
    <col min="2811" max="2811" width="90.42578125" style="247" customWidth="1"/>
    <col min="2812" max="2814" width="17.28515625" style="247" customWidth="1"/>
    <col min="2815" max="2815" width="12" style="247"/>
    <col min="2816" max="2816" width="2.28515625" style="247" customWidth="1"/>
    <col min="2817" max="2817" width="90.42578125" style="247" customWidth="1"/>
    <col min="2818" max="2820" width="17.28515625" style="247" customWidth="1"/>
    <col min="2821" max="2821" width="12" style="247" customWidth="1"/>
    <col min="2822" max="2822" width="85.7109375" style="247" bestFit="1" customWidth="1"/>
    <col min="2823" max="2823" width="16.42578125" style="247" bestFit="1" customWidth="1"/>
    <col min="2824" max="3065" width="6.7109375" style="247" customWidth="1"/>
    <col min="3066" max="3066" width="2.28515625" style="247" customWidth="1"/>
    <col min="3067" max="3067" width="90.42578125" style="247" customWidth="1"/>
    <col min="3068" max="3070" width="17.28515625" style="247" customWidth="1"/>
    <col min="3071" max="3071" width="12" style="247"/>
    <col min="3072" max="3072" width="2.28515625" style="247" customWidth="1"/>
    <col min="3073" max="3073" width="90.42578125" style="247" customWidth="1"/>
    <col min="3074" max="3076" width="17.28515625" style="247" customWidth="1"/>
    <col min="3077" max="3077" width="12" style="247" customWidth="1"/>
    <col min="3078" max="3078" width="85.7109375" style="247" bestFit="1" customWidth="1"/>
    <col min="3079" max="3079" width="16.42578125" style="247" bestFit="1" customWidth="1"/>
    <col min="3080" max="3321" width="6.7109375" style="247" customWidth="1"/>
    <col min="3322" max="3322" width="2.28515625" style="247" customWidth="1"/>
    <col min="3323" max="3323" width="90.42578125" style="247" customWidth="1"/>
    <col min="3324" max="3326" width="17.28515625" style="247" customWidth="1"/>
    <col min="3327" max="3327" width="12" style="247"/>
    <col min="3328" max="3328" width="2.28515625" style="247" customWidth="1"/>
    <col min="3329" max="3329" width="90.42578125" style="247" customWidth="1"/>
    <col min="3330" max="3332" width="17.28515625" style="247" customWidth="1"/>
    <col min="3333" max="3333" width="12" style="247" customWidth="1"/>
    <col min="3334" max="3334" width="85.7109375" style="247" bestFit="1" customWidth="1"/>
    <col min="3335" max="3335" width="16.42578125" style="247" bestFit="1" customWidth="1"/>
    <col min="3336" max="3577" width="6.7109375" style="247" customWidth="1"/>
    <col min="3578" max="3578" width="2.28515625" style="247" customWidth="1"/>
    <col min="3579" max="3579" width="90.42578125" style="247" customWidth="1"/>
    <col min="3580" max="3582" width="17.28515625" style="247" customWidth="1"/>
    <col min="3583" max="3583" width="12" style="247"/>
    <col min="3584" max="3584" width="2.28515625" style="247" customWidth="1"/>
    <col min="3585" max="3585" width="90.42578125" style="247" customWidth="1"/>
    <col min="3586" max="3588" width="17.28515625" style="247" customWidth="1"/>
    <col min="3589" max="3589" width="12" style="247" customWidth="1"/>
    <col min="3590" max="3590" width="85.7109375" style="247" bestFit="1" customWidth="1"/>
    <col min="3591" max="3591" width="16.42578125" style="247" bestFit="1" customWidth="1"/>
    <col min="3592" max="3833" width="6.7109375" style="247" customWidth="1"/>
    <col min="3834" max="3834" width="2.28515625" style="247" customWidth="1"/>
    <col min="3835" max="3835" width="90.42578125" style="247" customWidth="1"/>
    <col min="3836" max="3838" width="17.28515625" style="247" customWidth="1"/>
    <col min="3839" max="3839" width="12" style="247"/>
    <col min="3840" max="3840" width="2.28515625" style="247" customWidth="1"/>
    <col min="3841" max="3841" width="90.42578125" style="247" customWidth="1"/>
    <col min="3842" max="3844" width="17.28515625" style="247" customWidth="1"/>
    <col min="3845" max="3845" width="12" style="247" customWidth="1"/>
    <col min="3846" max="3846" width="85.7109375" style="247" bestFit="1" customWidth="1"/>
    <col min="3847" max="3847" width="16.42578125" style="247" bestFit="1" customWidth="1"/>
    <col min="3848" max="4089" width="6.7109375" style="247" customWidth="1"/>
    <col min="4090" max="4090" width="2.28515625" style="247" customWidth="1"/>
    <col min="4091" max="4091" width="90.42578125" style="247" customWidth="1"/>
    <col min="4092" max="4094" width="17.28515625" style="247" customWidth="1"/>
    <col min="4095" max="4095" width="12" style="247"/>
    <col min="4096" max="4096" width="2.28515625" style="247" customWidth="1"/>
    <col min="4097" max="4097" width="90.42578125" style="247" customWidth="1"/>
    <col min="4098" max="4100" width="17.28515625" style="247" customWidth="1"/>
    <col min="4101" max="4101" width="12" style="247" customWidth="1"/>
    <col min="4102" max="4102" width="85.7109375" style="247" bestFit="1" customWidth="1"/>
    <col min="4103" max="4103" width="16.42578125" style="247" bestFit="1" customWidth="1"/>
    <col min="4104" max="4345" width="6.7109375" style="247" customWidth="1"/>
    <col min="4346" max="4346" width="2.28515625" style="247" customWidth="1"/>
    <col min="4347" max="4347" width="90.42578125" style="247" customWidth="1"/>
    <col min="4348" max="4350" width="17.28515625" style="247" customWidth="1"/>
    <col min="4351" max="4351" width="12" style="247"/>
    <col min="4352" max="4352" width="2.28515625" style="247" customWidth="1"/>
    <col min="4353" max="4353" width="90.42578125" style="247" customWidth="1"/>
    <col min="4354" max="4356" width="17.28515625" style="247" customWidth="1"/>
    <col min="4357" max="4357" width="12" style="247" customWidth="1"/>
    <col min="4358" max="4358" width="85.7109375" style="247" bestFit="1" customWidth="1"/>
    <col min="4359" max="4359" width="16.42578125" style="247" bestFit="1" customWidth="1"/>
    <col min="4360" max="4601" width="6.7109375" style="247" customWidth="1"/>
    <col min="4602" max="4602" width="2.28515625" style="247" customWidth="1"/>
    <col min="4603" max="4603" width="90.42578125" style="247" customWidth="1"/>
    <col min="4604" max="4606" width="17.28515625" style="247" customWidth="1"/>
    <col min="4607" max="4607" width="12" style="247"/>
    <col min="4608" max="4608" width="2.28515625" style="247" customWidth="1"/>
    <col min="4609" max="4609" width="90.42578125" style="247" customWidth="1"/>
    <col min="4610" max="4612" width="17.28515625" style="247" customWidth="1"/>
    <col min="4613" max="4613" width="12" style="247" customWidth="1"/>
    <col min="4614" max="4614" width="85.7109375" style="247" bestFit="1" customWidth="1"/>
    <col min="4615" max="4615" width="16.42578125" style="247" bestFit="1" customWidth="1"/>
    <col min="4616" max="4857" width="6.7109375" style="247" customWidth="1"/>
    <col min="4858" max="4858" width="2.28515625" style="247" customWidth="1"/>
    <col min="4859" max="4859" width="90.42578125" style="247" customWidth="1"/>
    <col min="4860" max="4862" width="17.28515625" style="247" customWidth="1"/>
    <col min="4863" max="4863" width="12" style="247"/>
    <col min="4864" max="4864" width="2.28515625" style="247" customWidth="1"/>
    <col min="4865" max="4865" width="90.42578125" style="247" customWidth="1"/>
    <col min="4866" max="4868" width="17.28515625" style="247" customWidth="1"/>
    <col min="4869" max="4869" width="12" style="247" customWidth="1"/>
    <col min="4870" max="4870" width="85.7109375" style="247" bestFit="1" customWidth="1"/>
    <col min="4871" max="4871" width="16.42578125" style="247" bestFit="1" customWidth="1"/>
    <col min="4872" max="5113" width="6.7109375" style="247" customWidth="1"/>
    <col min="5114" max="5114" width="2.28515625" style="247" customWidth="1"/>
    <col min="5115" max="5115" width="90.42578125" style="247" customWidth="1"/>
    <col min="5116" max="5118" width="17.28515625" style="247" customWidth="1"/>
    <col min="5119" max="5119" width="12" style="247"/>
    <col min="5120" max="5120" width="2.28515625" style="247" customWidth="1"/>
    <col min="5121" max="5121" width="90.42578125" style="247" customWidth="1"/>
    <col min="5122" max="5124" width="17.28515625" style="247" customWidth="1"/>
    <col min="5125" max="5125" width="12" style="247" customWidth="1"/>
    <col min="5126" max="5126" width="85.7109375" style="247" bestFit="1" customWidth="1"/>
    <col min="5127" max="5127" width="16.42578125" style="247" bestFit="1" customWidth="1"/>
    <col min="5128" max="5369" width="6.7109375" style="247" customWidth="1"/>
    <col min="5370" max="5370" width="2.28515625" style="247" customWidth="1"/>
    <col min="5371" max="5371" width="90.42578125" style="247" customWidth="1"/>
    <col min="5372" max="5374" width="17.28515625" style="247" customWidth="1"/>
    <col min="5375" max="5375" width="12" style="247"/>
    <col min="5376" max="5376" width="2.28515625" style="247" customWidth="1"/>
    <col min="5377" max="5377" width="90.42578125" style="247" customWidth="1"/>
    <col min="5378" max="5380" width="17.28515625" style="247" customWidth="1"/>
    <col min="5381" max="5381" width="12" style="247" customWidth="1"/>
    <col min="5382" max="5382" width="85.7109375" style="247" bestFit="1" customWidth="1"/>
    <col min="5383" max="5383" width="16.42578125" style="247" bestFit="1" customWidth="1"/>
    <col min="5384" max="5625" width="6.7109375" style="247" customWidth="1"/>
    <col min="5626" max="5626" width="2.28515625" style="247" customWidth="1"/>
    <col min="5627" max="5627" width="90.42578125" style="247" customWidth="1"/>
    <col min="5628" max="5630" width="17.28515625" style="247" customWidth="1"/>
    <col min="5631" max="5631" width="12" style="247"/>
    <col min="5632" max="5632" width="2.28515625" style="247" customWidth="1"/>
    <col min="5633" max="5633" width="90.42578125" style="247" customWidth="1"/>
    <col min="5634" max="5636" width="17.28515625" style="247" customWidth="1"/>
    <col min="5637" max="5637" width="12" style="247" customWidth="1"/>
    <col min="5638" max="5638" width="85.7109375" style="247" bestFit="1" customWidth="1"/>
    <col min="5639" max="5639" width="16.42578125" style="247" bestFit="1" customWidth="1"/>
    <col min="5640" max="5881" width="6.7109375" style="247" customWidth="1"/>
    <col min="5882" max="5882" width="2.28515625" style="247" customWidth="1"/>
    <col min="5883" max="5883" width="90.42578125" style="247" customWidth="1"/>
    <col min="5884" max="5886" width="17.28515625" style="247" customWidth="1"/>
    <col min="5887" max="5887" width="12" style="247"/>
    <col min="5888" max="5888" width="2.28515625" style="247" customWidth="1"/>
    <col min="5889" max="5889" width="90.42578125" style="247" customWidth="1"/>
    <col min="5890" max="5892" width="17.28515625" style="247" customWidth="1"/>
    <col min="5893" max="5893" width="12" style="247" customWidth="1"/>
    <col min="5894" max="5894" width="85.7109375" style="247" bestFit="1" customWidth="1"/>
    <col min="5895" max="5895" width="16.42578125" style="247" bestFit="1" customWidth="1"/>
    <col min="5896" max="6137" width="6.7109375" style="247" customWidth="1"/>
    <col min="6138" max="6138" width="2.28515625" style="247" customWidth="1"/>
    <col min="6139" max="6139" width="90.42578125" style="247" customWidth="1"/>
    <col min="6140" max="6142" width="17.28515625" style="247" customWidth="1"/>
    <col min="6143" max="6143" width="12" style="247"/>
    <col min="6144" max="6144" width="2.28515625" style="247" customWidth="1"/>
    <col min="6145" max="6145" width="90.42578125" style="247" customWidth="1"/>
    <col min="6146" max="6148" width="17.28515625" style="247" customWidth="1"/>
    <col min="6149" max="6149" width="12" style="247" customWidth="1"/>
    <col min="6150" max="6150" width="85.7109375" style="247" bestFit="1" customWidth="1"/>
    <col min="6151" max="6151" width="16.42578125" style="247" bestFit="1" customWidth="1"/>
    <col min="6152" max="6393" width="6.7109375" style="247" customWidth="1"/>
    <col min="6394" max="6394" width="2.28515625" style="247" customWidth="1"/>
    <col min="6395" max="6395" width="90.42578125" style="247" customWidth="1"/>
    <col min="6396" max="6398" width="17.28515625" style="247" customWidth="1"/>
    <col min="6399" max="6399" width="12" style="247"/>
    <col min="6400" max="6400" width="2.28515625" style="247" customWidth="1"/>
    <col min="6401" max="6401" width="90.42578125" style="247" customWidth="1"/>
    <col min="6402" max="6404" width="17.28515625" style="247" customWidth="1"/>
    <col min="6405" max="6405" width="12" style="247" customWidth="1"/>
    <col min="6406" max="6406" width="85.7109375" style="247" bestFit="1" customWidth="1"/>
    <col min="6407" max="6407" width="16.42578125" style="247" bestFit="1" customWidth="1"/>
    <col min="6408" max="6649" width="6.7109375" style="247" customWidth="1"/>
    <col min="6650" max="6650" width="2.28515625" style="247" customWidth="1"/>
    <col min="6651" max="6651" width="90.42578125" style="247" customWidth="1"/>
    <col min="6652" max="6654" width="17.28515625" style="247" customWidth="1"/>
    <col min="6655" max="6655" width="12" style="247"/>
    <col min="6656" max="6656" width="2.28515625" style="247" customWidth="1"/>
    <col min="6657" max="6657" width="90.42578125" style="247" customWidth="1"/>
    <col min="6658" max="6660" width="17.28515625" style="247" customWidth="1"/>
    <col min="6661" max="6661" width="12" style="247" customWidth="1"/>
    <col min="6662" max="6662" width="85.7109375" style="247" bestFit="1" customWidth="1"/>
    <col min="6663" max="6663" width="16.42578125" style="247" bestFit="1" customWidth="1"/>
    <col min="6664" max="6905" width="6.7109375" style="247" customWidth="1"/>
    <col min="6906" max="6906" width="2.28515625" style="247" customWidth="1"/>
    <col min="6907" max="6907" width="90.42578125" style="247" customWidth="1"/>
    <col min="6908" max="6910" width="17.28515625" style="247" customWidth="1"/>
    <col min="6911" max="6911" width="12" style="247"/>
    <col min="6912" max="6912" width="2.28515625" style="247" customWidth="1"/>
    <col min="6913" max="6913" width="90.42578125" style="247" customWidth="1"/>
    <col min="6914" max="6916" width="17.28515625" style="247" customWidth="1"/>
    <col min="6917" max="6917" width="12" style="247" customWidth="1"/>
    <col min="6918" max="6918" width="85.7109375" style="247" bestFit="1" customWidth="1"/>
    <col min="6919" max="6919" width="16.42578125" style="247" bestFit="1" customWidth="1"/>
    <col min="6920" max="7161" width="6.7109375" style="247" customWidth="1"/>
    <col min="7162" max="7162" width="2.28515625" style="247" customWidth="1"/>
    <col min="7163" max="7163" width="90.42578125" style="247" customWidth="1"/>
    <col min="7164" max="7166" width="17.28515625" style="247" customWidth="1"/>
    <col min="7167" max="7167" width="12" style="247"/>
    <col min="7168" max="7168" width="2.28515625" style="247" customWidth="1"/>
    <col min="7169" max="7169" width="90.42578125" style="247" customWidth="1"/>
    <col min="7170" max="7172" width="17.28515625" style="247" customWidth="1"/>
    <col min="7173" max="7173" width="12" style="247" customWidth="1"/>
    <col min="7174" max="7174" width="85.7109375" style="247" bestFit="1" customWidth="1"/>
    <col min="7175" max="7175" width="16.42578125" style="247" bestFit="1" customWidth="1"/>
    <col min="7176" max="7417" width="6.7109375" style="247" customWidth="1"/>
    <col min="7418" max="7418" width="2.28515625" style="247" customWidth="1"/>
    <col min="7419" max="7419" width="90.42578125" style="247" customWidth="1"/>
    <col min="7420" max="7422" width="17.28515625" style="247" customWidth="1"/>
    <col min="7423" max="7423" width="12" style="247"/>
    <col min="7424" max="7424" width="2.28515625" style="247" customWidth="1"/>
    <col min="7425" max="7425" width="90.42578125" style="247" customWidth="1"/>
    <col min="7426" max="7428" width="17.28515625" style="247" customWidth="1"/>
    <col min="7429" max="7429" width="12" style="247" customWidth="1"/>
    <col min="7430" max="7430" width="85.7109375" style="247" bestFit="1" customWidth="1"/>
    <col min="7431" max="7431" width="16.42578125" style="247" bestFit="1" customWidth="1"/>
    <col min="7432" max="7673" width="6.7109375" style="247" customWidth="1"/>
    <col min="7674" max="7674" width="2.28515625" style="247" customWidth="1"/>
    <col min="7675" max="7675" width="90.42578125" style="247" customWidth="1"/>
    <col min="7676" max="7678" width="17.28515625" style="247" customWidth="1"/>
    <col min="7679" max="7679" width="12" style="247"/>
    <col min="7680" max="7680" width="2.28515625" style="247" customWidth="1"/>
    <col min="7681" max="7681" width="90.42578125" style="247" customWidth="1"/>
    <col min="7682" max="7684" width="17.28515625" style="247" customWidth="1"/>
    <col min="7685" max="7685" width="12" style="247" customWidth="1"/>
    <col min="7686" max="7686" width="85.7109375" style="247" bestFit="1" customWidth="1"/>
    <col min="7687" max="7687" width="16.42578125" style="247" bestFit="1" customWidth="1"/>
    <col min="7688" max="7929" width="6.7109375" style="247" customWidth="1"/>
    <col min="7930" max="7930" width="2.28515625" style="247" customWidth="1"/>
    <col min="7931" max="7931" width="90.42578125" style="247" customWidth="1"/>
    <col min="7932" max="7934" width="17.28515625" style="247" customWidth="1"/>
    <col min="7935" max="7935" width="12" style="247"/>
    <col min="7936" max="7936" width="2.28515625" style="247" customWidth="1"/>
    <col min="7937" max="7937" width="90.42578125" style="247" customWidth="1"/>
    <col min="7938" max="7940" width="17.28515625" style="247" customWidth="1"/>
    <col min="7941" max="7941" width="12" style="247" customWidth="1"/>
    <col min="7942" max="7942" width="85.7109375" style="247" bestFit="1" customWidth="1"/>
    <col min="7943" max="7943" width="16.42578125" style="247" bestFit="1" customWidth="1"/>
    <col min="7944" max="8185" width="6.7109375" style="247" customWidth="1"/>
    <col min="8186" max="8186" width="2.28515625" style="247" customWidth="1"/>
    <col min="8187" max="8187" width="90.42578125" style="247" customWidth="1"/>
    <col min="8188" max="8190" width="17.28515625" style="247" customWidth="1"/>
    <col min="8191" max="8191" width="12" style="247"/>
    <col min="8192" max="8192" width="2.28515625" style="247" customWidth="1"/>
    <col min="8193" max="8193" width="90.42578125" style="247" customWidth="1"/>
    <col min="8194" max="8196" width="17.28515625" style="247" customWidth="1"/>
    <col min="8197" max="8197" width="12" style="247" customWidth="1"/>
    <col min="8198" max="8198" width="85.7109375" style="247" bestFit="1" customWidth="1"/>
    <col min="8199" max="8199" width="16.42578125" style="247" bestFit="1" customWidth="1"/>
    <col min="8200" max="8441" width="6.7109375" style="247" customWidth="1"/>
    <col min="8442" max="8442" width="2.28515625" style="247" customWidth="1"/>
    <col min="8443" max="8443" width="90.42578125" style="247" customWidth="1"/>
    <col min="8444" max="8446" width="17.28515625" style="247" customWidth="1"/>
    <col min="8447" max="8447" width="12" style="247"/>
    <col min="8448" max="8448" width="2.28515625" style="247" customWidth="1"/>
    <col min="8449" max="8449" width="90.42578125" style="247" customWidth="1"/>
    <col min="8450" max="8452" width="17.28515625" style="247" customWidth="1"/>
    <col min="8453" max="8453" width="12" style="247" customWidth="1"/>
    <col min="8454" max="8454" width="85.7109375" style="247" bestFit="1" customWidth="1"/>
    <col min="8455" max="8455" width="16.42578125" style="247" bestFit="1" customWidth="1"/>
    <col min="8456" max="8697" width="6.7109375" style="247" customWidth="1"/>
    <col min="8698" max="8698" width="2.28515625" style="247" customWidth="1"/>
    <col min="8699" max="8699" width="90.42578125" style="247" customWidth="1"/>
    <col min="8700" max="8702" width="17.28515625" style="247" customWidth="1"/>
    <col min="8703" max="8703" width="12" style="247"/>
    <col min="8704" max="8704" width="2.28515625" style="247" customWidth="1"/>
    <col min="8705" max="8705" width="90.42578125" style="247" customWidth="1"/>
    <col min="8706" max="8708" width="17.28515625" style="247" customWidth="1"/>
    <col min="8709" max="8709" width="12" style="247" customWidth="1"/>
    <col min="8710" max="8710" width="85.7109375" style="247" bestFit="1" customWidth="1"/>
    <col min="8711" max="8711" width="16.42578125" style="247" bestFit="1" customWidth="1"/>
    <col min="8712" max="8953" width="6.7109375" style="247" customWidth="1"/>
    <col min="8954" max="8954" width="2.28515625" style="247" customWidth="1"/>
    <col min="8955" max="8955" width="90.42578125" style="247" customWidth="1"/>
    <col min="8956" max="8958" width="17.28515625" style="247" customWidth="1"/>
    <col min="8959" max="8959" width="12" style="247"/>
    <col min="8960" max="8960" width="2.28515625" style="247" customWidth="1"/>
    <col min="8961" max="8961" width="90.42578125" style="247" customWidth="1"/>
    <col min="8962" max="8964" width="17.28515625" style="247" customWidth="1"/>
    <col min="8965" max="8965" width="12" style="247" customWidth="1"/>
    <col min="8966" max="8966" width="85.7109375" style="247" bestFit="1" customWidth="1"/>
    <col min="8967" max="8967" width="16.42578125" style="247" bestFit="1" customWidth="1"/>
    <col min="8968" max="9209" width="6.7109375" style="247" customWidth="1"/>
    <col min="9210" max="9210" width="2.28515625" style="247" customWidth="1"/>
    <col min="9211" max="9211" width="90.42578125" style="247" customWidth="1"/>
    <col min="9212" max="9214" width="17.28515625" style="247" customWidth="1"/>
    <col min="9215" max="9215" width="12" style="247"/>
    <col min="9216" max="9216" width="2.28515625" style="247" customWidth="1"/>
    <col min="9217" max="9217" width="90.42578125" style="247" customWidth="1"/>
    <col min="9218" max="9220" width="17.28515625" style="247" customWidth="1"/>
    <col min="9221" max="9221" width="12" style="247" customWidth="1"/>
    <col min="9222" max="9222" width="85.7109375" style="247" bestFit="1" customWidth="1"/>
    <col min="9223" max="9223" width="16.42578125" style="247" bestFit="1" customWidth="1"/>
    <col min="9224" max="9465" width="6.7109375" style="247" customWidth="1"/>
    <col min="9466" max="9466" width="2.28515625" style="247" customWidth="1"/>
    <col min="9467" max="9467" width="90.42578125" style="247" customWidth="1"/>
    <col min="9468" max="9470" width="17.28515625" style="247" customWidth="1"/>
    <col min="9471" max="9471" width="12" style="247"/>
    <col min="9472" max="9472" width="2.28515625" style="247" customWidth="1"/>
    <col min="9473" max="9473" width="90.42578125" style="247" customWidth="1"/>
    <col min="9474" max="9476" width="17.28515625" style="247" customWidth="1"/>
    <col min="9477" max="9477" width="12" style="247" customWidth="1"/>
    <col min="9478" max="9478" width="85.7109375" style="247" bestFit="1" customWidth="1"/>
    <col min="9479" max="9479" width="16.42578125" style="247" bestFit="1" customWidth="1"/>
    <col min="9480" max="9721" width="6.7109375" style="247" customWidth="1"/>
    <col min="9722" max="9722" width="2.28515625" style="247" customWidth="1"/>
    <col min="9723" max="9723" width="90.42578125" style="247" customWidth="1"/>
    <col min="9724" max="9726" width="17.28515625" style="247" customWidth="1"/>
    <col min="9727" max="9727" width="12" style="247"/>
    <col min="9728" max="9728" width="2.28515625" style="247" customWidth="1"/>
    <col min="9729" max="9729" width="90.42578125" style="247" customWidth="1"/>
    <col min="9730" max="9732" width="17.28515625" style="247" customWidth="1"/>
    <col min="9733" max="9733" width="12" style="247" customWidth="1"/>
    <col min="9734" max="9734" width="85.7109375" style="247" bestFit="1" customWidth="1"/>
    <col min="9735" max="9735" width="16.42578125" style="247" bestFit="1" customWidth="1"/>
    <col min="9736" max="9977" width="6.7109375" style="247" customWidth="1"/>
    <col min="9978" max="9978" width="2.28515625" style="247" customWidth="1"/>
    <col min="9979" max="9979" width="90.42578125" style="247" customWidth="1"/>
    <col min="9980" max="9982" width="17.28515625" style="247" customWidth="1"/>
    <col min="9983" max="9983" width="12" style="247"/>
    <col min="9984" max="9984" width="2.28515625" style="247" customWidth="1"/>
    <col min="9985" max="9985" width="90.42578125" style="247" customWidth="1"/>
    <col min="9986" max="9988" width="17.28515625" style="247" customWidth="1"/>
    <col min="9989" max="9989" width="12" style="247" customWidth="1"/>
    <col min="9990" max="9990" width="85.7109375" style="247" bestFit="1" customWidth="1"/>
    <col min="9991" max="9991" width="16.42578125" style="247" bestFit="1" customWidth="1"/>
    <col min="9992" max="10233" width="6.7109375" style="247" customWidth="1"/>
    <col min="10234" max="10234" width="2.28515625" style="247" customWidth="1"/>
    <col min="10235" max="10235" width="90.42578125" style="247" customWidth="1"/>
    <col min="10236" max="10238" width="17.28515625" style="247" customWidth="1"/>
    <col min="10239" max="10239" width="12" style="247"/>
    <col min="10240" max="10240" width="2.28515625" style="247" customWidth="1"/>
    <col min="10241" max="10241" width="90.42578125" style="247" customWidth="1"/>
    <col min="10242" max="10244" width="17.28515625" style="247" customWidth="1"/>
    <col min="10245" max="10245" width="12" style="247" customWidth="1"/>
    <col min="10246" max="10246" width="85.7109375" style="247" bestFit="1" customWidth="1"/>
    <col min="10247" max="10247" width="16.42578125" style="247" bestFit="1" customWidth="1"/>
    <col min="10248" max="10489" width="6.7109375" style="247" customWidth="1"/>
    <col min="10490" max="10490" width="2.28515625" style="247" customWidth="1"/>
    <col min="10491" max="10491" width="90.42578125" style="247" customWidth="1"/>
    <col min="10492" max="10494" width="17.28515625" style="247" customWidth="1"/>
    <col min="10495" max="10495" width="12" style="247"/>
    <col min="10496" max="10496" width="2.28515625" style="247" customWidth="1"/>
    <col min="10497" max="10497" width="90.42578125" style="247" customWidth="1"/>
    <col min="10498" max="10500" width="17.28515625" style="247" customWidth="1"/>
    <col min="10501" max="10501" width="12" style="247" customWidth="1"/>
    <col min="10502" max="10502" width="85.7109375" style="247" bestFit="1" customWidth="1"/>
    <col min="10503" max="10503" width="16.42578125" style="247" bestFit="1" customWidth="1"/>
    <col min="10504" max="10745" width="6.7109375" style="247" customWidth="1"/>
    <col min="10746" max="10746" width="2.28515625" style="247" customWidth="1"/>
    <col min="10747" max="10747" width="90.42578125" style="247" customWidth="1"/>
    <col min="10748" max="10750" width="17.28515625" style="247" customWidth="1"/>
    <col min="10751" max="10751" width="12" style="247"/>
    <col min="10752" max="10752" width="2.28515625" style="247" customWidth="1"/>
    <col min="10753" max="10753" width="90.42578125" style="247" customWidth="1"/>
    <col min="10754" max="10756" width="17.28515625" style="247" customWidth="1"/>
    <col min="10757" max="10757" width="12" style="247" customWidth="1"/>
    <col min="10758" max="10758" width="85.7109375" style="247" bestFit="1" customWidth="1"/>
    <col min="10759" max="10759" width="16.42578125" style="247" bestFit="1" customWidth="1"/>
    <col min="10760" max="11001" width="6.7109375" style="247" customWidth="1"/>
    <col min="11002" max="11002" width="2.28515625" style="247" customWidth="1"/>
    <col min="11003" max="11003" width="90.42578125" style="247" customWidth="1"/>
    <col min="11004" max="11006" width="17.28515625" style="247" customWidth="1"/>
    <col min="11007" max="11007" width="12" style="247"/>
    <col min="11008" max="11008" width="2.28515625" style="247" customWidth="1"/>
    <col min="11009" max="11009" width="90.42578125" style="247" customWidth="1"/>
    <col min="11010" max="11012" width="17.28515625" style="247" customWidth="1"/>
    <col min="11013" max="11013" width="12" style="247" customWidth="1"/>
    <col min="11014" max="11014" width="85.7109375" style="247" bestFit="1" customWidth="1"/>
    <col min="11015" max="11015" width="16.42578125" style="247" bestFit="1" customWidth="1"/>
    <col min="11016" max="11257" width="6.7109375" style="247" customWidth="1"/>
    <col min="11258" max="11258" width="2.28515625" style="247" customWidth="1"/>
    <col min="11259" max="11259" width="90.42578125" style="247" customWidth="1"/>
    <col min="11260" max="11262" width="17.28515625" style="247" customWidth="1"/>
    <col min="11263" max="11263" width="12" style="247"/>
    <col min="11264" max="11264" width="2.28515625" style="247" customWidth="1"/>
    <col min="11265" max="11265" width="90.42578125" style="247" customWidth="1"/>
    <col min="11266" max="11268" width="17.28515625" style="247" customWidth="1"/>
    <col min="11269" max="11269" width="12" style="247" customWidth="1"/>
    <col min="11270" max="11270" width="85.7109375" style="247" bestFit="1" customWidth="1"/>
    <col min="11271" max="11271" width="16.42578125" style="247" bestFit="1" customWidth="1"/>
    <col min="11272" max="11513" width="6.7109375" style="247" customWidth="1"/>
    <col min="11514" max="11514" width="2.28515625" style="247" customWidth="1"/>
    <col min="11515" max="11515" width="90.42578125" style="247" customWidth="1"/>
    <col min="11516" max="11518" width="17.28515625" style="247" customWidth="1"/>
    <col min="11519" max="11519" width="12" style="247"/>
    <col min="11520" max="11520" width="2.28515625" style="247" customWidth="1"/>
    <col min="11521" max="11521" width="90.42578125" style="247" customWidth="1"/>
    <col min="11522" max="11524" width="17.28515625" style="247" customWidth="1"/>
    <col min="11525" max="11525" width="12" style="247" customWidth="1"/>
    <col min="11526" max="11526" width="85.7109375" style="247" bestFit="1" customWidth="1"/>
    <col min="11527" max="11527" width="16.42578125" style="247" bestFit="1" customWidth="1"/>
    <col min="11528" max="11769" width="6.7109375" style="247" customWidth="1"/>
    <col min="11770" max="11770" width="2.28515625" style="247" customWidth="1"/>
    <col min="11771" max="11771" width="90.42578125" style="247" customWidth="1"/>
    <col min="11772" max="11774" width="17.28515625" style="247" customWidth="1"/>
    <col min="11775" max="11775" width="12" style="247"/>
    <col min="11776" max="11776" width="2.28515625" style="247" customWidth="1"/>
    <col min="11777" max="11777" width="90.42578125" style="247" customWidth="1"/>
    <col min="11778" max="11780" width="17.28515625" style="247" customWidth="1"/>
    <col min="11781" max="11781" width="12" style="247" customWidth="1"/>
    <col min="11782" max="11782" width="85.7109375" style="247" bestFit="1" customWidth="1"/>
    <col min="11783" max="11783" width="16.42578125" style="247" bestFit="1" customWidth="1"/>
    <col min="11784" max="12025" width="6.7109375" style="247" customWidth="1"/>
    <col min="12026" max="12026" width="2.28515625" style="247" customWidth="1"/>
    <col min="12027" max="12027" width="90.42578125" style="247" customWidth="1"/>
    <col min="12028" max="12030" width="17.28515625" style="247" customWidth="1"/>
    <col min="12031" max="12031" width="12" style="247"/>
    <col min="12032" max="12032" width="2.28515625" style="247" customWidth="1"/>
    <col min="12033" max="12033" width="90.42578125" style="247" customWidth="1"/>
    <col min="12034" max="12036" width="17.28515625" style="247" customWidth="1"/>
    <col min="12037" max="12037" width="12" style="247" customWidth="1"/>
    <col min="12038" max="12038" width="85.7109375" style="247" bestFit="1" customWidth="1"/>
    <col min="12039" max="12039" width="16.42578125" style="247" bestFit="1" customWidth="1"/>
    <col min="12040" max="12281" width="6.7109375" style="247" customWidth="1"/>
    <col min="12282" max="12282" width="2.28515625" style="247" customWidth="1"/>
    <col min="12283" max="12283" width="90.42578125" style="247" customWidth="1"/>
    <col min="12284" max="12286" width="17.28515625" style="247" customWidth="1"/>
    <col min="12287" max="12287" width="12" style="247"/>
    <col min="12288" max="12288" width="2.28515625" style="247" customWidth="1"/>
    <col min="12289" max="12289" width="90.42578125" style="247" customWidth="1"/>
    <col min="12290" max="12292" width="17.28515625" style="247" customWidth="1"/>
    <col min="12293" max="12293" width="12" style="247" customWidth="1"/>
    <col min="12294" max="12294" width="85.7109375" style="247" bestFit="1" customWidth="1"/>
    <col min="12295" max="12295" width="16.42578125" style="247" bestFit="1" customWidth="1"/>
    <col min="12296" max="12537" width="6.7109375" style="247" customWidth="1"/>
    <col min="12538" max="12538" width="2.28515625" style="247" customWidth="1"/>
    <col min="12539" max="12539" width="90.42578125" style="247" customWidth="1"/>
    <col min="12540" max="12542" width="17.28515625" style="247" customWidth="1"/>
    <col min="12543" max="12543" width="12" style="247"/>
    <col min="12544" max="12544" width="2.28515625" style="247" customWidth="1"/>
    <col min="12545" max="12545" width="90.42578125" style="247" customWidth="1"/>
    <col min="12546" max="12548" width="17.28515625" style="247" customWidth="1"/>
    <col min="12549" max="12549" width="12" style="247" customWidth="1"/>
    <col min="12550" max="12550" width="85.7109375" style="247" bestFit="1" customWidth="1"/>
    <col min="12551" max="12551" width="16.42578125" style="247" bestFit="1" customWidth="1"/>
    <col min="12552" max="12793" width="6.7109375" style="247" customWidth="1"/>
    <col min="12794" max="12794" width="2.28515625" style="247" customWidth="1"/>
    <col min="12795" max="12795" width="90.42578125" style="247" customWidth="1"/>
    <col min="12796" max="12798" width="17.28515625" style="247" customWidth="1"/>
    <col min="12799" max="12799" width="12" style="247"/>
    <col min="12800" max="12800" width="2.28515625" style="247" customWidth="1"/>
    <col min="12801" max="12801" width="90.42578125" style="247" customWidth="1"/>
    <col min="12802" max="12804" width="17.28515625" style="247" customWidth="1"/>
    <col min="12805" max="12805" width="12" style="247" customWidth="1"/>
    <col min="12806" max="12806" width="85.7109375" style="247" bestFit="1" customWidth="1"/>
    <col min="12807" max="12807" width="16.42578125" style="247" bestFit="1" customWidth="1"/>
    <col min="12808" max="13049" width="6.7109375" style="247" customWidth="1"/>
    <col min="13050" max="13050" width="2.28515625" style="247" customWidth="1"/>
    <col min="13051" max="13051" width="90.42578125" style="247" customWidth="1"/>
    <col min="13052" max="13054" width="17.28515625" style="247" customWidth="1"/>
    <col min="13055" max="13055" width="12" style="247"/>
    <col min="13056" max="13056" width="2.28515625" style="247" customWidth="1"/>
    <col min="13057" max="13057" width="90.42578125" style="247" customWidth="1"/>
    <col min="13058" max="13060" width="17.28515625" style="247" customWidth="1"/>
    <col min="13061" max="13061" width="12" style="247" customWidth="1"/>
    <col min="13062" max="13062" width="85.7109375" style="247" bestFit="1" customWidth="1"/>
    <col min="13063" max="13063" width="16.42578125" style="247" bestFit="1" customWidth="1"/>
    <col min="13064" max="13305" width="6.7109375" style="247" customWidth="1"/>
    <col min="13306" max="13306" width="2.28515625" style="247" customWidth="1"/>
    <col min="13307" max="13307" width="90.42578125" style="247" customWidth="1"/>
    <col min="13308" max="13310" width="17.28515625" style="247" customWidth="1"/>
    <col min="13311" max="13311" width="12" style="247"/>
    <col min="13312" max="13312" width="2.28515625" style="247" customWidth="1"/>
    <col min="13313" max="13313" width="90.42578125" style="247" customWidth="1"/>
    <col min="13314" max="13316" width="17.28515625" style="247" customWidth="1"/>
    <col min="13317" max="13317" width="12" style="247" customWidth="1"/>
    <col min="13318" max="13318" width="85.7109375" style="247" bestFit="1" customWidth="1"/>
    <col min="13319" max="13319" width="16.42578125" style="247" bestFit="1" customWidth="1"/>
    <col min="13320" max="13561" width="6.7109375" style="247" customWidth="1"/>
    <col min="13562" max="13562" width="2.28515625" style="247" customWidth="1"/>
    <col min="13563" max="13563" width="90.42578125" style="247" customWidth="1"/>
    <col min="13564" max="13566" width="17.28515625" style="247" customWidth="1"/>
    <col min="13567" max="13567" width="12" style="247"/>
    <col min="13568" max="13568" width="2.28515625" style="247" customWidth="1"/>
    <col min="13569" max="13569" width="90.42578125" style="247" customWidth="1"/>
    <col min="13570" max="13572" width="17.28515625" style="247" customWidth="1"/>
    <col min="13573" max="13573" width="12" style="247" customWidth="1"/>
    <col min="13574" max="13574" width="85.7109375" style="247" bestFit="1" customWidth="1"/>
    <col min="13575" max="13575" width="16.42578125" style="247" bestFit="1" customWidth="1"/>
    <col min="13576" max="13817" width="6.7109375" style="247" customWidth="1"/>
    <col min="13818" max="13818" width="2.28515625" style="247" customWidth="1"/>
    <col min="13819" max="13819" width="90.42578125" style="247" customWidth="1"/>
    <col min="13820" max="13822" width="17.28515625" style="247" customWidth="1"/>
    <col min="13823" max="13823" width="12" style="247"/>
    <col min="13824" max="13824" width="2.28515625" style="247" customWidth="1"/>
    <col min="13825" max="13825" width="90.42578125" style="247" customWidth="1"/>
    <col min="13826" max="13828" width="17.28515625" style="247" customWidth="1"/>
    <col min="13829" max="13829" width="12" style="247" customWidth="1"/>
    <col min="13830" max="13830" width="85.7109375" style="247" bestFit="1" customWidth="1"/>
    <col min="13831" max="13831" width="16.42578125" style="247" bestFit="1" customWidth="1"/>
    <col min="13832" max="14073" width="6.7109375" style="247" customWidth="1"/>
    <col min="14074" max="14074" width="2.28515625" style="247" customWidth="1"/>
    <col min="14075" max="14075" width="90.42578125" style="247" customWidth="1"/>
    <col min="14076" max="14078" width="17.28515625" style="247" customWidth="1"/>
    <col min="14079" max="14079" width="12" style="247"/>
    <col min="14080" max="14080" width="2.28515625" style="247" customWidth="1"/>
    <col min="14081" max="14081" width="90.42578125" style="247" customWidth="1"/>
    <col min="14082" max="14084" width="17.28515625" style="247" customWidth="1"/>
    <col min="14085" max="14085" width="12" style="247" customWidth="1"/>
    <col min="14086" max="14086" width="85.7109375" style="247" bestFit="1" customWidth="1"/>
    <col min="14087" max="14087" width="16.42578125" style="247" bestFit="1" customWidth="1"/>
    <col min="14088" max="14329" width="6.7109375" style="247" customWidth="1"/>
    <col min="14330" max="14330" width="2.28515625" style="247" customWidth="1"/>
    <col min="14331" max="14331" width="90.42578125" style="247" customWidth="1"/>
    <col min="14332" max="14334" width="17.28515625" style="247" customWidth="1"/>
    <col min="14335" max="14335" width="12" style="247"/>
    <col min="14336" max="14336" width="2.28515625" style="247" customWidth="1"/>
    <col min="14337" max="14337" width="90.42578125" style="247" customWidth="1"/>
    <col min="14338" max="14340" width="17.28515625" style="247" customWidth="1"/>
    <col min="14341" max="14341" width="12" style="247" customWidth="1"/>
    <col min="14342" max="14342" width="85.7109375" style="247" bestFit="1" customWidth="1"/>
    <col min="14343" max="14343" width="16.42578125" style="247" bestFit="1" customWidth="1"/>
    <col min="14344" max="14585" width="6.7109375" style="247" customWidth="1"/>
    <col min="14586" max="14586" width="2.28515625" style="247" customWidth="1"/>
    <col min="14587" max="14587" width="90.42578125" style="247" customWidth="1"/>
    <col min="14588" max="14590" width="17.28515625" style="247" customWidth="1"/>
    <col min="14591" max="14591" width="12" style="247"/>
    <col min="14592" max="14592" width="2.28515625" style="247" customWidth="1"/>
    <col min="14593" max="14593" width="90.42578125" style="247" customWidth="1"/>
    <col min="14594" max="14596" width="17.28515625" style="247" customWidth="1"/>
    <col min="14597" max="14597" width="12" style="247" customWidth="1"/>
    <col min="14598" max="14598" width="85.7109375" style="247" bestFit="1" customWidth="1"/>
    <col min="14599" max="14599" width="16.42578125" style="247" bestFit="1" customWidth="1"/>
    <col min="14600" max="14841" width="6.7109375" style="247" customWidth="1"/>
    <col min="14842" max="14842" width="2.28515625" style="247" customWidth="1"/>
    <col min="14843" max="14843" width="90.42578125" style="247" customWidth="1"/>
    <col min="14844" max="14846" width="17.28515625" style="247" customWidth="1"/>
    <col min="14847" max="14847" width="12" style="247"/>
    <col min="14848" max="14848" width="2.28515625" style="247" customWidth="1"/>
    <col min="14849" max="14849" width="90.42578125" style="247" customWidth="1"/>
    <col min="14850" max="14852" width="17.28515625" style="247" customWidth="1"/>
    <col min="14853" max="14853" width="12" style="247" customWidth="1"/>
    <col min="14854" max="14854" width="85.7109375" style="247" bestFit="1" customWidth="1"/>
    <col min="14855" max="14855" width="16.42578125" style="247" bestFit="1" customWidth="1"/>
    <col min="14856" max="15097" width="6.7109375" style="247" customWidth="1"/>
    <col min="15098" max="15098" width="2.28515625" style="247" customWidth="1"/>
    <col min="15099" max="15099" width="90.42578125" style="247" customWidth="1"/>
    <col min="15100" max="15102" width="17.28515625" style="247" customWidth="1"/>
    <col min="15103" max="15103" width="12" style="247"/>
    <col min="15104" max="15104" width="2.28515625" style="247" customWidth="1"/>
    <col min="15105" max="15105" width="90.42578125" style="247" customWidth="1"/>
    <col min="15106" max="15108" width="17.28515625" style="247" customWidth="1"/>
    <col min="15109" max="15109" width="12" style="247" customWidth="1"/>
    <col min="15110" max="15110" width="85.7109375" style="247" bestFit="1" customWidth="1"/>
    <col min="15111" max="15111" width="16.42578125" style="247" bestFit="1" customWidth="1"/>
    <col min="15112" max="15353" width="6.7109375" style="247" customWidth="1"/>
    <col min="15354" max="15354" width="2.28515625" style="247" customWidth="1"/>
    <col min="15355" max="15355" width="90.42578125" style="247" customWidth="1"/>
    <col min="15356" max="15358" width="17.28515625" style="247" customWidth="1"/>
    <col min="15359" max="15359" width="12" style="247"/>
    <col min="15360" max="15360" width="2.28515625" style="247" customWidth="1"/>
    <col min="15361" max="15361" width="90.42578125" style="247" customWidth="1"/>
    <col min="15362" max="15364" width="17.28515625" style="247" customWidth="1"/>
    <col min="15365" max="15365" width="12" style="247" customWidth="1"/>
    <col min="15366" max="15366" width="85.7109375" style="247" bestFit="1" customWidth="1"/>
    <col min="15367" max="15367" width="16.42578125" style="247" bestFit="1" customWidth="1"/>
    <col min="15368" max="15609" width="6.7109375" style="247" customWidth="1"/>
    <col min="15610" max="15610" width="2.28515625" style="247" customWidth="1"/>
    <col min="15611" max="15611" width="90.42578125" style="247" customWidth="1"/>
    <col min="15612" max="15614" width="17.28515625" style="247" customWidth="1"/>
    <col min="15615" max="15615" width="12" style="247"/>
    <col min="15616" max="15616" width="2.28515625" style="247" customWidth="1"/>
    <col min="15617" max="15617" width="90.42578125" style="247" customWidth="1"/>
    <col min="15618" max="15620" width="17.28515625" style="247" customWidth="1"/>
    <col min="15621" max="15621" width="12" style="247" customWidth="1"/>
    <col min="15622" max="15622" width="85.7109375" style="247" bestFit="1" customWidth="1"/>
    <col min="15623" max="15623" width="16.42578125" style="247" bestFit="1" customWidth="1"/>
    <col min="15624" max="15865" width="6.7109375" style="247" customWidth="1"/>
    <col min="15866" max="15866" width="2.28515625" style="247" customWidth="1"/>
    <col min="15867" max="15867" width="90.42578125" style="247" customWidth="1"/>
    <col min="15868" max="15870" width="17.28515625" style="247" customWidth="1"/>
    <col min="15871" max="15871" width="12" style="247"/>
    <col min="15872" max="15872" width="2.28515625" style="247" customWidth="1"/>
    <col min="15873" max="15873" width="90.42578125" style="247" customWidth="1"/>
    <col min="15874" max="15876" width="17.28515625" style="247" customWidth="1"/>
    <col min="15877" max="15877" width="12" style="247" customWidth="1"/>
    <col min="15878" max="15878" width="85.7109375" style="247" bestFit="1" customWidth="1"/>
    <col min="15879" max="15879" width="16.42578125" style="247" bestFit="1" customWidth="1"/>
    <col min="15880" max="16121" width="6.7109375" style="247" customWidth="1"/>
    <col min="16122" max="16122" width="2.28515625" style="247" customWidth="1"/>
    <col min="16123" max="16123" width="90.42578125" style="247" customWidth="1"/>
    <col min="16124" max="16126" width="17.28515625" style="247" customWidth="1"/>
    <col min="16127" max="16127" width="12" style="247"/>
    <col min="16128" max="16128" width="2.28515625" style="247" customWidth="1"/>
    <col min="16129" max="16129" width="90.42578125" style="247" customWidth="1"/>
    <col min="16130" max="16132" width="17.28515625" style="247" customWidth="1"/>
    <col min="16133" max="16133" width="12" style="247" customWidth="1"/>
    <col min="16134" max="16134" width="85.7109375" style="247" bestFit="1" customWidth="1"/>
    <col min="16135" max="16135" width="16.42578125" style="247" bestFit="1" customWidth="1"/>
    <col min="16136" max="16377" width="6.7109375" style="247" customWidth="1"/>
    <col min="16378" max="16378" width="2.28515625" style="247" customWidth="1"/>
    <col min="16379" max="16379" width="90.42578125" style="247" customWidth="1"/>
    <col min="16380" max="16382" width="17.28515625" style="247" customWidth="1"/>
    <col min="16383" max="16384" width="12" style="247"/>
  </cols>
  <sheetData>
    <row r="1" spans="1:5" ht="31.5" customHeight="1">
      <c r="A1" s="1551" t="s">
        <v>1255</v>
      </c>
      <c r="B1" s="1551"/>
      <c r="C1" s="1551"/>
      <c r="D1" s="1551"/>
    </row>
    <row r="2" spans="1:5" ht="24" customHeight="1">
      <c r="A2" s="1552" t="s">
        <v>1031</v>
      </c>
      <c r="B2" s="1552"/>
      <c r="C2" s="1552"/>
      <c r="D2" s="1552"/>
    </row>
    <row r="3" spans="1:5" ht="24.75" customHeight="1">
      <c r="A3" s="1552" t="s">
        <v>1411</v>
      </c>
      <c r="B3" s="1552"/>
      <c r="C3" s="1552"/>
      <c r="D3" s="1552"/>
    </row>
    <row r="4" spans="1:5" ht="26.25" customHeight="1">
      <c r="A4" s="1553" t="s">
        <v>757</v>
      </c>
      <c r="B4" s="1553"/>
      <c r="C4" s="1553"/>
      <c r="D4" s="1553"/>
      <c r="E4" s="247"/>
    </row>
    <row r="5" spans="1:5">
      <c r="B5" s="247"/>
      <c r="C5" s="247"/>
      <c r="D5" s="247"/>
      <c r="E5" s="247"/>
    </row>
    <row r="6" spans="1:5" ht="15">
      <c r="A6" s="1352"/>
      <c r="B6" s="1355" t="s">
        <v>1256</v>
      </c>
      <c r="C6" s="1355" t="s">
        <v>1257</v>
      </c>
      <c r="D6" s="1355" t="s">
        <v>239</v>
      </c>
      <c r="E6" s="247"/>
    </row>
    <row r="7" spans="1:5" ht="15">
      <c r="A7" s="1353" t="s">
        <v>681</v>
      </c>
      <c r="B7" s="1354">
        <v>62496.327539999998</v>
      </c>
      <c r="C7" s="1354">
        <v>40936.931670000005</v>
      </c>
      <c r="D7" s="1354">
        <v>103433.25921</v>
      </c>
      <c r="E7" s="247"/>
    </row>
    <row r="8" spans="1:5">
      <c r="A8" s="1342" t="s">
        <v>1116</v>
      </c>
      <c r="B8" s="1343">
        <v>3931.5400399999999</v>
      </c>
      <c r="C8" s="1343">
        <v>18742.5802</v>
      </c>
      <c r="D8" s="1343">
        <v>22674.12024</v>
      </c>
    </row>
    <row r="9" spans="1:5">
      <c r="A9" s="1344" t="s">
        <v>1118</v>
      </c>
      <c r="B9" s="1345">
        <v>0</v>
      </c>
      <c r="C9" s="1345">
        <v>0</v>
      </c>
      <c r="D9" s="1345">
        <v>0</v>
      </c>
      <c r="E9" s="611"/>
    </row>
    <row r="10" spans="1:5">
      <c r="A10" s="1344" t="s">
        <v>1106</v>
      </c>
      <c r="B10" s="1345">
        <v>0</v>
      </c>
      <c r="C10" s="1345">
        <v>0</v>
      </c>
      <c r="D10" s="1345">
        <v>0</v>
      </c>
      <c r="E10" s="611"/>
    </row>
    <row r="11" spans="1:5">
      <c r="A11" s="1344" t="s">
        <v>1120</v>
      </c>
      <c r="B11" s="1345">
        <v>14418.776820000001</v>
      </c>
      <c r="C11" s="1345">
        <v>11708.06107</v>
      </c>
      <c r="D11" s="1345">
        <v>26126.837890000003</v>
      </c>
      <c r="E11" s="611"/>
    </row>
    <row r="12" spans="1:5">
      <c r="A12" s="1344" t="s">
        <v>1122</v>
      </c>
      <c r="B12" s="1345">
        <v>293.63690000000003</v>
      </c>
      <c r="C12" s="1345">
        <v>0.61312</v>
      </c>
      <c r="D12" s="1345">
        <v>294.25002000000001</v>
      </c>
      <c r="E12" s="611"/>
    </row>
    <row r="13" spans="1:5">
      <c r="A13" s="1344" t="s">
        <v>1124</v>
      </c>
      <c r="B13" s="1345">
        <v>11.2668</v>
      </c>
      <c r="C13" s="1345">
        <v>27.439400000000003</v>
      </c>
      <c r="D13" s="1345">
        <v>38.706200000000003</v>
      </c>
      <c r="E13" s="611"/>
    </row>
    <row r="14" spans="1:5">
      <c r="A14" s="1344" t="s">
        <v>1126</v>
      </c>
      <c r="B14" s="1345">
        <v>39115.663770000006</v>
      </c>
      <c r="C14" s="1345">
        <v>8233.0190000000002</v>
      </c>
      <c r="D14" s="1345">
        <v>47348.682770000007</v>
      </c>
      <c r="E14" s="611"/>
    </row>
    <row r="15" spans="1:5">
      <c r="A15" s="1344" t="s">
        <v>1128</v>
      </c>
      <c r="B15" s="1345">
        <v>4725.4432100000004</v>
      </c>
      <c r="C15" s="1345">
        <v>2225.2188799999999</v>
      </c>
      <c r="D15" s="1345">
        <v>6950.6620899999998</v>
      </c>
      <c r="E15" s="611"/>
    </row>
    <row r="16" spans="1:5" ht="15" thickBot="1">
      <c r="A16" s="1344" t="s">
        <v>1130</v>
      </c>
      <c r="B16" s="1345">
        <v>0</v>
      </c>
      <c r="C16" s="1345">
        <v>0</v>
      </c>
      <c r="D16" s="1345">
        <v>0</v>
      </c>
      <c r="E16" s="611"/>
    </row>
    <row r="17" spans="1:5" ht="16.5" thickTop="1" thickBot="1">
      <c r="A17" s="1340" t="s">
        <v>1132</v>
      </c>
      <c r="B17" s="1341">
        <v>32075.585850000003</v>
      </c>
      <c r="C17" s="1341">
        <v>18182.63564</v>
      </c>
      <c r="D17" s="1341">
        <v>50258.221490000004</v>
      </c>
      <c r="E17" s="611"/>
    </row>
    <row r="18" spans="1:5" ht="15" thickTop="1">
      <c r="A18" s="1342" t="s">
        <v>331</v>
      </c>
      <c r="B18" s="1343">
        <v>0</v>
      </c>
      <c r="C18" s="1343">
        <v>0</v>
      </c>
      <c r="D18" s="1343">
        <v>0</v>
      </c>
      <c r="E18" s="611"/>
    </row>
    <row r="19" spans="1:5">
      <c r="A19" s="1344" t="s">
        <v>1445</v>
      </c>
      <c r="B19" s="1345">
        <v>0</v>
      </c>
      <c r="C19" s="1345">
        <v>0</v>
      </c>
      <c r="D19" s="1345">
        <v>0</v>
      </c>
      <c r="E19" s="611"/>
    </row>
    <row r="20" spans="1:5">
      <c r="A20" s="1342" t="s">
        <v>1446</v>
      </c>
      <c r="B20" s="1343">
        <v>15349.076630000001</v>
      </c>
      <c r="C20" s="1343">
        <v>0</v>
      </c>
      <c r="D20" s="1343">
        <v>15349.076630000001</v>
      </c>
      <c r="E20" s="611"/>
    </row>
    <row r="21" spans="1:5">
      <c r="A21" s="1344" t="s">
        <v>1136</v>
      </c>
      <c r="B21" s="1345">
        <v>16726.50922</v>
      </c>
      <c r="C21" s="1345">
        <v>16081.891300000001</v>
      </c>
      <c r="D21" s="1345">
        <v>32808.400520000003</v>
      </c>
      <c r="E21" s="611"/>
    </row>
    <row r="22" spans="1:5">
      <c r="A22" s="1344" t="s">
        <v>1138</v>
      </c>
      <c r="B22" s="1345">
        <v>0</v>
      </c>
      <c r="C22" s="1345">
        <v>2100.7443399999997</v>
      </c>
      <c r="D22" s="1345">
        <v>2100.7443399999997</v>
      </c>
      <c r="E22" s="611"/>
    </row>
    <row r="23" spans="1:5">
      <c r="A23" s="1344" t="s">
        <v>1140</v>
      </c>
      <c r="B23" s="1345">
        <v>0</v>
      </c>
      <c r="C23" s="1345">
        <v>0</v>
      </c>
      <c r="D23" s="1345">
        <v>0</v>
      </c>
      <c r="E23" s="611"/>
    </row>
    <row r="24" spans="1:5">
      <c r="A24" s="1344" t="s">
        <v>1142</v>
      </c>
      <c r="B24" s="1345">
        <v>0</v>
      </c>
      <c r="C24" s="1345">
        <v>0</v>
      </c>
      <c r="D24" s="1345">
        <v>0</v>
      </c>
      <c r="E24" s="611"/>
    </row>
    <row r="25" spans="1:5" ht="15" thickBot="1">
      <c r="A25" s="1344" t="s">
        <v>921</v>
      </c>
      <c r="B25" s="1345">
        <v>0</v>
      </c>
      <c r="C25" s="1345">
        <v>0</v>
      </c>
      <c r="D25" s="1345">
        <v>0</v>
      </c>
      <c r="E25" s="611"/>
    </row>
    <row r="26" spans="1:5" ht="16.5" thickTop="1" thickBot="1">
      <c r="A26" s="1339" t="s">
        <v>706</v>
      </c>
      <c r="B26" s="1346">
        <v>30420.741690000003</v>
      </c>
      <c r="C26" s="1346">
        <v>22754.296030000001</v>
      </c>
      <c r="D26" s="1346">
        <v>53175.037720000008</v>
      </c>
      <c r="E26" s="611"/>
    </row>
    <row r="27" spans="1:5" ht="15" thickTop="1">
      <c r="A27" s="1342" t="s">
        <v>1146</v>
      </c>
      <c r="B27" s="1343">
        <v>27076.5</v>
      </c>
      <c r="C27" s="1343">
        <v>23031</v>
      </c>
      <c r="D27" s="1343">
        <v>50107.5</v>
      </c>
      <c r="E27" s="611"/>
    </row>
    <row r="28" spans="1:5">
      <c r="A28" s="1344" t="s">
        <v>1148</v>
      </c>
      <c r="B28" s="1345">
        <v>0</v>
      </c>
      <c r="C28" s="1345">
        <v>0</v>
      </c>
      <c r="D28" s="1345">
        <v>0</v>
      </c>
      <c r="E28" s="611"/>
    </row>
    <row r="29" spans="1:5">
      <c r="A29" s="1344" t="s">
        <v>1150</v>
      </c>
      <c r="B29" s="1345">
        <v>0</v>
      </c>
      <c r="C29" s="1345">
        <v>0</v>
      </c>
      <c r="D29" s="1345">
        <v>0</v>
      </c>
      <c r="E29" s="611"/>
    </row>
    <row r="30" spans="1:5">
      <c r="A30" s="1344" t="s">
        <v>1152</v>
      </c>
      <c r="B30" s="1345">
        <v>1447.7524599999999</v>
      </c>
      <c r="C30" s="1345">
        <v>3901.4131299999999</v>
      </c>
      <c r="D30" s="1345">
        <v>5349.1655899999996</v>
      </c>
      <c r="E30" s="611"/>
    </row>
    <row r="31" spans="1:5">
      <c r="A31" s="1344" t="s">
        <v>1154</v>
      </c>
      <c r="B31" s="1345">
        <v>1896.4892299999999</v>
      </c>
      <c r="C31" s="1345">
        <v>-4178.1171000000004</v>
      </c>
      <c r="D31" s="1345">
        <v>-2281.6278700000003</v>
      </c>
      <c r="E31" s="611"/>
    </row>
    <row r="32" spans="1:5">
      <c r="A32" s="1344" t="s">
        <v>1447</v>
      </c>
      <c r="B32" s="1345">
        <v>0.37517</v>
      </c>
      <c r="C32" s="1345">
        <v>-2073.5691400000001</v>
      </c>
      <c r="D32" s="1345">
        <v>-2073.1939700000003</v>
      </c>
      <c r="E32" s="611"/>
    </row>
    <row r="33" spans="1:5" ht="15" thickBot="1">
      <c r="A33" s="1344" t="s">
        <v>1448</v>
      </c>
      <c r="B33" s="1345">
        <v>1896.1140600000001</v>
      </c>
      <c r="C33" s="1345">
        <v>-2104.5479599999999</v>
      </c>
      <c r="D33" s="1345">
        <v>-208.43389999999977</v>
      </c>
      <c r="E33" s="611"/>
    </row>
    <row r="34" spans="1:5" ht="16.5" thickTop="1" thickBot="1">
      <c r="A34" s="1340" t="s">
        <v>710</v>
      </c>
      <c r="B34" s="1341">
        <v>62496.327540000006</v>
      </c>
      <c r="C34" s="1341">
        <v>40936.931670000005</v>
      </c>
      <c r="D34" s="1341">
        <v>103433.25921000002</v>
      </c>
      <c r="E34" s="611"/>
    </row>
    <row r="35" spans="1:5" ht="15" thickTop="1">
      <c r="A35" s="1344" t="s">
        <v>1160</v>
      </c>
      <c r="B35" s="1345">
        <v>0</v>
      </c>
      <c r="C35" s="1345">
        <v>0</v>
      </c>
      <c r="D35" s="1345">
        <v>0</v>
      </c>
      <c r="E35" s="612"/>
    </row>
    <row r="36" spans="1:5" ht="15" thickBot="1">
      <c r="A36" s="1344" t="s">
        <v>1162</v>
      </c>
      <c r="B36" s="1345">
        <v>5676863.3506499995</v>
      </c>
      <c r="C36" s="1345">
        <v>8280633.3427100005</v>
      </c>
      <c r="D36" s="1345">
        <v>13957496.693360001</v>
      </c>
      <c r="E36" s="611"/>
    </row>
    <row r="37" spans="1:5" ht="16.5" thickTop="1" thickBot="1">
      <c r="A37" s="1347" t="s">
        <v>718</v>
      </c>
      <c r="B37" s="1341"/>
      <c r="C37" s="1341"/>
      <c r="D37" s="1341"/>
      <c r="E37" s="611"/>
    </row>
    <row r="38" spans="1:5" ht="15" thickTop="1">
      <c r="A38" s="1348" t="s">
        <v>1178</v>
      </c>
      <c r="B38" s="1345">
        <v>0</v>
      </c>
      <c r="C38" s="1345">
        <v>0</v>
      </c>
      <c r="D38" s="1345">
        <v>0</v>
      </c>
      <c r="E38" s="611"/>
    </row>
    <row r="39" spans="1:5">
      <c r="A39" s="1342" t="s">
        <v>1439</v>
      </c>
      <c r="B39" s="1345">
        <v>681.10354000000007</v>
      </c>
      <c r="C39" s="1345">
        <v>0</v>
      </c>
      <c r="D39" s="1345">
        <v>681.10354000000007</v>
      </c>
      <c r="E39" s="611"/>
    </row>
    <row r="40" spans="1:5" ht="15">
      <c r="A40" s="1349" t="s">
        <v>721</v>
      </c>
      <c r="B40" s="1343">
        <v>-681.10354000000007</v>
      </c>
      <c r="C40" s="1343">
        <v>0</v>
      </c>
      <c r="D40" s="1343">
        <v>-681.10354000000007</v>
      </c>
      <c r="E40" s="611"/>
    </row>
    <row r="41" spans="1:5">
      <c r="A41" s="1348" t="s">
        <v>1183</v>
      </c>
      <c r="B41" s="1345">
        <v>56798.319069999998</v>
      </c>
      <c r="C41" s="1345">
        <v>52646.598509999996</v>
      </c>
      <c r="D41" s="1345">
        <v>109444.91757999999</v>
      </c>
      <c r="E41" s="611"/>
    </row>
    <row r="42" spans="1:5">
      <c r="A42" s="1342" t="s">
        <v>1185</v>
      </c>
      <c r="B42" s="1345">
        <v>246.90520000000001</v>
      </c>
      <c r="C42" s="1345">
        <v>119.39239999999999</v>
      </c>
      <c r="D42" s="1345">
        <v>366.29759999999999</v>
      </c>
      <c r="E42" s="611"/>
    </row>
    <row r="43" spans="1:5" ht="15">
      <c r="A43" s="1349" t="s">
        <v>1187</v>
      </c>
      <c r="B43" s="1343">
        <v>55870.31033</v>
      </c>
      <c r="C43" s="1343">
        <v>52527.206109999999</v>
      </c>
      <c r="D43" s="1343">
        <v>108397.51644000001</v>
      </c>
      <c r="E43" s="611"/>
    </row>
    <row r="44" spans="1:5">
      <c r="A44" s="1348" t="s">
        <v>1189</v>
      </c>
      <c r="B44" s="1345">
        <v>64.750619999999998</v>
      </c>
      <c r="C44" s="1345">
        <v>0</v>
      </c>
      <c r="D44" s="1345">
        <v>64.750619999999998</v>
      </c>
      <c r="E44" s="611"/>
    </row>
    <row r="45" spans="1:5">
      <c r="A45" s="1342" t="s">
        <v>1191</v>
      </c>
      <c r="B45" s="1345">
        <v>105.77109</v>
      </c>
      <c r="C45" s="1345">
        <v>0</v>
      </c>
      <c r="D45" s="1345">
        <v>105.77109</v>
      </c>
      <c r="E45" s="611"/>
    </row>
    <row r="46" spans="1:5" ht="15">
      <c r="A46" s="1349" t="s">
        <v>1193</v>
      </c>
      <c r="B46" s="1343">
        <v>55829.289859999997</v>
      </c>
      <c r="C46" s="1343">
        <v>52527.206109999999</v>
      </c>
      <c r="D46" s="1343">
        <v>108356.49596999999</v>
      </c>
      <c r="E46" s="611"/>
    </row>
    <row r="47" spans="1:5">
      <c r="A47" s="1348" t="s">
        <v>1195</v>
      </c>
      <c r="B47" s="1345">
        <v>54270.175320000002</v>
      </c>
      <c r="C47" s="1345">
        <v>54631.754070000003</v>
      </c>
      <c r="D47" s="1345">
        <v>108901.92939</v>
      </c>
      <c r="E47" s="611"/>
    </row>
    <row r="48" spans="1:5" ht="15">
      <c r="A48" s="1349" t="s">
        <v>1197</v>
      </c>
      <c r="B48" s="1343">
        <v>1559.114539999995</v>
      </c>
      <c r="C48" s="1343">
        <v>-2104.5479600000035</v>
      </c>
      <c r="D48" s="1343">
        <v>-545.43342000000848</v>
      </c>
      <c r="E48" s="611"/>
    </row>
    <row r="49" spans="1:5">
      <c r="A49" s="1348" t="s">
        <v>1199</v>
      </c>
      <c r="B49" s="1345">
        <v>2.147E-2</v>
      </c>
      <c r="C49" s="1345">
        <v>0</v>
      </c>
      <c r="D49" s="1345">
        <v>2.147E-2</v>
      </c>
      <c r="E49" s="611"/>
    </row>
    <row r="50" spans="1:5">
      <c r="A50" s="1342" t="s">
        <v>1205</v>
      </c>
      <c r="B50" s="1345">
        <v>0.48370999999999997</v>
      </c>
      <c r="C50" s="1345">
        <v>0</v>
      </c>
      <c r="D50" s="1345">
        <v>0.48370999999999997</v>
      </c>
      <c r="E50" s="611"/>
    </row>
    <row r="51" spans="1:5" ht="15">
      <c r="A51" s="1349" t="s">
        <v>1211</v>
      </c>
      <c r="B51" s="1343">
        <v>1558.652299999995</v>
      </c>
      <c r="C51" s="1343">
        <v>-2104.5479600000035</v>
      </c>
      <c r="D51" s="1343">
        <v>-545.89566000000855</v>
      </c>
      <c r="E51" s="611"/>
    </row>
    <row r="52" spans="1:5">
      <c r="A52" s="1348" t="s">
        <v>1213</v>
      </c>
      <c r="B52" s="1343">
        <v>337.46173999999996</v>
      </c>
      <c r="C52" s="1343">
        <v>0</v>
      </c>
      <c r="D52" s="1343">
        <v>337.46173999999996</v>
      </c>
      <c r="E52" s="611"/>
    </row>
    <row r="53" spans="1:5" ht="15">
      <c r="A53" s="1349" t="s">
        <v>738</v>
      </c>
      <c r="B53" s="1343">
        <v>1896.1140399999949</v>
      </c>
      <c r="C53" s="1343">
        <v>-2104.5479600000035</v>
      </c>
      <c r="D53" s="1343">
        <v>-208.43392000000858</v>
      </c>
      <c r="E53" s="611"/>
    </row>
    <row r="54" spans="1:5">
      <c r="A54" s="1348" t="s">
        <v>1216</v>
      </c>
      <c r="B54" s="1345">
        <v>0</v>
      </c>
      <c r="C54" s="1345">
        <v>0</v>
      </c>
      <c r="D54" s="1345">
        <v>0</v>
      </c>
      <c r="E54" s="611"/>
    </row>
    <row r="55" spans="1:5">
      <c r="A55" s="1342" t="s">
        <v>1218</v>
      </c>
      <c r="B55" s="1343">
        <v>0</v>
      </c>
      <c r="C55" s="1343">
        <v>0</v>
      </c>
      <c r="D55" s="1343">
        <v>0</v>
      </c>
      <c r="E55" s="611"/>
    </row>
    <row r="56" spans="1:5" ht="15">
      <c r="A56" s="1349" t="s">
        <v>740</v>
      </c>
      <c r="B56" s="1343">
        <v>1896.1140399999949</v>
      </c>
      <c r="C56" s="1343">
        <v>-2104.5479600000035</v>
      </c>
      <c r="D56" s="1343">
        <v>-208.43392000000858</v>
      </c>
      <c r="E56" s="611"/>
    </row>
    <row r="57" spans="1:5">
      <c r="A57" s="1348" t="s">
        <v>1221</v>
      </c>
      <c r="B57" s="1343">
        <v>2.0000000000000002E-5</v>
      </c>
      <c r="C57" s="1343">
        <v>0</v>
      </c>
      <c r="D57" s="1343">
        <v>2.0000000000000002E-5</v>
      </c>
      <c r="E57" s="611"/>
    </row>
    <row r="58" spans="1:5" ht="15">
      <c r="A58" s="1349" t="s">
        <v>1223</v>
      </c>
      <c r="B58" s="1343">
        <v>1896.1140599999949</v>
      </c>
      <c r="C58" s="1343">
        <v>-2104.5479600000035</v>
      </c>
      <c r="D58" s="1343">
        <v>-208.43390000000863</v>
      </c>
      <c r="E58" s="611"/>
    </row>
    <row r="59" spans="1:5" ht="15" thickBot="1">
      <c r="A59" s="1348" t="s">
        <v>1225</v>
      </c>
      <c r="B59" s="1345">
        <v>0</v>
      </c>
      <c r="C59" s="1345">
        <v>0</v>
      </c>
      <c r="D59" s="1345">
        <v>0</v>
      </c>
      <c r="E59" s="611"/>
    </row>
    <row r="60" spans="1:5" ht="15.75" thickTop="1">
      <c r="A60" s="1350" t="s">
        <v>1227</v>
      </c>
      <c r="B60" s="1351">
        <v>1896.1140599999949</v>
      </c>
      <c r="C60" s="1351">
        <v>-2104.5479600000035</v>
      </c>
      <c r="D60" s="1351">
        <v>-208.43390000000863</v>
      </c>
      <c r="E60" s="611"/>
    </row>
    <row r="61" spans="1:5" ht="7.5" customHeight="1" thickBot="1">
      <c r="A61" s="1356"/>
      <c r="B61" s="1357"/>
      <c r="C61" s="1357"/>
      <c r="D61" s="1357"/>
      <c r="E61" s="247"/>
    </row>
    <row r="62" spans="1:5" ht="13.5" thickTop="1">
      <c r="A62" s="614"/>
      <c r="B62" s="247"/>
      <c r="C62" s="247"/>
      <c r="D62" s="247"/>
      <c r="E62" s="247"/>
    </row>
    <row r="63" spans="1:5">
      <c r="A63" s="50"/>
      <c r="B63" s="247"/>
      <c r="C63" s="247"/>
      <c r="D63" s="247"/>
      <c r="E63" s="247"/>
    </row>
    <row r="64" spans="1:5">
      <c r="A64" s="50"/>
      <c r="B64" s="247"/>
      <c r="C64" s="247"/>
      <c r="D64" s="247"/>
      <c r="E64" s="247"/>
    </row>
    <row r="65" spans="1:5">
      <c r="A65" s="50"/>
      <c r="B65" s="247"/>
      <c r="C65" s="247"/>
      <c r="D65" s="247"/>
      <c r="E65" s="247"/>
    </row>
    <row r="66" spans="1:5">
      <c r="A66" s="50"/>
      <c r="B66" s="247"/>
      <c r="C66" s="247"/>
      <c r="D66" s="247"/>
      <c r="E66" s="247"/>
    </row>
    <row r="67" spans="1:5">
      <c r="A67" s="50"/>
      <c r="B67" s="247"/>
      <c r="C67" s="247"/>
      <c r="D67" s="247"/>
      <c r="E67" s="247"/>
    </row>
    <row r="68" spans="1:5">
      <c r="A68" s="50"/>
      <c r="B68" s="247"/>
      <c r="C68" s="247"/>
      <c r="D68" s="247"/>
      <c r="E68" s="247"/>
    </row>
    <row r="69" spans="1:5">
      <c r="A69" s="50"/>
      <c r="B69" s="247"/>
      <c r="C69" s="247"/>
      <c r="D69" s="247"/>
      <c r="E69" s="247"/>
    </row>
    <row r="70" spans="1:5">
      <c r="A70" s="50"/>
      <c r="B70" s="615"/>
      <c r="C70" s="615"/>
      <c r="D70" s="615"/>
      <c r="E70" s="615"/>
    </row>
    <row r="71" spans="1:5">
      <c r="A71" s="50"/>
      <c r="B71" s="615"/>
      <c r="C71" s="615"/>
      <c r="D71" s="615"/>
      <c r="E71" s="615"/>
    </row>
    <row r="72" spans="1:5">
      <c r="A72" s="50"/>
      <c r="B72" s="615"/>
      <c r="C72" s="615"/>
      <c r="D72" s="615"/>
      <c r="E72" s="615"/>
    </row>
    <row r="73" spans="1:5">
      <c r="A73" s="50"/>
      <c r="B73" s="616"/>
      <c r="C73" s="616"/>
      <c r="D73" s="616"/>
      <c r="E73" s="616"/>
    </row>
    <row r="74" spans="1:5">
      <c r="A74" s="50"/>
      <c r="B74" s="616"/>
      <c r="C74" s="616"/>
      <c r="D74" s="616"/>
      <c r="E74" s="616"/>
    </row>
    <row r="75" spans="1:5" ht="12.75">
      <c r="A75" s="614"/>
      <c r="B75" s="616"/>
      <c r="C75" s="616"/>
      <c r="D75" s="616"/>
      <c r="E75" s="616"/>
    </row>
    <row r="76" spans="1:5" ht="12.75">
      <c r="A76" s="614"/>
      <c r="B76" s="616"/>
      <c r="C76" s="616"/>
      <c r="D76" s="616"/>
      <c r="E76" s="616"/>
    </row>
    <row r="77" spans="1:5" ht="12.75">
      <c r="A77" s="614"/>
      <c r="B77" s="616"/>
      <c r="C77" s="616"/>
      <c r="D77" s="616"/>
      <c r="E77" s="616"/>
    </row>
    <row r="78" spans="1:5" ht="12.75">
      <c r="A78" s="614"/>
      <c r="B78" s="616"/>
      <c r="C78" s="616"/>
      <c r="D78" s="616"/>
      <c r="E78" s="616"/>
    </row>
    <row r="79" spans="1:5" ht="12.75">
      <c r="A79" s="614"/>
      <c r="B79" s="616"/>
      <c r="C79" s="616"/>
      <c r="D79" s="616"/>
      <c r="E79" s="616"/>
    </row>
    <row r="80" spans="1:5" ht="12.75">
      <c r="A80" s="614"/>
      <c r="B80" s="616"/>
      <c r="C80" s="616"/>
      <c r="D80" s="616"/>
      <c r="E80" s="616"/>
    </row>
    <row r="81" spans="1:5" ht="12.75">
      <c r="A81" s="614"/>
      <c r="B81" s="616"/>
      <c r="C81" s="616"/>
      <c r="D81" s="616"/>
      <c r="E81" s="616"/>
    </row>
    <row r="82" spans="1:5" ht="12.75">
      <c r="A82" s="614"/>
      <c r="B82" s="616"/>
      <c r="C82" s="616"/>
      <c r="D82" s="616"/>
      <c r="E82" s="616"/>
    </row>
    <row r="83" spans="1:5" ht="12.75">
      <c r="A83" s="614"/>
      <c r="B83" s="616"/>
      <c r="C83" s="616"/>
      <c r="D83" s="616"/>
      <c r="E83" s="616"/>
    </row>
    <row r="84" spans="1:5" ht="12.75">
      <c r="A84" s="614"/>
      <c r="B84" s="616"/>
      <c r="C84" s="616"/>
      <c r="D84" s="616"/>
      <c r="E84" s="616"/>
    </row>
    <row r="85" spans="1:5" ht="12.75">
      <c r="A85" s="614"/>
      <c r="B85" s="616"/>
      <c r="C85" s="616"/>
      <c r="D85" s="616"/>
      <c r="E85" s="616"/>
    </row>
    <row r="86" spans="1:5" ht="12.75">
      <c r="A86" s="614"/>
      <c r="B86" s="616"/>
      <c r="C86" s="616"/>
      <c r="D86" s="616"/>
      <c r="E86" s="616"/>
    </row>
    <row r="87" spans="1:5" ht="12.75">
      <c r="A87" s="614"/>
      <c r="B87" s="616"/>
      <c r="C87" s="616"/>
      <c r="D87" s="616"/>
      <c r="E87" s="616"/>
    </row>
    <row r="88" spans="1:5" ht="12.75">
      <c r="A88" s="614"/>
      <c r="B88" s="616"/>
      <c r="C88" s="616"/>
      <c r="D88" s="616"/>
      <c r="E88" s="616"/>
    </row>
    <row r="89" spans="1:5" ht="12.75">
      <c r="A89" s="614"/>
      <c r="B89" s="616"/>
      <c r="C89" s="616"/>
      <c r="D89" s="616"/>
      <c r="E89" s="616"/>
    </row>
    <row r="90" spans="1:5" ht="12.75">
      <c r="A90" s="614"/>
      <c r="B90" s="616"/>
      <c r="C90" s="616"/>
      <c r="D90" s="616"/>
      <c r="E90" s="616"/>
    </row>
    <row r="91" spans="1:5" ht="12.75">
      <c r="A91" s="614"/>
      <c r="B91" s="616"/>
      <c r="C91" s="616"/>
      <c r="D91" s="616"/>
      <c r="E91" s="616"/>
    </row>
    <row r="92" spans="1:5" ht="12.75">
      <c r="A92" s="614"/>
      <c r="B92" s="616"/>
      <c r="C92" s="616"/>
      <c r="D92" s="616"/>
      <c r="E92" s="616"/>
    </row>
    <row r="93" spans="1:5" ht="12.75">
      <c r="A93" s="614"/>
      <c r="B93" s="616"/>
      <c r="C93" s="616"/>
      <c r="D93" s="616"/>
      <c r="E93" s="616"/>
    </row>
    <row r="94" spans="1:5" ht="12.75">
      <c r="A94" s="614"/>
      <c r="B94" s="616"/>
      <c r="C94" s="616"/>
      <c r="D94" s="616"/>
      <c r="E94" s="616"/>
    </row>
    <row r="95" spans="1:5" ht="12.75">
      <c r="A95" s="614"/>
      <c r="B95" s="615"/>
      <c r="C95" s="615"/>
      <c r="D95" s="615"/>
      <c r="E95" s="615"/>
    </row>
    <row r="96" spans="1:5" ht="12.75">
      <c r="A96" s="614"/>
      <c r="B96" s="615"/>
      <c r="C96" s="615"/>
      <c r="D96" s="615"/>
      <c r="E96" s="615"/>
    </row>
    <row r="97" spans="1:5" ht="12.75">
      <c r="A97" s="614"/>
      <c r="B97" s="615"/>
      <c r="C97" s="615"/>
      <c r="D97" s="615"/>
      <c r="E97" s="615"/>
    </row>
    <row r="98" spans="1:5" ht="12.75">
      <c r="A98" s="614"/>
      <c r="B98" s="615"/>
      <c r="C98" s="615"/>
      <c r="D98" s="615"/>
      <c r="E98" s="615"/>
    </row>
    <row r="99" spans="1:5" ht="12.75">
      <c r="A99" s="614"/>
      <c r="B99" s="615"/>
      <c r="C99" s="615"/>
      <c r="D99" s="615"/>
      <c r="E99" s="615"/>
    </row>
    <row r="100" spans="1:5" ht="12.75">
      <c r="A100" s="614"/>
    </row>
    <row r="101" spans="1:5" ht="12.75">
      <c r="A101" s="614"/>
    </row>
    <row r="102" spans="1:5" ht="12.75">
      <c r="A102" s="614"/>
    </row>
    <row r="103" spans="1:5" ht="12.75">
      <c r="A103" s="614"/>
    </row>
    <row r="104" spans="1:5" ht="12.75">
      <c r="A104" s="614"/>
    </row>
    <row r="105" spans="1:5" ht="12.75">
      <c r="A105" s="614"/>
    </row>
    <row r="106" spans="1:5" ht="12.75">
      <c r="A106" s="614"/>
    </row>
    <row r="107" spans="1:5" ht="12.75">
      <c r="A107" s="614"/>
    </row>
    <row r="108" spans="1:5" ht="12.75">
      <c r="A108" s="614"/>
      <c r="B108" s="247"/>
      <c r="C108" s="247"/>
      <c r="D108" s="247"/>
      <c r="E108" s="247"/>
    </row>
    <row r="109" spans="1:5" ht="12.75">
      <c r="A109" s="614"/>
      <c r="B109" s="247"/>
      <c r="C109" s="247"/>
      <c r="D109" s="247"/>
      <c r="E109" s="247"/>
    </row>
    <row r="110" spans="1:5" ht="12.75">
      <c r="A110" s="614"/>
      <c r="B110" s="247"/>
      <c r="C110" s="247"/>
      <c r="D110" s="247"/>
      <c r="E110" s="247"/>
    </row>
    <row r="111" spans="1:5" ht="12.75">
      <c r="A111" s="614"/>
      <c r="B111" s="247"/>
      <c r="C111" s="247"/>
      <c r="D111" s="247"/>
      <c r="E111" s="247"/>
    </row>
    <row r="112" spans="1:5" ht="12.75">
      <c r="A112" s="614"/>
      <c r="B112" s="247"/>
      <c r="C112" s="247"/>
      <c r="D112" s="247"/>
      <c r="E112" s="247"/>
    </row>
    <row r="113" spans="1:5" ht="12.75">
      <c r="A113" s="614"/>
      <c r="B113" s="247"/>
      <c r="C113" s="247"/>
      <c r="D113" s="247"/>
      <c r="E113" s="247"/>
    </row>
    <row r="114" spans="1:5" ht="12.75">
      <c r="A114" s="614"/>
      <c r="B114" s="247"/>
      <c r="C114" s="247"/>
      <c r="D114" s="247"/>
      <c r="E114" s="247"/>
    </row>
    <row r="115" spans="1:5" ht="12.75">
      <c r="A115" s="614"/>
      <c r="B115" s="247"/>
      <c r="C115" s="247"/>
      <c r="D115" s="247"/>
      <c r="E115" s="247"/>
    </row>
    <row r="116" spans="1:5" ht="12.75">
      <c r="A116" s="614"/>
      <c r="B116" s="247"/>
      <c r="C116" s="247"/>
      <c r="D116" s="247"/>
      <c r="E116" s="247"/>
    </row>
    <row r="117" spans="1:5" ht="12.75">
      <c r="A117" s="614"/>
      <c r="B117" s="247"/>
      <c r="C117" s="247"/>
      <c r="D117" s="247"/>
      <c r="E117" s="247"/>
    </row>
    <row r="118" spans="1:5" ht="12.75">
      <c r="A118" s="614"/>
      <c r="B118" s="247"/>
      <c r="C118" s="247"/>
      <c r="D118" s="247"/>
      <c r="E118" s="247"/>
    </row>
    <row r="119" spans="1:5" ht="12.75">
      <c r="A119" s="614"/>
      <c r="B119" s="247"/>
      <c r="C119" s="247"/>
      <c r="D119" s="247"/>
      <c r="E119" s="247"/>
    </row>
    <row r="120" spans="1:5" ht="12.75">
      <c r="A120" s="614"/>
      <c r="B120" s="247"/>
      <c r="C120" s="247"/>
      <c r="D120" s="247"/>
      <c r="E120" s="247"/>
    </row>
    <row r="121" spans="1:5" ht="12.75">
      <c r="A121" s="614"/>
      <c r="B121" s="247"/>
      <c r="C121" s="247"/>
      <c r="D121" s="247"/>
      <c r="E121" s="247"/>
    </row>
    <row r="122" spans="1:5" ht="12.75">
      <c r="A122" s="614"/>
      <c r="B122" s="247"/>
      <c r="C122" s="247"/>
      <c r="D122" s="247"/>
      <c r="E122" s="247"/>
    </row>
    <row r="123" spans="1:5" ht="12.75">
      <c r="A123" s="614"/>
      <c r="B123" s="247"/>
      <c r="C123" s="247"/>
      <c r="D123" s="247"/>
      <c r="E123" s="247"/>
    </row>
    <row r="124" spans="1:5" ht="12.75">
      <c r="A124" s="614"/>
      <c r="B124" s="247"/>
      <c r="C124" s="247"/>
      <c r="D124" s="247"/>
      <c r="E124" s="247"/>
    </row>
    <row r="125" spans="1:5" ht="12.75">
      <c r="A125" s="614"/>
      <c r="B125" s="247"/>
      <c r="C125" s="247"/>
      <c r="D125" s="247"/>
      <c r="E125" s="247"/>
    </row>
    <row r="126" spans="1:5" ht="12.75">
      <c r="A126" s="614"/>
      <c r="B126" s="247"/>
      <c r="C126" s="247"/>
      <c r="D126" s="247"/>
      <c r="E126" s="247"/>
    </row>
    <row r="127" spans="1:5" ht="12.75">
      <c r="A127" s="614"/>
      <c r="B127" s="247"/>
      <c r="C127" s="247"/>
      <c r="D127" s="247"/>
      <c r="E127" s="247"/>
    </row>
    <row r="128" spans="1:5" ht="12.75">
      <c r="A128" s="614"/>
      <c r="B128" s="247"/>
      <c r="C128" s="247"/>
      <c r="D128" s="247"/>
      <c r="E128" s="247"/>
    </row>
    <row r="129" spans="1:5" ht="12.75">
      <c r="A129" s="614"/>
      <c r="B129" s="247"/>
      <c r="C129" s="247"/>
      <c r="D129" s="247"/>
      <c r="E129" s="247"/>
    </row>
    <row r="130" spans="1:5" ht="12.75">
      <c r="A130" s="614"/>
      <c r="B130" s="247"/>
      <c r="C130" s="247"/>
      <c r="D130" s="247"/>
      <c r="E130" s="247"/>
    </row>
    <row r="131" spans="1:5" ht="12.75">
      <c r="A131" s="614"/>
      <c r="B131" s="247"/>
      <c r="C131" s="247"/>
      <c r="D131" s="247"/>
      <c r="E131" s="247"/>
    </row>
    <row r="132" spans="1:5" ht="12.75">
      <c r="A132" s="614"/>
      <c r="B132" s="247"/>
      <c r="C132" s="247"/>
      <c r="D132" s="247"/>
      <c r="E132" s="247"/>
    </row>
    <row r="133" spans="1:5" ht="12.75">
      <c r="A133" s="614"/>
      <c r="B133" s="247"/>
      <c r="C133" s="247"/>
      <c r="D133" s="247"/>
      <c r="E133" s="247"/>
    </row>
    <row r="134" spans="1:5" ht="12.75">
      <c r="A134" s="614"/>
      <c r="B134" s="247"/>
      <c r="C134" s="247"/>
      <c r="D134" s="247"/>
      <c r="E134" s="247"/>
    </row>
    <row r="135" spans="1:5" ht="12.75">
      <c r="A135" s="614"/>
      <c r="B135" s="247"/>
      <c r="C135" s="247"/>
      <c r="D135" s="247"/>
      <c r="E135" s="247"/>
    </row>
    <row r="136" spans="1:5" ht="12.75">
      <c r="A136" s="614"/>
      <c r="B136" s="247"/>
      <c r="C136" s="247"/>
      <c r="D136" s="247"/>
      <c r="E136" s="247"/>
    </row>
    <row r="137" spans="1:5" ht="12.75">
      <c r="A137" s="614"/>
      <c r="B137" s="247"/>
      <c r="C137" s="247"/>
      <c r="D137" s="247"/>
      <c r="E137" s="247"/>
    </row>
    <row r="138" spans="1:5" ht="12.75">
      <c r="A138" s="614"/>
      <c r="B138" s="247"/>
      <c r="C138" s="247"/>
      <c r="D138" s="247"/>
      <c r="E138" s="247"/>
    </row>
    <row r="139" spans="1:5" ht="12.75">
      <c r="A139" s="614"/>
      <c r="B139" s="247"/>
      <c r="C139" s="247"/>
      <c r="D139" s="247"/>
      <c r="E139" s="247"/>
    </row>
    <row r="140" spans="1:5" ht="12.75">
      <c r="A140" s="614"/>
      <c r="B140" s="247"/>
      <c r="C140" s="247"/>
      <c r="D140" s="247"/>
      <c r="E140" s="247"/>
    </row>
    <row r="141" spans="1:5" ht="12.75">
      <c r="A141" s="614"/>
      <c r="B141" s="247"/>
      <c r="C141" s="247"/>
      <c r="D141" s="247"/>
      <c r="E141" s="247"/>
    </row>
    <row r="142" spans="1:5" ht="12.75">
      <c r="A142" s="614"/>
      <c r="B142" s="247"/>
      <c r="C142" s="247"/>
      <c r="D142" s="247"/>
      <c r="E142" s="247"/>
    </row>
    <row r="143" spans="1:5" ht="12.75">
      <c r="A143" s="614"/>
      <c r="B143" s="247"/>
      <c r="C143" s="247"/>
      <c r="D143" s="247"/>
      <c r="E143" s="247"/>
    </row>
    <row r="144" spans="1:5" ht="12.75">
      <c r="A144" s="614"/>
      <c r="B144" s="247"/>
      <c r="C144" s="247"/>
      <c r="D144" s="247"/>
      <c r="E144" s="247"/>
    </row>
    <row r="145" spans="1:5" ht="12.75">
      <c r="A145" s="614"/>
      <c r="B145" s="247"/>
      <c r="C145" s="247"/>
      <c r="D145" s="247"/>
      <c r="E145" s="247"/>
    </row>
    <row r="146" spans="1:5" ht="12.75">
      <c r="A146" s="614"/>
      <c r="B146" s="247"/>
      <c r="C146" s="247"/>
      <c r="D146" s="247"/>
      <c r="E146" s="247"/>
    </row>
    <row r="147" spans="1:5" ht="12.75">
      <c r="A147" s="614"/>
      <c r="B147" s="247"/>
      <c r="C147" s="247"/>
      <c r="D147" s="247"/>
      <c r="E147" s="247"/>
    </row>
    <row r="148" spans="1:5" ht="12.75">
      <c r="A148" s="614"/>
      <c r="B148" s="247"/>
      <c r="C148" s="247"/>
      <c r="D148" s="247"/>
      <c r="E148" s="247"/>
    </row>
    <row r="149" spans="1:5" ht="12.75">
      <c r="A149" s="614"/>
      <c r="B149" s="247"/>
      <c r="C149" s="247"/>
      <c r="D149" s="247"/>
      <c r="E149" s="247"/>
    </row>
    <row r="150" spans="1:5" ht="12.75">
      <c r="A150" s="614"/>
      <c r="B150" s="247"/>
      <c r="C150" s="247"/>
      <c r="D150" s="247"/>
      <c r="E150" s="247"/>
    </row>
    <row r="151" spans="1:5" ht="12.75">
      <c r="A151" s="614"/>
      <c r="B151" s="247"/>
      <c r="C151" s="247"/>
      <c r="D151" s="247"/>
      <c r="E151" s="247"/>
    </row>
    <row r="152" spans="1:5" ht="12.75">
      <c r="A152" s="614"/>
      <c r="B152" s="247"/>
      <c r="C152" s="247"/>
      <c r="D152" s="247"/>
      <c r="E152" s="247"/>
    </row>
    <row r="153" spans="1:5" ht="12.75">
      <c r="A153" s="614"/>
      <c r="B153" s="247"/>
      <c r="C153" s="247"/>
      <c r="D153" s="247"/>
      <c r="E153" s="247"/>
    </row>
    <row r="154" spans="1:5" ht="12.75">
      <c r="A154" s="614"/>
      <c r="B154" s="247"/>
      <c r="C154" s="247"/>
      <c r="D154" s="247"/>
      <c r="E154" s="247"/>
    </row>
    <row r="155" spans="1:5" ht="12.75">
      <c r="A155" s="614"/>
      <c r="B155" s="247"/>
      <c r="C155" s="247"/>
      <c r="D155" s="247"/>
      <c r="E155" s="247"/>
    </row>
    <row r="156" spans="1:5" ht="12.75">
      <c r="A156" s="614"/>
      <c r="B156" s="247"/>
      <c r="C156" s="247"/>
      <c r="D156" s="247"/>
      <c r="E156" s="247"/>
    </row>
    <row r="157" spans="1:5" ht="12.75">
      <c r="A157" s="614"/>
      <c r="B157" s="247"/>
      <c r="C157" s="247"/>
      <c r="D157" s="247"/>
      <c r="E157" s="247"/>
    </row>
    <row r="158" spans="1:5" ht="12.75">
      <c r="A158" s="614"/>
      <c r="B158" s="247"/>
      <c r="C158" s="247"/>
      <c r="D158" s="247"/>
      <c r="E158" s="247"/>
    </row>
    <row r="159" spans="1:5" ht="12.75">
      <c r="A159" s="614"/>
      <c r="B159" s="247"/>
      <c r="C159" s="247"/>
      <c r="D159" s="247"/>
      <c r="E159" s="247"/>
    </row>
    <row r="160" spans="1:5" ht="12.75">
      <c r="A160" s="614"/>
      <c r="B160" s="247"/>
      <c r="C160" s="247"/>
      <c r="D160" s="247"/>
      <c r="E160" s="247"/>
    </row>
    <row r="161" spans="1:5" ht="12.75">
      <c r="A161" s="614"/>
      <c r="B161" s="247"/>
      <c r="C161" s="247"/>
      <c r="D161" s="247"/>
      <c r="E161" s="247"/>
    </row>
    <row r="162" spans="1:5" ht="12.75">
      <c r="A162" s="614"/>
      <c r="B162" s="247"/>
      <c r="C162" s="247"/>
      <c r="D162" s="247"/>
      <c r="E162" s="247"/>
    </row>
    <row r="163" spans="1:5" ht="12.75">
      <c r="A163" s="614"/>
      <c r="B163" s="247"/>
      <c r="C163" s="247"/>
      <c r="D163" s="247"/>
      <c r="E163" s="247"/>
    </row>
    <row r="164" spans="1:5" ht="12.75">
      <c r="A164" s="614"/>
      <c r="B164" s="247"/>
      <c r="C164" s="247"/>
      <c r="D164" s="247"/>
      <c r="E164" s="247"/>
    </row>
    <row r="165" spans="1:5" ht="12.75">
      <c r="A165" s="614"/>
      <c r="B165" s="247"/>
      <c r="C165" s="247"/>
      <c r="D165" s="247"/>
      <c r="E165" s="247"/>
    </row>
    <row r="166" spans="1:5" ht="12.75">
      <c r="A166" s="614"/>
      <c r="B166" s="247"/>
      <c r="C166" s="247"/>
      <c r="D166" s="247"/>
      <c r="E166" s="247"/>
    </row>
    <row r="167" spans="1:5" ht="12.75">
      <c r="A167" s="614"/>
      <c r="B167" s="247"/>
      <c r="C167" s="247"/>
      <c r="D167" s="247"/>
      <c r="E167" s="247"/>
    </row>
    <row r="168" spans="1:5" ht="12.75">
      <c r="A168" s="614"/>
      <c r="B168" s="247"/>
      <c r="C168" s="247"/>
      <c r="D168" s="247"/>
      <c r="E168" s="247"/>
    </row>
    <row r="169" spans="1:5" ht="12.75">
      <c r="A169" s="614"/>
      <c r="B169" s="247"/>
      <c r="C169" s="247"/>
      <c r="D169" s="247"/>
      <c r="E169" s="247"/>
    </row>
    <row r="170" spans="1:5" ht="12.75">
      <c r="A170" s="614"/>
      <c r="B170" s="247"/>
      <c r="C170" s="247"/>
      <c r="D170" s="247"/>
      <c r="E170" s="247"/>
    </row>
    <row r="171" spans="1:5" ht="12.75">
      <c r="A171" s="614"/>
      <c r="B171" s="247"/>
      <c r="C171" s="247"/>
      <c r="D171" s="247"/>
      <c r="E171" s="247"/>
    </row>
    <row r="172" spans="1:5" ht="12.75">
      <c r="A172" s="614"/>
      <c r="B172" s="247"/>
      <c r="C172" s="247"/>
      <c r="D172" s="247"/>
      <c r="E172" s="247"/>
    </row>
    <row r="173" spans="1:5" ht="12.75">
      <c r="A173" s="614"/>
      <c r="B173" s="247"/>
      <c r="C173" s="247"/>
      <c r="D173" s="247"/>
      <c r="E173" s="247"/>
    </row>
    <row r="174" spans="1:5" ht="12.75">
      <c r="A174" s="614"/>
      <c r="B174" s="247"/>
      <c r="C174" s="247"/>
      <c r="D174" s="247"/>
      <c r="E174" s="247"/>
    </row>
    <row r="175" spans="1:5" ht="12.75">
      <c r="A175" s="614"/>
      <c r="B175" s="247"/>
      <c r="C175" s="247"/>
      <c r="D175" s="247"/>
      <c r="E175" s="247"/>
    </row>
    <row r="176" spans="1:5" ht="12.75">
      <c r="A176" s="614"/>
      <c r="B176" s="247"/>
      <c r="C176" s="247"/>
      <c r="D176" s="247"/>
      <c r="E176" s="247"/>
    </row>
    <row r="177" spans="1:5" ht="12.75">
      <c r="A177" s="614"/>
      <c r="B177" s="247"/>
      <c r="C177" s="247"/>
      <c r="D177" s="247"/>
      <c r="E177" s="247"/>
    </row>
    <row r="178" spans="1:5" ht="12.75">
      <c r="A178" s="614"/>
      <c r="B178" s="247"/>
      <c r="C178" s="247"/>
      <c r="D178" s="247"/>
      <c r="E178" s="247"/>
    </row>
    <row r="179" spans="1:5" ht="12.75">
      <c r="A179" s="614"/>
      <c r="B179" s="247"/>
      <c r="C179" s="247"/>
      <c r="D179" s="247"/>
      <c r="E179" s="247"/>
    </row>
    <row r="180" spans="1:5" ht="12.75">
      <c r="A180" s="614"/>
      <c r="B180" s="247"/>
      <c r="C180" s="247"/>
      <c r="D180" s="247"/>
      <c r="E180" s="247"/>
    </row>
    <row r="181" spans="1:5" ht="12.75">
      <c r="A181" s="614"/>
      <c r="B181" s="247"/>
      <c r="C181" s="247"/>
      <c r="D181" s="247"/>
      <c r="E181" s="247"/>
    </row>
    <row r="182" spans="1:5" ht="12.75">
      <c r="A182" s="614"/>
      <c r="B182" s="247"/>
      <c r="C182" s="247"/>
      <c r="D182" s="247"/>
      <c r="E182" s="247"/>
    </row>
    <row r="183" spans="1:5" ht="12.75">
      <c r="A183" s="614"/>
      <c r="B183" s="247"/>
      <c r="C183" s="247"/>
      <c r="D183" s="247"/>
      <c r="E183" s="247"/>
    </row>
    <row r="184" spans="1:5" ht="12.75">
      <c r="A184" s="614"/>
      <c r="B184" s="247"/>
      <c r="C184" s="247"/>
      <c r="D184" s="247"/>
      <c r="E184" s="247"/>
    </row>
    <row r="185" spans="1:5" ht="12.75">
      <c r="A185" s="614"/>
      <c r="B185" s="247"/>
      <c r="C185" s="247"/>
      <c r="D185" s="247"/>
      <c r="E185" s="247"/>
    </row>
    <row r="186" spans="1:5" ht="12.75">
      <c r="A186" s="614"/>
      <c r="B186" s="247"/>
      <c r="C186" s="247"/>
      <c r="D186" s="247"/>
      <c r="E186" s="247"/>
    </row>
    <row r="187" spans="1:5" ht="12.75">
      <c r="A187" s="614"/>
      <c r="B187" s="247"/>
      <c r="C187" s="247"/>
      <c r="D187" s="247"/>
      <c r="E187" s="247"/>
    </row>
    <row r="188" spans="1:5" ht="12.75">
      <c r="A188" s="614"/>
      <c r="B188" s="247"/>
      <c r="C188" s="247"/>
      <c r="D188" s="247"/>
      <c r="E188" s="247"/>
    </row>
    <row r="189" spans="1:5" ht="12.75">
      <c r="A189" s="614"/>
      <c r="B189" s="247"/>
      <c r="C189" s="247"/>
      <c r="D189" s="247"/>
      <c r="E189" s="247"/>
    </row>
    <row r="190" spans="1:5" ht="12.75">
      <c r="A190" s="614"/>
      <c r="B190" s="247"/>
      <c r="C190" s="247"/>
      <c r="D190" s="247"/>
      <c r="E190" s="247"/>
    </row>
    <row r="191" spans="1:5" ht="12.75">
      <c r="A191" s="614"/>
      <c r="B191" s="247"/>
      <c r="C191" s="247"/>
      <c r="D191" s="247"/>
      <c r="E191" s="247"/>
    </row>
    <row r="192" spans="1:5" ht="12.75">
      <c r="A192" s="614"/>
      <c r="B192" s="247"/>
      <c r="C192" s="247"/>
      <c r="D192" s="247"/>
      <c r="E192" s="247"/>
    </row>
    <row r="193" spans="1:5" ht="12.75">
      <c r="A193" s="614"/>
      <c r="B193" s="247"/>
      <c r="C193" s="247"/>
      <c r="D193" s="247"/>
      <c r="E193" s="247"/>
    </row>
    <row r="194" spans="1:5" ht="12.75">
      <c r="A194" s="614"/>
      <c r="B194" s="247"/>
      <c r="C194" s="247"/>
      <c r="D194" s="247"/>
      <c r="E194" s="247"/>
    </row>
    <row r="195" spans="1:5" ht="12.75">
      <c r="A195" s="614"/>
      <c r="B195" s="247"/>
      <c r="C195" s="247"/>
      <c r="D195" s="247"/>
      <c r="E195" s="247"/>
    </row>
    <row r="196" spans="1:5" ht="12.75">
      <c r="A196" s="614"/>
      <c r="B196" s="247"/>
      <c r="C196" s="247"/>
      <c r="D196" s="247"/>
      <c r="E196" s="247"/>
    </row>
    <row r="197" spans="1:5" ht="12.75">
      <c r="A197" s="614"/>
      <c r="B197" s="247"/>
      <c r="C197" s="247"/>
      <c r="D197" s="247"/>
      <c r="E197" s="247"/>
    </row>
    <row r="198" spans="1:5" ht="12.75">
      <c r="A198" s="614"/>
      <c r="B198" s="247"/>
      <c r="C198" s="247"/>
      <c r="D198" s="247"/>
      <c r="E198" s="247"/>
    </row>
    <row r="199" spans="1:5" ht="12.75">
      <c r="A199" s="614"/>
      <c r="B199" s="247"/>
      <c r="C199" s="247"/>
      <c r="D199" s="247"/>
      <c r="E199" s="247"/>
    </row>
    <row r="200" spans="1:5" ht="12.75">
      <c r="A200" s="614"/>
      <c r="B200" s="247"/>
      <c r="C200" s="247"/>
      <c r="D200" s="247"/>
      <c r="E200" s="247"/>
    </row>
    <row r="201" spans="1:5" ht="12.75">
      <c r="A201" s="614"/>
      <c r="B201" s="247"/>
      <c r="C201" s="247"/>
      <c r="D201" s="247"/>
      <c r="E201" s="247"/>
    </row>
    <row r="202" spans="1:5" ht="12.75">
      <c r="A202" s="614"/>
      <c r="B202" s="247"/>
      <c r="C202" s="247"/>
      <c r="D202" s="247"/>
      <c r="E202" s="247"/>
    </row>
    <row r="203" spans="1:5" ht="12.75">
      <c r="A203" s="614"/>
      <c r="B203" s="247"/>
      <c r="C203" s="247"/>
      <c r="D203" s="247"/>
      <c r="E203" s="247"/>
    </row>
    <row r="204" spans="1:5" ht="12.75">
      <c r="A204" s="614"/>
      <c r="B204" s="247"/>
      <c r="C204" s="247"/>
      <c r="D204" s="247"/>
      <c r="E204" s="247"/>
    </row>
    <row r="205" spans="1:5" ht="12.75">
      <c r="A205" s="614"/>
      <c r="B205" s="247"/>
      <c r="C205" s="247"/>
      <c r="D205" s="247"/>
      <c r="E205" s="247"/>
    </row>
    <row r="206" spans="1:5" ht="12.75">
      <c r="A206" s="614"/>
      <c r="B206" s="247"/>
      <c r="C206" s="247"/>
      <c r="D206" s="247"/>
      <c r="E206" s="247"/>
    </row>
    <row r="207" spans="1:5" ht="12.75">
      <c r="A207" s="614"/>
      <c r="B207" s="247"/>
      <c r="C207" s="247"/>
      <c r="D207" s="247"/>
      <c r="E207" s="247"/>
    </row>
    <row r="208" spans="1:5" ht="12.75">
      <c r="A208" s="614"/>
      <c r="B208" s="247"/>
      <c r="C208" s="247"/>
      <c r="D208" s="247"/>
      <c r="E208" s="247"/>
    </row>
    <row r="209" spans="1:5" ht="12.75">
      <c r="A209" s="614"/>
      <c r="B209" s="247"/>
      <c r="C209" s="247"/>
      <c r="D209" s="247"/>
      <c r="E209" s="247"/>
    </row>
    <row r="210" spans="1:5" ht="12.75">
      <c r="A210" s="614"/>
      <c r="B210" s="247"/>
      <c r="C210" s="247"/>
      <c r="D210" s="247"/>
      <c r="E210" s="247"/>
    </row>
    <row r="211" spans="1:5" ht="12.75">
      <c r="A211" s="614"/>
      <c r="B211" s="247"/>
      <c r="C211" s="247"/>
      <c r="D211" s="247"/>
      <c r="E211" s="247"/>
    </row>
    <row r="212" spans="1:5" ht="12.75">
      <c r="A212" s="614"/>
      <c r="B212" s="247"/>
      <c r="C212" s="247"/>
      <c r="D212" s="247"/>
      <c r="E212" s="247"/>
    </row>
    <row r="213" spans="1:5" ht="12.75">
      <c r="A213" s="614"/>
      <c r="B213" s="247"/>
      <c r="C213" s="247"/>
      <c r="D213" s="247"/>
      <c r="E213" s="247"/>
    </row>
    <row r="214" spans="1:5" ht="12.75">
      <c r="A214" s="614"/>
      <c r="B214" s="247"/>
      <c r="C214" s="247"/>
      <c r="D214" s="247"/>
      <c r="E214" s="247"/>
    </row>
    <row r="215" spans="1:5" ht="12.75">
      <c r="A215" s="614"/>
      <c r="B215" s="247"/>
      <c r="C215" s="247"/>
      <c r="D215" s="247"/>
      <c r="E215" s="247"/>
    </row>
    <row r="216" spans="1:5" ht="12.75">
      <c r="A216" s="614"/>
      <c r="B216" s="247"/>
      <c r="C216" s="247"/>
      <c r="D216" s="247"/>
      <c r="E216" s="247"/>
    </row>
    <row r="217" spans="1:5" ht="12.75">
      <c r="A217" s="614"/>
      <c r="B217" s="247"/>
      <c r="C217" s="247"/>
      <c r="D217" s="247"/>
      <c r="E217" s="247"/>
    </row>
    <row r="218" spans="1:5" ht="12.75">
      <c r="A218" s="614"/>
      <c r="B218" s="247"/>
      <c r="C218" s="247"/>
      <c r="D218" s="247"/>
      <c r="E218" s="247"/>
    </row>
    <row r="219" spans="1:5" ht="12.75">
      <c r="A219" s="614"/>
      <c r="B219" s="247"/>
      <c r="C219" s="247"/>
      <c r="D219" s="247"/>
      <c r="E219" s="247"/>
    </row>
    <row r="220" spans="1:5" ht="12.75">
      <c r="A220" s="614"/>
      <c r="B220" s="247"/>
      <c r="C220" s="247"/>
      <c r="D220" s="247"/>
      <c r="E220" s="247"/>
    </row>
    <row r="221" spans="1:5" ht="12.75">
      <c r="A221" s="614"/>
      <c r="B221" s="247"/>
      <c r="C221" s="247"/>
      <c r="D221" s="247"/>
      <c r="E221" s="247"/>
    </row>
    <row r="222" spans="1:5" ht="12.75">
      <c r="A222" s="614"/>
      <c r="B222" s="247"/>
      <c r="C222" s="247"/>
      <c r="D222" s="247"/>
      <c r="E222" s="247"/>
    </row>
    <row r="223" spans="1:5" ht="12.75">
      <c r="A223" s="614"/>
      <c r="B223" s="247"/>
      <c r="C223" s="247"/>
      <c r="D223" s="247"/>
      <c r="E223" s="247"/>
    </row>
    <row r="224" spans="1:5" ht="12.75">
      <c r="A224" s="614"/>
      <c r="B224" s="247"/>
      <c r="C224" s="247"/>
      <c r="D224" s="247"/>
      <c r="E224" s="247"/>
    </row>
    <row r="225" spans="1:5" ht="12.75">
      <c r="A225" s="614"/>
      <c r="B225" s="247"/>
      <c r="C225" s="247"/>
      <c r="D225" s="247"/>
      <c r="E225" s="247"/>
    </row>
    <row r="226" spans="1:5" ht="12.75">
      <c r="A226" s="614"/>
      <c r="B226" s="247"/>
      <c r="C226" s="247"/>
      <c r="D226" s="247"/>
      <c r="E226" s="247"/>
    </row>
    <row r="227" spans="1:5" ht="12.75">
      <c r="A227" s="614"/>
      <c r="B227" s="247"/>
      <c r="C227" s="247"/>
      <c r="D227" s="247"/>
      <c r="E227" s="247"/>
    </row>
    <row r="228" spans="1:5" ht="12.75">
      <c r="A228" s="614"/>
      <c r="B228" s="247"/>
      <c r="C228" s="247"/>
      <c r="D228" s="247"/>
      <c r="E228" s="247"/>
    </row>
    <row r="229" spans="1:5" ht="12.75">
      <c r="A229" s="614"/>
      <c r="B229" s="247"/>
      <c r="C229" s="247"/>
      <c r="D229" s="247"/>
      <c r="E229" s="247"/>
    </row>
    <row r="230" spans="1:5" ht="12.75">
      <c r="A230" s="614"/>
      <c r="B230" s="247"/>
      <c r="C230" s="247"/>
      <c r="D230" s="247"/>
      <c r="E230" s="247"/>
    </row>
    <row r="231" spans="1:5" ht="12.75">
      <c r="A231" s="614"/>
      <c r="B231" s="247"/>
      <c r="C231" s="247"/>
      <c r="D231" s="247"/>
      <c r="E231" s="247"/>
    </row>
    <row r="232" spans="1:5" ht="12.75">
      <c r="A232" s="614"/>
      <c r="B232" s="247"/>
      <c r="C232" s="247"/>
      <c r="D232" s="247"/>
      <c r="E232" s="247"/>
    </row>
    <row r="233" spans="1:5" ht="12.75">
      <c r="A233" s="614"/>
      <c r="B233" s="247"/>
      <c r="C233" s="247"/>
      <c r="D233" s="247"/>
      <c r="E233" s="247"/>
    </row>
    <row r="234" spans="1:5" ht="12.75">
      <c r="A234" s="614"/>
      <c r="B234" s="247"/>
      <c r="C234" s="247"/>
      <c r="D234" s="247"/>
      <c r="E234" s="247"/>
    </row>
    <row r="235" spans="1:5" ht="12.75">
      <c r="A235" s="614"/>
      <c r="B235" s="247"/>
      <c r="C235" s="247"/>
      <c r="D235" s="247"/>
      <c r="E235" s="247"/>
    </row>
    <row r="236" spans="1:5" ht="12.75">
      <c r="A236" s="614"/>
      <c r="B236" s="247"/>
      <c r="C236" s="247"/>
      <c r="D236" s="247"/>
      <c r="E236" s="247"/>
    </row>
    <row r="237" spans="1:5" ht="12.75">
      <c r="A237" s="614"/>
      <c r="B237" s="247"/>
      <c r="C237" s="247"/>
      <c r="D237" s="247"/>
      <c r="E237" s="247"/>
    </row>
    <row r="238" spans="1:5" ht="12.75">
      <c r="A238" s="614"/>
      <c r="B238" s="247"/>
      <c r="C238" s="247"/>
      <c r="D238" s="247"/>
      <c r="E238" s="247"/>
    </row>
    <row r="239" spans="1:5" ht="12.75">
      <c r="A239" s="614"/>
      <c r="B239" s="247"/>
      <c r="C239" s="247"/>
      <c r="D239" s="247"/>
      <c r="E239" s="247"/>
    </row>
    <row r="240" spans="1:5" ht="12.75">
      <c r="A240" s="614"/>
      <c r="B240" s="247"/>
      <c r="C240" s="247"/>
      <c r="D240" s="247"/>
      <c r="E240" s="247"/>
    </row>
    <row r="241" spans="1:5" ht="12.75">
      <c r="A241" s="614"/>
      <c r="B241" s="247"/>
      <c r="C241" s="247"/>
      <c r="D241" s="247"/>
      <c r="E241" s="247"/>
    </row>
    <row r="242" spans="1:5" ht="12.75">
      <c r="A242" s="614"/>
      <c r="B242" s="247"/>
      <c r="C242" s="247"/>
      <c r="D242" s="247"/>
      <c r="E242" s="247"/>
    </row>
    <row r="243" spans="1:5" ht="12.75">
      <c r="A243" s="614"/>
      <c r="B243" s="247"/>
      <c r="C243" s="247"/>
      <c r="D243" s="247"/>
      <c r="E243" s="247"/>
    </row>
    <row r="244" spans="1:5" ht="12.75">
      <c r="A244" s="614"/>
      <c r="B244" s="247"/>
      <c r="C244" s="247"/>
      <c r="D244" s="247"/>
      <c r="E244" s="247"/>
    </row>
    <row r="245" spans="1:5" ht="12.75">
      <c r="A245" s="614"/>
      <c r="B245" s="247"/>
      <c r="C245" s="247"/>
      <c r="D245" s="247"/>
      <c r="E245" s="247"/>
    </row>
    <row r="246" spans="1:5" ht="12.75">
      <c r="A246" s="614"/>
      <c r="B246" s="247"/>
      <c r="C246" s="247"/>
      <c r="D246" s="247"/>
      <c r="E246" s="247"/>
    </row>
    <row r="247" spans="1:5" ht="12.75">
      <c r="A247" s="614"/>
      <c r="B247" s="247"/>
      <c r="C247" s="247"/>
      <c r="D247" s="247"/>
      <c r="E247" s="247"/>
    </row>
    <row r="248" spans="1:5" ht="12.75">
      <c r="A248" s="614"/>
      <c r="B248" s="247"/>
      <c r="C248" s="247"/>
      <c r="D248" s="247"/>
      <c r="E248" s="247"/>
    </row>
    <row r="249" spans="1:5" ht="12.75">
      <c r="A249" s="614"/>
      <c r="B249" s="247"/>
      <c r="C249" s="247"/>
      <c r="D249" s="247"/>
      <c r="E249" s="247"/>
    </row>
    <row r="250" spans="1:5" ht="12.75">
      <c r="A250" s="614"/>
      <c r="B250" s="247"/>
      <c r="C250" s="247"/>
      <c r="D250" s="247"/>
      <c r="E250" s="247"/>
    </row>
    <row r="251" spans="1:5" ht="12.75">
      <c r="A251" s="614"/>
      <c r="B251" s="247"/>
      <c r="C251" s="247"/>
      <c r="D251" s="247"/>
      <c r="E251" s="247"/>
    </row>
    <row r="252" spans="1:5" ht="12.75">
      <c r="A252" s="614"/>
      <c r="B252" s="247"/>
      <c r="C252" s="247"/>
      <c r="D252" s="247"/>
      <c r="E252" s="247"/>
    </row>
    <row r="253" spans="1:5" ht="12.75">
      <c r="A253" s="614"/>
      <c r="B253" s="247"/>
      <c r="C253" s="247"/>
      <c r="D253" s="247"/>
      <c r="E253" s="247"/>
    </row>
    <row r="254" spans="1:5" ht="12.75">
      <c r="A254" s="614"/>
      <c r="B254" s="247"/>
      <c r="C254" s="247"/>
      <c r="D254" s="247"/>
      <c r="E254" s="247"/>
    </row>
    <row r="255" spans="1:5" ht="12.75">
      <c r="A255" s="614"/>
      <c r="B255" s="247"/>
      <c r="C255" s="247"/>
      <c r="D255" s="247"/>
      <c r="E255" s="247"/>
    </row>
    <row r="256" spans="1:5" ht="12.75">
      <c r="A256" s="614"/>
      <c r="B256" s="247"/>
      <c r="C256" s="247"/>
      <c r="D256" s="247"/>
      <c r="E256" s="247"/>
    </row>
    <row r="257" spans="1:5" ht="12.75">
      <c r="A257" s="614"/>
      <c r="B257" s="247"/>
      <c r="C257" s="247"/>
      <c r="D257" s="247"/>
      <c r="E257" s="247"/>
    </row>
    <row r="258" spans="1:5" ht="12.75">
      <c r="A258" s="614"/>
      <c r="B258" s="247"/>
      <c r="C258" s="247"/>
      <c r="D258" s="247"/>
      <c r="E258" s="247"/>
    </row>
    <row r="259" spans="1:5" ht="12.75">
      <c r="A259" s="614"/>
      <c r="B259" s="247"/>
      <c r="C259" s="247"/>
      <c r="D259" s="247"/>
      <c r="E259" s="247"/>
    </row>
    <row r="260" spans="1:5" ht="12.75">
      <c r="A260" s="614"/>
      <c r="B260" s="247"/>
      <c r="C260" s="247"/>
      <c r="D260" s="247"/>
      <c r="E260" s="247"/>
    </row>
    <row r="261" spans="1:5" ht="12.75">
      <c r="A261" s="614"/>
      <c r="B261" s="247"/>
      <c r="C261" s="247"/>
      <c r="D261" s="247"/>
      <c r="E261" s="247"/>
    </row>
    <row r="262" spans="1:5" ht="12.75">
      <c r="A262" s="614"/>
      <c r="B262" s="247"/>
      <c r="C262" s="247"/>
      <c r="D262" s="247"/>
      <c r="E262" s="247"/>
    </row>
    <row r="263" spans="1:5" ht="12.75">
      <c r="A263" s="614"/>
      <c r="B263" s="247"/>
      <c r="C263" s="247"/>
      <c r="D263" s="247"/>
      <c r="E263" s="247"/>
    </row>
    <row r="264" spans="1:5" ht="12.75">
      <c r="A264" s="614"/>
      <c r="B264" s="247"/>
      <c r="C264" s="247"/>
      <c r="D264" s="247"/>
      <c r="E264" s="247"/>
    </row>
    <row r="265" spans="1:5" ht="12.75">
      <c r="A265" s="614"/>
      <c r="B265" s="247"/>
      <c r="C265" s="247"/>
      <c r="D265" s="247"/>
      <c r="E265" s="247"/>
    </row>
    <row r="266" spans="1:5" ht="12.75">
      <c r="A266" s="614"/>
      <c r="B266" s="247"/>
      <c r="C266" s="247"/>
      <c r="D266" s="247"/>
      <c r="E266" s="247"/>
    </row>
    <row r="267" spans="1:5" ht="12.75">
      <c r="A267" s="614"/>
      <c r="B267" s="247"/>
      <c r="C267" s="247"/>
      <c r="D267" s="247"/>
      <c r="E267" s="247"/>
    </row>
    <row r="268" spans="1:5" ht="12.75">
      <c r="A268" s="614"/>
      <c r="B268" s="247"/>
      <c r="C268" s="247"/>
      <c r="D268" s="247"/>
      <c r="E268" s="247"/>
    </row>
    <row r="269" spans="1:5" ht="12.75">
      <c r="A269" s="614"/>
      <c r="B269" s="247"/>
      <c r="C269" s="247"/>
      <c r="D269" s="247"/>
      <c r="E269" s="247"/>
    </row>
    <row r="270" spans="1:5" ht="12.75">
      <c r="A270" s="614"/>
      <c r="B270" s="247"/>
      <c r="C270" s="247"/>
      <c r="D270" s="247"/>
      <c r="E270" s="247"/>
    </row>
    <row r="271" spans="1:5" ht="12.75">
      <c r="A271" s="614"/>
      <c r="B271" s="247"/>
      <c r="C271" s="247"/>
      <c r="D271" s="247"/>
      <c r="E271" s="247"/>
    </row>
    <row r="272" spans="1:5" ht="12.75">
      <c r="A272" s="614"/>
      <c r="B272" s="247"/>
      <c r="C272" s="247"/>
      <c r="D272" s="247"/>
      <c r="E272" s="247"/>
    </row>
    <row r="273" spans="1:5" ht="12.75">
      <c r="A273" s="614"/>
      <c r="B273" s="247"/>
      <c r="C273" s="247"/>
      <c r="D273" s="247"/>
      <c r="E273" s="247"/>
    </row>
    <row r="274" spans="1:5" ht="12.75">
      <c r="A274" s="614"/>
      <c r="B274" s="247"/>
      <c r="C274" s="247"/>
      <c r="D274" s="247"/>
      <c r="E274" s="247"/>
    </row>
    <row r="275" spans="1:5" ht="12.75">
      <c r="A275" s="614"/>
      <c r="B275" s="247"/>
      <c r="C275" s="247"/>
      <c r="D275" s="247"/>
      <c r="E275" s="247"/>
    </row>
    <row r="276" spans="1:5" ht="12.75">
      <c r="A276" s="614"/>
      <c r="B276" s="247"/>
      <c r="C276" s="247"/>
      <c r="D276" s="247"/>
      <c r="E276" s="247"/>
    </row>
    <row r="277" spans="1:5" ht="12.75">
      <c r="A277" s="614"/>
      <c r="B277" s="247"/>
      <c r="C277" s="247"/>
      <c r="D277" s="247"/>
      <c r="E277" s="247"/>
    </row>
    <row r="278" spans="1:5" ht="12.75">
      <c r="A278" s="614"/>
      <c r="B278" s="247"/>
      <c r="C278" s="247"/>
      <c r="D278" s="247"/>
      <c r="E278" s="247"/>
    </row>
    <row r="279" spans="1:5" ht="12.75">
      <c r="A279" s="614"/>
      <c r="B279" s="247"/>
      <c r="C279" s="247"/>
      <c r="D279" s="247"/>
      <c r="E279" s="247"/>
    </row>
    <row r="280" spans="1:5" ht="12.75">
      <c r="A280" s="614"/>
      <c r="B280" s="247"/>
      <c r="C280" s="247"/>
      <c r="D280" s="247"/>
      <c r="E280" s="247"/>
    </row>
    <row r="281" spans="1:5" ht="12.75">
      <c r="A281" s="614"/>
      <c r="B281" s="247"/>
      <c r="C281" s="247"/>
      <c r="D281" s="247"/>
      <c r="E281" s="247"/>
    </row>
    <row r="282" spans="1:5" ht="12.75">
      <c r="A282" s="614"/>
      <c r="B282" s="247"/>
      <c r="C282" s="247"/>
      <c r="D282" s="247"/>
      <c r="E282" s="247"/>
    </row>
    <row r="283" spans="1:5" ht="12.75">
      <c r="A283" s="614"/>
      <c r="B283" s="247"/>
      <c r="C283" s="247"/>
      <c r="D283" s="247"/>
      <c r="E283" s="247"/>
    </row>
    <row r="284" spans="1:5" ht="12.75">
      <c r="A284" s="614"/>
      <c r="B284" s="247"/>
      <c r="C284" s="247"/>
      <c r="D284" s="247"/>
      <c r="E284" s="247"/>
    </row>
    <row r="285" spans="1:5" ht="12.75">
      <c r="A285" s="614"/>
      <c r="B285" s="247"/>
      <c r="C285" s="247"/>
      <c r="D285" s="247"/>
      <c r="E285" s="247"/>
    </row>
    <row r="286" spans="1:5" ht="12.75">
      <c r="A286" s="614"/>
      <c r="B286" s="247"/>
      <c r="C286" s="247"/>
      <c r="D286" s="247"/>
      <c r="E286" s="247"/>
    </row>
    <row r="287" spans="1:5" ht="12.75">
      <c r="A287" s="614"/>
      <c r="B287" s="247"/>
      <c r="C287" s="247"/>
      <c r="D287" s="247"/>
      <c r="E287" s="247"/>
    </row>
    <row r="288" spans="1:5" ht="12.75">
      <c r="A288" s="614"/>
      <c r="B288" s="247"/>
      <c r="C288" s="247"/>
      <c r="D288" s="247"/>
      <c r="E288" s="247"/>
    </row>
    <row r="289" spans="1:5" ht="12.75">
      <c r="A289" s="614"/>
      <c r="B289" s="247"/>
      <c r="C289" s="247"/>
      <c r="D289" s="247"/>
      <c r="E289" s="247"/>
    </row>
    <row r="290" spans="1:5" ht="12.75">
      <c r="A290" s="614"/>
      <c r="B290" s="247"/>
      <c r="C290" s="247"/>
      <c r="D290" s="247"/>
      <c r="E290" s="247"/>
    </row>
    <row r="291" spans="1:5" ht="12.75">
      <c r="A291" s="614"/>
      <c r="B291" s="247"/>
      <c r="C291" s="247"/>
      <c r="D291" s="247"/>
      <c r="E291" s="247"/>
    </row>
    <row r="292" spans="1:5" ht="12.75">
      <c r="A292" s="614"/>
      <c r="B292" s="247"/>
      <c r="C292" s="247"/>
      <c r="D292" s="247"/>
      <c r="E292" s="247"/>
    </row>
    <row r="293" spans="1:5" ht="12.75">
      <c r="A293" s="614"/>
      <c r="B293" s="247"/>
      <c r="C293" s="247"/>
      <c r="D293" s="247"/>
      <c r="E293" s="247"/>
    </row>
    <row r="294" spans="1:5" ht="12.75">
      <c r="A294" s="614"/>
      <c r="B294" s="247"/>
      <c r="C294" s="247"/>
      <c r="D294" s="247"/>
      <c r="E294" s="247"/>
    </row>
    <row r="295" spans="1:5" ht="12.75">
      <c r="A295" s="614"/>
      <c r="B295" s="247"/>
      <c r="C295" s="247"/>
      <c r="D295" s="247"/>
      <c r="E295" s="247"/>
    </row>
    <row r="296" spans="1:5" ht="12.75">
      <c r="A296" s="614"/>
      <c r="B296" s="247"/>
      <c r="C296" s="247"/>
      <c r="D296" s="247"/>
      <c r="E296" s="247"/>
    </row>
    <row r="297" spans="1:5" ht="12.75">
      <c r="A297" s="614"/>
      <c r="B297" s="247"/>
      <c r="C297" s="247"/>
      <c r="D297" s="247"/>
      <c r="E297" s="247"/>
    </row>
    <row r="298" spans="1:5" ht="12.75">
      <c r="A298" s="614"/>
      <c r="B298" s="247"/>
      <c r="C298" s="247"/>
      <c r="D298" s="247"/>
      <c r="E298" s="247"/>
    </row>
    <row r="299" spans="1:5" ht="12.75">
      <c r="A299" s="614"/>
      <c r="B299" s="247"/>
      <c r="C299" s="247"/>
      <c r="D299" s="247"/>
      <c r="E299" s="247"/>
    </row>
    <row r="300" spans="1:5" ht="12.75">
      <c r="A300" s="614"/>
      <c r="B300" s="247"/>
      <c r="C300" s="247"/>
      <c r="D300" s="247"/>
      <c r="E300" s="247"/>
    </row>
    <row r="301" spans="1:5" ht="12.75">
      <c r="A301" s="614"/>
      <c r="B301" s="247"/>
      <c r="C301" s="247"/>
      <c r="D301" s="247"/>
      <c r="E301" s="247"/>
    </row>
    <row r="302" spans="1:5" ht="12.75">
      <c r="A302" s="614"/>
      <c r="B302" s="247"/>
      <c r="C302" s="247"/>
      <c r="D302" s="247"/>
      <c r="E302" s="247"/>
    </row>
    <row r="303" spans="1:5" ht="12.75">
      <c r="A303" s="614"/>
      <c r="B303" s="247"/>
      <c r="C303" s="247"/>
      <c r="D303" s="247"/>
      <c r="E303" s="247"/>
    </row>
    <row r="304" spans="1:5" ht="12.75">
      <c r="A304" s="614"/>
      <c r="B304" s="247"/>
      <c r="C304" s="247"/>
      <c r="D304" s="247"/>
      <c r="E304" s="247"/>
    </row>
    <row r="305" spans="1:5" ht="12.75">
      <c r="A305" s="614"/>
      <c r="B305" s="247"/>
      <c r="C305" s="247"/>
      <c r="D305" s="247"/>
      <c r="E305" s="247"/>
    </row>
    <row r="306" spans="1:5" ht="12.75">
      <c r="A306" s="614"/>
      <c r="B306" s="247"/>
      <c r="C306" s="247"/>
      <c r="D306" s="247"/>
      <c r="E306" s="247"/>
    </row>
    <row r="307" spans="1:5" ht="12.75">
      <c r="A307" s="614"/>
      <c r="B307" s="247"/>
      <c r="C307" s="247"/>
      <c r="D307" s="247"/>
      <c r="E307" s="247"/>
    </row>
    <row r="308" spans="1:5" ht="12.75">
      <c r="A308" s="614"/>
      <c r="B308" s="247"/>
      <c r="C308" s="247"/>
      <c r="D308" s="247"/>
      <c r="E308" s="247"/>
    </row>
    <row r="309" spans="1:5" ht="12.75">
      <c r="A309" s="614"/>
      <c r="B309" s="247"/>
      <c r="C309" s="247"/>
      <c r="D309" s="247"/>
      <c r="E309" s="247"/>
    </row>
    <row r="310" spans="1:5" ht="12.75">
      <c r="A310" s="614"/>
      <c r="B310" s="247"/>
      <c r="C310" s="247"/>
      <c r="D310" s="247"/>
      <c r="E310" s="247"/>
    </row>
    <row r="311" spans="1:5" ht="12.75">
      <c r="A311" s="614"/>
      <c r="B311" s="247"/>
      <c r="C311" s="247"/>
      <c r="D311" s="247"/>
      <c r="E311" s="247"/>
    </row>
    <row r="312" spans="1:5" ht="12.75">
      <c r="A312" s="614"/>
      <c r="B312" s="247"/>
      <c r="C312" s="247"/>
      <c r="D312" s="247"/>
      <c r="E312" s="247"/>
    </row>
    <row r="313" spans="1:5" ht="12.75">
      <c r="A313" s="614"/>
      <c r="B313" s="247"/>
      <c r="C313" s="247"/>
      <c r="D313" s="247"/>
      <c r="E313" s="247"/>
    </row>
    <row r="314" spans="1:5" ht="12.75">
      <c r="A314" s="614"/>
      <c r="B314" s="247"/>
      <c r="C314" s="247"/>
      <c r="D314" s="247"/>
      <c r="E314" s="247"/>
    </row>
    <row r="315" spans="1:5" ht="12.75">
      <c r="A315" s="614"/>
      <c r="B315" s="247"/>
      <c r="C315" s="247"/>
      <c r="D315" s="247"/>
      <c r="E315" s="247"/>
    </row>
    <row r="316" spans="1:5" ht="12.75">
      <c r="A316" s="614"/>
      <c r="B316" s="247"/>
      <c r="C316" s="247"/>
      <c r="D316" s="247"/>
      <c r="E316" s="247"/>
    </row>
    <row r="317" spans="1:5" ht="12.75">
      <c r="A317" s="614"/>
      <c r="B317" s="247"/>
      <c r="C317" s="247"/>
      <c r="D317" s="247"/>
      <c r="E317" s="247"/>
    </row>
    <row r="318" spans="1:5" ht="12.75">
      <c r="A318" s="614"/>
      <c r="B318" s="247"/>
      <c r="C318" s="247"/>
      <c r="D318" s="247"/>
      <c r="E318" s="247"/>
    </row>
    <row r="319" spans="1:5" ht="12.75">
      <c r="A319" s="614"/>
      <c r="B319" s="247"/>
      <c r="C319" s="247"/>
      <c r="D319" s="247"/>
      <c r="E319" s="247"/>
    </row>
    <row r="320" spans="1:5" ht="12.75">
      <c r="A320" s="614"/>
      <c r="B320" s="247"/>
      <c r="C320" s="247"/>
      <c r="D320" s="247"/>
      <c r="E320" s="247"/>
    </row>
    <row r="321" spans="1:5" ht="12.75">
      <c r="A321" s="614"/>
      <c r="B321" s="247"/>
      <c r="C321" s="247"/>
      <c r="D321" s="247"/>
      <c r="E321" s="247"/>
    </row>
    <row r="322" spans="1:5" ht="12.75">
      <c r="A322" s="614"/>
      <c r="B322" s="247"/>
      <c r="C322" s="247"/>
      <c r="D322" s="247"/>
      <c r="E322" s="247"/>
    </row>
    <row r="323" spans="1:5" ht="12.75">
      <c r="A323" s="614"/>
      <c r="B323" s="247"/>
      <c r="C323" s="247"/>
      <c r="D323" s="247"/>
      <c r="E323" s="247"/>
    </row>
    <row r="324" spans="1:5" ht="12.75">
      <c r="A324" s="614"/>
      <c r="B324" s="247"/>
      <c r="C324" s="247"/>
      <c r="D324" s="247"/>
      <c r="E324" s="247"/>
    </row>
    <row r="325" spans="1:5" ht="12.75">
      <c r="A325" s="614"/>
      <c r="B325" s="247"/>
      <c r="C325" s="247"/>
      <c r="D325" s="247"/>
      <c r="E325" s="247"/>
    </row>
    <row r="326" spans="1:5" ht="12.75">
      <c r="A326" s="614"/>
      <c r="B326" s="247"/>
      <c r="C326" s="247"/>
      <c r="D326" s="247"/>
      <c r="E326" s="247"/>
    </row>
    <row r="327" spans="1:5" ht="12.75">
      <c r="A327" s="614"/>
      <c r="B327" s="247"/>
      <c r="C327" s="247"/>
      <c r="D327" s="247"/>
      <c r="E327" s="247"/>
    </row>
    <row r="328" spans="1:5" ht="12.75">
      <c r="A328" s="614"/>
      <c r="B328" s="247"/>
      <c r="C328" s="247"/>
      <c r="D328" s="247"/>
      <c r="E328" s="247"/>
    </row>
    <row r="329" spans="1:5" ht="12.75">
      <c r="A329" s="614"/>
      <c r="B329" s="247"/>
      <c r="C329" s="247"/>
      <c r="D329" s="247"/>
      <c r="E329" s="247"/>
    </row>
    <row r="330" spans="1:5" ht="12.75">
      <c r="A330" s="614"/>
      <c r="B330" s="247"/>
      <c r="C330" s="247"/>
      <c r="D330" s="247"/>
      <c r="E330" s="247"/>
    </row>
    <row r="331" spans="1:5" ht="12.75">
      <c r="A331" s="614"/>
      <c r="B331" s="247"/>
      <c r="C331" s="247"/>
      <c r="D331" s="247"/>
      <c r="E331" s="247"/>
    </row>
    <row r="332" spans="1:5" ht="12.75">
      <c r="A332" s="614"/>
      <c r="B332" s="247"/>
      <c r="C332" s="247"/>
      <c r="D332" s="247"/>
      <c r="E332" s="247"/>
    </row>
    <row r="333" spans="1:5" ht="12.75">
      <c r="A333" s="614"/>
      <c r="B333" s="247"/>
      <c r="C333" s="247"/>
      <c r="D333" s="247"/>
      <c r="E333" s="247"/>
    </row>
    <row r="334" spans="1:5" ht="12.75">
      <c r="A334" s="614"/>
      <c r="B334" s="247"/>
      <c r="C334" s="247"/>
      <c r="D334" s="247"/>
      <c r="E334" s="247"/>
    </row>
    <row r="335" spans="1:5" ht="12.75">
      <c r="A335" s="614"/>
      <c r="B335" s="247"/>
      <c r="C335" s="247"/>
      <c r="D335" s="247"/>
      <c r="E335" s="247"/>
    </row>
    <row r="336" spans="1:5" ht="12.75">
      <c r="A336" s="614"/>
      <c r="B336" s="247"/>
      <c r="C336" s="247"/>
      <c r="D336" s="247"/>
      <c r="E336" s="247"/>
    </row>
    <row r="337" spans="1:5" ht="12.75">
      <c r="A337" s="614"/>
      <c r="B337" s="247"/>
      <c r="C337" s="247"/>
      <c r="D337" s="247"/>
      <c r="E337" s="247"/>
    </row>
    <row r="338" spans="1:5" ht="12.75">
      <c r="A338" s="614"/>
      <c r="B338" s="247"/>
      <c r="C338" s="247"/>
      <c r="D338" s="247"/>
      <c r="E338" s="247"/>
    </row>
    <row r="339" spans="1:5" ht="12.75">
      <c r="A339" s="614"/>
      <c r="B339" s="247"/>
      <c r="C339" s="247"/>
      <c r="D339" s="247"/>
      <c r="E339" s="247"/>
    </row>
    <row r="340" spans="1:5" ht="12.75">
      <c r="A340" s="614"/>
      <c r="B340" s="247"/>
      <c r="C340" s="247"/>
      <c r="D340" s="247"/>
      <c r="E340" s="247"/>
    </row>
    <row r="341" spans="1:5" ht="12.75">
      <c r="A341" s="614"/>
      <c r="B341" s="247"/>
      <c r="C341" s="247"/>
      <c r="D341" s="247"/>
      <c r="E341" s="247"/>
    </row>
    <row r="342" spans="1:5" ht="12.75">
      <c r="A342" s="614"/>
      <c r="B342" s="247"/>
      <c r="C342" s="247"/>
      <c r="D342" s="247"/>
      <c r="E342" s="247"/>
    </row>
    <row r="343" spans="1:5" ht="12.75">
      <c r="A343" s="614"/>
      <c r="B343" s="247"/>
      <c r="C343" s="247"/>
      <c r="D343" s="247"/>
      <c r="E343" s="247"/>
    </row>
    <row r="344" spans="1:5" ht="12.75">
      <c r="A344" s="614"/>
      <c r="B344" s="247"/>
      <c r="C344" s="247"/>
      <c r="D344" s="247"/>
      <c r="E344" s="247"/>
    </row>
    <row r="345" spans="1:5" ht="12.75">
      <c r="A345" s="614"/>
      <c r="B345" s="247"/>
      <c r="C345" s="247"/>
      <c r="D345" s="247"/>
      <c r="E345" s="247"/>
    </row>
    <row r="346" spans="1:5" ht="12.75">
      <c r="A346" s="614"/>
      <c r="B346" s="247"/>
      <c r="C346" s="247"/>
      <c r="D346" s="247"/>
      <c r="E346" s="247"/>
    </row>
    <row r="347" spans="1:5" ht="12.75">
      <c r="A347" s="614"/>
      <c r="B347" s="247"/>
      <c r="C347" s="247"/>
      <c r="D347" s="247"/>
      <c r="E347" s="247"/>
    </row>
    <row r="348" spans="1:5" ht="12.75">
      <c r="A348" s="614"/>
      <c r="B348" s="247"/>
      <c r="C348" s="247"/>
      <c r="D348" s="247"/>
      <c r="E348" s="247"/>
    </row>
    <row r="349" spans="1:5" ht="12.75">
      <c r="A349" s="614"/>
      <c r="B349" s="247"/>
      <c r="C349" s="247"/>
      <c r="D349" s="247"/>
      <c r="E349" s="247"/>
    </row>
    <row r="350" spans="1:5" ht="12.75">
      <c r="A350" s="614"/>
      <c r="B350" s="247"/>
      <c r="C350" s="247"/>
      <c r="D350" s="247"/>
      <c r="E350" s="247"/>
    </row>
    <row r="351" spans="1:5" ht="12.75">
      <c r="A351" s="614"/>
      <c r="B351" s="247"/>
      <c r="C351" s="247"/>
      <c r="D351" s="247"/>
      <c r="E351" s="247"/>
    </row>
    <row r="352" spans="1:5" ht="12.75">
      <c r="A352" s="614"/>
      <c r="B352" s="247"/>
      <c r="C352" s="247"/>
      <c r="D352" s="247"/>
      <c r="E352" s="247"/>
    </row>
    <row r="353" spans="1:5" ht="12.75">
      <c r="A353" s="614"/>
      <c r="B353" s="247"/>
      <c r="C353" s="247"/>
      <c r="D353" s="247"/>
      <c r="E353" s="247"/>
    </row>
    <row r="354" spans="1:5" ht="12.75">
      <c r="A354" s="614"/>
      <c r="B354" s="247"/>
      <c r="C354" s="247"/>
      <c r="D354" s="247"/>
      <c r="E354" s="247"/>
    </row>
    <row r="355" spans="1:5" ht="12.75">
      <c r="A355" s="614"/>
      <c r="B355" s="247"/>
      <c r="C355" s="247"/>
      <c r="D355" s="247"/>
      <c r="E355" s="247"/>
    </row>
    <row r="356" spans="1:5" ht="12.75">
      <c r="A356" s="614"/>
      <c r="B356" s="247"/>
      <c r="C356" s="247"/>
      <c r="D356" s="247"/>
      <c r="E356" s="247"/>
    </row>
    <row r="357" spans="1:5" ht="12.75">
      <c r="A357" s="614"/>
      <c r="B357" s="247"/>
      <c r="C357" s="247"/>
      <c r="D357" s="247"/>
      <c r="E357" s="247"/>
    </row>
    <row r="358" spans="1:5" ht="12.75">
      <c r="A358" s="614"/>
      <c r="B358" s="247"/>
      <c r="C358" s="247"/>
      <c r="D358" s="247"/>
      <c r="E358" s="247"/>
    </row>
    <row r="359" spans="1:5" ht="12.75">
      <c r="A359" s="614"/>
      <c r="B359" s="247"/>
      <c r="C359" s="247"/>
      <c r="D359" s="247"/>
      <c r="E359" s="247"/>
    </row>
    <row r="360" spans="1:5" ht="12.75">
      <c r="A360" s="614"/>
      <c r="B360" s="247"/>
      <c r="C360" s="247"/>
      <c r="D360" s="247"/>
      <c r="E360" s="247"/>
    </row>
    <row r="361" spans="1:5" ht="12.75">
      <c r="A361" s="614"/>
      <c r="B361" s="247"/>
      <c r="C361" s="247"/>
      <c r="D361" s="247"/>
      <c r="E361" s="247"/>
    </row>
    <row r="362" spans="1:5" ht="12.75">
      <c r="A362" s="614"/>
      <c r="B362" s="247"/>
      <c r="C362" s="247"/>
      <c r="D362" s="247"/>
      <c r="E362" s="247"/>
    </row>
    <row r="363" spans="1:5" ht="12.75">
      <c r="A363" s="614"/>
      <c r="B363" s="247"/>
      <c r="C363" s="247"/>
      <c r="D363" s="247"/>
      <c r="E363" s="247"/>
    </row>
    <row r="364" spans="1:5" ht="12.75">
      <c r="A364" s="614"/>
      <c r="B364" s="247"/>
      <c r="C364" s="247"/>
      <c r="D364" s="247"/>
      <c r="E364" s="247"/>
    </row>
    <row r="365" spans="1:5" ht="12.75">
      <c r="A365" s="614"/>
      <c r="B365" s="247"/>
      <c r="C365" s="247"/>
      <c r="D365" s="247"/>
      <c r="E365" s="247"/>
    </row>
    <row r="366" spans="1:5" ht="12.75">
      <c r="A366" s="614"/>
      <c r="B366" s="247"/>
      <c r="C366" s="247"/>
      <c r="D366" s="247"/>
      <c r="E366" s="247"/>
    </row>
    <row r="367" spans="1:5" ht="12.75">
      <c r="A367" s="614"/>
      <c r="B367" s="247"/>
      <c r="C367" s="247"/>
      <c r="D367" s="247"/>
      <c r="E367" s="247"/>
    </row>
    <row r="368" spans="1:5" ht="12.75">
      <c r="A368" s="614"/>
      <c r="B368" s="247"/>
      <c r="C368" s="247"/>
      <c r="D368" s="247"/>
      <c r="E368" s="247"/>
    </row>
    <row r="369" spans="1:5" ht="12.75">
      <c r="A369" s="614"/>
      <c r="B369" s="247"/>
      <c r="C369" s="247"/>
      <c r="D369" s="247"/>
      <c r="E369" s="247"/>
    </row>
    <row r="370" spans="1:5" ht="12.75">
      <c r="A370" s="614"/>
      <c r="B370" s="247"/>
      <c r="C370" s="247"/>
      <c r="D370" s="247"/>
      <c r="E370" s="247"/>
    </row>
    <row r="371" spans="1:5" ht="12.75">
      <c r="A371" s="614"/>
      <c r="B371" s="247"/>
      <c r="C371" s="247"/>
      <c r="D371" s="247"/>
      <c r="E371" s="247"/>
    </row>
    <row r="372" spans="1:5" ht="12.75">
      <c r="A372" s="614"/>
      <c r="B372" s="247"/>
      <c r="C372" s="247"/>
      <c r="D372" s="247"/>
      <c r="E372" s="247"/>
    </row>
    <row r="373" spans="1:5" ht="12.75">
      <c r="A373" s="614"/>
      <c r="B373" s="247"/>
      <c r="C373" s="247"/>
      <c r="D373" s="247"/>
      <c r="E373" s="247"/>
    </row>
    <row r="374" spans="1:5" ht="12.75">
      <c r="A374" s="614"/>
      <c r="B374" s="247"/>
      <c r="C374" s="247"/>
      <c r="D374" s="247"/>
      <c r="E374" s="247"/>
    </row>
    <row r="375" spans="1:5" ht="12.75">
      <c r="A375" s="614"/>
      <c r="B375" s="247"/>
      <c r="C375" s="247"/>
      <c r="D375" s="247"/>
      <c r="E375" s="247"/>
    </row>
    <row r="376" spans="1:5" ht="12.75">
      <c r="A376" s="614"/>
      <c r="B376" s="247"/>
      <c r="C376" s="247"/>
      <c r="D376" s="247"/>
      <c r="E376" s="247"/>
    </row>
    <row r="377" spans="1:5" ht="12.75">
      <c r="A377" s="614"/>
      <c r="B377" s="247"/>
      <c r="C377" s="247"/>
      <c r="D377" s="247"/>
      <c r="E377" s="247"/>
    </row>
    <row r="378" spans="1:5" ht="12.75">
      <c r="A378" s="614"/>
      <c r="B378" s="247"/>
      <c r="C378" s="247"/>
      <c r="D378" s="247"/>
      <c r="E378" s="247"/>
    </row>
    <row r="379" spans="1:5" ht="12.75">
      <c r="A379" s="614"/>
      <c r="B379" s="247"/>
      <c r="C379" s="247"/>
      <c r="D379" s="247"/>
      <c r="E379" s="247"/>
    </row>
    <row r="380" spans="1:5" ht="12.75">
      <c r="A380" s="614"/>
      <c r="B380" s="247"/>
      <c r="C380" s="247"/>
      <c r="D380" s="247"/>
      <c r="E380" s="247"/>
    </row>
    <row r="381" spans="1:5" ht="12.75">
      <c r="A381" s="614"/>
      <c r="B381" s="247"/>
      <c r="C381" s="247"/>
      <c r="D381" s="247"/>
      <c r="E381" s="247"/>
    </row>
    <row r="382" spans="1:5" ht="12.75">
      <c r="A382" s="614"/>
      <c r="B382" s="247"/>
      <c r="C382" s="247"/>
      <c r="D382" s="247"/>
      <c r="E382" s="247"/>
    </row>
    <row r="383" spans="1:5" ht="12.75">
      <c r="A383" s="614"/>
      <c r="B383" s="247"/>
      <c r="C383" s="247"/>
      <c r="D383" s="247"/>
      <c r="E383" s="247"/>
    </row>
    <row r="384" spans="1:5" ht="12.75">
      <c r="A384" s="614"/>
      <c r="B384" s="247"/>
      <c r="C384" s="247"/>
      <c r="D384" s="247"/>
      <c r="E384" s="247"/>
    </row>
    <row r="385" spans="1:5" ht="12.75">
      <c r="A385" s="614"/>
      <c r="B385" s="247"/>
      <c r="C385" s="247"/>
      <c r="D385" s="247"/>
      <c r="E385" s="247"/>
    </row>
    <row r="386" spans="1:5" ht="12.75">
      <c r="A386" s="614"/>
      <c r="B386" s="247"/>
      <c r="C386" s="247"/>
      <c r="D386" s="247"/>
      <c r="E386" s="247"/>
    </row>
    <row r="387" spans="1:5" ht="12.75">
      <c r="A387" s="614"/>
      <c r="B387" s="247"/>
      <c r="C387" s="247"/>
      <c r="D387" s="247"/>
      <c r="E387" s="247"/>
    </row>
    <row r="388" spans="1:5" ht="12.75">
      <c r="A388" s="614"/>
      <c r="B388" s="247"/>
      <c r="C388" s="247"/>
      <c r="D388" s="247"/>
      <c r="E388" s="247"/>
    </row>
    <row r="389" spans="1:5" ht="12.75">
      <c r="A389" s="614"/>
      <c r="B389" s="247"/>
      <c r="C389" s="247"/>
      <c r="D389" s="247"/>
      <c r="E389" s="247"/>
    </row>
    <row r="390" spans="1:5" ht="12.75">
      <c r="A390" s="614"/>
      <c r="B390" s="247"/>
      <c r="C390" s="247"/>
      <c r="D390" s="247"/>
      <c r="E390" s="247"/>
    </row>
    <row r="391" spans="1:5" ht="12.75">
      <c r="A391" s="614"/>
      <c r="B391" s="247"/>
      <c r="C391" s="247"/>
      <c r="D391" s="247"/>
      <c r="E391" s="247"/>
    </row>
    <row r="392" spans="1:5" ht="12.75">
      <c r="A392" s="614"/>
      <c r="B392" s="247"/>
      <c r="C392" s="247"/>
      <c r="D392" s="247"/>
      <c r="E392" s="247"/>
    </row>
    <row r="393" spans="1:5" ht="12.75">
      <c r="A393" s="614"/>
      <c r="B393" s="247"/>
      <c r="C393" s="247"/>
      <c r="D393" s="247"/>
      <c r="E393" s="247"/>
    </row>
    <row r="394" spans="1:5" ht="12.75">
      <c r="A394" s="614"/>
      <c r="B394" s="247"/>
      <c r="C394" s="247"/>
      <c r="D394" s="247"/>
      <c r="E394" s="247"/>
    </row>
    <row r="395" spans="1:5" ht="12.75">
      <c r="A395" s="614"/>
      <c r="B395" s="247"/>
      <c r="C395" s="247"/>
      <c r="D395" s="247"/>
      <c r="E395" s="247"/>
    </row>
    <row r="396" spans="1:5" ht="12.75">
      <c r="A396" s="614"/>
      <c r="B396" s="247"/>
      <c r="C396" s="247"/>
      <c r="D396" s="247"/>
      <c r="E396" s="247"/>
    </row>
    <row r="397" spans="1:5" ht="12.75">
      <c r="A397" s="614"/>
      <c r="B397" s="247"/>
      <c r="C397" s="247"/>
      <c r="D397" s="247"/>
      <c r="E397" s="247"/>
    </row>
    <row r="398" spans="1:5" ht="12.75">
      <c r="A398" s="614"/>
      <c r="B398" s="247"/>
      <c r="C398" s="247"/>
      <c r="D398" s="247"/>
      <c r="E398" s="247"/>
    </row>
    <row r="399" spans="1:5" ht="12.75">
      <c r="A399" s="614"/>
      <c r="B399" s="247"/>
      <c r="C399" s="247"/>
      <c r="D399" s="247"/>
      <c r="E399" s="247"/>
    </row>
    <row r="400" spans="1:5" ht="12.75">
      <c r="A400" s="614"/>
      <c r="B400" s="247"/>
      <c r="C400" s="247"/>
      <c r="D400" s="247"/>
      <c r="E400" s="247"/>
    </row>
    <row r="401" spans="1:5" ht="12.75">
      <c r="A401" s="614"/>
      <c r="B401" s="247"/>
      <c r="C401" s="247"/>
      <c r="D401" s="247"/>
      <c r="E401" s="247"/>
    </row>
    <row r="402" spans="1:5" ht="12.75">
      <c r="A402" s="614"/>
      <c r="B402" s="247"/>
      <c r="C402" s="247"/>
      <c r="D402" s="247"/>
      <c r="E402" s="247"/>
    </row>
    <row r="403" spans="1:5" ht="12.75">
      <c r="A403" s="614"/>
      <c r="B403" s="247"/>
      <c r="C403" s="247"/>
      <c r="D403" s="247"/>
      <c r="E403" s="247"/>
    </row>
    <row r="404" spans="1:5" ht="12.75">
      <c r="A404" s="614"/>
      <c r="B404" s="247"/>
      <c r="C404" s="247"/>
      <c r="D404" s="247"/>
      <c r="E404" s="247"/>
    </row>
    <row r="405" spans="1:5" ht="12.75">
      <c r="A405" s="614"/>
      <c r="B405" s="247"/>
      <c r="C405" s="247"/>
      <c r="D405" s="247"/>
      <c r="E405" s="247"/>
    </row>
    <row r="406" spans="1:5" ht="12.75">
      <c r="A406" s="614"/>
      <c r="B406" s="247"/>
      <c r="C406" s="247"/>
      <c r="D406" s="247"/>
      <c r="E406" s="247"/>
    </row>
    <row r="407" spans="1:5" ht="12.75">
      <c r="A407" s="614"/>
      <c r="B407" s="247"/>
      <c r="C407" s="247"/>
      <c r="D407" s="247"/>
      <c r="E407" s="247"/>
    </row>
    <row r="408" spans="1:5" ht="12.75">
      <c r="A408" s="614"/>
      <c r="B408" s="247"/>
      <c r="C408" s="247"/>
      <c r="D408" s="247"/>
      <c r="E408" s="247"/>
    </row>
    <row r="409" spans="1:5" ht="12.75">
      <c r="A409" s="614"/>
      <c r="B409" s="247"/>
      <c r="C409" s="247"/>
      <c r="D409" s="247"/>
      <c r="E409" s="247"/>
    </row>
    <row r="410" spans="1:5" ht="12.75">
      <c r="A410" s="614"/>
      <c r="B410" s="247"/>
      <c r="C410" s="247"/>
      <c r="D410" s="247"/>
      <c r="E410" s="247"/>
    </row>
    <row r="411" spans="1:5" ht="12.75">
      <c r="A411" s="614"/>
      <c r="B411" s="247"/>
      <c r="C411" s="247"/>
      <c r="D411" s="247"/>
      <c r="E411" s="247"/>
    </row>
    <row r="412" spans="1:5" ht="12.75">
      <c r="A412" s="614"/>
      <c r="B412" s="247"/>
      <c r="C412" s="247"/>
      <c r="D412" s="247"/>
      <c r="E412" s="247"/>
    </row>
    <row r="413" spans="1:5" ht="12.75">
      <c r="A413" s="614"/>
      <c r="B413" s="247"/>
      <c r="C413" s="247"/>
      <c r="D413" s="247"/>
      <c r="E413" s="247"/>
    </row>
    <row r="414" spans="1:5" ht="12.75">
      <c r="A414" s="614"/>
      <c r="B414" s="247"/>
      <c r="C414" s="247"/>
      <c r="D414" s="247"/>
      <c r="E414" s="247"/>
    </row>
    <row r="415" spans="1:5" ht="12.75">
      <c r="A415" s="614"/>
      <c r="B415" s="247"/>
      <c r="C415" s="247"/>
      <c r="D415" s="247"/>
      <c r="E415" s="247"/>
    </row>
    <row r="416" spans="1:5" ht="12.75">
      <c r="A416" s="614"/>
      <c r="B416" s="247"/>
      <c r="C416" s="247"/>
      <c r="D416" s="247"/>
      <c r="E416" s="247"/>
    </row>
    <row r="417" spans="1:5" ht="12.75">
      <c r="A417" s="614"/>
      <c r="B417" s="247"/>
      <c r="C417" s="247"/>
      <c r="D417" s="247"/>
      <c r="E417" s="247"/>
    </row>
    <row r="418" spans="1:5" ht="12.75">
      <c r="A418" s="614"/>
      <c r="B418" s="247"/>
      <c r="C418" s="247"/>
      <c r="D418" s="247"/>
      <c r="E418" s="247"/>
    </row>
    <row r="419" spans="1:5" ht="12.75">
      <c r="A419" s="614"/>
      <c r="B419" s="247"/>
      <c r="C419" s="247"/>
      <c r="D419" s="247"/>
      <c r="E419" s="247"/>
    </row>
    <row r="420" spans="1:5" ht="12.75">
      <c r="A420" s="614"/>
      <c r="B420" s="247"/>
      <c r="C420" s="247"/>
      <c r="D420" s="247"/>
      <c r="E420" s="247"/>
    </row>
    <row r="421" spans="1:5" ht="12.75">
      <c r="A421" s="614"/>
      <c r="B421" s="247"/>
      <c r="C421" s="247"/>
      <c r="D421" s="247"/>
      <c r="E421" s="247"/>
    </row>
    <row r="422" spans="1:5" ht="12.75">
      <c r="A422" s="614"/>
      <c r="B422" s="247"/>
      <c r="C422" s="247"/>
      <c r="D422" s="247"/>
      <c r="E422" s="247"/>
    </row>
    <row r="423" spans="1:5" ht="12.75">
      <c r="A423" s="614"/>
      <c r="B423" s="247"/>
      <c r="C423" s="247"/>
      <c r="D423" s="247"/>
      <c r="E423" s="247"/>
    </row>
    <row r="424" spans="1:5" ht="12.75">
      <c r="A424" s="614"/>
      <c r="B424" s="247"/>
      <c r="C424" s="247"/>
      <c r="D424" s="247"/>
      <c r="E424" s="247"/>
    </row>
    <row r="425" spans="1:5" ht="12.75">
      <c r="A425" s="614"/>
      <c r="B425" s="247"/>
      <c r="C425" s="247"/>
      <c r="D425" s="247"/>
      <c r="E425" s="247"/>
    </row>
    <row r="426" spans="1:5" ht="12.75">
      <c r="A426" s="614"/>
      <c r="B426" s="247"/>
      <c r="C426" s="247"/>
      <c r="D426" s="247"/>
      <c r="E426" s="247"/>
    </row>
    <row r="427" spans="1:5" ht="12.75">
      <c r="A427" s="614"/>
      <c r="B427" s="247"/>
      <c r="C427" s="247"/>
      <c r="D427" s="247"/>
      <c r="E427" s="247"/>
    </row>
    <row r="428" spans="1:5" ht="12.75">
      <c r="A428" s="614"/>
      <c r="B428" s="247"/>
      <c r="C428" s="247"/>
      <c r="D428" s="247"/>
      <c r="E428" s="247"/>
    </row>
    <row r="429" spans="1:5" ht="12.75">
      <c r="A429" s="614"/>
      <c r="B429" s="247"/>
      <c r="C429" s="247"/>
      <c r="D429" s="247"/>
      <c r="E429" s="247"/>
    </row>
    <row r="430" spans="1:5" ht="12.75">
      <c r="A430" s="614"/>
      <c r="B430" s="247"/>
      <c r="C430" s="247"/>
      <c r="D430" s="247"/>
      <c r="E430" s="247"/>
    </row>
    <row r="431" spans="1:5" ht="12.75">
      <c r="A431" s="614"/>
      <c r="B431" s="247"/>
      <c r="C431" s="247"/>
      <c r="D431" s="247"/>
      <c r="E431" s="247"/>
    </row>
    <row r="432" spans="1:5" ht="12.75">
      <c r="A432" s="614"/>
      <c r="B432" s="247"/>
      <c r="C432" s="247"/>
      <c r="D432" s="247"/>
      <c r="E432" s="247"/>
    </row>
    <row r="433" spans="1:5" ht="12.75">
      <c r="A433" s="614"/>
      <c r="B433" s="247"/>
      <c r="C433" s="247"/>
      <c r="D433" s="247"/>
      <c r="E433" s="247"/>
    </row>
    <row r="434" spans="1:5" ht="12.75">
      <c r="A434" s="614"/>
      <c r="B434" s="247"/>
      <c r="C434" s="247"/>
      <c r="D434" s="247"/>
      <c r="E434" s="247"/>
    </row>
    <row r="435" spans="1:5" ht="12.75">
      <c r="A435" s="614"/>
      <c r="B435" s="247"/>
      <c r="C435" s="247"/>
      <c r="D435" s="247"/>
      <c r="E435" s="247"/>
    </row>
    <row r="436" spans="1:5" ht="12.75">
      <c r="A436" s="614"/>
      <c r="B436" s="247"/>
      <c r="C436" s="247"/>
      <c r="D436" s="247"/>
      <c r="E436" s="247"/>
    </row>
    <row r="437" spans="1:5" ht="12.75">
      <c r="A437" s="614"/>
      <c r="B437" s="247"/>
      <c r="C437" s="247"/>
      <c r="D437" s="247"/>
      <c r="E437" s="247"/>
    </row>
    <row r="438" spans="1:5" ht="12.75">
      <c r="A438" s="614"/>
      <c r="B438" s="247"/>
      <c r="C438" s="247"/>
      <c r="D438" s="247"/>
      <c r="E438" s="247"/>
    </row>
    <row r="439" spans="1:5" ht="12.75">
      <c r="A439" s="614"/>
      <c r="B439" s="247"/>
      <c r="C439" s="247"/>
      <c r="D439" s="247"/>
      <c r="E439" s="247"/>
    </row>
    <row r="440" spans="1:5" ht="12.75">
      <c r="A440" s="614"/>
      <c r="B440" s="247"/>
      <c r="C440" s="247"/>
      <c r="D440" s="247"/>
      <c r="E440" s="247"/>
    </row>
    <row r="441" spans="1:5" ht="12.75">
      <c r="A441" s="614"/>
      <c r="B441" s="247"/>
      <c r="C441" s="247"/>
      <c r="D441" s="247"/>
      <c r="E441" s="247"/>
    </row>
    <row r="442" spans="1:5" ht="12.75">
      <c r="A442" s="614"/>
      <c r="B442" s="247"/>
      <c r="C442" s="247"/>
      <c r="D442" s="247"/>
      <c r="E442" s="247"/>
    </row>
    <row r="443" spans="1:5" ht="12.75">
      <c r="A443" s="614"/>
      <c r="B443" s="247"/>
      <c r="C443" s="247"/>
      <c r="D443" s="247"/>
      <c r="E443" s="247"/>
    </row>
    <row r="444" spans="1:5" ht="12.75">
      <c r="A444" s="614"/>
      <c r="B444" s="247"/>
      <c r="C444" s="247"/>
      <c r="D444" s="247"/>
      <c r="E444" s="247"/>
    </row>
    <row r="445" spans="1:5" ht="12.75">
      <c r="A445" s="614"/>
      <c r="B445" s="247"/>
      <c r="C445" s="247"/>
      <c r="D445" s="247"/>
      <c r="E445" s="247"/>
    </row>
    <row r="446" spans="1:5" ht="12.75">
      <c r="A446" s="614"/>
      <c r="B446" s="247"/>
      <c r="C446" s="247"/>
      <c r="D446" s="247"/>
      <c r="E446" s="247"/>
    </row>
    <row r="447" spans="1:5" ht="12.75">
      <c r="A447" s="614"/>
      <c r="B447" s="247"/>
      <c r="C447" s="247"/>
      <c r="D447" s="247"/>
      <c r="E447" s="247"/>
    </row>
    <row r="448" spans="1:5" ht="12.75">
      <c r="A448" s="614"/>
      <c r="B448" s="247"/>
      <c r="C448" s="247"/>
      <c r="D448" s="247"/>
      <c r="E448" s="247"/>
    </row>
    <row r="449" spans="1:5" ht="12.75">
      <c r="A449" s="614"/>
      <c r="B449" s="247"/>
      <c r="C449" s="247"/>
      <c r="D449" s="247"/>
      <c r="E449" s="247"/>
    </row>
    <row r="450" spans="1:5" ht="12.75">
      <c r="A450" s="614"/>
      <c r="B450" s="247"/>
      <c r="C450" s="247"/>
      <c r="D450" s="247"/>
      <c r="E450" s="247"/>
    </row>
    <row r="451" spans="1:5" ht="12.75">
      <c r="A451" s="614"/>
      <c r="B451" s="247"/>
      <c r="C451" s="247"/>
      <c r="D451" s="247"/>
      <c r="E451" s="247"/>
    </row>
    <row r="452" spans="1:5" ht="12.75">
      <c r="A452" s="614"/>
      <c r="B452" s="247"/>
      <c r="C452" s="247"/>
      <c r="D452" s="247"/>
      <c r="E452" s="247"/>
    </row>
    <row r="453" spans="1:5" ht="12.75">
      <c r="A453" s="614"/>
      <c r="B453" s="247"/>
      <c r="C453" s="247"/>
      <c r="D453" s="247"/>
      <c r="E453" s="247"/>
    </row>
    <row r="454" spans="1:5" ht="12.75">
      <c r="A454" s="614"/>
      <c r="B454" s="247"/>
      <c r="C454" s="247"/>
      <c r="D454" s="247"/>
      <c r="E454" s="247"/>
    </row>
    <row r="455" spans="1:5" ht="12.75">
      <c r="A455" s="614"/>
      <c r="B455" s="247"/>
      <c r="C455" s="247"/>
      <c r="D455" s="247"/>
      <c r="E455" s="247"/>
    </row>
    <row r="456" spans="1:5" ht="12.75">
      <c r="A456" s="614"/>
      <c r="B456" s="247"/>
      <c r="C456" s="247"/>
      <c r="D456" s="247"/>
      <c r="E456" s="247"/>
    </row>
    <row r="457" spans="1:5" ht="12.75">
      <c r="A457" s="614"/>
      <c r="B457" s="247"/>
      <c r="C457" s="247"/>
      <c r="D457" s="247"/>
      <c r="E457" s="247"/>
    </row>
    <row r="458" spans="1:5" ht="12.75">
      <c r="A458" s="614"/>
      <c r="B458" s="247"/>
      <c r="C458" s="247"/>
      <c r="D458" s="247"/>
      <c r="E458" s="247"/>
    </row>
    <row r="459" spans="1:5" ht="12.75">
      <c r="A459" s="614"/>
      <c r="B459" s="247"/>
      <c r="C459" s="247"/>
      <c r="D459" s="247"/>
      <c r="E459" s="247"/>
    </row>
    <row r="460" spans="1:5" ht="12.75">
      <c r="A460" s="614"/>
      <c r="B460" s="247"/>
      <c r="C460" s="247"/>
      <c r="D460" s="247"/>
      <c r="E460" s="247"/>
    </row>
    <row r="461" spans="1:5" ht="12.75">
      <c r="A461" s="614"/>
      <c r="B461" s="247"/>
      <c r="C461" s="247"/>
      <c r="D461" s="247"/>
      <c r="E461" s="247"/>
    </row>
    <row r="462" spans="1:5" ht="12.75">
      <c r="A462" s="614"/>
      <c r="B462" s="247"/>
      <c r="C462" s="247"/>
      <c r="D462" s="247"/>
      <c r="E462" s="247"/>
    </row>
    <row r="463" spans="1:5" ht="12.75">
      <c r="A463" s="614"/>
      <c r="B463" s="247"/>
      <c r="C463" s="247"/>
      <c r="D463" s="247"/>
      <c r="E463" s="247"/>
    </row>
    <row r="464" spans="1:5" ht="12.75">
      <c r="A464" s="614"/>
      <c r="B464" s="247"/>
      <c r="C464" s="247"/>
      <c r="D464" s="247"/>
      <c r="E464" s="247"/>
    </row>
    <row r="465" spans="1:5" ht="12.75">
      <c r="A465" s="614"/>
      <c r="B465" s="247"/>
      <c r="C465" s="247"/>
      <c r="D465" s="247"/>
      <c r="E465" s="247"/>
    </row>
    <row r="466" spans="1:5" ht="12.75">
      <c r="A466" s="614"/>
      <c r="B466" s="247"/>
      <c r="C466" s="247"/>
      <c r="D466" s="247"/>
      <c r="E466" s="247"/>
    </row>
    <row r="467" spans="1:5" ht="12.75">
      <c r="A467" s="614"/>
      <c r="B467" s="247"/>
      <c r="C467" s="247"/>
      <c r="D467" s="247"/>
      <c r="E467" s="247"/>
    </row>
    <row r="468" spans="1:5" ht="12.75">
      <c r="A468" s="614"/>
      <c r="B468" s="247"/>
      <c r="C468" s="247"/>
      <c r="D468" s="247"/>
      <c r="E468" s="247"/>
    </row>
    <row r="469" spans="1:5" ht="12.75">
      <c r="A469" s="614"/>
      <c r="B469" s="247"/>
      <c r="C469" s="247"/>
      <c r="D469" s="247"/>
      <c r="E469" s="247"/>
    </row>
    <row r="470" spans="1:5" ht="12.75">
      <c r="A470" s="614"/>
      <c r="B470" s="247"/>
      <c r="C470" s="247"/>
      <c r="D470" s="247"/>
      <c r="E470" s="247"/>
    </row>
    <row r="471" spans="1:5" ht="12.75">
      <c r="A471" s="614"/>
      <c r="B471" s="247"/>
      <c r="C471" s="247"/>
      <c r="D471" s="247"/>
      <c r="E471" s="247"/>
    </row>
    <row r="472" spans="1:5" ht="12.75">
      <c r="A472" s="614"/>
      <c r="B472" s="247"/>
      <c r="C472" s="247"/>
      <c r="D472" s="247"/>
      <c r="E472" s="247"/>
    </row>
    <row r="473" spans="1:5" ht="12.75">
      <c r="A473" s="614"/>
      <c r="B473" s="247"/>
      <c r="C473" s="247"/>
      <c r="D473" s="247"/>
      <c r="E473" s="247"/>
    </row>
    <row r="474" spans="1:5" ht="12.75">
      <c r="A474" s="614"/>
      <c r="B474" s="247"/>
      <c r="C474" s="247"/>
      <c r="D474" s="247"/>
      <c r="E474" s="247"/>
    </row>
    <row r="475" spans="1:5" ht="12.75">
      <c r="A475" s="614"/>
      <c r="B475" s="247"/>
      <c r="C475" s="247"/>
      <c r="D475" s="247"/>
      <c r="E475" s="247"/>
    </row>
    <row r="476" spans="1:5" ht="12.75">
      <c r="A476" s="614"/>
      <c r="B476" s="247"/>
      <c r="C476" s="247"/>
      <c r="D476" s="247"/>
      <c r="E476" s="247"/>
    </row>
    <row r="477" spans="1:5" ht="12.75">
      <c r="A477" s="614"/>
      <c r="B477" s="247"/>
      <c r="C477" s="247"/>
      <c r="D477" s="247"/>
      <c r="E477" s="247"/>
    </row>
    <row r="478" spans="1:5" ht="12.75">
      <c r="A478" s="614"/>
      <c r="B478" s="247"/>
      <c r="C478" s="247"/>
      <c r="D478" s="247"/>
      <c r="E478" s="247"/>
    </row>
    <row r="479" spans="1:5" ht="12.75">
      <c r="A479" s="614"/>
      <c r="B479" s="247"/>
      <c r="C479" s="247"/>
      <c r="D479" s="247"/>
      <c r="E479" s="247"/>
    </row>
    <row r="480" spans="1:5" ht="12.75">
      <c r="A480" s="614"/>
      <c r="B480" s="247"/>
      <c r="C480" s="247"/>
      <c r="D480" s="247"/>
      <c r="E480" s="247"/>
    </row>
    <row r="481" spans="1:5" ht="12.75">
      <c r="A481" s="614"/>
      <c r="B481" s="247"/>
      <c r="C481" s="247"/>
      <c r="D481" s="247"/>
      <c r="E481" s="247"/>
    </row>
    <row r="482" spans="1:5" ht="12.75">
      <c r="A482" s="614"/>
      <c r="B482" s="247"/>
      <c r="C482" s="247"/>
      <c r="D482" s="247"/>
      <c r="E482" s="247"/>
    </row>
    <row r="483" spans="1:5" ht="12.75">
      <c r="A483" s="614"/>
      <c r="B483" s="247"/>
      <c r="C483" s="247"/>
      <c r="D483" s="247"/>
      <c r="E483" s="247"/>
    </row>
    <row r="484" spans="1:5" ht="12.75">
      <c r="A484" s="614"/>
      <c r="B484" s="247"/>
      <c r="C484" s="247"/>
      <c r="D484" s="247"/>
      <c r="E484" s="247"/>
    </row>
    <row r="485" spans="1:5" ht="12.75">
      <c r="A485" s="614"/>
      <c r="B485" s="247"/>
      <c r="C485" s="247"/>
      <c r="D485" s="247"/>
      <c r="E485" s="247"/>
    </row>
    <row r="486" spans="1:5" ht="12.75">
      <c r="A486" s="614"/>
      <c r="B486" s="247"/>
      <c r="C486" s="247"/>
      <c r="D486" s="247"/>
      <c r="E486" s="247"/>
    </row>
    <row r="487" spans="1:5" ht="12.75">
      <c r="A487" s="614"/>
      <c r="B487" s="247"/>
      <c r="C487" s="247"/>
      <c r="D487" s="247"/>
      <c r="E487" s="247"/>
    </row>
    <row r="488" spans="1:5" ht="12.75">
      <c r="A488" s="614"/>
      <c r="B488" s="247"/>
      <c r="C488" s="247"/>
      <c r="D488" s="247"/>
      <c r="E488" s="247"/>
    </row>
    <row r="489" spans="1:5" ht="12.75">
      <c r="A489" s="614"/>
      <c r="B489" s="247"/>
      <c r="C489" s="247"/>
      <c r="D489" s="247"/>
      <c r="E489" s="247"/>
    </row>
    <row r="490" spans="1:5" ht="12.75">
      <c r="A490" s="614"/>
      <c r="B490" s="247"/>
      <c r="C490" s="247"/>
      <c r="D490" s="247"/>
      <c r="E490" s="247"/>
    </row>
    <row r="491" spans="1:5" ht="12.75">
      <c r="A491" s="614"/>
      <c r="B491" s="247"/>
      <c r="C491" s="247"/>
      <c r="D491" s="247"/>
      <c r="E491" s="247"/>
    </row>
    <row r="492" spans="1:5" ht="12.75">
      <c r="A492" s="614"/>
      <c r="B492" s="247"/>
      <c r="C492" s="247"/>
      <c r="D492" s="247"/>
      <c r="E492" s="247"/>
    </row>
    <row r="493" spans="1:5" ht="12.75">
      <c r="A493" s="614"/>
      <c r="B493" s="247"/>
      <c r="C493" s="247"/>
      <c r="D493" s="247"/>
      <c r="E493" s="247"/>
    </row>
    <row r="494" spans="1:5" ht="12.75">
      <c r="A494" s="614"/>
      <c r="B494" s="247"/>
      <c r="C494" s="247"/>
      <c r="D494" s="247"/>
      <c r="E494" s="247"/>
    </row>
    <row r="495" spans="1:5" ht="12.75">
      <c r="A495" s="614"/>
      <c r="B495" s="247"/>
      <c r="C495" s="247"/>
      <c r="D495" s="247"/>
      <c r="E495" s="247"/>
    </row>
    <row r="496" spans="1:5" ht="12.75">
      <c r="A496" s="614"/>
      <c r="B496" s="247"/>
      <c r="C496" s="247"/>
      <c r="D496" s="247"/>
      <c r="E496" s="247"/>
    </row>
    <row r="497" spans="1:5" ht="12.75">
      <c r="A497" s="614"/>
      <c r="B497" s="247"/>
      <c r="C497" s="247"/>
      <c r="D497" s="247"/>
      <c r="E497" s="247"/>
    </row>
    <row r="498" spans="1:5" ht="12.75">
      <c r="A498" s="614"/>
      <c r="B498" s="247"/>
      <c r="C498" s="247"/>
      <c r="D498" s="247"/>
      <c r="E498" s="247"/>
    </row>
    <row r="499" spans="1:5" ht="12.75">
      <c r="A499" s="614"/>
      <c r="B499" s="247"/>
      <c r="C499" s="247"/>
      <c r="D499" s="247"/>
      <c r="E499" s="247"/>
    </row>
    <row r="500" spans="1:5" ht="12.75">
      <c r="A500" s="614"/>
      <c r="B500" s="247"/>
      <c r="C500" s="247"/>
      <c r="D500" s="247"/>
      <c r="E500" s="247"/>
    </row>
    <row r="501" spans="1:5" ht="12.75">
      <c r="A501" s="614"/>
      <c r="B501" s="247"/>
      <c r="C501" s="247"/>
      <c r="D501" s="247"/>
      <c r="E501" s="247"/>
    </row>
    <row r="502" spans="1:5" ht="12.75">
      <c r="A502" s="614"/>
      <c r="B502" s="247"/>
      <c r="C502" s="247"/>
      <c r="D502" s="247"/>
      <c r="E502" s="247"/>
    </row>
    <row r="503" spans="1:5" ht="12.75">
      <c r="A503" s="614"/>
      <c r="B503" s="247"/>
      <c r="C503" s="247"/>
      <c r="D503" s="247"/>
      <c r="E503" s="247"/>
    </row>
    <row r="504" spans="1:5" ht="12.75">
      <c r="A504" s="614"/>
      <c r="B504" s="247"/>
      <c r="C504" s="247"/>
      <c r="D504" s="247"/>
      <c r="E504" s="247"/>
    </row>
    <row r="505" spans="1:5" ht="12.75">
      <c r="A505" s="614"/>
      <c r="B505" s="247"/>
      <c r="C505" s="247"/>
      <c r="D505" s="247"/>
      <c r="E505" s="247"/>
    </row>
    <row r="506" spans="1:5" ht="12.75">
      <c r="A506" s="614"/>
      <c r="B506" s="247"/>
      <c r="C506" s="247"/>
      <c r="D506" s="247"/>
      <c r="E506" s="247"/>
    </row>
    <row r="507" spans="1:5" ht="12.75">
      <c r="A507" s="614"/>
      <c r="B507" s="247"/>
      <c r="C507" s="247"/>
      <c r="D507" s="247"/>
      <c r="E507" s="247"/>
    </row>
    <row r="508" spans="1:5" ht="12.75">
      <c r="A508" s="614"/>
      <c r="B508" s="247"/>
      <c r="C508" s="247"/>
      <c r="D508" s="247"/>
      <c r="E508" s="247"/>
    </row>
    <row r="509" spans="1:5" ht="12.75">
      <c r="A509" s="614"/>
      <c r="B509" s="247"/>
      <c r="C509" s="247"/>
      <c r="D509" s="247"/>
      <c r="E509" s="247"/>
    </row>
    <row r="510" spans="1:5" ht="12.75">
      <c r="A510" s="614"/>
      <c r="B510" s="247"/>
      <c r="C510" s="247"/>
      <c r="D510" s="247"/>
      <c r="E510" s="247"/>
    </row>
    <row r="511" spans="1:5" ht="12.75">
      <c r="A511" s="614"/>
      <c r="B511" s="247"/>
      <c r="C511" s="247"/>
      <c r="D511" s="247"/>
      <c r="E511" s="247"/>
    </row>
    <row r="512" spans="1:5" ht="12.75">
      <c r="A512" s="614"/>
      <c r="B512" s="247"/>
      <c r="C512" s="247"/>
      <c r="D512" s="247"/>
      <c r="E512" s="247"/>
    </row>
    <row r="513" spans="1:5" ht="12.75">
      <c r="A513" s="614"/>
      <c r="B513" s="247"/>
      <c r="C513" s="247"/>
      <c r="D513" s="247"/>
      <c r="E513" s="247"/>
    </row>
    <row r="514" spans="1:5" ht="12.75">
      <c r="A514" s="614"/>
      <c r="B514" s="247"/>
      <c r="C514" s="247"/>
      <c r="D514" s="247"/>
      <c r="E514" s="247"/>
    </row>
    <row r="515" spans="1:5" ht="12.75">
      <c r="A515" s="614"/>
      <c r="B515" s="247"/>
      <c r="C515" s="247"/>
      <c r="D515" s="247"/>
      <c r="E515" s="247"/>
    </row>
    <row r="516" spans="1:5" ht="12.75">
      <c r="A516" s="614"/>
      <c r="B516" s="247"/>
      <c r="C516" s="247"/>
      <c r="D516" s="247"/>
      <c r="E516" s="247"/>
    </row>
    <row r="517" spans="1:5" ht="12.75">
      <c r="A517" s="614"/>
      <c r="B517" s="247"/>
      <c r="C517" s="247"/>
      <c r="D517" s="247"/>
      <c r="E517" s="247"/>
    </row>
    <row r="518" spans="1:5" ht="12.75">
      <c r="A518" s="614"/>
      <c r="B518" s="247"/>
      <c r="C518" s="247"/>
      <c r="D518" s="247"/>
      <c r="E518" s="247"/>
    </row>
    <row r="519" spans="1:5" ht="12.75">
      <c r="A519" s="614"/>
      <c r="B519" s="247"/>
      <c r="C519" s="247"/>
      <c r="D519" s="247"/>
      <c r="E519" s="247"/>
    </row>
    <row r="520" spans="1:5" ht="12.75">
      <c r="A520" s="614"/>
      <c r="B520" s="247"/>
      <c r="C520" s="247"/>
      <c r="D520" s="247"/>
      <c r="E520" s="247"/>
    </row>
    <row r="521" spans="1:5" ht="12.75">
      <c r="A521" s="614"/>
      <c r="B521" s="247"/>
      <c r="C521" s="247"/>
      <c r="D521" s="247"/>
      <c r="E521" s="247"/>
    </row>
    <row r="522" spans="1:5" ht="12.75">
      <c r="A522" s="614"/>
      <c r="B522" s="247"/>
      <c r="C522" s="247"/>
      <c r="D522" s="247"/>
      <c r="E522" s="247"/>
    </row>
    <row r="523" spans="1:5" ht="12.75">
      <c r="A523" s="614"/>
      <c r="B523" s="247"/>
      <c r="C523" s="247"/>
      <c r="D523" s="247"/>
      <c r="E523" s="247"/>
    </row>
    <row r="524" spans="1:5" ht="12.75">
      <c r="A524" s="614"/>
      <c r="B524" s="247"/>
      <c r="C524" s="247"/>
      <c r="D524" s="247"/>
      <c r="E524" s="247"/>
    </row>
    <row r="525" spans="1:5" ht="12.75">
      <c r="A525" s="614"/>
      <c r="B525" s="247"/>
      <c r="C525" s="247"/>
      <c r="D525" s="247"/>
      <c r="E525" s="247"/>
    </row>
    <row r="526" spans="1:5" ht="12.75">
      <c r="A526" s="614"/>
      <c r="B526" s="247"/>
      <c r="C526" s="247"/>
      <c r="D526" s="247"/>
      <c r="E526" s="247"/>
    </row>
    <row r="527" spans="1:5" ht="12.75">
      <c r="A527" s="614"/>
      <c r="B527" s="247"/>
      <c r="C527" s="247"/>
      <c r="D527" s="247"/>
      <c r="E527" s="247"/>
    </row>
    <row r="528" spans="1:5" ht="12.75">
      <c r="A528" s="614"/>
      <c r="B528" s="247"/>
      <c r="C528" s="247"/>
      <c r="D528" s="247"/>
      <c r="E528" s="247"/>
    </row>
    <row r="529" spans="1:5" ht="12.75">
      <c r="A529" s="614"/>
      <c r="B529" s="247"/>
      <c r="C529" s="247"/>
      <c r="D529" s="247"/>
      <c r="E529" s="247"/>
    </row>
    <row r="530" spans="1:5" ht="12.75">
      <c r="A530" s="614"/>
      <c r="B530" s="247"/>
      <c r="C530" s="247"/>
      <c r="D530" s="247"/>
      <c r="E530" s="247"/>
    </row>
    <row r="531" spans="1:5" ht="12.75">
      <c r="A531" s="614"/>
      <c r="B531" s="247"/>
      <c r="C531" s="247"/>
      <c r="D531" s="247"/>
      <c r="E531" s="247"/>
    </row>
    <row r="532" spans="1:5" ht="12.75">
      <c r="A532" s="614"/>
      <c r="B532" s="247"/>
      <c r="C532" s="247"/>
      <c r="D532" s="247"/>
      <c r="E532" s="247"/>
    </row>
    <row r="533" spans="1:5" ht="12.75">
      <c r="A533" s="614"/>
      <c r="B533" s="247"/>
      <c r="C533" s="247"/>
      <c r="D533" s="247"/>
      <c r="E533" s="247"/>
    </row>
    <row r="534" spans="1:5" ht="12.75">
      <c r="A534" s="614"/>
      <c r="B534" s="247"/>
      <c r="C534" s="247"/>
      <c r="D534" s="247"/>
      <c r="E534" s="247"/>
    </row>
    <row r="535" spans="1:5" ht="12.75">
      <c r="A535" s="614"/>
      <c r="B535" s="247"/>
      <c r="C535" s="247"/>
      <c r="D535" s="247"/>
      <c r="E535" s="247"/>
    </row>
    <row r="536" spans="1:5" ht="12.75">
      <c r="A536" s="614"/>
      <c r="B536" s="247"/>
      <c r="C536" s="247"/>
      <c r="D536" s="247"/>
      <c r="E536" s="247"/>
    </row>
    <row r="537" spans="1:5" ht="12.75">
      <c r="A537" s="614"/>
      <c r="B537" s="247"/>
      <c r="C537" s="247"/>
      <c r="D537" s="247"/>
      <c r="E537" s="247"/>
    </row>
    <row r="538" spans="1:5" ht="12.75">
      <c r="A538" s="614"/>
      <c r="B538" s="247"/>
      <c r="C538" s="247"/>
      <c r="D538" s="247"/>
      <c r="E538" s="247"/>
    </row>
    <row r="539" spans="1:5" ht="12.75">
      <c r="A539" s="614"/>
      <c r="B539" s="247"/>
      <c r="C539" s="247"/>
      <c r="D539" s="247"/>
      <c r="E539" s="247"/>
    </row>
    <row r="540" spans="1:5" ht="12.75">
      <c r="A540" s="614"/>
      <c r="B540" s="247"/>
      <c r="C540" s="247"/>
      <c r="D540" s="247"/>
      <c r="E540" s="247"/>
    </row>
    <row r="541" spans="1:5" ht="12.75">
      <c r="A541" s="614"/>
      <c r="B541" s="247"/>
      <c r="C541" s="247"/>
      <c r="D541" s="247"/>
      <c r="E541" s="247"/>
    </row>
    <row r="542" spans="1:5" ht="12.75">
      <c r="A542" s="614"/>
      <c r="B542" s="247"/>
      <c r="C542" s="247"/>
      <c r="D542" s="247"/>
      <c r="E542" s="247"/>
    </row>
    <row r="543" spans="1:5" ht="12.75">
      <c r="A543" s="614"/>
      <c r="B543" s="247"/>
      <c r="C543" s="247"/>
      <c r="D543" s="247"/>
      <c r="E543" s="247"/>
    </row>
    <row r="544" spans="1:5" ht="12.75">
      <c r="A544" s="614"/>
      <c r="B544" s="247"/>
      <c r="C544" s="247"/>
      <c r="D544" s="247"/>
      <c r="E544" s="247"/>
    </row>
    <row r="545" spans="1:5" ht="12.75">
      <c r="A545" s="614"/>
      <c r="B545" s="247"/>
      <c r="C545" s="247"/>
      <c r="D545" s="247"/>
      <c r="E545" s="247"/>
    </row>
    <row r="546" spans="1:5" ht="12.75">
      <c r="A546" s="614"/>
      <c r="B546" s="247"/>
      <c r="C546" s="247"/>
      <c r="D546" s="247"/>
      <c r="E546" s="247"/>
    </row>
    <row r="547" spans="1:5" ht="12.75">
      <c r="A547" s="614"/>
      <c r="B547" s="247"/>
      <c r="C547" s="247"/>
      <c r="D547" s="247"/>
      <c r="E547" s="247"/>
    </row>
    <row r="548" spans="1:5" ht="12.75">
      <c r="A548" s="614"/>
      <c r="B548" s="247"/>
      <c r="C548" s="247"/>
      <c r="D548" s="247"/>
      <c r="E548" s="247"/>
    </row>
    <row r="549" spans="1:5" ht="12.75">
      <c r="A549" s="614"/>
      <c r="B549" s="247"/>
      <c r="C549" s="247"/>
      <c r="D549" s="247"/>
      <c r="E549" s="247"/>
    </row>
    <row r="550" spans="1:5" ht="12.75">
      <c r="A550" s="614"/>
      <c r="B550" s="247"/>
      <c r="C550" s="247"/>
      <c r="D550" s="247"/>
      <c r="E550" s="247"/>
    </row>
    <row r="551" spans="1:5" ht="12.75">
      <c r="A551" s="614"/>
      <c r="B551" s="247"/>
      <c r="C551" s="247"/>
      <c r="D551" s="247"/>
      <c r="E551" s="247"/>
    </row>
    <row r="552" spans="1:5" ht="12.75">
      <c r="A552" s="614"/>
      <c r="B552" s="247"/>
      <c r="C552" s="247"/>
      <c r="D552" s="247"/>
      <c r="E552" s="247"/>
    </row>
    <row r="553" spans="1:5" ht="12.75">
      <c r="A553" s="614"/>
      <c r="B553" s="247"/>
      <c r="C553" s="247"/>
      <c r="D553" s="247"/>
      <c r="E553" s="247"/>
    </row>
    <row r="554" spans="1:5" ht="12.75">
      <c r="A554" s="614"/>
      <c r="B554" s="247"/>
      <c r="C554" s="247"/>
      <c r="D554" s="247"/>
      <c r="E554" s="247"/>
    </row>
    <row r="555" spans="1:5" ht="12.75">
      <c r="A555" s="614"/>
      <c r="B555" s="247"/>
      <c r="C555" s="247"/>
      <c r="D555" s="247"/>
      <c r="E555" s="247"/>
    </row>
    <row r="556" spans="1:5" ht="12.75">
      <c r="A556" s="614"/>
      <c r="B556" s="247"/>
      <c r="C556" s="247"/>
      <c r="D556" s="247"/>
      <c r="E556" s="247"/>
    </row>
    <row r="557" spans="1:5" ht="12.75">
      <c r="A557" s="614"/>
      <c r="B557" s="247"/>
      <c r="C557" s="247"/>
      <c r="D557" s="247"/>
      <c r="E557" s="247"/>
    </row>
    <row r="558" spans="1:5" ht="12.75">
      <c r="A558" s="614"/>
      <c r="B558" s="247"/>
      <c r="C558" s="247"/>
      <c r="D558" s="247"/>
      <c r="E558" s="247"/>
    </row>
    <row r="559" spans="1:5" ht="12.75">
      <c r="A559" s="614"/>
      <c r="B559" s="247"/>
      <c r="C559" s="247"/>
      <c r="D559" s="247"/>
      <c r="E559" s="247"/>
    </row>
    <row r="560" spans="1:5" ht="12.75">
      <c r="A560" s="614"/>
      <c r="B560" s="247"/>
      <c r="C560" s="247"/>
      <c r="D560" s="247"/>
      <c r="E560" s="247"/>
    </row>
    <row r="561" spans="1:5" ht="12.75">
      <c r="A561" s="614"/>
      <c r="B561" s="247"/>
      <c r="C561" s="247"/>
      <c r="D561" s="247"/>
      <c r="E561" s="247"/>
    </row>
    <row r="562" spans="1:5" ht="12.75">
      <c r="A562" s="614"/>
      <c r="B562" s="247"/>
      <c r="C562" s="247"/>
      <c r="D562" s="247"/>
      <c r="E562" s="247"/>
    </row>
    <row r="563" spans="1:5" ht="12.75">
      <c r="A563" s="614"/>
      <c r="B563" s="247"/>
      <c r="C563" s="247"/>
      <c r="D563" s="247"/>
      <c r="E563" s="247"/>
    </row>
    <row r="564" spans="1:5" ht="12.75">
      <c r="A564" s="614"/>
      <c r="B564" s="247"/>
      <c r="C564" s="247"/>
      <c r="D564" s="247"/>
      <c r="E564" s="247"/>
    </row>
    <row r="565" spans="1:5" ht="12.75">
      <c r="A565" s="614"/>
      <c r="B565" s="247"/>
      <c r="C565" s="247"/>
      <c r="D565" s="247"/>
      <c r="E565" s="247"/>
    </row>
    <row r="566" spans="1:5" ht="12.75">
      <c r="A566" s="614"/>
      <c r="B566" s="247"/>
      <c r="C566" s="247"/>
      <c r="D566" s="247"/>
      <c r="E566" s="247"/>
    </row>
    <row r="567" spans="1:5" ht="12.75">
      <c r="A567" s="614"/>
      <c r="B567" s="247"/>
      <c r="C567" s="247"/>
      <c r="D567" s="247"/>
      <c r="E567" s="247"/>
    </row>
    <row r="568" spans="1:5" ht="12.75">
      <c r="A568" s="614"/>
      <c r="B568" s="247"/>
      <c r="C568" s="247"/>
      <c r="D568" s="247"/>
      <c r="E568" s="247"/>
    </row>
    <row r="569" spans="1:5" ht="12.75">
      <c r="A569" s="614"/>
      <c r="B569" s="247"/>
      <c r="C569" s="247"/>
      <c r="D569" s="247"/>
      <c r="E569" s="247"/>
    </row>
    <row r="570" spans="1:5" ht="12.75">
      <c r="A570" s="614"/>
      <c r="B570" s="247"/>
      <c r="C570" s="247"/>
      <c r="D570" s="247"/>
      <c r="E570" s="247"/>
    </row>
    <row r="571" spans="1:5" ht="12.75">
      <c r="A571" s="614"/>
      <c r="B571" s="247"/>
      <c r="C571" s="247"/>
      <c r="D571" s="247"/>
      <c r="E571" s="247"/>
    </row>
    <row r="572" spans="1:5" ht="12.75">
      <c r="A572" s="614"/>
      <c r="B572" s="247"/>
      <c r="C572" s="247"/>
      <c r="D572" s="247"/>
      <c r="E572" s="247"/>
    </row>
    <row r="573" spans="1:5" ht="12.75">
      <c r="A573" s="614"/>
      <c r="B573" s="247"/>
      <c r="C573" s="247"/>
      <c r="D573" s="247"/>
      <c r="E573" s="247"/>
    </row>
    <row r="574" spans="1:5" ht="12.75">
      <c r="A574" s="614"/>
      <c r="B574" s="247"/>
      <c r="C574" s="247"/>
      <c r="D574" s="247"/>
      <c r="E574" s="247"/>
    </row>
    <row r="575" spans="1:5" ht="12.75">
      <c r="A575" s="614"/>
      <c r="B575" s="247"/>
      <c r="C575" s="247"/>
      <c r="D575" s="247"/>
      <c r="E575" s="247"/>
    </row>
    <row r="576" spans="1:5" ht="12.75">
      <c r="A576" s="614"/>
      <c r="B576" s="247"/>
      <c r="C576" s="247"/>
      <c r="D576" s="247"/>
      <c r="E576" s="247"/>
    </row>
    <row r="577" spans="1:5" ht="12.75">
      <c r="A577" s="614"/>
      <c r="B577" s="247"/>
      <c r="C577" s="247"/>
      <c r="D577" s="247"/>
      <c r="E577" s="247"/>
    </row>
    <row r="578" spans="1:5" ht="12.75">
      <c r="A578" s="614"/>
      <c r="B578" s="247"/>
      <c r="C578" s="247"/>
      <c r="D578" s="247"/>
      <c r="E578" s="247"/>
    </row>
    <row r="579" spans="1:5" ht="12.75">
      <c r="A579" s="614"/>
      <c r="B579" s="247"/>
      <c r="C579" s="247"/>
      <c r="D579" s="247"/>
      <c r="E579" s="247"/>
    </row>
    <row r="580" spans="1:5" ht="12.75">
      <c r="A580" s="614"/>
      <c r="B580" s="247"/>
      <c r="C580" s="247"/>
      <c r="D580" s="247"/>
      <c r="E580" s="247"/>
    </row>
    <row r="581" spans="1:5" ht="12.75">
      <c r="A581" s="614"/>
      <c r="B581" s="247"/>
      <c r="C581" s="247"/>
      <c r="D581" s="247"/>
      <c r="E581" s="247"/>
    </row>
    <row r="582" spans="1:5" ht="12.75">
      <c r="A582" s="614"/>
      <c r="B582" s="247"/>
      <c r="C582" s="247"/>
      <c r="D582" s="247"/>
      <c r="E582" s="247"/>
    </row>
    <row r="583" spans="1:5" ht="12.75">
      <c r="A583" s="614"/>
      <c r="B583" s="247"/>
      <c r="C583" s="247"/>
      <c r="D583" s="247"/>
      <c r="E583" s="247"/>
    </row>
    <row r="584" spans="1:5" ht="12.75">
      <c r="A584" s="614"/>
      <c r="B584" s="247"/>
      <c r="C584" s="247"/>
      <c r="D584" s="247"/>
      <c r="E584" s="247"/>
    </row>
    <row r="585" spans="1:5" ht="12.75">
      <c r="A585" s="614"/>
      <c r="B585" s="247"/>
      <c r="C585" s="247"/>
      <c r="D585" s="247"/>
      <c r="E585" s="247"/>
    </row>
    <row r="586" spans="1:5" ht="12.75">
      <c r="A586" s="614"/>
      <c r="B586" s="247"/>
      <c r="C586" s="247"/>
      <c r="D586" s="247"/>
      <c r="E586" s="247"/>
    </row>
    <row r="587" spans="1:5" ht="12.75">
      <c r="A587" s="614"/>
      <c r="B587" s="247"/>
      <c r="C587" s="247"/>
      <c r="D587" s="247"/>
      <c r="E587" s="247"/>
    </row>
    <row r="588" spans="1:5" ht="12.75">
      <c r="A588" s="614"/>
      <c r="B588" s="247"/>
      <c r="C588" s="247"/>
      <c r="D588" s="247"/>
      <c r="E588" s="247"/>
    </row>
    <row r="589" spans="1:5" ht="12.75">
      <c r="A589" s="614"/>
      <c r="B589" s="247"/>
      <c r="C589" s="247"/>
      <c r="D589" s="247"/>
      <c r="E589" s="247"/>
    </row>
    <row r="590" spans="1:5" ht="12.75">
      <c r="A590" s="614"/>
      <c r="B590" s="247"/>
      <c r="C590" s="247"/>
      <c r="D590" s="247"/>
      <c r="E590" s="247"/>
    </row>
    <row r="591" spans="1:5" ht="12.75">
      <c r="A591" s="614"/>
      <c r="B591" s="247"/>
      <c r="C591" s="247"/>
      <c r="D591" s="247"/>
      <c r="E591" s="247"/>
    </row>
    <row r="592" spans="1:5" ht="12.75">
      <c r="A592" s="614"/>
      <c r="B592" s="247"/>
      <c r="C592" s="247"/>
      <c r="D592" s="247"/>
      <c r="E592" s="247"/>
    </row>
    <row r="593" spans="1:5" ht="12.75">
      <c r="A593" s="614"/>
      <c r="B593" s="247"/>
      <c r="C593" s="247"/>
      <c r="D593" s="247"/>
      <c r="E593" s="247"/>
    </row>
    <row r="594" spans="1:5" ht="12.75">
      <c r="A594" s="614"/>
      <c r="B594" s="247"/>
      <c r="C594" s="247"/>
      <c r="D594" s="247"/>
      <c r="E594" s="247"/>
    </row>
    <row r="595" spans="1:5" ht="12.75">
      <c r="A595" s="614"/>
      <c r="B595" s="247"/>
      <c r="C595" s="247"/>
      <c r="D595" s="247"/>
      <c r="E595" s="247"/>
    </row>
    <row r="596" spans="1:5" ht="12.75">
      <c r="A596" s="614"/>
      <c r="B596" s="247"/>
      <c r="C596" s="247"/>
      <c r="D596" s="247"/>
      <c r="E596" s="247"/>
    </row>
    <row r="597" spans="1:5" ht="12.75">
      <c r="A597" s="614"/>
      <c r="B597" s="247"/>
      <c r="C597" s="247"/>
      <c r="D597" s="247"/>
      <c r="E597" s="247"/>
    </row>
    <row r="598" spans="1:5" ht="12.75">
      <c r="A598" s="614"/>
      <c r="B598" s="247"/>
      <c r="C598" s="247"/>
      <c r="D598" s="247"/>
      <c r="E598" s="247"/>
    </row>
    <row r="599" spans="1:5" ht="12.75">
      <c r="A599" s="614"/>
      <c r="B599" s="247"/>
      <c r="C599" s="247"/>
      <c r="D599" s="247"/>
      <c r="E599" s="247"/>
    </row>
    <row r="600" spans="1:5" ht="12.75">
      <c r="A600" s="614"/>
      <c r="B600" s="247"/>
      <c r="C600" s="247"/>
      <c r="D600" s="247"/>
      <c r="E600" s="247"/>
    </row>
    <row r="601" spans="1:5" ht="12.75">
      <c r="A601" s="614"/>
      <c r="B601" s="247"/>
      <c r="C601" s="247"/>
      <c r="D601" s="247"/>
      <c r="E601" s="247"/>
    </row>
  </sheetData>
  <mergeCells count="4">
    <mergeCell ref="A1:D1"/>
    <mergeCell ref="A2:D2"/>
    <mergeCell ref="A3:D3"/>
    <mergeCell ref="A4:D4"/>
  </mergeCells>
  <pageMargins left="0.76" right="0.7" top="0.75" bottom="0.75" header="0.3" footer="0.3"/>
  <pageSetup scale="64" fitToHeight="0"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I61"/>
  <sheetViews>
    <sheetView workbookViewId="0">
      <selection activeCell="A2" sqref="A2:I2"/>
    </sheetView>
  </sheetViews>
  <sheetFormatPr defaultRowHeight="15"/>
  <cols>
    <col min="1" max="1" width="104.42578125" bestFit="1" customWidth="1"/>
    <col min="2" max="2" width="9.85546875" bestFit="1" customWidth="1"/>
    <col min="3" max="6" width="8.7109375" bestFit="1" customWidth="1"/>
    <col min="7" max="8" width="7.5703125" bestFit="1" customWidth="1"/>
    <col min="9" max="9" width="9.85546875" bestFit="1" customWidth="1"/>
  </cols>
  <sheetData>
    <row r="1" spans="1:9" ht="26.25">
      <c r="A1" s="1554" t="s">
        <v>1490</v>
      </c>
      <c r="B1" s="1554"/>
      <c r="C1" s="1554"/>
      <c r="D1" s="1554"/>
      <c r="E1" s="1554"/>
      <c r="F1" s="1554"/>
      <c r="G1" s="1554"/>
      <c r="H1" s="1554"/>
      <c r="I1" s="1554"/>
    </row>
    <row r="2" spans="1:9" ht="23.25">
      <c r="A2" s="1555" t="s">
        <v>1031</v>
      </c>
      <c r="B2" s="1555"/>
      <c r="C2" s="1555"/>
      <c r="D2" s="1555"/>
      <c r="E2" s="1555"/>
      <c r="F2" s="1555"/>
      <c r="G2" s="1555"/>
      <c r="H2" s="1555"/>
      <c r="I2" s="1555"/>
    </row>
    <row r="3" spans="1:9" ht="20.25">
      <c r="A3" s="1556" t="s">
        <v>1411</v>
      </c>
      <c r="B3" s="1556"/>
      <c r="C3" s="1556"/>
      <c r="D3" s="1556"/>
      <c r="E3" s="1556"/>
      <c r="F3" s="1556"/>
      <c r="G3" s="1556"/>
      <c r="H3" s="1556"/>
      <c r="I3" s="1556"/>
    </row>
    <row r="4" spans="1:9" ht="21" thickBot="1">
      <c r="A4" s="1557" t="s">
        <v>556</v>
      </c>
      <c r="B4" s="1557"/>
      <c r="C4" s="1557"/>
      <c r="D4" s="1557"/>
      <c r="E4" s="1557"/>
      <c r="F4" s="1557"/>
      <c r="G4" s="1557"/>
      <c r="H4" s="1557"/>
      <c r="I4" s="1557"/>
    </row>
    <row r="5" spans="1:9" ht="16.5" thickTop="1" thickBot="1">
      <c r="A5" s="1376"/>
      <c r="B5" s="1377" t="s">
        <v>1453</v>
      </c>
      <c r="C5" s="1377" t="s">
        <v>1454</v>
      </c>
      <c r="D5" s="1377" t="s">
        <v>1455</v>
      </c>
      <c r="E5" s="1377" t="s">
        <v>1456</v>
      </c>
      <c r="F5" s="1377" t="s">
        <v>1457</v>
      </c>
      <c r="G5" s="1377" t="s">
        <v>1458</v>
      </c>
      <c r="H5" s="1377" t="s">
        <v>1459</v>
      </c>
      <c r="I5" s="1377" t="s">
        <v>239</v>
      </c>
    </row>
    <row r="6" spans="1:9" ht="16.5" thickTop="1" thickBot="1">
      <c r="A6" s="1340" t="s">
        <v>681</v>
      </c>
      <c r="B6" s="1341">
        <v>114445.80604000001</v>
      </c>
      <c r="C6" s="1341">
        <v>5007.1602699999994</v>
      </c>
      <c r="D6" s="1341">
        <v>12281.273230000001</v>
      </c>
      <c r="E6" s="1341">
        <v>11529.965819999999</v>
      </c>
      <c r="F6" s="1341">
        <v>11703.177949999999</v>
      </c>
      <c r="G6" s="1341">
        <v>6726.6054699999995</v>
      </c>
      <c r="H6" s="1341">
        <v>3081.9088500000003</v>
      </c>
      <c r="I6" s="1341">
        <v>164775.89763000005</v>
      </c>
    </row>
    <row r="7" spans="1:9" ht="15.75" thickTop="1">
      <c r="A7" s="1342" t="s">
        <v>1116</v>
      </c>
      <c r="B7" s="1343">
        <v>934.77151000000003</v>
      </c>
      <c r="C7" s="1343">
        <v>3986.2996899999998</v>
      </c>
      <c r="D7" s="1343">
        <v>2829.66941</v>
      </c>
      <c r="E7" s="1343">
        <v>2305.8167899999999</v>
      </c>
      <c r="F7" s="1343">
        <v>6114.9441399999996</v>
      </c>
      <c r="G7" s="1343">
        <v>783.80902000000003</v>
      </c>
      <c r="H7" s="1343">
        <v>3034.0255499999998</v>
      </c>
      <c r="I7" s="1343">
        <v>19989.33611</v>
      </c>
    </row>
    <row r="8" spans="1:9">
      <c r="A8" s="1344" t="s">
        <v>1118</v>
      </c>
      <c r="B8" s="1345">
        <v>59.167970000000004</v>
      </c>
      <c r="C8" s="1345">
        <v>54.307050000000004</v>
      </c>
      <c r="D8" s="1345">
        <v>0</v>
      </c>
      <c r="E8" s="1345">
        <v>0</v>
      </c>
      <c r="F8" s="1345">
        <v>43.817219999999999</v>
      </c>
      <c r="G8" s="1345">
        <v>0</v>
      </c>
      <c r="H8" s="1345">
        <v>0</v>
      </c>
      <c r="I8" s="1345">
        <v>157.29223999999999</v>
      </c>
    </row>
    <row r="9" spans="1:9">
      <c r="A9" s="1344" t="s">
        <v>1106</v>
      </c>
      <c r="B9" s="1345">
        <v>0</v>
      </c>
      <c r="C9" s="1345">
        <v>0</v>
      </c>
      <c r="D9" s="1345">
        <v>0</v>
      </c>
      <c r="E9" s="1345">
        <v>0</v>
      </c>
      <c r="F9" s="1345">
        <v>0</v>
      </c>
      <c r="G9" s="1345">
        <v>0</v>
      </c>
      <c r="H9" s="1345">
        <v>0</v>
      </c>
      <c r="I9" s="1345">
        <v>0</v>
      </c>
    </row>
    <row r="10" spans="1:9">
      <c r="A10" s="1344" t="s">
        <v>1120</v>
      </c>
      <c r="B10" s="1345">
        <v>113042.06573999999</v>
      </c>
      <c r="C10" s="1345">
        <v>393.31326000000001</v>
      </c>
      <c r="D10" s="1345">
        <v>3860.3215399999999</v>
      </c>
      <c r="E10" s="1345">
        <v>8181.9671100000005</v>
      </c>
      <c r="F10" s="1345">
        <v>4851.6464599999999</v>
      </c>
      <c r="G10" s="1345">
        <v>2.7574200000000002</v>
      </c>
      <c r="H10" s="1345">
        <v>0</v>
      </c>
      <c r="I10" s="1345">
        <v>130332.07152999999</v>
      </c>
    </row>
    <row r="11" spans="1:9">
      <c r="A11" s="1344" t="s">
        <v>1122</v>
      </c>
      <c r="B11" s="1345">
        <v>0</v>
      </c>
      <c r="C11" s="1345">
        <v>0</v>
      </c>
      <c r="D11" s="1345">
        <v>0</v>
      </c>
      <c r="E11" s="1345">
        <v>0</v>
      </c>
      <c r="F11" s="1345">
        <v>0</v>
      </c>
      <c r="G11" s="1345">
        <v>0</v>
      </c>
      <c r="H11" s="1345">
        <v>0</v>
      </c>
      <c r="I11" s="1345">
        <v>0</v>
      </c>
    </row>
    <row r="12" spans="1:9">
      <c r="A12" s="1344" t="s">
        <v>1124</v>
      </c>
      <c r="B12" s="1345">
        <v>38.415999999999997</v>
      </c>
      <c r="C12" s="1345">
        <v>8.4721000000000011</v>
      </c>
      <c r="D12" s="1345">
        <v>17.835999999999999</v>
      </c>
      <c r="E12" s="1345">
        <v>0</v>
      </c>
      <c r="F12" s="1345">
        <v>235.87314000000001</v>
      </c>
      <c r="G12" s="1345">
        <v>0</v>
      </c>
      <c r="H12" s="1345">
        <v>0</v>
      </c>
      <c r="I12" s="1345">
        <v>300.59724</v>
      </c>
    </row>
    <row r="13" spans="1:9">
      <c r="A13" s="1344" t="s">
        <v>1126</v>
      </c>
      <c r="B13" s="1345">
        <v>158.92165</v>
      </c>
      <c r="C13" s="1345">
        <v>163.33661999999998</v>
      </c>
      <c r="D13" s="1345">
        <v>3659.6460200000001</v>
      </c>
      <c r="E13" s="1345">
        <v>430.84893</v>
      </c>
      <c r="F13" s="1345">
        <v>28.648799999999998</v>
      </c>
      <c r="G13" s="1345">
        <v>38.849089999999997</v>
      </c>
      <c r="H13" s="1345">
        <v>53.811300000000003</v>
      </c>
      <c r="I13" s="1345">
        <v>4534.0624099999995</v>
      </c>
    </row>
    <row r="14" spans="1:9">
      <c r="A14" s="1344" t="s">
        <v>1128</v>
      </c>
      <c r="B14" s="1345">
        <v>212.46317000000002</v>
      </c>
      <c r="C14" s="1345">
        <v>401.43155000000002</v>
      </c>
      <c r="D14" s="1345">
        <v>1913.80026</v>
      </c>
      <c r="E14" s="1345">
        <v>611.33299</v>
      </c>
      <c r="F14" s="1345">
        <v>428.24819000000002</v>
      </c>
      <c r="G14" s="1345">
        <v>5901.1899400000002</v>
      </c>
      <c r="H14" s="1345">
        <v>-5.9279999999999999</v>
      </c>
      <c r="I14" s="1345">
        <v>9462.5381000000016</v>
      </c>
    </row>
    <row r="15" spans="1:9" ht="15.75" thickBot="1">
      <c r="A15" s="1344" t="s">
        <v>1130</v>
      </c>
      <c r="B15" s="1345">
        <v>0</v>
      </c>
      <c r="C15" s="1345">
        <v>0</v>
      </c>
      <c r="D15" s="1345">
        <v>0</v>
      </c>
      <c r="E15" s="1345">
        <v>0</v>
      </c>
      <c r="F15" s="1345">
        <v>0</v>
      </c>
      <c r="G15" s="1345">
        <v>0</v>
      </c>
      <c r="H15" s="1345">
        <v>0</v>
      </c>
      <c r="I15" s="1345">
        <v>0</v>
      </c>
    </row>
    <row r="16" spans="1:9" ht="16.5" thickTop="1" thickBot="1">
      <c r="A16" s="1340" t="s">
        <v>1132</v>
      </c>
      <c r="B16" s="1341">
        <v>111644.52901</v>
      </c>
      <c r="C16" s="1341">
        <v>3524.6384700000003</v>
      </c>
      <c r="D16" s="1341">
        <v>10494.85671</v>
      </c>
      <c r="E16" s="1341">
        <v>8597.9802100000015</v>
      </c>
      <c r="F16" s="1341">
        <v>10694.248160000001</v>
      </c>
      <c r="G16" s="1341">
        <v>5668.3703700000005</v>
      </c>
      <c r="H16" s="1341">
        <v>2282.9338700000003</v>
      </c>
      <c r="I16" s="1341">
        <v>152907.55679999999</v>
      </c>
    </row>
    <row r="17" spans="1:9" ht="15.75" thickTop="1">
      <c r="A17" s="1342" t="s">
        <v>331</v>
      </c>
      <c r="B17" s="1343">
        <v>0</v>
      </c>
      <c r="C17" s="1343">
        <v>0</v>
      </c>
      <c r="D17" s="1343">
        <v>0</v>
      </c>
      <c r="E17" s="1343">
        <v>0</v>
      </c>
      <c r="F17" s="1343">
        <v>0</v>
      </c>
      <c r="G17" s="1343">
        <v>0</v>
      </c>
      <c r="H17" s="1343">
        <v>-68.181719999999999</v>
      </c>
      <c r="I17" s="1343">
        <v>-68.181719999999999</v>
      </c>
    </row>
    <row r="18" spans="1:9">
      <c r="A18" s="1344" t="s">
        <v>1445</v>
      </c>
      <c r="B18" s="1345">
        <v>0</v>
      </c>
      <c r="C18" s="1345">
        <v>0</v>
      </c>
      <c r="D18" s="1345">
        <v>0</v>
      </c>
      <c r="E18" s="1345">
        <v>0</v>
      </c>
      <c r="F18" s="1345">
        <v>0</v>
      </c>
      <c r="G18" s="1345">
        <v>0</v>
      </c>
      <c r="H18" s="1345">
        <v>0</v>
      </c>
      <c r="I18" s="1345">
        <v>0</v>
      </c>
    </row>
    <row r="19" spans="1:9">
      <c r="A19" s="1342" t="s">
        <v>1446</v>
      </c>
      <c r="B19" s="1343">
        <v>0</v>
      </c>
      <c r="C19" s="1343">
        <v>0</v>
      </c>
      <c r="D19" s="1343">
        <v>8246.8887500000001</v>
      </c>
      <c r="E19" s="1343">
        <v>2.0000000000000002E-5</v>
      </c>
      <c r="F19" s="1343">
        <v>0</v>
      </c>
      <c r="G19" s="1343">
        <v>0</v>
      </c>
      <c r="H19" s="1343">
        <v>0</v>
      </c>
      <c r="I19" s="1343">
        <v>8246.8887699999996</v>
      </c>
    </row>
    <row r="20" spans="1:9">
      <c r="A20" s="1344" t="s">
        <v>1136</v>
      </c>
      <c r="B20" s="1345">
        <v>111644.52901</v>
      </c>
      <c r="C20" s="1345">
        <v>3524.6384700000003</v>
      </c>
      <c r="D20" s="1345">
        <v>2247.9679599999999</v>
      </c>
      <c r="E20" s="1345">
        <v>8597.9801900000002</v>
      </c>
      <c r="F20" s="1345">
        <v>10694.248160000001</v>
      </c>
      <c r="G20" s="1345">
        <v>5668.3703700000005</v>
      </c>
      <c r="H20" s="1345">
        <v>2351.1155899999999</v>
      </c>
      <c r="I20" s="1345">
        <v>144728.84974999999</v>
      </c>
    </row>
    <row r="21" spans="1:9">
      <c r="A21" s="1344" t="s">
        <v>1138</v>
      </c>
      <c r="B21" s="1345">
        <v>0</v>
      </c>
      <c r="C21" s="1345">
        <v>0</v>
      </c>
      <c r="D21" s="1345">
        <v>0</v>
      </c>
      <c r="E21" s="1345">
        <v>0</v>
      </c>
      <c r="F21" s="1345">
        <v>0</v>
      </c>
      <c r="G21" s="1345">
        <v>0</v>
      </c>
      <c r="H21" s="1345">
        <v>0</v>
      </c>
      <c r="I21" s="1345">
        <v>0</v>
      </c>
    </row>
    <row r="22" spans="1:9">
      <c r="A22" s="1344" t="s">
        <v>1140</v>
      </c>
      <c r="B22" s="1345">
        <v>0</v>
      </c>
      <c r="C22" s="1345">
        <v>0</v>
      </c>
      <c r="D22" s="1345">
        <v>0</v>
      </c>
      <c r="E22" s="1345">
        <v>0</v>
      </c>
      <c r="F22" s="1345">
        <v>0</v>
      </c>
      <c r="G22" s="1345">
        <v>0</v>
      </c>
      <c r="H22" s="1345">
        <v>0</v>
      </c>
      <c r="I22" s="1345">
        <v>0</v>
      </c>
    </row>
    <row r="23" spans="1:9">
      <c r="A23" s="1344" t="s">
        <v>1142</v>
      </c>
      <c r="B23" s="1345">
        <v>0</v>
      </c>
      <c r="C23" s="1345">
        <v>0</v>
      </c>
      <c r="D23" s="1345">
        <v>0</v>
      </c>
      <c r="E23" s="1345">
        <v>0</v>
      </c>
      <c r="F23" s="1345">
        <v>0</v>
      </c>
      <c r="G23" s="1345">
        <v>0</v>
      </c>
      <c r="H23" s="1345">
        <v>0</v>
      </c>
      <c r="I23" s="1345">
        <v>0</v>
      </c>
    </row>
    <row r="24" spans="1:9" ht="15.75" thickBot="1">
      <c r="A24" s="1344" t="s">
        <v>921</v>
      </c>
      <c r="B24" s="1345">
        <v>0</v>
      </c>
      <c r="C24" s="1345">
        <v>0</v>
      </c>
      <c r="D24" s="1345">
        <v>0</v>
      </c>
      <c r="E24" s="1345">
        <v>0</v>
      </c>
      <c r="F24" s="1345">
        <v>0</v>
      </c>
      <c r="G24" s="1345">
        <v>0</v>
      </c>
      <c r="H24" s="1345">
        <v>0</v>
      </c>
      <c r="I24" s="1345">
        <v>0</v>
      </c>
    </row>
    <row r="25" spans="1:9" ht="16.5" thickTop="1" thickBot="1">
      <c r="A25" s="1339" t="s">
        <v>706</v>
      </c>
      <c r="B25" s="1346">
        <v>2801.2770299999997</v>
      </c>
      <c r="C25" s="1346">
        <v>1482.5218</v>
      </c>
      <c r="D25" s="1346">
        <v>1786.41652</v>
      </c>
      <c r="E25" s="1346">
        <v>2931.9856099999997</v>
      </c>
      <c r="F25" s="1346">
        <v>1008.92979</v>
      </c>
      <c r="G25" s="1346">
        <v>1058.2351000000001</v>
      </c>
      <c r="H25" s="1346">
        <v>798.97497999999996</v>
      </c>
      <c r="I25" s="1346">
        <v>11868.340829999997</v>
      </c>
    </row>
    <row r="26" spans="1:9" ht="15.75" thickTop="1">
      <c r="A26" s="1342" t="s">
        <v>1146</v>
      </c>
      <c r="B26" s="1343">
        <v>2188</v>
      </c>
      <c r="C26" s="1343">
        <v>1200</v>
      </c>
      <c r="D26" s="1343">
        <v>1930</v>
      </c>
      <c r="E26" s="1343">
        <v>3698.2</v>
      </c>
      <c r="F26" s="1343">
        <v>1157</v>
      </c>
      <c r="G26" s="1343">
        <v>1500</v>
      </c>
      <c r="H26" s="1343">
        <v>1200</v>
      </c>
      <c r="I26" s="1343">
        <v>12873.2</v>
      </c>
    </row>
    <row r="27" spans="1:9">
      <c r="A27" s="1344" t="s">
        <v>1148</v>
      </c>
      <c r="B27" s="1345">
        <v>0</v>
      </c>
      <c r="C27" s="1345">
        <v>0</v>
      </c>
      <c r="D27" s="1345">
        <v>16.97</v>
      </c>
      <c r="E27" s="1345">
        <v>0</v>
      </c>
      <c r="F27" s="1345">
        <v>0</v>
      </c>
      <c r="G27" s="1345">
        <v>0</v>
      </c>
      <c r="H27" s="1345">
        <v>0</v>
      </c>
      <c r="I27" s="1345">
        <v>16.97</v>
      </c>
    </row>
    <row r="28" spans="1:9">
      <c r="A28" s="1344" t="s">
        <v>1150</v>
      </c>
      <c r="B28" s="1345">
        <v>0</v>
      </c>
      <c r="C28" s="1345">
        <v>0</v>
      </c>
      <c r="D28" s="1345">
        <v>0</v>
      </c>
      <c r="E28" s="1345">
        <v>0</v>
      </c>
      <c r="F28" s="1345">
        <v>0</v>
      </c>
      <c r="G28" s="1345">
        <v>0</v>
      </c>
      <c r="H28" s="1345">
        <v>0</v>
      </c>
      <c r="I28" s="1345">
        <v>0</v>
      </c>
    </row>
    <row r="29" spans="1:9">
      <c r="A29" s="1344" t="s">
        <v>1152</v>
      </c>
      <c r="B29" s="1345">
        <v>144.04923000000002</v>
      </c>
      <c r="C29" s="1345">
        <v>30.71677</v>
      </c>
      <c r="D29" s="1345">
        <v>42.265360000000001</v>
      </c>
      <c r="E29" s="1345">
        <v>1392.4780000000001</v>
      </c>
      <c r="F29" s="1345">
        <v>0</v>
      </c>
      <c r="G29" s="1345">
        <v>0</v>
      </c>
      <c r="H29" s="1345">
        <v>0</v>
      </c>
      <c r="I29" s="1345">
        <v>1609.50936</v>
      </c>
    </row>
    <row r="30" spans="1:9">
      <c r="A30" s="1344" t="s">
        <v>1154</v>
      </c>
      <c r="B30" s="1345">
        <v>469.2278</v>
      </c>
      <c r="C30" s="1345">
        <v>251.80502999999999</v>
      </c>
      <c r="D30" s="1345">
        <v>-202.81883999999999</v>
      </c>
      <c r="E30" s="1345">
        <v>-2158.6923900000002</v>
      </c>
      <c r="F30" s="1345">
        <v>-148.07021</v>
      </c>
      <c r="G30" s="1345">
        <v>-441.76490000000001</v>
      </c>
      <c r="H30" s="1345">
        <v>-401.02502000000004</v>
      </c>
      <c r="I30" s="1345">
        <v>-2631.3385300000004</v>
      </c>
    </row>
    <row r="31" spans="1:9">
      <c r="A31" s="1344" t="s">
        <v>1447</v>
      </c>
      <c r="B31" s="1345">
        <v>0.69350000000000001</v>
      </c>
      <c r="C31" s="1345">
        <v>-377.0668</v>
      </c>
      <c r="D31" s="1345">
        <v>-85.906469999999999</v>
      </c>
      <c r="E31" s="1345">
        <v>-2498.5683600000002</v>
      </c>
      <c r="F31" s="1345">
        <v>-674.92594999999994</v>
      </c>
      <c r="G31" s="1345">
        <v>-124.77613000000001</v>
      </c>
      <c r="H31" s="1345">
        <v>-50.482879999999994</v>
      </c>
      <c r="I31" s="1345">
        <v>-3811.0330900000004</v>
      </c>
    </row>
    <row r="32" spans="1:9" ht="15.75" thickBot="1">
      <c r="A32" s="1344" t="s">
        <v>1448</v>
      </c>
      <c r="B32" s="1345">
        <v>468.53429999999997</v>
      </c>
      <c r="C32" s="1345">
        <v>628.87182999999993</v>
      </c>
      <c r="D32" s="1345">
        <v>-116.91237</v>
      </c>
      <c r="E32" s="1345">
        <v>339.87597000000005</v>
      </c>
      <c r="F32" s="1345">
        <v>526.85573999999997</v>
      </c>
      <c r="G32" s="1345">
        <v>-316.98877000000005</v>
      </c>
      <c r="H32" s="1345">
        <v>-350.54214000000002</v>
      </c>
      <c r="I32" s="1345">
        <v>1179.6945599999999</v>
      </c>
    </row>
    <row r="33" spans="1:9" ht="16.5" thickTop="1" thickBot="1">
      <c r="A33" s="1340" t="s">
        <v>710</v>
      </c>
      <c r="B33" s="1341">
        <v>114445.80604</v>
      </c>
      <c r="C33" s="1341">
        <v>5007.1602700000003</v>
      </c>
      <c r="D33" s="1341">
        <v>12281.273230000001</v>
      </c>
      <c r="E33" s="1341">
        <v>11529.965820000001</v>
      </c>
      <c r="F33" s="1341">
        <v>11703.177950000001</v>
      </c>
      <c r="G33" s="1341">
        <v>6726.6054700000004</v>
      </c>
      <c r="H33" s="1341">
        <v>3081.9088500000003</v>
      </c>
      <c r="I33" s="1341">
        <v>164775.89763000002</v>
      </c>
    </row>
    <row r="34" spans="1:9" ht="15.75" thickTop="1">
      <c r="A34" s="1344" t="s">
        <v>1160</v>
      </c>
      <c r="B34" s="1345">
        <v>0</v>
      </c>
      <c r="C34" s="1345">
        <v>0</v>
      </c>
      <c r="D34" s="1345">
        <v>0</v>
      </c>
      <c r="E34" s="1345">
        <v>0</v>
      </c>
      <c r="F34" s="1345">
        <v>0</v>
      </c>
      <c r="G34" s="1345">
        <v>0</v>
      </c>
      <c r="H34" s="1345">
        <v>0</v>
      </c>
      <c r="I34" s="1345">
        <v>0</v>
      </c>
    </row>
    <row r="35" spans="1:9" ht="15.75" thickBot="1">
      <c r="A35" s="1344" t="s">
        <v>1162</v>
      </c>
      <c r="B35" s="1345">
        <v>0</v>
      </c>
      <c r="C35" s="1345">
        <v>18203.009999999998</v>
      </c>
      <c r="D35" s="1345">
        <v>0</v>
      </c>
      <c r="E35" s="1345">
        <v>0</v>
      </c>
      <c r="F35" s="1345">
        <v>1783.6</v>
      </c>
      <c r="G35" s="1345">
        <v>0</v>
      </c>
      <c r="H35" s="1345">
        <v>0</v>
      </c>
      <c r="I35" s="1345">
        <v>19986.609999999997</v>
      </c>
    </row>
    <row r="36" spans="1:9" ht="16.5" thickTop="1" thickBot="1">
      <c r="A36" s="1347" t="s">
        <v>718</v>
      </c>
      <c r="B36" s="1341"/>
      <c r="C36" s="1341"/>
      <c r="D36" s="1341"/>
      <c r="E36" s="1341"/>
      <c r="F36" s="1341"/>
      <c r="G36" s="1341"/>
      <c r="H36" s="1341"/>
      <c r="I36" s="1341"/>
    </row>
    <row r="37" spans="1:9" ht="15.75" thickTop="1">
      <c r="A37" s="1348" t="s">
        <v>1178</v>
      </c>
      <c r="B37" s="1345">
        <v>0</v>
      </c>
      <c r="C37" s="1345">
        <v>0.18978</v>
      </c>
      <c r="D37" s="1345">
        <v>4.6999999999999999E-4</v>
      </c>
      <c r="E37" s="1345">
        <v>0.27692</v>
      </c>
      <c r="F37" s="1345">
        <v>6.9745600000000003</v>
      </c>
      <c r="G37" s="1345">
        <v>0</v>
      </c>
      <c r="H37" s="1345">
        <v>0</v>
      </c>
      <c r="I37" s="1345">
        <v>7.4417300000000006</v>
      </c>
    </row>
    <row r="38" spans="1:9">
      <c r="A38" s="1342" t="s">
        <v>1439</v>
      </c>
      <c r="B38" s="1345">
        <v>7.5978199999999996</v>
      </c>
      <c r="C38" s="1345">
        <v>3.4172899999999999</v>
      </c>
      <c r="D38" s="1345">
        <v>363.31809000000004</v>
      </c>
      <c r="E38" s="1345">
        <v>0</v>
      </c>
      <c r="F38" s="1345">
        <v>8.8612099999999998</v>
      </c>
      <c r="G38" s="1345">
        <v>0</v>
      </c>
      <c r="H38" s="1345">
        <v>0</v>
      </c>
      <c r="I38" s="1345">
        <v>383.19441000000006</v>
      </c>
    </row>
    <row r="39" spans="1:9">
      <c r="A39" s="1349" t="s">
        <v>721</v>
      </c>
      <c r="B39" s="1343">
        <v>-7.5978199999999996</v>
      </c>
      <c r="C39" s="1343">
        <v>-3.2275100000000001</v>
      </c>
      <c r="D39" s="1343">
        <v>-363.31762000000003</v>
      </c>
      <c r="E39" s="1343">
        <v>0.27692</v>
      </c>
      <c r="F39" s="1343">
        <v>-1.8866499999999995</v>
      </c>
      <c r="G39" s="1343">
        <v>0</v>
      </c>
      <c r="H39" s="1343">
        <v>0</v>
      </c>
      <c r="I39" s="1343">
        <v>-375.75268</v>
      </c>
    </row>
    <row r="40" spans="1:9">
      <c r="A40" s="1348" t="s">
        <v>1183</v>
      </c>
      <c r="B40" s="1345">
        <v>14115.640820000001</v>
      </c>
      <c r="C40" s="1345">
        <v>4768.59926</v>
      </c>
      <c r="D40" s="1345">
        <v>7106.2869900000005</v>
      </c>
      <c r="E40" s="1345">
        <v>26989.515339999998</v>
      </c>
      <c r="F40" s="1345">
        <v>5468.9731700000002</v>
      </c>
      <c r="G40" s="1345">
        <v>220.13139000000001</v>
      </c>
      <c r="H40" s="1345">
        <v>240.19916000000001</v>
      </c>
      <c r="I40" s="1345">
        <v>58909.346129999991</v>
      </c>
    </row>
    <row r="41" spans="1:9">
      <c r="A41" s="1342" t="s">
        <v>1185</v>
      </c>
      <c r="B41" s="1345">
        <v>10942.780050000001</v>
      </c>
      <c r="C41" s="1345">
        <v>918.35739000000001</v>
      </c>
      <c r="D41" s="1345">
        <v>5077.6261100000002</v>
      </c>
      <c r="E41" s="1345">
        <v>19577.797760000001</v>
      </c>
      <c r="F41" s="1345">
        <v>3698.25963</v>
      </c>
      <c r="G41" s="1345">
        <v>46.093499999999999</v>
      </c>
      <c r="H41" s="1345">
        <v>112.35614</v>
      </c>
      <c r="I41" s="1345">
        <v>40373.270580000011</v>
      </c>
    </row>
    <row r="42" spans="1:9">
      <c r="A42" s="1349" t="s">
        <v>1187</v>
      </c>
      <c r="B42" s="1343">
        <v>3165.2629499999985</v>
      </c>
      <c r="C42" s="1343">
        <v>3847.0143600000001</v>
      </c>
      <c r="D42" s="1343">
        <v>1665.3432600000006</v>
      </c>
      <c r="E42" s="1343">
        <v>7411.9944999999971</v>
      </c>
      <c r="F42" s="1343">
        <v>1768.8268899999998</v>
      </c>
      <c r="G42" s="1343">
        <v>174.03789</v>
      </c>
      <c r="H42" s="1343">
        <v>127.84302000000001</v>
      </c>
      <c r="I42" s="1343">
        <v>18160.322869999996</v>
      </c>
    </row>
    <row r="43" spans="1:9">
      <c r="A43" s="1348" t="s">
        <v>1189</v>
      </c>
      <c r="B43" s="1345">
        <v>0</v>
      </c>
      <c r="C43" s="1345">
        <v>0</v>
      </c>
      <c r="D43" s="1345">
        <v>0</v>
      </c>
      <c r="E43" s="1345">
        <v>0</v>
      </c>
      <c r="F43" s="1345">
        <v>5.9660000000000002</v>
      </c>
      <c r="G43" s="1345">
        <v>0</v>
      </c>
      <c r="H43" s="1345">
        <v>0</v>
      </c>
      <c r="I43" s="1345">
        <v>5.9660000000000002</v>
      </c>
    </row>
    <row r="44" spans="1:9">
      <c r="A44" s="1342" t="s">
        <v>1441</v>
      </c>
      <c r="B44" s="1345">
        <v>0</v>
      </c>
      <c r="C44" s="1345">
        <v>0</v>
      </c>
      <c r="D44" s="1345">
        <v>394.31540000000001</v>
      </c>
      <c r="E44" s="1345">
        <v>0</v>
      </c>
      <c r="F44" s="1345">
        <v>53.941019999999995</v>
      </c>
      <c r="G44" s="1345">
        <v>0</v>
      </c>
      <c r="H44" s="1345">
        <v>0</v>
      </c>
      <c r="I44" s="1345">
        <v>448.25641999999999</v>
      </c>
    </row>
    <row r="45" spans="1:9">
      <c r="A45" s="1349" t="s">
        <v>1193</v>
      </c>
      <c r="B45" s="1343">
        <v>3165.2629499999985</v>
      </c>
      <c r="C45" s="1343">
        <v>3847.0143600000001</v>
      </c>
      <c r="D45" s="1343">
        <v>1271.0278600000006</v>
      </c>
      <c r="E45" s="1343">
        <v>7411.9944999999971</v>
      </c>
      <c r="F45" s="1343">
        <v>1720.8518699999997</v>
      </c>
      <c r="G45" s="1343">
        <v>174.03789</v>
      </c>
      <c r="H45" s="1343">
        <v>127.84302000000001</v>
      </c>
      <c r="I45" s="1343">
        <v>17718.032449999995</v>
      </c>
    </row>
    <row r="46" spans="1:9">
      <c r="A46" s="1348" t="s">
        <v>1195</v>
      </c>
      <c r="B46" s="1345">
        <v>3003.3867</v>
      </c>
      <c r="C46" s="1345">
        <v>3221.9462000000003</v>
      </c>
      <c r="D46" s="1345">
        <v>1861.8177700000001</v>
      </c>
      <c r="E46" s="1345">
        <v>7848.2632599999997</v>
      </c>
      <c r="F46" s="1345">
        <v>2459.53827</v>
      </c>
      <c r="G46" s="1345">
        <v>493.15280000000001</v>
      </c>
      <c r="H46" s="1345">
        <v>478.24874999999997</v>
      </c>
      <c r="I46" s="1345">
        <v>19366.353749999998</v>
      </c>
    </row>
    <row r="47" spans="1:9">
      <c r="A47" s="1349" t="s">
        <v>1197</v>
      </c>
      <c r="B47" s="1343">
        <v>161.87624999999844</v>
      </c>
      <c r="C47" s="1343">
        <v>625.06815999999981</v>
      </c>
      <c r="D47" s="1343">
        <v>-590.78990999999951</v>
      </c>
      <c r="E47" s="1343">
        <v>-436.26876000000266</v>
      </c>
      <c r="F47" s="1343">
        <v>-738.68640000000028</v>
      </c>
      <c r="G47" s="1343">
        <v>-319.11491000000001</v>
      </c>
      <c r="H47" s="1343">
        <v>-350.40572999999995</v>
      </c>
      <c r="I47" s="1343">
        <v>-1648.3213000000042</v>
      </c>
    </row>
    <row r="48" spans="1:9">
      <c r="A48" s="1348" t="s">
        <v>1199</v>
      </c>
      <c r="B48" s="1345">
        <v>1.6038399999999999</v>
      </c>
      <c r="C48" s="1345">
        <v>0</v>
      </c>
      <c r="D48" s="1345">
        <v>0.11597</v>
      </c>
      <c r="E48" s="1345">
        <v>839.9069300000001</v>
      </c>
      <c r="F48" s="1345">
        <v>1267.09718</v>
      </c>
      <c r="G48" s="1345">
        <v>0</v>
      </c>
      <c r="H48" s="1345">
        <v>0</v>
      </c>
      <c r="I48" s="1345">
        <v>2108.7239200000004</v>
      </c>
    </row>
    <row r="49" spans="1:9">
      <c r="A49" s="1342" t="s">
        <v>1205</v>
      </c>
      <c r="B49" s="1345">
        <v>1.02962</v>
      </c>
      <c r="C49" s="1345">
        <v>0</v>
      </c>
      <c r="D49" s="1345">
        <v>0</v>
      </c>
      <c r="E49" s="1345">
        <v>61.22</v>
      </c>
      <c r="F49" s="1345">
        <v>6.6693299999999995</v>
      </c>
      <c r="G49" s="1345">
        <v>0</v>
      </c>
      <c r="H49" s="1345">
        <v>0</v>
      </c>
      <c r="I49" s="1345">
        <v>68.918949999999995</v>
      </c>
    </row>
    <row r="50" spans="1:9">
      <c r="A50" s="1349" t="s">
        <v>1211</v>
      </c>
      <c r="B50" s="1343">
        <v>162.45046999999843</v>
      </c>
      <c r="C50" s="1343">
        <v>625.06815999999981</v>
      </c>
      <c r="D50" s="1343">
        <v>-590.67393999999956</v>
      </c>
      <c r="E50" s="1343">
        <v>342.41816999999742</v>
      </c>
      <c r="F50" s="1343">
        <v>521.74144999999976</v>
      </c>
      <c r="G50" s="1343">
        <v>-319.11491000000001</v>
      </c>
      <c r="H50" s="1343">
        <v>-350.40572999999995</v>
      </c>
      <c r="I50" s="1343">
        <v>391.48366999999575</v>
      </c>
    </row>
    <row r="51" spans="1:9">
      <c r="A51" s="1348" t="s">
        <v>1213</v>
      </c>
      <c r="B51" s="1343">
        <v>0</v>
      </c>
      <c r="C51" s="1343">
        <v>3.8036699999999999</v>
      </c>
      <c r="D51" s="1343">
        <v>0</v>
      </c>
      <c r="E51" s="1343">
        <v>0</v>
      </c>
      <c r="F51" s="1343">
        <v>0</v>
      </c>
      <c r="G51" s="1343">
        <v>0</v>
      </c>
      <c r="H51" s="1343">
        <v>0</v>
      </c>
      <c r="I51" s="1343">
        <v>3.8036699999999999</v>
      </c>
    </row>
    <row r="52" spans="1:9">
      <c r="A52" s="1349" t="s">
        <v>738</v>
      </c>
      <c r="B52" s="1343">
        <v>162.45046999999843</v>
      </c>
      <c r="C52" s="1343">
        <v>628.87182999999982</v>
      </c>
      <c r="D52" s="1343">
        <v>-590.67393999999956</v>
      </c>
      <c r="E52" s="1343">
        <v>342.41816999999742</v>
      </c>
      <c r="F52" s="1343">
        <v>521.74144999999976</v>
      </c>
      <c r="G52" s="1343">
        <v>-319.11491000000001</v>
      </c>
      <c r="H52" s="1343">
        <v>-350.40572999999995</v>
      </c>
      <c r="I52" s="1343">
        <v>395.28733999999599</v>
      </c>
    </row>
    <row r="53" spans="1:9">
      <c r="A53" s="1348" t="s">
        <v>1216</v>
      </c>
      <c r="B53" s="1345">
        <v>0</v>
      </c>
      <c r="C53" s="1345">
        <v>0</v>
      </c>
      <c r="D53" s="1345">
        <v>581.3968000000001</v>
      </c>
      <c r="E53" s="1345">
        <v>0</v>
      </c>
      <c r="F53" s="1345">
        <v>447.97725000000003</v>
      </c>
      <c r="G53" s="1345">
        <v>0</v>
      </c>
      <c r="H53" s="1345">
        <v>4.99E-2</v>
      </c>
      <c r="I53" s="1345">
        <v>1029.4239500000001</v>
      </c>
    </row>
    <row r="54" spans="1:9">
      <c r="A54" s="1342" t="s">
        <v>1218</v>
      </c>
      <c r="B54" s="1343">
        <v>0</v>
      </c>
      <c r="C54" s="1343">
        <v>0</v>
      </c>
      <c r="D54" s="1343">
        <v>107.6352</v>
      </c>
      <c r="E54" s="1343">
        <v>2.5421999999999998</v>
      </c>
      <c r="F54" s="1343">
        <v>442.86296000000004</v>
      </c>
      <c r="G54" s="1343">
        <v>0</v>
      </c>
      <c r="H54" s="1343">
        <v>0.18534999999999999</v>
      </c>
      <c r="I54" s="1343">
        <v>553.22571000000005</v>
      </c>
    </row>
    <row r="55" spans="1:9">
      <c r="A55" s="1349" t="s">
        <v>740</v>
      </c>
      <c r="B55" s="1343">
        <v>162.45046999999843</v>
      </c>
      <c r="C55" s="1343">
        <v>628.87182999999982</v>
      </c>
      <c r="D55" s="1343">
        <v>-116.91233999999946</v>
      </c>
      <c r="E55" s="1343">
        <v>339.87596999999744</v>
      </c>
      <c r="F55" s="1343">
        <v>526.85573999999974</v>
      </c>
      <c r="G55" s="1343">
        <v>-319.11491000000001</v>
      </c>
      <c r="H55" s="1343">
        <v>-350.54118</v>
      </c>
      <c r="I55" s="1343">
        <v>871.48557999999593</v>
      </c>
    </row>
    <row r="56" spans="1:9">
      <c r="A56" s="1348" t="s">
        <v>1221</v>
      </c>
      <c r="B56" s="1343">
        <v>0</v>
      </c>
      <c r="C56" s="1343">
        <v>0</v>
      </c>
      <c r="D56" s="1343">
        <v>0</v>
      </c>
      <c r="E56" s="1343">
        <v>0</v>
      </c>
      <c r="F56" s="1343">
        <v>0</v>
      </c>
      <c r="G56" s="1343">
        <v>0</v>
      </c>
      <c r="H56" s="1343">
        <v>0</v>
      </c>
      <c r="I56" s="1343">
        <v>0</v>
      </c>
    </row>
    <row r="57" spans="1:9">
      <c r="A57" s="1349" t="s">
        <v>1223</v>
      </c>
      <c r="B57" s="1343">
        <v>162.45046999999843</v>
      </c>
      <c r="C57" s="1343">
        <v>628.87182999999982</v>
      </c>
      <c r="D57" s="1343">
        <v>-116.91233999999946</v>
      </c>
      <c r="E57" s="1343">
        <v>339.87596999999744</v>
      </c>
      <c r="F57" s="1343">
        <v>526.85573999999974</v>
      </c>
      <c r="G57" s="1343">
        <v>-319.11491000000001</v>
      </c>
      <c r="H57" s="1343">
        <v>-350.54118</v>
      </c>
      <c r="I57" s="1343">
        <v>871.48557999999593</v>
      </c>
    </row>
    <row r="58" spans="1:9" ht="15.75" thickBot="1">
      <c r="A58" s="1348" t="s">
        <v>1225</v>
      </c>
      <c r="B58" s="1345">
        <v>0</v>
      </c>
      <c r="C58" s="1345">
        <v>0</v>
      </c>
      <c r="D58" s="1345">
        <v>0</v>
      </c>
      <c r="E58" s="1345">
        <v>0</v>
      </c>
      <c r="F58" s="1345">
        <v>0</v>
      </c>
      <c r="G58" s="1345">
        <v>0</v>
      </c>
      <c r="H58" s="1345">
        <v>0</v>
      </c>
      <c r="I58" s="1345">
        <v>0</v>
      </c>
    </row>
    <row r="59" spans="1:9" ht="15.75" thickTop="1">
      <c r="A59" s="1350" t="s">
        <v>1227</v>
      </c>
      <c r="B59" s="1351">
        <v>162.45046999999843</v>
      </c>
      <c r="C59" s="1351">
        <v>628.87182999999982</v>
      </c>
      <c r="D59" s="1351">
        <v>-116.91233999999946</v>
      </c>
      <c r="E59" s="1351">
        <v>339.87596999999744</v>
      </c>
      <c r="F59" s="1351">
        <v>526.85573999999974</v>
      </c>
      <c r="G59" s="1351">
        <v>-319.11491000000001</v>
      </c>
      <c r="H59" s="1351">
        <v>-350.54118</v>
      </c>
      <c r="I59" s="1351">
        <v>871.48557999999593</v>
      </c>
    </row>
    <row r="60" spans="1:9" ht="15.75" thickBot="1">
      <c r="A60" s="1378"/>
      <c r="B60" s="1378"/>
      <c r="C60" s="1378"/>
      <c r="D60" s="1378"/>
      <c r="E60" s="1378"/>
      <c r="F60" s="1378"/>
      <c r="G60" s="1378"/>
      <c r="H60" s="1378"/>
      <c r="I60" s="1378"/>
    </row>
    <row r="61" spans="1:9" ht="15.75" thickTop="1">
      <c r="A61" s="111"/>
      <c r="B61" s="111"/>
      <c r="C61" s="111"/>
      <c r="D61" s="111"/>
      <c r="E61" s="111"/>
      <c r="F61" s="111"/>
      <c r="G61" s="111"/>
      <c r="H61" s="111"/>
      <c r="I61" s="111"/>
    </row>
  </sheetData>
  <mergeCells count="4">
    <mergeCell ref="A1:I1"/>
    <mergeCell ref="A2:I2"/>
    <mergeCell ref="A3:I3"/>
    <mergeCell ref="A4:I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61"/>
  <sheetViews>
    <sheetView workbookViewId="0">
      <selection sqref="A1:D1"/>
    </sheetView>
  </sheetViews>
  <sheetFormatPr defaultRowHeight="15"/>
  <cols>
    <col min="1" max="1" width="104.42578125" bestFit="1" customWidth="1"/>
    <col min="2" max="2" width="9.85546875" bestFit="1" customWidth="1"/>
    <col min="3" max="3" width="8.7109375" bestFit="1" customWidth="1"/>
    <col min="4" max="4" width="9.85546875" bestFit="1" customWidth="1"/>
  </cols>
  <sheetData>
    <row r="1" spans="1:4" ht="26.25">
      <c r="A1" s="1554" t="s">
        <v>1460</v>
      </c>
      <c r="B1" s="1554"/>
      <c r="C1" s="1554"/>
      <c r="D1" s="1554"/>
    </row>
    <row r="2" spans="1:4" ht="23.25">
      <c r="A2" s="1555" t="s">
        <v>1031</v>
      </c>
      <c r="B2" s="1555"/>
      <c r="C2" s="1555"/>
      <c r="D2" s="1555"/>
    </row>
    <row r="3" spans="1:4" ht="20.25">
      <c r="A3" s="1556" t="s">
        <v>1411</v>
      </c>
      <c r="B3" s="1556"/>
      <c r="C3" s="1556"/>
      <c r="D3" s="1556"/>
    </row>
    <row r="4" spans="1:4" ht="21" thickBot="1">
      <c r="A4" s="1557" t="s">
        <v>556</v>
      </c>
      <c r="B4" s="1557"/>
      <c r="C4" s="1557"/>
      <c r="D4" s="1557"/>
    </row>
    <row r="5" spans="1:4" ht="16.5" thickTop="1" thickBot="1">
      <c r="A5" s="1339"/>
      <c r="B5" s="1377" t="s">
        <v>1461</v>
      </c>
      <c r="C5" s="1377" t="s">
        <v>1462</v>
      </c>
      <c r="D5" s="1377" t="s">
        <v>239</v>
      </c>
    </row>
    <row r="6" spans="1:4" ht="16.5" thickTop="1" thickBot="1">
      <c r="A6" s="1340" t="s">
        <v>681</v>
      </c>
      <c r="B6" s="1341">
        <v>168548.78030000001</v>
      </c>
      <c r="C6" s="1341">
        <v>51171.588969999997</v>
      </c>
      <c r="D6" s="1341">
        <v>219720.36927000002</v>
      </c>
    </row>
    <row r="7" spans="1:4" ht="15.75" thickTop="1">
      <c r="A7" s="1342" t="s">
        <v>1116</v>
      </c>
      <c r="B7" s="1343">
        <v>59365.702929999999</v>
      </c>
      <c r="C7" s="1343">
        <v>10581.455099999999</v>
      </c>
      <c r="D7" s="1343">
        <v>69947.158030000006</v>
      </c>
    </row>
    <row r="8" spans="1:4">
      <c r="A8" s="1344" t="s">
        <v>1118</v>
      </c>
      <c r="B8" s="1345">
        <v>436.58677</v>
      </c>
      <c r="C8" s="1345">
        <v>0</v>
      </c>
      <c r="D8" s="1345">
        <v>436.58677</v>
      </c>
    </row>
    <row r="9" spans="1:4">
      <c r="A9" s="1344" t="s">
        <v>1106</v>
      </c>
      <c r="B9" s="1345">
        <v>0</v>
      </c>
      <c r="C9" s="1345">
        <v>0</v>
      </c>
      <c r="D9" s="1345">
        <v>0</v>
      </c>
    </row>
    <row r="10" spans="1:4">
      <c r="A10" s="1344" t="s">
        <v>1120</v>
      </c>
      <c r="B10" s="1345">
        <v>26259.03528</v>
      </c>
      <c r="C10" s="1345">
        <v>11744.40403</v>
      </c>
      <c r="D10" s="1345">
        <v>38003.439310000002</v>
      </c>
    </row>
    <row r="11" spans="1:4">
      <c r="A11" s="1344" t="s">
        <v>1122</v>
      </c>
      <c r="B11" s="1345">
        <v>0</v>
      </c>
      <c r="C11" s="1345">
        <v>0</v>
      </c>
      <c r="D11" s="1345">
        <v>0</v>
      </c>
    </row>
    <row r="12" spans="1:4">
      <c r="A12" s="1344" t="s">
        <v>1124</v>
      </c>
      <c r="B12" s="1345">
        <v>12319.24245</v>
      </c>
      <c r="C12" s="1345">
        <v>388.33240000000001</v>
      </c>
      <c r="D12" s="1345">
        <v>12707.574849999999</v>
      </c>
    </row>
    <row r="13" spans="1:4">
      <c r="A13" s="1344" t="s">
        <v>1126</v>
      </c>
      <c r="B13" s="1345">
        <v>63163.969170000004</v>
      </c>
      <c r="C13" s="1345">
        <v>25089.59995</v>
      </c>
      <c r="D13" s="1345">
        <v>88253.56912</v>
      </c>
    </row>
    <row r="14" spans="1:4">
      <c r="A14" s="1344" t="s">
        <v>1128</v>
      </c>
      <c r="B14" s="1345">
        <v>7004.2437</v>
      </c>
      <c r="C14" s="1345">
        <v>3367.7974900000004</v>
      </c>
      <c r="D14" s="1345">
        <v>10372.04119</v>
      </c>
    </row>
    <row r="15" spans="1:4" ht="15.75" thickBot="1">
      <c r="A15" s="1344" t="s">
        <v>1130</v>
      </c>
      <c r="B15" s="1345">
        <v>0</v>
      </c>
      <c r="C15" s="1345">
        <v>0</v>
      </c>
      <c r="D15" s="1345">
        <v>0</v>
      </c>
    </row>
    <row r="16" spans="1:4" ht="16.5" thickTop="1" thickBot="1">
      <c r="A16" s="1340" t="s">
        <v>1132</v>
      </c>
      <c r="B16" s="1341">
        <v>85281.521980000005</v>
      </c>
      <c r="C16" s="1341">
        <v>19751.876519999998</v>
      </c>
      <c r="D16" s="1341">
        <v>105033.3985</v>
      </c>
    </row>
    <row r="17" spans="1:4" ht="15.75" thickTop="1">
      <c r="A17" s="1342" t="s">
        <v>331</v>
      </c>
      <c r="B17" s="1343">
        <v>0</v>
      </c>
      <c r="C17" s="1343">
        <v>0</v>
      </c>
      <c r="D17" s="1343">
        <v>0</v>
      </c>
    </row>
    <row r="18" spans="1:4">
      <c r="A18" s="1344" t="s">
        <v>1445</v>
      </c>
      <c r="B18" s="1345">
        <v>0</v>
      </c>
      <c r="C18" s="1345">
        <v>0</v>
      </c>
      <c r="D18" s="1345">
        <v>0</v>
      </c>
    </row>
    <row r="19" spans="1:4">
      <c r="A19" s="1342" t="s">
        <v>1446</v>
      </c>
      <c r="B19" s="1343">
        <v>11845.42396</v>
      </c>
      <c r="C19" s="1343">
        <v>3490.21117</v>
      </c>
      <c r="D19" s="1343">
        <v>15335.635130000001</v>
      </c>
    </row>
    <row r="20" spans="1:4">
      <c r="A20" s="1344" t="s">
        <v>1136</v>
      </c>
      <c r="B20" s="1345">
        <v>64518.098020000005</v>
      </c>
      <c r="C20" s="1345">
        <v>16261.665349999999</v>
      </c>
      <c r="D20" s="1345">
        <v>80779.763370000001</v>
      </c>
    </row>
    <row r="21" spans="1:4">
      <c r="A21" s="1344" t="s">
        <v>1138</v>
      </c>
      <c r="B21" s="1345">
        <v>8918</v>
      </c>
      <c r="C21" s="1345">
        <v>0</v>
      </c>
      <c r="D21" s="1345">
        <v>8918</v>
      </c>
    </row>
    <row r="22" spans="1:4">
      <c r="A22" s="1344" t="s">
        <v>1140</v>
      </c>
      <c r="B22" s="1345">
        <v>0</v>
      </c>
      <c r="C22" s="1345">
        <v>0</v>
      </c>
      <c r="D22" s="1345">
        <v>0</v>
      </c>
    </row>
    <row r="23" spans="1:4">
      <c r="A23" s="1344" t="s">
        <v>1142</v>
      </c>
      <c r="B23" s="1345">
        <v>0</v>
      </c>
      <c r="C23" s="1345">
        <v>0</v>
      </c>
      <c r="D23" s="1345">
        <v>0</v>
      </c>
    </row>
    <row r="24" spans="1:4" ht="15.75" thickBot="1">
      <c r="A24" s="1344" t="s">
        <v>921</v>
      </c>
      <c r="B24" s="1345">
        <v>0</v>
      </c>
      <c r="C24" s="1345">
        <v>0</v>
      </c>
      <c r="D24" s="1345">
        <v>0</v>
      </c>
    </row>
    <row r="25" spans="1:4" ht="16.5" thickTop="1" thickBot="1">
      <c r="A25" s="1339" t="s">
        <v>706</v>
      </c>
      <c r="B25" s="1346">
        <v>83267.258319999994</v>
      </c>
      <c r="C25" s="1346">
        <v>31419.712449999999</v>
      </c>
      <c r="D25" s="1346">
        <v>114686.97077</v>
      </c>
    </row>
    <row r="26" spans="1:4" ht="15.75" thickTop="1">
      <c r="A26" s="1342" t="s">
        <v>1146</v>
      </c>
      <c r="B26" s="1343">
        <v>44600.4</v>
      </c>
      <c r="C26" s="1343">
        <v>11440</v>
      </c>
      <c r="D26" s="1343">
        <v>56040.4</v>
      </c>
    </row>
    <row r="27" spans="1:4">
      <c r="A27" s="1344" t="s">
        <v>1148</v>
      </c>
      <c r="B27" s="1345">
        <v>0</v>
      </c>
      <c r="C27" s="1345">
        <v>0</v>
      </c>
      <c r="D27" s="1345">
        <v>0</v>
      </c>
    </row>
    <row r="28" spans="1:4">
      <c r="A28" s="1344" t="s">
        <v>1150</v>
      </c>
      <c r="B28" s="1345">
        <v>0</v>
      </c>
      <c r="C28" s="1345">
        <v>0</v>
      </c>
      <c r="D28" s="1345">
        <v>0</v>
      </c>
    </row>
    <row r="29" spans="1:4">
      <c r="A29" s="1344" t="s">
        <v>1152</v>
      </c>
      <c r="B29" s="1345">
        <v>13333.980089999999</v>
      </c>
      <c r="C29" s="1345">
        <v>9518.22811</v>
      </c>
      <c r="D29" s="1345">
        <v>22852.208200000001</v>
      </c>
    </row>
    <row r="30" spans="1:4">
      <c r="A30" s="1344" t="s">
        <v>1154</v>
      </c>
      <c r="B30" s="1345">
        <v>25332.878230000002</v>
      </c>
      <c r="C30" s="1345">
        <v>10461.484339999999</v>
      </c>
      <c r="D30" s="1345">
        <v>35794.362569999998</v>
      </c>
    </row>
    <row r="31" spans="1:4">
      <c r="A31" s="1344" t="s">
        <v>1447</v>
      </c>
      <c r="B31" s="1345">
        <v>0</v>
      </c>
      <c r="C31" s="1345">
        <v>5225.2995000000001</v>
      </c>
      <c r="D31" s="1345">
        <v>5225.2995000000001</v>
      </c>
    </row>
    <row r="32" spans="1:4" ht="15.75" thickBot="1">
      <c r="A32" s="1344" t="s">
        <v>1448</v>
      </c>
      <c r="B32" s="1345">
        <v>25332.878230000002</v>
      </c>
      <c r="C32" s="1345">
        <v>5236.1848399999999</v>
      </c>
      <c r="D32" s="1345">
        <v>30569.06307</v>
      </c>
    </row>
    <row r="33" spans="1:4" ht="16.5" thickTop="1" thickBot="1">
      <c r="A33" s="1340" t="s">
        <v>710</v>
      </c>
      <c r="B33" s="1341">
        <v>168548.78029999998</v>
      </c>
      <c r="C33" s="1341">
        <v>51171.588969999997</v>
      </c>
      <c r="D33" s="1341">
        <v>219720.36927</v>
      </c>
    </row>
    <row r="34" spans="1:4" ht="15.75" thickTop="1">
      <c r="A34" s="1344" t="s">
        <v>1160</v>
      </c>
      <c r="B34" s="1345">
        <v>0</v>
      </c>
      <c r="C34" s="1345">
        <v>0</v>
      </c>
      <c r="D34" s="1345">
        <v>0</v>
      </c>
    </row>
    <row r="35" spans="1:4" ht="15.75" thickBot="1">
      <c r="A35" s="1344" t="s">
        <v>1162</v>
      </c>
      <c r="B35" s="1345">
        <v>74188.469319999989</v>
      </c>
      <c r="C35" s="1345">
        <v>87334.106709999993</v>
      </c>
      <c r="D35" s="1345">
        <v>161522.57603</v>
      </c>
    </row>
    <row r="36" spans="1:4" ht="16.5" thickTop="1" thickBot="1">
      <c r="A36" s="1347" t="s">
        <v>718</v>
      </c>
      <c r="B36" s="1341"/>
      <c r="C36" s="1341"/>
      <c r="D36" s="1341"/>
    </row>
    <row r="37" spans="1:4" ht="15.75" thickTop="1">
      <c r="A37" s="1348" t="s">
        <v>1178</v>
      </c>
      <c r="B37" s="1345">
        <v>910.06212000000005</v>
      </c>
      <c r="C37" s="1345">
        <v>92.316779999999994</v>
      </c>
      <c r="D37" s="1345">
        <v>1002.3789</v>
      </c>
    </row>
    <row r="38" spans="1:4">
      <c r="A38" s="1342" t="s">
        <v>1439</v>
      </c>
      <c r="B38" s="1345">
        <v>563.53475000000003</v>
      </c>
      <c r="C38" s="1345">
        <v>50.561089999999993</v>
      </c>
      <c r="D38" s="1345">
        <v>614.09583999999995</v>
      </c>
    </row>
    <row r="39" spans="1:4">
      <c r="A39" s="1349" t="s">
        <v>721</v>
      </c>
      <c r="B39" s="1343">
        <v>346.52737000000002</v>
      </c>
      <c r="C39" s="1343">
        <v>41.755690000000001</v>
      </c>
      <c r="D39" s="1343">
        <v>388.28306000000009</v>
      </c>
    </row>
    <row r="40" spans="1:4">
      <c r="A40" s="1348" t="s">
        <v>1183</v>
      </c>
      <c r="B40" s="1345">
        <v>103798.54792</v>
      </c>
      <c r="C40" s="1345">
        <v>65312.557390000002</v>
      </c>
      <c r="D40" s="1345">
        <v>169111.10531000001</v>
      </c>
    </row>
    <row r="41" spans="1:4">
      <c r="A41" s="1342" t="s">
        <v>1185</v>
      </c>
      <c r="B41" s="1345">
        <v>10988.36629</v>
      </c>
      <c r="C41" s="1345">
        <v>28371.179319999999</v>
      </c>
      <c r="D41" s="1345">
        <v>39359.545610000001</v>
      </c>
    </row>
    <row r="42" spans="1:4">
      <c r="A42" s="1349" t="s">
        <v>1187</v>
      </c>
      <c r="B42" s="1343">
        <v>93156.708999999988</v>
      </c>
      <c r="C42" s="1343">
        <v>36983.133759999997</v>
      </c>
      <c r="D42" s="1343">
        <v>130139.84276</v>
      </c>
    </row>
    <row r="43" spans="1:4">
      <c r="A43" s="1348" t="s">
        <v>1189</v>
      </c>
      <c r="B43" s="1345">
        <v>341.29677000000004</v>
      </c>
      <c r="C43" s="1345">
        <v>126.35997999999999</v>
      </c>
      <c r="D43" s="1345">
        <v>467.65674999999999</v>
      </c>
    </row>
    <row r="44" spans="1:4">
      <c r="A44" s="1342" t="s">
        <v>1441</v>
      </c>
      <c r="B44" s="1345">
        <v>702.79959999999994</v>
      </c>
      <c r="C44" s="1345">
        <v>101.28277</v>
      </c>
      <c r="D44" s="1345">
        <v>804.08236999999997</v>
      </c>
    </row>
    <row r="45" spans="1:4">
      <c r="A45" s="1349" t="s">
        <v>1193</v>
      </c>
      <c r="B45" s="1343">
        <v>92795.20616999999</v>
      </c>
      <c r="C45" s="1343">
        <v>37008.21097</v>
      </c>
      <c r="D45" s="1343">
        <v>129803.41713999999</v>
      </c>
    </row>
    <row r="46" spans="1:4">
      <c r="A46" s="1348" t="s">
        <v>1195</v>
      </c>
      <c r="B46" s="1345">
        <v>60885.616840000002</v>
      </c>
      <c r="C46" s="1345">
        <v>31793.013329999998</v>
      </c>
      <c r="D46" s="1345">
        <v>92678.630170000004</v>
      </c>
    </row>
    <row r="47" spans="1:4">
      <c r="A47" s="1349" t="s">
        <v>1197</v>
      </c>
      <c r="B47" s="1343">
        <v>31909.589329999988</v>
      </c>
      <c r="C47" s="1343">
        <v>5215.1976400000021</v>
      </c>
      <c r="D47" s="1343">
        <v>37124.786969999986</v>
      </c>
    </row>
    <row r="48" spans="1:4">
      <c r="A48" s="1348" t="s">
        <v>1199</v>
      </c>
      <c r="B48" s="1345">
        <v>77.876440000000002</v>
      </c>
      <c r="C48" s="1345">
        <v>1.9815799999999999</v>
      </c>
      <c r="D48" s="1345">
        <v>79.85802000000001</v>
      </c>
    </row>
    <row r="49" spans="1:4">
      <c r="A49" s="1342" t="s">
        <v>1205</v>
      </c>
      <c r="B49" s="1345">
        <v>0</v>
      </c>
      <c r="C49" s="1345">
        <v>0</v>
      </c>
      <c r="D49" s="1345">
        <v>0</v>
      </c>
    </row>
    <row r="50" spans="1:4">
      <c r="A50" s="1349" t="s">
        <v>1211</v>
      </c>
      <c r="B50" s="1343">
        <v>31987.465769999988</v>
      </c>
      <c r="C50" s="1343">
        <v>5217.1792200000018</v>
      </c>
      <c r="D50" s="1343">
        <v>37204.644989999986</v>
      </c>
    </row>
    <row r="51" spans="1:4">
      <c r="A51" s="1348" t="s">
        <v>1213</v>
      </c>
      <c r="B51" s="1343">
        <v>62.538699999999999</v>
      </c>
      <c r="C51" s="1343">
        <v>19.00562</v>
      </c>
      <c r="D51" s="1343">
        <v>81.544320000000013</v>
      </c>
    </row>
    <row r="52" spans="1:4">
      <c r="A52" s="1349" t="s">
        <v>738</v>
      </c>
      <c r="B52" s="1343">
        <v>32050.004469999989</v>
      </c>
      <c r="C52" s="1343">
        <v>5236.1848400000017</v>
      </c>
      <c r="D52" s="1343">
        <v>37286.189309999987</v>
      </c>
    </row>
    <row r="53" spans="1:4">
      <c r="A53" s="1348" t="s">
        <v>1216</v>
      </c>
      <c r="B53" s="1345">
        <v>383.91624000000002</v>
      </c>
      <c r="C53" s="1345">
        <v>0</v>
      </c>
      <c r="D53" s="1345">
        <v>383.91624000000002</v>
      </c>
    </row>
    <row r="54" spans="1:4">
      <c r="A54" s="1342" t="s">
        <v>1218</v>
      </c>
      <c r="B54" s="1343">
        <v>25.897029999999997</v>
      </c>
      <c r="C54" s="1343">
        <v>0</v>
      </c>
      <c r="D54" s="1343">
        <v>25.897029999999997</v>
      </c>
    </row>
    <row r="55" spans="1:4">
      <c r="A55" s="1349" t="s">
        <v>740</v>
      </c>
      <c r="B55" s="1343">
        <v>32408.023679999988</v>
      </c>
      <c r="C55" s="1343">
        <v>5236.1848400000017</v>
      </c>
      <c r="D55" s="1343">
        <v>37644.208519999986</v>
      </c>
    </row>
    <row r="56" spans="1:4">
      <c r="A56" s="1348" t="s">
        <v>1221</v>
      </c>
      <c r="B56" s="1343">
        <v>0</v>
      </c>
      <c r="C56" s="1343">
        <v>0</v>
      </c>
      <c r="D56" s="1343">
        <v>0</v>
      </c>
    </row>
    <row r="57" spans="1:4">
      <c r="A57" s="1349" t="s">
        <v>1223</v>
      </c>
      <c r="B57" s="1343">
        <v>32408.023679999988</v>
      </c>
      <c r="C57" s="1343">
        <v>5236.1848400000017</v>
      </c>
      <c r="D57" s="1343">
        <v>37644.208519999986</v>
      </c>
    </row>
    <row r="58" spans="1:4" ht="15.75" thickBot="1">
      <c r="A58" s="1348" t="s">
        <v>1225</v>
      </c>
      <c r="B58" s="1345">
        <v>7075.1454599999997</v>
      </c>
      <c r="C58" s="1345">
        <v>0</v>
      </c>
      <c r="D58" s="1345">
        <v>7075.1454599999997</v>
      </c>
    </row>
    <row r="59" spans="1:4" ht="15.75" thickTop="1">
      <c r="A59" s="1350" t="s">
        <v>1227</v>
      </c>
      <c r="B59" s="1351">
        <v>25332.878219999988</v>
      </c>
      <c r="C59" s="1351">
        <v>5236.1848400000017</v>
      </c>
      <c r="D59" s="1351">
        <v>30569.063059999986</v>
      </c>
    </row>
    <row r="60" spans="1:4" ht="15.75" thickBot="1">
      <c r="A60" s="1378"/>
      <c r="B60" s="1378"/>
      <c r="C60" s="1378"/>
      <c r="D60" s="1378"/>
    </row>
    <row r="61" spans="1:4" ht="15.75" thickTop="1">
      <c r="A61" s="111"/>
      <c r="B61" s="111"/>
      <c r="C61" s="111"/>
      <c r="D61" s="111"/>
    </row>
  </sheetData>
  <mergeCells count="4">
    <mergeCell ref="A1:D1"/>
    <mergeCell ref="A2:D2"/>
    <mergeCell ref="A3:D3"/>
    <mergeCell ref="A4:D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J185"/>
  <sheetViews>
    <sheetView zoomScale="70" zoomScaleNormal="70" workbookViewId="0">
      <selection activeCell="A4" sqref="A4:E4"/>
    </sheetView>
  </sheetViews>
  <sheetFormatPr defaultColWidth="9.140625" defaultRowHeight="12.75"/>
  <cols>
    <col min="1" max="1" width="65.7109375" style="60" customWidth="1"/>
    <col min="2" max="2" width="18.7109375" style="61" customWidth="1"/>
    <col min="3" max="3" width="15" style="61" customWidth="1"/>
    <col min="4" max="4" width="69.85546875" style="61" customWidth="1"/>
    <col min="5" max="5" width="18.7109375" style="61" customWidth="1"/>
    <col min="6" max="6" width="3.7109375" style="62" customWidth="1"/>
    <col min="7" max="7" width="18.28515625" style="63" customWidth="1"/>
    <col min="8" max="8" width="17.28515625" style="63" customWidth="1"/>
    <col min="9" max="9" width="19.28515625" style="63" customWidth="1"/>
    <col min="10" max="10" width="12.42578125" style="63" bestFit="1" customWidth="1"/>
    <col min="11" max="16384" width="9.140625" style="61"/>
  </cols>
  <sheetData>
    <row r="1" spans="1:10" s="53" customFormat="1" ht="3.75" customHeight="1">
      <c r="A1" s="1379"/>
      <c r="B1" s="1379"/>
      <c r="C1" s="1379"/>
      <c r="D1" s="1379"/>
      <c r="E1" s="1379"/>
      <c r="F1" s="51"/>
      <c r="G1" s="52"/>
      <c r="H1" s="52"/>
      <c r="I1" s="52"/>
      <c r="J1" s="52"/>
    </row>
    <row r="2" spans="1:10" s="56" customFormat="1" ht="33.75" customHeight="1">
      <c r="A2" s="1559" t="s">
        <v>56</v>
      </c>
      <c r="B2" s="1559"/>
      <c r="C2" s="1559"/>
      <c r="D2" s="1559"/>
      <c r="E2" s="1559"/>
      <c r="F2" s="54"/>
      <c r="G2" s="55"/>
      <c r="H2" s="55"/>
      <c r="I2" s="55"/>
      <c r="J2" s="55"/>
    </row>
    <row r="3" spans="1:10" s="56" customFormat="1" ht="29.25" customHeight="1">
      <c r="A3" s="1559" t="s">
        <v>1112</v>
      </c>
      <c r="B3" s="1559"/>
      <c r="C3" s="1559"/>
      <c r="D3" s="1559"/>
      <c r="E3" s="1559"/>
      <c r="F3" s="54"/>
      <c r="G3" s="55"/>
      <c r="H3" s="55"/>
      <c r="I3" s="55"/>
      <c r="J3" s="55"/>
    </row>
    <row r="4" spans="1:10" s="56" customFormat="1" ht="27.75" customHeight="1">
      <c r="A4" s="1559" t="s">
        <v>1411</v>
      </c>
      <c r="B4" s="1559"/>
      <c r="C4" s="1559"/>
      <c r="D4" s="1559"/>
      <c r="E4" s="1559"/>
      <c r="F4" s="54"/>
      <c r="G4" s="55"/>
      <c r="H4" s="55"/>
      <c r="I4" s="55"/>
      <c r="J4" s="55"/>
    </row>
    <row r="5" spans="1:10" s="59" customFormat="1" ht="41.25" customHeight="1">
      <c r="A5" s="1559" t="s">
        <v>547</v>
      </c>
      <c r="B5" s="1559"/>
      <c r="C5" s="1559"/>
      <c r="D5" s="1559"/>
      <c r="E5" s="1559"/>
      <c r="F5" s="57"/>
      <c r="G5" s="58"/>
      <c r="H5" s="58"/>
      <c r="I5" s="58"/>
      <c r="J5" s="58"/>
    </row>
    <row r="6" spans="1:10" ht="6" customHeight="1"/>
    <row r="7" spans="1:10" ht="42.75" customHeight="1">
      <c r="A7" s="1560" t="s">
        <v>1258</v>
      </c>
      <c r="B7" s="1560"/>
      <c r="C7" s="1560"/>
      <c r="D7" s="1560"/>
      <c r="E7" s="1560"/>
      <c r="F7" s="64"/>
    </row>
    <row r="8" spans="1:10" ht="9" customHeight="1">
      <c r="A8" s="65"/>
      <c r="B8" s="65"/>
      <c r="C8" s="65"/>
      <c r="D8" s="65"/>
      <c r="E8" s="65"/>
    </row>
    <row r="9" spans="1:10" s="63" customFormat="1" ht="24.75" customHeight="1">
      <c r="A9" s="1362" t="s">
        <v>1259</v>
      </c>
      <c r="B9" s="1362">
        <v>57964875</v>
      </c>
      <c r="C9" s="65"/>
      <c r="D9" s="1362" t="s">
        <v>1260</v>
      </c>
      <c r="E9" s="1362">
        <v>3805721</v>
      </c>
      <c r="F9" s="66"/>
      <c r="G9" s="67"/>
    </row>
    <row r="10" spans="1:10" s="63" customFormat="1" ht="9.75" customHeight="1">
      <c r="A10" s="65"/>
      <c r="B10" s="65"/>
      <c r="C10" s="65"/>
      <c r="D10" s="65"/>
      <c r="E10" s="65"/>
      <c r="F10" s="66"/>
      <c r="G10" s="67"/>
    </row>
    <row r="11" spans="1:10" s="63" customFormat="1" ht="19.5" customHeight="1">
      <c r="A11" s="65" t="s">
        <v>1261</v>
      </c>
      <c r="B11" s="65">
        <v>52602287</v>
      </c>
      <c r="C11" s="65"/>
      <c r="D11" s="65" t="s">
        <v>1262</v>
      </c>
      <c r="E11" s="65">
        <v>78</v>
      </c>
      <c r="F11" s="66"/>
      <c r="G11" s="67"/>
    </row>
    <row r="12" spans="1:10" s="63" customFormat="1" ht="19.5" customHeight="1">
      <c r="A12" s="65" t="s">
        <v>1263</v>
      </c>
      <c r="B12" s="65">
        <v>14311848</v>
      </c>
      <c r="C12" s="65"/>
      <c r="D12" s="65" t="s">
        <v>1264</v>
      </c>
      <c r="E12" s="65">
        <v>78</v>
      </c>
      <c r="F12" s="66"/>
      <c r="G12" s="68"/>
      <c r="H12" s="69"/>
    </row>
    <row r="13" spans="1:10" s="63" customFormat="1" ht="19.5" customHeight="1">
      <c r="A13" s="65" t="s">
        <v>1265</v>
      </c>
      <c r="B13" s="65">
        <v>3450993</v>
      </c>
      <c r="C13" s="65"/>
      <c r="F13" s="66"/>
      <c r="G13" s="68"/>
      <c r="H13" s="69"/>
    </row>
    <row r="14" spans="1:10" s="63" customFormat="1" ht="19.5" customHeight="1">
      <c r="A14" s="65" t="s">
        <v>1405</v>
      </c>
      <c r="B14" s="65">
        <v>1810010</v>
      </c>
      <c r="C14" s="65"/>
      <c r="D14" s="65" t="s">
        <v>1266</v>
      </c>
      <c r="E14" s="65">
        <v>3805643</v>
      </c>
      <c r="F14" s="66"/>
      <c r="G14" s="68"/>
    </row>
    <row r="15" spans="1:10" s="63" customFormat="1" ht="19.5" customHeight="1">
      <c r="A15" s="65" t="s">
        <v>1267</v>
      </c>
      <c r="B15" s="65">
        <v>33029436</v>
      </c>
      <c r="C15" s="65"/>
      <c r="D15" s="65" t="s">
        <v>1268</v>
      </c>
      <c r="E15" s="65">
        <v>3805643</v>
      </c>
      <c r="F15" s="66"/>
      <c r="G15" s="68"/>
    </row>
    <row r="16" spans="1:10" s="63" customFormat="1" ht="17.25" customHeight="1">
      <c r="A16" s="65"/>
      <c r="B16" s="65"/>
      <c r="C16" s="65"/>
      <c r="D16" s="65"/>
      <c r="E16" s="65"/>
      <c r="F16" s="66"/>
      <c r="G16" s="68"/>
    </row>
    <row r="17" spans="1:8" s="63" customFormat="1" ht="11.25" customHeight="1">
      <c r="A17" s="65"/>
      <c r="B17" s="65"/>
      <c r="C17" s="65"/>
      <c r="D17" s="65"/>
      <c r="E17" s="65"/>
      <c r="F17" s="66"/>
      <c r="G17" s="67"/>
    </row>
    <row r="18" spans="1:8" s="63" customFormat="1" ht="20.25" customHeight="1">
      <c r="A18" s="65" t="s">
        <v>1406</v>
      </c>
      <c r="B18" s="65">
        <v>5362588</v>
      </c>
      <c r="C18" s="65"/>
      <c r="D18" s="1362" t="s">
        <v>1269</v>
      </c>
      <c r="E18" s="1362">
        <v>117478521</v>
      </c>
      <c r="F18" s="66"/>
      <c r="G18" s="67"/>
    </row>
    <row r="19" spans="1:8" s="63" customFormat="1" ht="20.25" customHeight="1">
      <c r="A19" s="65" t="s">
        <v>1270</v>
      </c>
      <c r="B19" s="65">
        <v>5094413</v>
      </c>
      <c r="C19" s="65"/>
      <c r="D19" s="65"/>
      <c r="E19" s="65"/>
      <c r="F19" s="66"/>
      <c r="G19" s="68"/>
      <c r="H19" s="68"/>
    </row>
    <row r="20" spans="1:8" s="63" customFormat="1" ht="20.25" customHeight="1">
      <c r="A20" s="65" t="s">
        <v>1271</v>
      </c>
      <c r="B20" s="65">
        <v>268175</v>
      </c>
      <c r="C20" s="65"/>
      <c r="D20" s="65" t="s">
        <v>1272</v>
      </c>
      <c r="E20" s="65">
        <v>47014451</v>
      </c>
      <c r="F20" s="66"/>
      <c r="G20" s="68"/>
    </row>
    <row r="21" spans="1:8" s="63" customFormat="1" ht="19.5" customHeight="1">
      <c r="A21" s="65"/>
      <c r="B21" s="65"/>
      <c r="C21" s="65"/>
      <c r="D21" s="65" t="s">
        <v>1273</v>
      </c>
      <c r="E21" s="65">
        <v>47014451</v>
      </c>
      <c r="F21" s="66"/>
      <c r="G21" s="67"/>
    </row>
    <row r="22" spans="1:8" s="63" customFormat="1" ht="21" customHeight="1">
      <c r="A22" s="1362" t="s">
        <v>1274</v>
      </c>
      <c r="B22" s="1362">
        <v>70779390</v>
      </c>
      <c r="C22" s="65"/>
      <c r="F22" s="66"/>
      <c r="G22" s="67"/>
    </row>
    <row r="23" spans="1:8" s="63" customFormat="1" ht="17.25" customHeight="1">
      <c r="A23" s="65"/>
      <c r="B23" s="65"/>
      <c r="C23" s="65"/>
      <c r="D23" s="65" t="s">
        <v>1275</v>
      </c>
      <c r="E23" s="65">
        <v>10177030</v>
      </c>
      <c r="F23" s="66"/>
      <c r="G23" s="67"/>
    </row>
    <row r="24" spans="1:8" s="63" customFormat="1" ht="17.25" customHeight="1">
      <c r="A24" s="65" t="s">
        <v>1276</v>
      </c>
      <c r="B24" s="65">
        <v>53370586</v>
      </c>
      <c r="C24" s="65"/>
      <c r="D24" s="65" t="s">
        <v>1277</v>
      </c>
      <c r="E24" s="65">
        <v>671836</v>
      </c>
      <c r="F24" s="66"/>
      <c r="G24" s="67"/>
    </row>
    <row r="25" spans="1:8" s="63" customFormat="1" ht="17.25" customHeight="1">
      <c r="A25" s="65" t="s">
        <v>1278</v>
      </c>
      <c r="B25" s="65">
        <v>53370586</v>
      </c>
      <c r="C25" s="65"/>
      <c r="D25" s="65" t="s">
        <v>1279</v>
      </c>
      <c r="E25" s="65">
        <v>9505194</v>
      </c>
      <c r="F25" s="66"/>
      <c r="G25" s="68"/>
      <c r="H25" s="68"/>
    </row>
    <row r="26" spans="1:8" s="63" customFormat="1" ht="17.25" customHeight="1">
      <c r="A26" s="65" t="s">
        <v>1280</v>
      </c>
      <c r="B26" s="65">
        <v>0</v>
      </c>
      <c r="C26" s="65"/>
      <c r="D26" s="65"/>
      <c r="E26" s="65"/>
      <c r="F26" s="66"/>
      <c r="G26" s="68"/>
    </row>
    <row r="27" spans="1:8" s="63" customFormat="1" ht="19.5" customHeight="1">
      <c r="A27" s="71"/>
      <c r="C27" s="65"/>
      <c r="D27" s="65" t="s">
        <v>1281</v>
      </c>
      <c r="E27" s="65">
        <v>39208096</v>
      </c>
      <c r="F27" s="66"/>
      <c r="G27" s="67"/>
    </row>
    <row r="28" spans="1:8" s="63" customFormat="1" ht="19.5" customHeight="1">
      <c r="A28" s="65" t="s">
        <v>1282</v>
      </c>
      <c r="B28" s="65">
        <v>9076866</v>
      </c>
      <c r="C28" s="65"/>
      <c r="D28" s="65" t="s">
        <v>1278</v>
      </c>
      <c r="E28" s="65">
        <v>39208096</v>
      </c>
      <c r="F28" s="66"/>
      <c r="G28" s="67"/>
      <c r="H28" s="68"/>
    </row>
    <row r="29" spans="1:8" s="63" customFormat="1" ht="19.5" customHeight="1">
      <c r="A29" s="65" t="s">
        <v>1283</v>
      </c>
      <c r="B29" s="65">
        <v>9076866</v>
      </c>
      <c r="C29" s="65"/>
      <c r="F29" s="70"/>
      <c r="G29" s="68"/>
      <c r="H29" s="68"/>
    </row>
    <row r="30" spans="1:8" s="63" customFormat="1" ht="19.5" customHeight="1">
      <c r="A30" s="65"/>
      <c r="B30" s="65"/>
      <c r="C30" s="65"/>
      <c r="D30" s="65" t="s">
        <v>1284</v>
      </c>
      <c r="E30" s="65">
        <v>20856813</v>
      </c>
      <c r="F30" s="66"/>
      <c r="G30" s="67"/>
    </row>
    <row r="31" spans="1:8" s="63" customFormat="1" ht="17.25" customHeight="1">
      <c r="A31" s="65" t="s">
        <v>1285</v>
      </c>
      <c r="B31" s="65">
        <v>8331938</v>
      </c>
      <c r="C31" s="65"/>
      <c r="D31" s="65" t="s">
        <v>1286</v>
      </c>
      <c r="E31" s="65">
        <v>20856813</v>
      </c>
      <c r="F31" s="70"/>
    </row>
    <row r="32" spans="1:8" s="63" customFormat="1" ht="18" customHeight="1">
      <c r="A32" s="65" t="s">
        <v>1287</v>
      </c>
      <c r="B32" s="65">
        <v>7555736</v>
      </c>
      <c r="C32" s="65"/>
      <c r="F32" s="66"/>
      <c r="G32" s="67"/>
      <c r="H32" s="68"/>
    </row>
    <row r="33" spans="1:8" s="63" customFormat="1" ht="18" customHeight="1">
      <c r="A33" s="65" t="s">
        <v>1288</v>
      </c>
      <c r="B33" s="65">
        <v>767773</v>
      </c>
      <c r="C33" s="65"/>
      <c r="D33" s="65" t="s">
        <v>1289</v>
      </c>
      <c r="E33" s="65">
        <v>222131</v>
      </c>
      <c r="F33" s="66"/>
      <c r="G33" s="68"/>
      <c r="H33" s="68"/>
    </row>
    <row r="34" spans="1:8" s="63" customFormat="1" ht="18" customHeight="1">
      <c r="A34" s="65" t="s">
        <v>1290</v>
      </c>
      <c r="B34" s="65">
        <v>2747</v>
      </c>
      <c r="C34" s="65"/>
      <c r="D34" s="65" t="s">
        <v>1291</v>
      </c>
      <c r="E34" s="65">
        <v>23745</v>
      </c>
      <c r="F34" s="66"/>
      <c r="G34" s="68"/>
    </row>
    <row r="35" spans="1:8" s="63" customFormat="1" ht="19.5" customHeight="1">
      <c r="A35" s="65" t="s">
        <v>1292</v>
      </c>
      <c r="B35" s="65">
        <v>15</v>
      </c>
      <c r="C35" s="65"/>
      <c r="D35" s="65" t="s">
        <v>1293</v>
      </c>
      <c r="E35" s="65">
        <v>150</v>
      </c>
      <c r="F35" s="66"/>
      <c r="G35" s="68"/>
    </row>
    <row r="36" spans="1:8" s="63" customFormat="1" ht="19.5" customHeight="1">
      <c r="A36" s="65" t="s">
        <v>1294</v>
      </c>
      <c r="B36" s="65">
        <v>358</v>
      </c>
      <c r="C36" s="65"/>
      <c r="D36" s="65" t="s">
        <v>1407</v>
      </c>
      <c r="E36" s="65">
        <v>28389</v>
      </c>
      <c r="F36" s="66"/>
      <c r="G36" s="68"/>
      <c r="H36" s="68"/>
    </row>
    <row r="37" spans="1:8" s="63" customFormat="1" ht="19.5" customHeight="1">
      <c r="A37" s="65" t="s">
        <v>1295</v>
      </c>
      <c r="B37" s="65">
        <v>5309</v>
      </c>
      <c r="C37" s="65"/>
      <c r="D37" s="65" t="s">
        <v>1296</v>
      </c>
      <c r="E37" s="65">
        <v>169847</v>
      </c>
      <c r="F37" s="66"/>
      <c r="G37" s="68"/>
    </row>
    <row r="38" spans="1:8" s="63" customFormat="1" ht="19.5" customHeight="1">
      <c r="A38" s="65"/>
      <c r="B38" s="65"/>
      <c r="C38" s="65"/>
      <c r="G38" s="68"/>
    </row>
    <row r="39" spans="1:8" s="63" customFormat="1" ht="19.5" customHeight="1">
      <c r="A39" s="1362"/>
      <c r="B39" s="1362"/>
      <c r="C39" s="65"/>
      <c r="D39" s="1362" t="s">
        <v>1297</v>
      </c>
      <c r="E39" s="1362">
        <v>1686832</v>
      </c>
      <c r="F39" s="66"/>
      <c r="G39" s="67"/>
    </row>
    <row r="40" spans="1:8" s="63" customFormat="1" ht="19.5" customHeight="1">
      <c r="C40" s="65"/>
      <c r="D40" s="65"/>
      <c r="E40" s="65"/>
      <c r="F40" s="66"/>
      <c r="G40" s="67"/>
    </row>
    <row r="41" spans="1:8" s="63" customFormat="1" ht="19.5" customHeight="1">
      <c r="C41" s="65"/>
      <c r="D41" s="65" t="s">
        <v>1298</v>
      </c>
      <c r="E41" s="65">
        <v>1686832</v>
      </c>
      <c r="F41" s="66"/>
      <c r="G41" s="67"/>
      <c r="H41" s="68"/>
    </row>
    <row r="42" spans="1:8" s="63" customFormat="1" ht="19.5" customHeight="1">
      <c r="C42" s="65"/>
      <c r="D42" s="65" t="s">
        <v>1299</v>
      </c>
      <c r="E42" s="65">
        <v>1240568</v>
      </c>
      <c r="F42" s="66"/>
      <c r="G42" s="67"/>
      <c r="H42" s="68"/>
    </row>
    <row r="43" spans="1:8" s="63" customFormat="1" ht="18.75" customHeight="1">
      <c r="A43" s="65"/>
      <c r="B43" s="65"/>
      <c r="C43" s="65"/>
      <c r="D43" s="65" t="s">
        <v>1300</v>
      </c>
      <c r="E43" s="65">
        <v>446264</v>
      </c>
      <c r="F43" s="66"/>
      <c r="G43" s="67"/>
    </row>
    <row r="44" spans="1:8" s="63" customFormat="1" ht="19.5" customHeight="1">
      <c r="A44" s="65"/>
      <c r="B44" s="65"/>
      <c r="C44" s="65"/>
      <c r="D44" s="65"/>
      <c r="E44" s="65"/>
      <c r="F44" s="66"/>
      <c r="G44" s="67"/>
    </row>
    <row r="45" spans="1:8" s="63" customFormat="1" ht="32.25" customHeight="1">
      <c r="A45" s="65"/>
      <c r="B45" s="65"/>
      <c r="C45" s="65"/>
      <c r="D45" s="1362" t="s">
        <v>1301</v>
      </c>
      <c r="E45" s="1362">
        <v>122971074</v>
      </c>
      <c r="F45" s="66"/>
      <c r="G45" s="67"/>
    </row>
    <row r="46" spans="1:8" s="63" customFormat="1" ht="19.5" customHeight="1">
      <c r="A46" s="65"/>
      <c r="B46" s="65"/>
      <c r="C46" s="65"/>
      <c r="D46" s="1362" t="s">
        <v>1302</v>
      </c>
      <c r="F46" s="66"/>
      <c r="G46" s="67"/>
    </row>
    <row r="47" spans="1:8" s="63" customFormat="1" ht="18" customHeight="1">
      <c r="A47" s="65"/>
      <c r="B47" s="65"/>
      <c r="C47" s="65"/>
      <c r="D47" s="65" t="s">
        <v>1303</v>
      </c>
      <c r="E47" s="65">
        <v>515756</v>
      </c>
      <c r="F47" s="66"/>
      <c r="G47" s="68"/>
    </row>
    <row r="48" spans="1:8" s="63" customFormat="1" ht="18" customHeight="1">
      <c r="A48" s="65"/>
      <c r="B48" s="65"/>
      <c r="C48" s="65"/>
      <c r="D48" s="65" t="s">
        <v>392</v>
      </c>
      <c r="E48" s="65">
        <v>4063126</v>
      </c>
      <c r="F48" s="66"/>
      <c r="G48" s="68"/>
      <c r="H48" s="72"/>
    </row>
    <row r="49" spans="1:9" s="63" customFormat="1" ht="18" customHeight="1">
      <c r="A49" s="65"/>
      <c r="B49" s="65"/>
      <c r="C49" s="65"/>
      <c r="D49" s="65" t="s">
        <v>1304</v>
      </c>
      <c r="E49" s="65">
        <v>1194309</v>
      </c>
      <c r="F49" s="66"/>
      <c r="G49" s="68"/>
    </row>
    <row r="50" spans="1:9" s="63" customFormat="1" ht="18" customHeight="1">
      <c r="A50" s="71"/>
      <c r="C50" s="65"/>
      <c r="D50" s="1362" t="s">
        <v>1305</v>
      </c>
      <c r="E50" s="1362">
        <v>5773191</v>
      </c>
      <c r="F50" s="66"/>
      <c r="G50" s="68"/>
    </row>
    <row r="51" spans="1:9" s="63" customFormat="1" ht="17.25" customHeight="1">
      <c r="A51" s="71"/>
      <c r="C51" s="65"/>
      <c r="D51" s="65"/>
      <c r="E51" s="65"/>
      <c r="F51" s="66"/>
      <c r="G51" s="68"/>
      <c r="H51" s="68"/>
      <c r="I51" s="68"/>
    </row>
    <row r="52" spans="1:9" s="63" customFormat="1" ht="39" customHeight="1">
      <c r="A52" s="1362" t="s">
        <v>1306</v>
      </c>
      <c r="B52" s="1362">
        <v>128744265</v>
      </c>
      <c r="C52" s="65"/>
      <c r="D52" s="1362" t="s">
        <v>1307</v>
      </c>
      <c r="E52" s="1362">
        <v>128744265</v>
      </c>
      <c r="F52" s="66"/>
      <c r="G52" s="68"/>
    </row>
    <row r="53" spans="1:9" s="63" customFormat="1" ht="17.25" customHeight="1">
      <c r="A53" s="71"/>
      <c r="C53" s="65"/>
      <c r="D53" s="65"/>
      <c r="E53" s="65"/>
      <c r="F53" s="66"/>
    </row>
    <row r="54" spans="1:9" s="63" customFormat="1" ht="15">
      <c r="A54" s="65" t="s">
        <v>1308</v>
      </c>
      <c r="B54" s="65">
        <v>376281388</v>
      </c>
      <c r="C54" s="65"/>
      <c r="D54" s="65" t="s">
        <v>1309</v>
      </c>
      <c r="E54" s="65">
        <v>376281388</v>
      </c>
      <c r="F54" s="66"/>
      <c r="G54" s="68"/>
    </row>
    <row r="55" spans="1:9" s="63" customFormat="1" ht="20.25">
      <c r="A55" s="1558" t="s">
        <v>1310</v>
      </c>
      <c r="B55" s="1558"/>
      <c r="C55" s="1558"/>
      <c r="D55" s="1558"/>
      <c r="E55" s="1558"/>
      <c r="F55" s="66"/>
      <c r="G55" s="68"/>
    </row>
    <row r="56" spans="1:9" s="75" customFormat="1" ht="20.25">
      <c r="A56" s="1363"/>
      <c r="B56" s="1363"/>
      <c r="C56" s="1363"/>
      <c r="D56" s="1363"/>
      <c r="E56" s="1363"/>
      <c r="F56" s="73"/>
      <c r="G56" s="74"/>
    </row>
    <row r="57" spans="1:9" s="77" customFormat="1" ht="15.75">
      <c r="A57" s="1362" t="s">
        <v>1311</v>
      </c>
      <c r="B57" s="1362"/>
      <c r="C57" s="1362"/>
      <c r="D57" s="1362" t="s">
        <v>1312</v>
      </c>
      <c r="E57" s="65"/>
      <c r="F57" s="73"/>
      <c r="G57" s="76"/>
    </row>
    <row r="58" spans="1:9" s="78" customFormat="1" ht="32.25" customHeight="1">
      <c r="A58" s="65"/>
      <c r="B58" s="65"/>
      <c r="C58" s="65"/>
      <c r="D58" s="65"/>
      <c r="E58" s="65"/>
      <c r="F58" s="65"/>
      <c r="G58" s="74"/>
    </row>
    <row r="59" spans="1:9" s="63" customFormat="1" ht="15">
      <c r="A59" s="65" t="s">
        <v>1313</v>
      </c>
      <c r="B59" s="65">
        <v>1712175</v>
      </c>
      <c r="C59" s="65"/>
      <c r="D59" s="65" t="s">
        <v>1314</v>
      </c>
      <c r="E59" s="65">
        <v>70997</v>
      </c>
      <c r="F59" s="66"/>
      <c r="G59" s="68"/>
    </row>
    <row r="60" spans="1:9" s="63" customFormat="1" ht="21.75" customHeight="1">
      <c r="A60" s="65" t="s">
        <v>1315</v>
      </c>
      <c r="B60" s="65">
        <v>9183</v>
      </c>
      <c r="C60" s="65"/>
      <c r="D60" s="65" t="s">
        <v>1316</v>
      </c>
      <c r="E60" s="65">
        <v>35848</v>
      </c>
      <c r="F60" s="66"/>
      <c r="G60" s="68"/>
      <c r="H60" s="68"/>
    </row>
    <row r="61" spans="1:9" s="63" customFormat="1" ht="21.75" customHeight="1">
      <c r="A61" s="65" t="s">
        <v>1408</v>
      </c>
      <c r="B61" s="65">
        <v>38</v>
      </c>
      <c r="C61" s="65"/>
      <c r="D61" s="65" t="s">
        <v>1317</v>
      </c>
      <c r="E61" s="65">
        <v>177850</v>
      </c>
      <c r="F61" s="66"/>
      <c r="G61" s="68"/>
      <c r="H61" s="68"/>
    </row>
    <row r="62" spans="1:9" s="63" customFormat="1" ht="21.75" customHeight="1">
      <c r="A62" s="65"/>
      <c r="B62" s="65"/>
      <c r="C62" s="65"/>
      <c r="D62" s="65" t="s">
        <v>1318</v>
      </c>
      <c r="E62" s="65">
        <v>86945</v>
      </c>
      <c r="F62" s="66"/>
      <c r="G62" s="65"/>
      <c r="H62" s="68"/>
    </row>
    <row r="63" spans="1:9" s="63" customFormat="1" ht="21.75" customHeight="1">
      <c r="A63" s="65"/>
      <c r="B63" s="65"/>
      <c r="C63" s="65"/>
      <c r="D63" s="65" t="s">
        <v>1409</v>
      </c>
      <c r="E63" s="65">
        <v>51603</v>
      </c>
      <c r="F63" s="66"/>
      <c r="G63" s="65"/>
      <c r="H63" s="68"/>
    </row>
    <row r="64" spans="1:9" s="63" customFormat="1" ht="21.75" customHeight="1">
      <c r="A64" s="65"/>
      <c r="B64" s="65"/>
      <c r="C64" s="65"/>
      <c r="D64" s="65" t="s">
        <v>1410</v>
      </c>
      <c r="E64" s="65">
        <v>8895</v>
      </c>
      <c r="F64" s="66"/>
      <c r="G64" s="65"/>
      <c r="H64" s="68"/>
    </row>
    <row r="65" spans="1:8" s="63" customFormat="1" ht="21.75" customHeight="1">
      <c r="A65" s="65"/>
      <c r="B65" s="65"/>
      <c r="C65" s="65"/>
      <c r="D65" s="65"/>
      <c r="E65" s="65"/>
      <c r="F65" s="66"/>
      <c r="G65" s="65"/>
      <c r="H65" s="68"/>
    </row>
    <row r="66" spans="1:8" s="63" customFormat="1" ht="21.75" customHeight="1">
      <c r="A66" s="1362" t="s">
        <v>1319</v>
      </c>
      <c r="B66" s="1362">
        <v>1721396</v>
      </c>
      <c r="C66" s="65"/>
      <c r="D66" s="1362" t="s">
        <v>1320</v>
      </c>
      <c r="E66" s="1362">
        <v>432138</v>
      </c>
      <c r="F66" s="66"/>
      <c r="G66" s="65"/>
      <c r="H66" s="65"/>
    </row>
    <row r="67" spans="1:8" s="63" customFormat="1" ht="21.75" customHeight="1">
      <c r="A67" s="65"/>
      <c r="B67" s="65"/>
      <c r="C67" s="65"/>
      <c r="D67" s="65"/>
      <c r="E67" s="65"/>
      <c r="F67" s="66"/>
      <c r="G67" s="65"/>
      <c r="H67" s="65"/>
    </row>
    <row r="68" spans="1:8" s="63" customFormat="1" ht="21.75" customHeight="1">
      <c r="A68" s="1364"/>
      <c r="B68" s="1363" t="s">
        <v>541</v>
      </c>
      <c r="C68" s="1363"/>
      <c r="D68" s="1365" t="s">
        <v>1321</v>
      </c>
      <c r="E68" s="65">
        <v>1289258</v>
      </c>
      <c r="F68" s="66"/>
      <c r="G68" s="68"/>
    </row>
    <row r="69" spans="1:8" s="63" customFormat="1" ht="27.75" customHeight="1">
      <c r="A69" s="1363"/>
      <c r="B69" s="1363"/>
      <c r="C69" s="1363"/>
      <c r="D69" s="65"/>
      <c r="E69" s="65"/>
      <c r="F69" s="66"/>
      <c r="G69" s="68"/>
    </row>
    <row r="70" spans="1:8" s="63" customFormat="1" ht="15">
      <c r="A70" s="1363"/>
      <c r="B70" s="1363"/>
      <c r="C70" s="1363"/>
      <c r="D70" s="65" t="s">
        <v>1452</v>
      </c>
      <c r="E70" s="65">
        <v>109660</v>
      </c>
      <c r="F70" s="66"/>
      <c r="G70" s="68"/>
    </row>
    <row r="71" spans="1:8" s="63" customFormat="1" ht="21.75" customHeight="1">
      <c r="A71" s="1363"/>
      <c r="B71" s="1363"/>
      <c r="C71" s="1363"/>
      <c r="F71" s="66"/>
      <c r="G71" s="68"/>
      <c r="H71" s="68"/>
    </row>
    <row r="72" spans="1:8" s="63" customFormat="1" ht="11.25" customHeight="1">
      <c r="A72" s="1363"/>
      <c r="B72" s="1363"/>
      <c r="C72" s="1363"/>
      <c r="D72" s="65"/>
      <c r="E72" s="1366"/>
      <c r="F72" s="66"/>
      <c r="G72" s="68"/>
    </row>
    <row r="73" spans="1:8" s="63" customFormat="1" ht="15">
      <c r="A73" s="1364"/>
      <c r="B73" s="1363"/>
      <c r="C73" s="1363"/>
      <c r="D73" s="1365" t="s">
        <v>1322</v>
      </c>
      <c r="E73" s="65">
        <v>1179598</v>
      </c>
      <c r="F73" s="66"/>
      <c r="G73" s="68"/>
    </row>
    <row r="74" spans="1:8" s="63" customFormat="1" ht="31.5" customHeight="1">
      <c r="A74" s="1367"/>
      <c r="B74" s="1363"/>
      <c r="C74" s="1363"/>
      <c r="D74" s="1368"/>
      <c r="E74" s="65"/>
      <c r="F74" s="66"/>
      <c r="G74" s="68"/>
    </row>
    <row r="75" spans="1:8" s="63" customFormat="1" ht="15">
      <c r="A75" s="1363"/>
      <c r="B75" s="1363"/>
      <c r="C75" s="1363"/>
      <c r="D75" s="65" t="s">
        <v>1323</v>
      </c>
      <c r="E75" s="65">
        <v>14711</v>
      </c>
      <c r="F75" s="66"/>
      <c r="G75" s="68"/>
    </row>
    <row r="76" spans="1:8" s="63" customFormat="1" ht="18" customHeight="1">
      <c r="A76" s="1363"/>
      <c r="B76" s="1363"/>
      <c r="C76" s="1363"/>
      <c r="D76" s="65"/>
      <c r="E76" s="1366"/>
      <c r="F76" s="66"/>
      <c r="G76" s="68"/>
      <c r="H76" s="68"/>
    </row>
    <row r="77" spans="1:8" s="63" customFormat="1" ht="15.75">
      <c r="A77" s="1363"/>
      <c r="B77" s="1363"/>
      <c r="C77" s="1363"/>
      <c r="D77" s="1362" t="s">
        <v>1324</v>
      </c>
      <c r="E77" s="1362">
        <v>1194309</v>
      </c>
      <c r="F77" s="66"/>
      <c r="G77" s="68"/>
    </row>
    <row r="78" spans="1:8" s="63" customFormat="1" ht="15">
      <c r="A78" s="1369"/>
      <c r="B78" s="1370"/>
      <c r="C78" s="1369"/>
      <c r="D78" s="79"/>
      <c r="E78" s="1371"/>
      <c r="F78" s="66"/>
      <c r="G78" s="65"/>
    </row>
    <row r="79" spans="1:8" s="63" customFormat="1" ht="13.5" customHeight="1" thickBot="1">
      <c r="A79" s="1372"/>
      <c r="B79" s="1373"/>
      <c r="C79" s="1374"/>
      <c r="D79" s="1375"/>
      <c r="E79" s="1375"/>
      <c r="F79" s="70"/>
      <c r="G79" s="79"/>
    </row>
    <row r="80" spans="1:8" s="63" customFormat="1" ht="11.25" customHeight="1">
      <c r="A80" s="71"/>
      <c r="F80" s="70"/>
      <c r="G80" s="79"/>
    </row>
    <row r="81" spans="1:7" s="63" customFormat="1" ht="15">
      <c r="A81" s="1359"/>
      <c r="B81" s="1358"/>
      <c r="C81" s="1358"/>
      <c r="D81" s="1358"/>
      <c r="E81" s="1358"/>
      <c r="F81" s="70"/>
      <c r="G81" s="79"/>
    </row>
    <row r="82" spans="1:7" s="63" customFormat="1" ht="15">
      <c r="A82" s="1359"/>
      <c r="B82" s="1358"/>
      <c r="C82" s="1358"/>
      <c r="D82" s="1360"/>
      <c r="E82" s="1358"/>
      <c r="F82" s="70"/>
      <c r="G82" s="79"/>
    </row>
    <row r="83" spans="1:7" s="63" customFormat="1" ht="15">
      <c r="A83" s="1359"/>
      <c r="B83" s="1358"/>
      <c r="C83" s="1358"/>
      <c r="D83" s="1358"/>
      <c r="E83" s="1358"/>
      <c r="F83" s="70"/>
      <c r="G83" s="79"/>
    </row>
    <row r="84" spans="1:7" s="63" customFormat="1" ht="15">
      <c r="A84" s="1359"/>
      <c r="B84" s="1358"/>
      <c r="C84" s="1358"/>
      <c r="D84" s="1358"/>
      <c r="E84" s="1358"/>
      <c r="F84" s="70"/>
      <c r="G84" s="79"/>
    </row>
    <row r="85" spans="1:7" s="63" customFormat="1" ht="15">
      <c r="A85" s="1359"/>
      <c r="B85" s="1358"/>
      <c r="C85" s="1358"/>
      <c r="D85" s="1358"/>
      <c r="E85" s="1358"/>
      <c r="F85" s="70"/>
      <c r="G85" s="79"/>
    </row>
    <row r="86" spans="1:7" s="63" customFormat="1" ht="15">
      <c r="A86" s="1359"/>
      <c r="B86" s="1358"/>
      <c r="C86" s="1358"/>
      <c r="D86" s="1358"/>
      <c r="E86" s="1358"/>
      <c r="F86" s="70"/>
      <c r="G86" s="79"/>
    </row>
    <row r="87" spans="1:7" s="63" customFormat="1">
      <c r="A87" s="1359"/>
      <c r="B87" s="1358"/>
      <c r="C87" s="1358"/>
      <c r="D87" s="1358"/>
      <c r="E87" s="1358"/>
      <c r="F87" s="70"/>
    </row>
    <row r="88" spans="1:7" s="63" customFormat="1">
      <c r="A88" s="1359"/>
      <c r="B88" s="1358"/>
      <c r="C88" s="1358"/>
      <c r="D88" s="1358"/>
      <c r="E88" s="1358"/>
      <c r="F88" s="70"/>
    </row>
    <row r="89" spans="1:7" s="63" customFormat="1">
      <c r="A89" s="1359"/>
      <c r="B89" s="1358"/>
      <c r="C89" s="1358"/>
      <c r="D89" s="1358"/>
      <c r="E89" s="1358"/>
      <c r="F89" s="70"/>
    </row>
    <row r="90" spans="1:7" s="63" customFormat="1">
      <c r="A90" s="1359"/>
      <c r="B90" s="1358"/>
      <c r="C90" s="1358"/>
      <c r="D90" s="1358"/>
      <c r="E90" s="1358"/>
      <c r="F90" s="70"/>
    </row>
    <row r="91" spans="1:7" s="63" customFormat="1">
      <c r="A91" s="1359"/>
      <c r="B91" s="1358"/>
      <c r="C91" s="1358"/>
      <c r="D91" s="1358"/>
      <c r="E91" s="1358"/>
      <c r="F91" s="70"/>
    </row>
    <row r="92" spans="1:7" s="63" customFormat="1">
      <c r="A92" s="1359"/>
      <c r="B92" s="1358"/>
      <c r="C92" s="1358"/>
      <c r="D92" s="1358"/>
      <c r="E92" s="1358"/>
      <c r="F92" s="70"/>
    </row>
    <row r="93" spans="1:7" s="63" customFormat="1">
      <c r="A93" s="71"/>
      <c r="F93" s="70"/>
    </row>
    <row r="94" spans="1:7" s="63" customFormat="1">
      <c r="A94" s="71"/>
      <c r="F94" s="70"/>
    </row>
    <row r="95" spans="1:7" s="63" customFormat="1">
      <c r="A95" s="71"/>
      <c r="F95" s="70"/>
    </row>
    <row r="96" spans="1:7" s="63" customFormat="1">
      <c r="A96" s="71"/>
      <c r="F96" s="70"/>
    </row>
    <row r="97" spans="1:6" s="63" customFormat="1">
      <c r="A97" s="71"/>
      <c r="F97" s="70"/>
    </row>
    <row r="98" spans="1:6" s="63" customFormat="1">
      <c r="A98" s="71"/>
      <c r="F98" s="70"/>
    </row>
    <row r="99" spans="1:6" s="63" customFormat="1">
      <c r="A99" s="71"/>
      <c r="F99" s="70"/>
    </row>
    <row r="100" spans="1:6" s="63" customFormat="1">
      <c r="A100" s="71"/>
      <c r="F100" s="70"/>
    </row>
    <row r="101" spans="1:6" s="63" customFormat="1">
      <c r="A101" s="71"/>
      <c r="F101" s="70"/>
    </row>
    <row r="102" spans="1:6" s="63" customFormat="1">
      <c r="A102" s="71"/>
      <c r="F102" s="70"/>
    </row>
    <row r="103" spans="1:6" s="63" customFormat="1">
      <c r="A103" s="71"/>
      <c r="F103" s="70"/>
    </row>
    <row r="104" spans="1:6" s="63" customFormat="1">
      <c r="A104" s="71"/>
      <c r="F104" s="70"/>
    </row>
    <row r="105" spans="1:6" s="63" customFormat="1">
      <c r="A105" s="71"/>
      <c r="F105" s="70"/>
    </row>
    <row r="106" spans="1:6" s="63" customFormat="1">
      <c r="A106" s="71"/>
      <c r="F106" s="70"/>
    </row>
    <row r="107" spans="1:6" s="63" customFormat="1">
      <c r="A107" s="71"/>
      <c r="F107" s="70"/>
    </row>
    <row r="108" spans="1:6" s="63" customFormat="1">
      <c r="A108" s="71"/>
      <c r="F108" s="70"/>
    </row>
    <row r="109" spans="1:6" s="63" customFormat="1">
      <c r="A109" s="71"/>
      <c r="F109" s="70"/>
    </row>
    <row r="110" spans="1:6" s="63" customFormat="1">
      <c r="A110" s="71"/>
      <c r="F110" s="70"/>
    </row>
    <row r="111" spans="1:6" s="63" customFormat="1">
      <c r="A111" s="71"/>
      <c r="F111" s="70"/>
    </row>
    <row r="112" spans="1:6" s="63" customFormat="1">
      <c r="A112" s="71"/>
      <c r="F112" s="70"/>
    </row>
    <row r="113" spans="1:6" s="63" customFormat="1">
      <c r="A113" s="71"/>
      <c r="F113" s="70"/>
    </row>
    <row r="114" spans="1:6" s="63" customFormat="1">
      <c r="A114" s="71"/>
      <c r="F114" s="70"/>
    </row>
    <row r="115" spans="1:6" s="63" customFormat="1">
      <c r="A115" s="71"/>
      <c r="F115" s="70"/>
    </row>
    <row r="116" spans="1:6" s="63" customFormat="1">
      <c r="A116" s="71"/>
      <c r="F116" s="70"/>
    </row>
    <row r="117" spans="1:6" s="63" customFormat="1">
      <c r="A117" s="71"/>
      <c r="F117" s="70"/>
    </row>
    <row r="118" spans="1:6" s="63" customFormat="1">
      <c r="A118" s="71"/>
      <c r="F118" s="70"/>
    </row>
    <row r="119" spans="1:6" s="63" customFormat="1">
      <c r="A119" s="71"/>
      <c r="F119" s="70"/>
    </row>
    <row r="120" spans="1:6" s="63" customFormat="1">
      <c r="A120" s="71"/>
      <c r="F120" s="70"/>
    </row>
    <row r="121" spans="1:6" s="63" customFormat="1">
      <c r="A121" s="71"/>
      <c r="F121" s="70"/>
    </row>
    <row r="122" spans="1:6" s="63" customFormat="1">
      <c r="A122" s="71"/>
      <c r="F122" s="70"/>
    </row>
    <row r="123" spans="1:6" s="63" customFormat="1">
      <c r="A123" s="71"/>
      <c r="F123" s="70"/>
    </row>
    <row r="124" spans="1:6" s="63" customFormat="1">
      <c r="A124" s="71"/>
      <c r="F124" s="70"/>
    </row>
    <row r="125" spans="1:6" s="63" customFormat="1">
      <c r="A125" s="71"/>
      <c r="F125" s="70"/>
    </row>
    <row r="126" spans="1:6" s="63" customFormat="1">
      <c r="A126" s="71"/>
      <c r="F126" s="70"/>
    </row>
    <row r="127" spans="1:6" s="63" customFormat="1">
      <c r="A127" s="71"/>
      <c r="F127" s="70"/>
    </row>
    <row r="128" spans="1:6" s="63" customFormat="1">
      <c r="A128" s="71"/>
      <c r="F128" s="70"/>
    </row>
    <row r="129" spans="1:6" s="63" customFormat="1">
      <c r="A129" s="71"/>
      <c r="F129" s="70"/>
    </row>
    <row r="130" spans="1:6" s="63" customFormat="1">
      <c r="A130" s="71"/>
      <c r="F130" s="70"/>
    </row>
    <row r="131" spans="1:6" s="63" customFormat="1">
      <c r="A131" s="71"/>
      <c r="F131" s="70"/>
    </row>
    <row r="132" spans="1:6" s="63" customFormat="1">
      <c r="A132" s="71"/>
      <c r="F132" s="70"/>
    </row>
    <row r="133" spans="1:6" s="63" customFormat="1">
      <c r="A133" s="71"/>
      <c r="F133" s="70"/>
    </row>
    <row r="134" spans="1:6" s="63" customFormat="1">
      <c r="A134" s="71"/>
      <c r="F134" s="70"/>
    </row>
    <row r="135" spans="1:6" s="63" customFormat="1">
      <c r="A135" s="71"/>
      <c r="F135" s="70"/>
    </row>
    <row r="136" spans="1:6" s="63" customFormat="1">
      <c r="A136" s="71"/>
      <c r="F136" s="70"/>
    </row>
    <row r="137" spans="1:6" s="63" customFormat="1">
      <c r="A137" s="71"/>
      <c r="F137" s="70"/>
    </row>
    <row r="138" spans="1:6" s="63" customFormat="1">
      <c r="A138" s="71"/>
      <c r="F138" s="70"/>
    </row>
    <row r="139" spans="1:6" s="63" customFormat="1">
      <c r="A139" s="71"/>
      <c r="F139" s="70"/>
    </row>
    <row r="140" spans="1:6" s="63" customFormat="1">
      <c r="A140" s="71"/>
      <c r="F140" s="70"/>
    </row>
    <row r="141" spans="1:6" s="63" customFormat="1">
      <c r="A141" s="71"/>
      <c r="F141" s="70"/>
    </row>
    <row r="142" spans="1:6" s="63" customFormat="1">
      <c r="A142" s="71"/>
      <c r="F142" s="70"/>
    </row>
    <row r="143" spans="1:6" s="63" customFormat="1">
      <c r="A143" s="71"/>
      <c r="F143" s="70"/>
    </row>
    <row r="144" spans="1:6" s="63" customFormat="1">
      <c r="A144" s="71"/>
      <c r="F144" s="70"/>
    </row>
    <row r="145" spans="1:6" s="63" customFormat="1">
      <c r="A145" s="71"/>
      <c r="F145" s="70"/>
    </row>
    <row r="146" spans="1:6" s="63" customFormat="1">
      <c r="A146" s="71"/>
      <c r="F146" s="70"/>
    </row>
    <row r="147" spans="1:6" s="63" customFormat="1">
      <c r="A147" s="71"/>
      <c r="F147" s="70"/>
    </row>
    <row r="148" spans="1:6" s="63" customFormat="1">
      <c r="A148" s="71"/>
      <c r="F148" s="70"/>
    </row>
    <row r="149" spans="1:6" s="63" customFormat="1">
      <c r="A149" s="71"/>
      <c r="F149" s="70"/>
    </row>
    <row r="150" spans="1:6" s="63" customFormat="1">
      <c r="A150" s="71"/>
      <c r="F150" s="70"/>
    </row>
    <row r="151" spans="1:6" s="63" customFormat="1">
      <c r="A151" s="71"/>
      <c r="F151" s="70"/>
    </row>
    <row r="152" spans="1:6" s="63" customFormat="1">
      <c r="A152" s="71"/>
      <c r="F152" s="70"/>
    </row>
    <row r="153" spans="1:6" s="63" customFormat="1">
      <c r="A153" s="71"/>
      <c r="F153" s="70"/>
    </row>
    <row r="154" spans="1:6" s="63" customFormat="1">
      <c r="A154" s="71"/>
      <c r="F154" s="70"/>
    </row>
    <row r="155" spans="1:6" s="63" customFormat="1">
      <c r="A155" s="71"/>
      <c r="F155" s="70"/>
    </row>
    <row r="156" spans="1:6" s="63" customFormat="1">
      <c r="A156" s="71"/>
      <c r="F156" s="70"/>
    </row>
    <row r="157" spans="1:6" s="63" customFormat="1">
      <c r="A157" s="71"/>
      <c r="F157" s="70"/>
    </row>
    <row r="158" spans="1:6" s="63" customFormat="1">
      <c r="A158" s="71"/>
      <c r="F158" s="70"/>
    </row>
    <row r="159" spans="1:6" s="63" customFormat="1">
      <c r="A159" s="71"/>
      <c r="F159" s="70"/>
    </row>
    <row r="160" spans="1:6" s="63" customFormat="1">
      <c r="A160" s="71"/>
      <c r="F160" s="70"/>
    </row>
    <row r="161" spans="1:6" s="63" customFormat="1">
      <c r="A161" s="71"/>
      <c r="F161" s="70"/>
    </row>
    <row r="162" spans="1:6" s="63" customFormat="1">
      <c r="A162" s="71"/>
      <c r="F162" s="70"/>
    </row>
    <row r="163" spans="1:6" s="63" customFormat="1">
      <c r="A163" s="71"/>
      <c r="F163" s="70"/>
    </row>
    <row r="164" spans="1:6" s="63" customFormat="1">
      <c r="A164" s="71"/>
      <c r="F164" s="70"/>
    </row>
    <row r="165" spans="1:6" s="63" customFormat="1">
      <c r="A165" s="71"/>
      <c r="F165" s="70"/>
    </row>
    <row r="166" spans="1:6" s="63" customFormat="1">
      <c r="A166" s="71"/>
      <c r="F166" s="70"/>
    </row>
    <row r="167" spans="1:6" s="63" customFormat="1">
      <c r="A167" s="71"/>
      <c r="F167" s="70"/>
    </row>
    <row r="168" spans="1:6" s="63" customFormat="1">
      <c r="A168" s="71"/>
      <c r="F168" s="70"/>
    </row>
    <row r="169" spans="1:6" s="63" customFormat="1">
      <c r="A169" s="71"/>
      <c r="F169" s="70"/>
    </row>
    <row r="170" spans="1:6" s="63" customFormat="1">
      <c r="A170" s="71"/>
      <c r="F170" s="70"/>
    </row>
    <row r="171" spans="1:6" s="63" customFormat="1">
      <c r="A171" s="71"/>
      <c r="F171" s="70"/>
    </row>
    <row r="172" spans="1:6" s="63" customFormat="1">
      <c r="A172" s="71"/>
      <c r="F172" s="70"/>
    </row>
    <row r="173" spans="1:6" s="63" customFormat="1">
      <c r="A173" s="71"/>
      <c r="F173" s="70"/>
    </row>
    <row r="174" spans="1:6" s="63" customFormat="1">
      <c r="A174" s="71"/>
      <c r="F174" s="70"/>
    </row>
    <row r="175" spans="1:6" s="63" customFormat="1">
      <c r="A175" s="71"/>
      <c r="F175" s="70"/>
    </row>
    <row r="185" spans="2:2">
      <c r="B185" s="61" t="s">
        <v>1325</v>
      </c>
    </row>
  </sheetData>
  <mergeCells count="6">
    <mergeCell ref="A55:E55"/>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2"/>
  <sheetViews>
    <sheetView zoomScale="115" zoomScaleNormal="115" workbookViewId="0">
      <selection activeCell="B123" sqref="B123"/>
    </sheetView>
  </sheetViews>
  <sheetFormatPr defaultColWidth="9.140625" defaultRowHeight="15"/>
  <cols>
    <col min="1" max="1" width="72.5703125" customWidth="1"/>
  </cols>
  <sheetData>
    <row r="1" spans="1:8" ht="20.25">
      <c r="A1" s="1561" t="s">
        <v>59</v>
      </c>
      <c r="B1" s="1561"/>
      <c r="C1" s="947"/>
      <c r="D1" s="947"/>
      <c r="E1" s="947"/>
      <c r="F1" s="947"/>
      <c r="G1" s="947"/>
      <c r="H1" s="947"/>
    </row>
    <row r="2" spans="1:8">
      <c r="A2" s="1361"/>
      <c r="B2" s="21"/>
      <c r="C2" s="947"/>
      <c r="D2" s="947"/>
      <c r="E2" s="947"/>
      <c r="F2" s="947"/>
      <c r="G2" s="947"/>
      <c r="H2" s="947"/>
    </row>
    <row r="3" spans="1:8">
      <c r="A3" s="1361" t="s">
        <v>60</v>
      </c>
      <c r="B3" s="21"/>
      <c r="C3" s="947"/>
      <c r="D3" s="947"/>
      <c r="E3" s="947"/>
      <c r="F3" s="947"/>
      <c r="G3" s="947"/>
      <c r="H3" s="947"/>
    </row>
    <row r="4" spans="1:8">
      <c r="A4" s="21" t="s">
        <v>61</v>
      </c>
      <c r="B4" s="21" t="s">
        <v>62</v>
      </c>
      <c r="C4" s="947"/>
      <c r="D4" s="947"/>
      <c r="E4" s="947"/>
      <c r="F4" s="947"/>
      <c r="G4" s="947"/>
      <c r="H4" s="947"/>
    </row>
    <row r="5" spans="1:8">
      <c r="A5" s="21" t="s">
        <v>63</v>
      </c>
      <c r="B5" s="21" t="s">
        <v>64</v>
      </c>
      <c r="C5" s="947"/>
      <c r="D5" s="947"/>
      <c r="E5" s="947"/>
      <c r="F5" s="947"/>
      <c r="G5" s="947"/>
      <c r="H5" s="947"/>
    </row>
    <row r="6" spans="1:8">
      <c r="A6" s="21" t="s">
        <v>65</v>
      </c>
      <c r="B6" s="21" t="s">
        <v>66</v>
      </c>
      <c r="C6" s="947"/>
      <c r="D6" s="947"/>
      <c r="E6" s="947"/>
      <c r="F6" s="947"/>
      <c r="G6" s="947"/>
      <c r="H6" s="947"/>
    </row>
    <row r="7" spans="1:8">
      <c r="A7" s="21" t="s">
        <v>67</v>
      </c>
      <c r="B7" s="21" t="s">
        <v>68</v>
      </c>
      <c r="C7" s="947"/>
      <c r="D7" s="947"/>
      <c r="E7" s="947"/>
      <c r="F7" s="947"/>
      <c r="G7" s="947"/>
      <c r="H7" s="947"/>
    </row>
    <row r="8" spans="1:8">
      <c r="A8" s="21" t="s">
        <v>69</v>
      </c>
      <c r="B8" s="21" t="s">
        <v>70</v>
      </c>
      <c r="C8" s="947"/>
      <c r="D8" s="947"/>
      <c r="E8" s="947"/>
      <c r="F8" s="947"/>
      <c r="G8" s="947"/>
      <c r="H8" s="947"/>
    </row>
    <row r="9" spans="1:8">
      <c r="A9" s="21" t="s">
        <v>71</v>
      </c>
      <c r="B9" s="21" t="s">
        <v>72</v>
      </c>
      <c r="C9" s="947"/>
      <c r="D9" s="947"/>
      <c r="E9" s="947"/>
      <c r="F9" s="947"/>
      <c r="G9" s="947"/>
      <c r="H9" s="947"/>
    </row>
    <row r="10" spans="1:8">
      <c r="A10" s="21" t="s">
        <v>73</v>
      </c>
      <c r="B10" s="21" t="s">
        <v>74</v>
      </c>
      <c r="C10" s="947"/>
      <c r="D10" s="947"/>
      <c r="E10" s="947"/>
      <c r="F10" s="947"/>
      <c r="G10" s="947"/>
      <c r="H10" s="947"/>
    </row>
    <row r="11" spans="1:8">
      <c r="A11" s="21" t="s">
        <v>75</v>
      </c>
      <c r="B11" s="21" t="s">
        <v>76</v>
      </c>
      <c r="C11" s="947"/>
      <c r="D11" s="947"/>
      <c r="E11" s="947"/>
      <c r="F11" s="947"/>
      <c r="G11" s="947"/>
      <c r="H11" s="947"/>
    </row>
    <row r="12" spans="1:8">
      <c r="A12" s="21" t="s">
        <v>77</v>
      </c>
      <c r="B12" s="21" t="s">
        <v>78</v>
      </c>
      <c r="C12" s="947"/>
      <c r="D12" s="947"/>
      <c r="E12" s="947"/>
      <c r="F12" s="947"/>
      <c r="G12" s="947"/>
      <c r="H12" s="947"/>
    </row>
    <row r="13" spans="1:8">
      <c r="A13" s="21" t="s">
        <v>79</v>
      </c>
      <c r="B13" s="21" t="s">
        <v>80</v>
      </c>
      <c r="C13" s="947"/>
      <c r="D13" s="947"/>
      <c r="E13" s="947"/>
      <c r="F13" s="947"/>
      <c r="G13" s="947"/>
      <c r="H13" s="947"/>
    </row>
    <row r="14" spans="1:8">
      <c r="A14" s="21" t="s">
        <v>81</v>
      </c>
      <c r="B14" s="21" t="s">
        <v>82</v>
      </c>
      <c r="C14" s="947"/>
      <c r="D14" s="947"/>
      <c r="E14" s="947"/>
      <c r="F14" s="947"/>
      <c r="G14" s="947"/>
      <c r="H14" s="947"/>
    </row>
    <row r="15" spans="1:8">
      <c r="A15" s="21" t="s">
        <v>83</v>
      </c>
      <c r="B15" s="21" t="s">
        <v>84</v>
      </c>
      <c r="C15" s="947"/>
      <c r="D15" s="947"/>
      <c r="E15" s="947"/>
      <c r="F15" s="947"/>
      <c r="G15" s="947"/>
      <c r="H15" s="947"/>
    </row>
    <row r="16" spans="1:8">
      <c r="A16" s="21" t="s">
        <v>85</v>
      </c>
      <c r="B16" s="21" t="s">
        <v>86</v>
      </c>
      <c r="C16" s="947"/>
      <c r="D16" s="947"/>
      <c r="E16" s="947"/>
      <c r="F16" s="947"/>
      <c r="G16" s="947"/>
      <c r="H16" s="947"/>
    </row>
    <row r="17" spans="1:8">
      <c r="A17" s="21"/>
      <c r="B17" s="21"/>
      <c r="C17" s="947"/>
      <c r="D17" s="947"/>
      <c r="E17" s="947"/>
      <c r="F17" s="947"/>
      <c r="G17" s="947"/>
      <c r="H17" s="947"/>
    </row>
    <row r="18" spans="1:8">
      <c r="A18" s="1361" t="s">
        <v>87</v>
      </c>
      <c r="B18" s="21"/>
      <c r="C18" s="947"/>
      <c r="D18" s="947"/>
      <c r="E18" s="947"/>
      <c r="F18" s="947"/>
      <c r="G18" s="947"/>
      <c r="H18" s="947"/>
    </row>
    <row r="19" spans="1:8">
      <c r="A19" s="21" t="s">
        <v>88</v>
      </c>
      <c r="B19" s="21" t="s">
        <v>89</v>
      </c>
      <c r="C19" s="947"/>
      <c r="D19" s="947"/>
      <c r="E19" s="947"/>
      <c r="F19" s="947"/>
      <c r="G19" s="947"/>
      <c r="H19" s="947"/>
    </row>
    <row r="20" spans="1:8">
      <c r="A20" s="21" t="s">
        <v>90</v>
      </c>
      <c r="B20" s="21" t="s">
        <v>91</v>
      </c>
      <c r="C20" s="947"/>
      <c r="D20" s="947"/>
      <c r="E20" s="947"/>
      <c r="F20" s="947"/>
      <c r="G20" s="947"/>
      <c r="H20" s="947"/>
    </row>
    <row r="21" spans="1:8">
      <c r="A21" s="21" t="s">
        <v>92</v>
      </c>
      <c r="B21" s="21" t="s">
        <v>93</v>
      </c>
      <c r="C21" s="947"/>
      <c r="D21" s="947"/>
      <c r="E21" s="947"/>
      <c r="F21" s="947"/>
      <c r="G21" s="947"/>
      <c r="H21" s="947"/>
    </row>
    <row r="22" spans="1:8">
      <c r="A22" s="21"/>
      <c r="B22" s="21"/>
      <c r="C22" s="947"/>
      <c r="D22" s="947"/>
      <c r="E22" s="947"/>
      <c r="F22" s="947"/>
      <c r="G22" s="947"/>
      <c r="H22" s="947"/>
    </row>
    <row r="23" spans="1:8">
      <c r="A23" s="1361" t="s">
        <v>94</v>
      </c>
      <c r="B23" s="21"/>
      <c r="C23" s="947"/>
      <c r="D23" s="947"/>
      <c r="E23" s="947"/>
      <c r="F23" s="947"/>
      <c r="G23" s="947"/>
      <c r="H23" s="947"/>
    </row>
    <row r="24" spans="1:8">
      <c r="A24" s="21" t="s">
        <v>95</v>
      </c>
      <c r="B24" s="21" t="s">
        <v>96</v>
      </c>
      <c r="C24" s="947"/>
      <c r="D24" s="947"/>
      <c r="E24" s="947"/>
      <c r="F24" s="947"/>
      <c r="G24" s="947"/>
      <c r="H24" s="947"/>
    </row>
    <row r="25" spans="1:8">
      <c r="A25" s="21" t="s">
        <v>97</v>
      </c>
      <c r="B25" s="21" t="s">
        <v>98</v>
      </c>
      <c r="C25" s="947"/>
      <c r="D25" s="947"/>
      <c r="E25" s="947"/>
      <c r="F25" s="947"/>
      <c r="G25" s="947"/>
      <c r="H25" s="947"/>
    </row>
    <row r="26" spans="1:8">
      <c r="A26" s="21" t="s">
        <v>99</v>
      </c>
      <c r="B26" s="21" t="s">
        <v>100</v>
      </c>
      <c r="C26" s="947"/>
      <c r="D26" s="947"/>
      <c r="E26" s="947"/>
      <c r="F26" s="947"/>
      <c r="G26" s="947"/>
      <c r="H26" s="947"/>
    </row>
    <row r="27" spans="1:8">
      <c r="A27" s="22" t="s">
        <v>101</v>
      </c>
      <c r="B27" s="22" t="s">
        <v>102</v>
      </c>
      <c r="C27" s="947"/>
      <c r="D27" s="947"/>
      <c r="E27" s="947"/>
      <c r="F27" s="947"/>
      <c r="G27" s="947"/>
      <c r="H27" s="947"/>
    </row>
    <row r="28" spans="1:8">
      <c r="A28" s="22" t="s">
        <v>103</v>
      </c>
      <c r="B28" s="22" t="s">
        <v>104</v>
      </c>
      <c r="C28" s="947"/>
      <c r="D28" s="947"/>
      <c r="E28" s="947"/>
      <c r="F28" s="947"/>
      <c r="G28" s="947"/>
      <c r="H28" s="947"/>
    </row>
    <row r="29" spans="1:8">
      <c r="A29" s="22" t="s">
        <v>105</v>
      </c>
      <c r="B29" s="22" t="s">
        <v>106</v>
      </c>
      <c r="C29" s="947"/>
      <c r="D29" s="947"/>
      <c r="E29" s="947"/>
      <c r="F29" s="947"/>
      <c r="G29" s="947"/>
      <c r="H29" s="947"/>
    </row>
    <row r="30" spans="1:8">
      <c r="A30" s="22" t="s">
        <v>107</v>
      </c>
      <c r="B30" s="22" t="s">
        <v>108</v>
      </c>
      <c r="C30" s="947"/>
      <c r="D30" s="947"/>
      <c r="E30" s="947"/>
      <c r="F30" s="947"/>
      <c r="G30" s="947"/>
      <c r="H30" s="947"/>
    </row>
    <row r="31" spans="1:8">
      <c r="A31" s="21"/>
      <c r="B31" s="21"/>
      <c r="C31" s="947"/>
      <c r="D31" s="947"/>
      <c r="E31" s="947"/>
      <c r="F31" s="947"/>
      <c r="G31" s="947"/>
      <c r="H31" s="947"/>
    </row>
    <row r="32" spans="1:8">
      <c r="A32" s="1361" t="s">
        <v>109</v>
      </c>
      <c r="B32" s="21"/>
      <c r="C32" s="947"/>
      <c r="D32" s="947"/>
      <c r="E32" s="947"/>
      <c r="F32" s="947"/>
      <c r="G32" s="947"/>
      <c r="H32" s="947"/>
    </row>
    <row r="33" spans="1:8">
      <c r="A33" s="21" t="s">
        <v>110</v>
      </c>
      <c r="B33" s="21" t="s">
        <v>111</v>
      </c>
      <c r="C33" s="947"/>
      <c r="D33" s="947"/>
      <c r="E33" s="947"/>
      <c r="F33" s="947"/>
      <c r="G33" s="947"/>
      <c r="H33" s="947"/>
    </row>
    <row r="34" spans="1:8">
      <c r="A34" s="21" t="s">
        <v>112</v>
      </c>
      <c r="B34" s="21" t="s">
        <v>113</v>
      </c>
      <c r="C34" s="947"/>
      <c r="D34" s="947"/>
      <c r="E34" s="947"/>
      <c r="F34" s="947"/>
      <c r="G34" s="947"/>
      <c r="H34" s="947"/>
    </row>
    <row r="35" spans="1:8">
      <c r="A35" s="21" t="s">
        <v>114</v>
      </c>
      <c r="B35" s="21" t="s">
        <v>115</v>
      </c>
      <c r="C35" s="947"/>
      <c r="D35" s="947"/>
      <c r="E35" s="947"/>
      <c r="F35" s="947"/>
      <c r="G35" s="947"/>
      <c r="H35" s="947"/>
    </row>
    <row r="36" spans="1:8">
      <c r="A36" s="21" t="s">
        <v>116</v>
      </c>
      <c r="B36" s="21" t="s">
        <v>117</v>
      </c>
      <c r="C36" s="947"/>
      <c r="D36" s="947"/>
      <c r="E36" s="947"/>
      <c r="F36" s="947"/>
      <c r="G36" s="947"/>
      <c r="H36" s="947"/>
    </row>
    <row r="37" spans="1:8">
      <c r="A37" s="21" t="s">
        <v>118</v>
      </c>
      <c r="B37" s="21" t="s">
        <v>119</v>
      </c>
      <c r="C37" s="947"/>
      <c r="D37" s="947"/>
      <c r="E37" s="947"/>
      <c r="F37" s="947"/>
      <c r="G37" s="947"/>
      <c r="H37" s="947"/>
    </row>
    <row r="38" spans="1:8">
      <c r="A38" s="21" t="s">
        <v>120</v>
      </c>
      <c r="B38" s="21" t="s">
        <v>121</v>
      </c>
      <c r="C38" s="947"/>
      <c r="D38" s="947"/>
      <c r="E38" s="947"/>
      <c r="F38" s="947"/>
      <c r="G38" s="947"/>
      <c r="H38" s="947"/>
    </row>
    <row r="39" spans="1:8">
      <c r="A39" s="21" t="s">
        <v>122</v>
      </c>
      <c r="B39" s="21" t="s">
        <v>123</v>
      </c>
      <c r="C39" s="947"/>
      <c r="D39" s="947"/>
      <c r="E39" s="947"/>
      <c r="F39" s="947"/>
      <c r="G39" s="947"/>
      <c r="H39" s="947"/>
    </row>
    <row r="40" spans="1:8">
      <c r="A40" s="21" t="s">
        <v>124</v>
      </c>
      <c r="B40" s="21" t="s">
        <v>125</v>
      </c>
      <c r="C40" s="947"/>
      <c r="D40" s="947"/>
      <c r="E40" s="947"/>
      <c r="F40" s="947"/>
      <c r="G40" s="947"/>
      <c r="H40" s="947"/>
    </row>
    <row r="41" spans="1:8">
      <c r="A41" s="21" t="s">
        <v>126</v>
      </c>
      <c r="B41" s="21" t="s">
        <v>127</v>
      </c>
      <c r="C41" s="947"/>
      <c r="D41" s="947"/>
      <c r="E41" s="947"/>
      <c r="F41" s="947"/>
      <c r="G41" s="947"/>
      <c r="H41" s="947"/>
    </row>
    <row r="42" spans="1:8">
      <c r="A42" s="21" t="s">
        <v>128</v>
      </c>
      <c r="B42" s="21" t="s">
        <v>129</v>
      </c>
      <c r="C42" s="947"/>
      <c r="D42" s="947"/>
      <c r="E42" s="947"/>
      <c r="F42" s="947"/>
      <c r="G42" s="947"/>
      <c r="H42" s="947"/>
    </row>
    <row r="43" spans="1:8">
      <c r="A43" s="21" t="s">
        <v>130</v>
      </c>
      <c r="B43" s="21" t="s">
        <v>131</v>
      </c>
      <c r="C43" s="947"/>
      <c r="D43" s="947"/>
      <c r="E43" s="947"/>
      <c r="F43" s="947"/>
      <c r="G43" s="947"/>
      <c r="H43" s="947"/>
    </row>
    <row r="44" spans="1:8">
      <c r="A44" s="21" t="s">
        <v>132</v>
      </c>
      <c r="B44" s="21" t="s">
        <v>133</v>
      </c>
      <c r="C44" s="947"/>
      <c r="D44" s="947"/>
      <c r="E44" s="947"/>
      <c r="F44" s="947"/>
      <c r="G44" s="947"/>
      <c r="H44" s="947"/>
    </row>
    <row r="45" spans="1:8">
      <c r="A45" s="21" t="s">
        <v>134</v>
      </c>
      <c r="B45" s="21" t="s">
        <v>135</v>
      </c>
      <c r="C45" s="947"/>
      <c r="D45" s="947"/>
      <c r="E45" s="947"/>
      <c r="F45" s="947"/>
      <c r="G45" s="947"/>
      <c r="H45" s="947"/>
    </row>
    <row r="46" spans="1:8">
      <c r="A46" s="21" t="s">
        <v>136</v>
      </c>
      <c r="B46" s="21" t="s">
        <v>137</v>
      </c>
      <c r="C46" s="947"/>
      <c r="D46" s="947"/>
      <c r="E46" s="947"/>
      <c r="F46" s="947"/>
      <c r="G46" s="947"/>
      <c r="H46" s="947"/>
    </row>
    <row r="47" spans="1:8">
      <c r="A47" s="21" t="s">
        <v>138</v>
      </c>
      <c r="B47" s="21" t="s">
        <v>139</v>
      </c>
      <c r="C47" s="947"/>
      <c r="D47" s="947"/>
      <c r="E47" s="947"/>
      <c r="F47" s="947"/>
      <c r="G47" s="947"/>
      <c r="H47" s="947"/>
    </row>
    <row r="48" spans="1:8">
      <c r="A48" s="21" t="s">
        <v>140</v>
      </c>
      <c r="B48" s="21" t="s">
        <v>141</v>
      </c>
      <c r="C48" s="947"/>
      <c r="D48" s="947"/>
      <c r="E48" s="947"/>
      <c r="F48" s="947"/>
      <c r="G48" s="947"/>
      <c r="H48" s="947"/>
    </row>
    <row r="49" spans="1:8">
      <c r="A49" s="21" t="s">
        <v>142</v>
      </c>
      <c r="B49" s="21" t="s">
        <v>143</v>
      </c>
      <c r="C49" s="947"/>
      <c r="D49" s="947"/>
      <c r="E49" s="947"/>
      <c r="F49" s="947"/>
      <c r="G49" s="947"/>
      <c r="H49" s="947"/>
    </row>
    <row r="50" spans="1:8">
      <c r="A50" s="21" t="s">
        <v>144</v>
      </c>
      <c r="B50" s="21" t="s">
        <v>145</v>
      </c>
      <c r="C50" s="947"/>
      <c r="D50" s="947"/>
      <c r="E50" s="947"/>
      <c r="F50" s="947"/>
      <c r="G50" s="947"/>
      <c r="H50" s="947"/>
    </row>
    <row r="51" spans="1:8">
      <c r="A51" s="21" t="s">
        <v>146</v>
      </c>
      <c r="B51" s="21" t="s">
        <v>147</v>
      </c>
      <c r="C51" s="947"/>
      <c r="D51" s="947"/>
      <c r="E51" s="947"/>
      <c r="F51" s="947"/>
      <c r="G51" s="947"/>
      <c r="H51" s="947"/>
    </row>
    <row r="52" spans="1:8">
      <c r="A52" s="21" t="s">
        <v>148</v>
      </c>
      <c r="B52" s="21" t="s">
        <v>149</v>
      </c>
      <c r="C52" s="947"/>
      <c r="D52" s="947"/>
      <c r="E52" s="947"/>
      <c r="F52" s="947"/>
      <c r="G52" s="947"/>
      <c r="H52" s="947"/>
    </row>
    <row r="53" spans="1:8">
      <c r="A53" s="21" t="s">
        <v>150</v>
      </c>
      <c r="B53" s="21" t="s">
        <v>151</v>
      </c>
      <c r="C53" s="947"/>
      <c r="D53" s="947"/>
      <c r="E53" s="947"/>
      <c r="F53" s="947"/>
      <c r="G53" s="947"/>
      <c r="H53" s="947"/>
    </row>
    <row r="54" spans="1:8">
      <c r="A54" s="21" t="s">
        <v>152</v>
      </c>
      <c r="B54" s="21" t="s">
        <v>153</v>
      </c>
      <c r="C54" s="947"/>
      <c r="D54" s="947"/>
      <c r="E54" s="947"/>
      <c r="F54" s="947"/>
      <c r="G54" s="947"/>
      <c r="H54" s="947"/>
    </row>
    <row r="55" spans="1:8">
      <c r="A55" s="21" t="s">
        <v>154</v>
      </c>
      <c r="B55" s="21" t="s">
        <v>155</v>
      </c>
      <c r="C55" s="947"/>
      <c r="D55" s="947"/>
      <c r="E55" s="947"/>
      <c r="F55" s="947"/>
      <c r="G55" s="947"/>
      <c r="H55" s="947"/>
    </row>
    <row r="56" spans="1:8">
      <c r="A56" s="21" t="s">
        <v>156</v>
      </c>
      <c r="B56" s="21" t="s">
        <v>157</v>
      </c>
      <c r="C56" s="947"/>
      <c r="D56" s="947"/>
      <c r="E56" s="947"/>
      <c r="F56" s="947"/>
      <c r="G56" s="947"/>
      <c r="H56" s="947"/>
    </row>
    <row r="57" spans="1:8">
      <c r="A57" s="21" t="s">
        <v>158</v>
      </c>
      <c r="B57" s="21" t="s">
        <v>159</v>
      </c>
      <c r="C57" s="947"/>
      <c r="D57" s="947"/>
      <c r="E57" s="947"/>
      <c r="F57" s="947"/>
      <c r="G57" s="947"/>
      <c r="H57" s="947"/>
    </row>
    <row r="58" spans="1:8">
      <c r="A58" s="21" t="s">
        <v>160</v>
      </c>
      <c r="B58" s="21" t="s">
        <v>161</v>
      </c>
      <c r="C58" s="947"/>
      <c r="D58" s="947"/>
      <c r="E58" s="947"/>
      <c r="F58" s="947"/>
      <c r="G58" s="947"/>
      <c r="H58" s="947"/>
    </row>
    <row r="59" spans="1:8">
      <c r="A59" s="21" t="s">
        <v>162</v>
      </c>
      <c r="B59" s="21" t="s">
        <v>163</v>
      </c>
      <c r="C59" s="947"/>
      <c r="D59" s="947"/>
      <c r="E59" s="947"/>
      <c r="F59" s="947"/>
      <c r="G59" s="947"/>
      <c r="H59" s="947"/>
    </row>
    <row r="60" spans="1:8">
      <c r="A60" s="21" t="s">
        <v>164</v>
      </c>
      <c r="B60" s="21" t="s">
        <v>165</v>
      </c>
      <c r="C60" s="947"/>
      <c r="D60" s="947"/>
      <c r="E60" s="947"/>
      <c r="F60" s="947"/>
      <c r="G60" s="947"/>
      <c r="H60" s="947"/>
    </row>
    <row r="61" spans="1:8">
      <c r="A61" s="21" t="s">
        <v>1449</v>
      </c>
      <c r="B61" s="21" t="s">
        <v>166</v>
      </c>
      <c r="C61" s="947"/>
      <c r="D61" s="947"/>
      <c r="E61" s="947"/>
      <c r="F61" s="947"/>
      <c r="G61" s="947"/>
      <c r="H61" s="947"/>
    </row>
    <row r="62" spans="1:8">
      <c r="A62" s="21" t="s">
        <v>167</v>
      </c>
      <c r="B62" s="21" t="s">
        <v>168</v>
      </c>
      <c r="C62" s="947"/>
      <c r="D62" s="947"/>
      <c r="E62" s="947"/>
      <c r="F62" s="947"/>
      <c r="G62" s="947"/>
      <c r="H62" s="947"/>
    </row>
    <row r="63" spans="1:8">
      <c r="A63" s="21"/>
      <c r="B63" s="21"/>
      <c r="C63" s="947"/>
      <c r="D63" s="947"/>
      <c r="E63" s="947"/>
      <c r="F63" s="947"/>
      <c r="G63" s="947"/>
      <c r="H63" s="947"/>
    </row>
    <row r="64" spans="1:8">
      <c r="A64" s="1361" t="s">
        <v>169</v>
      </c>
      <c r="B64" s="21"/>
      <c r="C64" s="947"/>
      <c r="D64" s="947"/>
      <c r="E64" s="947"/>
      <c r="F64" s="947"/>
      <c r="G64" s="947"/>
      <c r="H64" s="947"/>
    </row>
    <row r="65" spans="1:8">
      <c r="A65" s="21" t="s">
        <v>170</v>
      </c>
      <c r="B65" s="21" t="s">
        <v>171</v>
      </c>
      <c r="C65" s="947"/>
      <c r="D65" s="947"/>
      <c r="E65" s="947"/>
      <c r="F65" s="947"/>
      <c r="G65" s="947"/>
      <c r="H65" s="947"/>
    </row>
    <row r="66" spans="1:8">
      <c r="A66" s="21" t="s">
        <v>172</v>
      </c>
      <c r="B66" s="21" t="s">
        <v>173</v>
      </c>
      <c r="C66" s="947"/>
      <c r="D66" s="947"/>
      <c r="E66" s="947"/>
      <c r="F66" s="947"/>
      <c r="G66" s="947"/>
      <c r="H66" s="947"/>
    </row>
    <row r="67" spans="1:8">
      <c r="A67" s="21" t="s">
        <v>174</v>
      </c>
      <c r="B67" s="21" t="s">
        <v>175</v>
      </c>
      <c r="C67" s="947"/>
      <c r="D67" s="947"/>
      <c r="E67" s="947"/>
      <c r="F67" s="947"/>
      <c r="G67" s="947"/>
      <c r="H67" s="947"/>
    </row>
    <row r="68" spans="1:8">
      <c r="A68" s="21" t="s">
        <v>176</v>
      </c>
      <c r="B68" s="21" t="s">
        <v>177</v>
      </c>
      <c r="C68" s="947"/>
      <c r="D68" s="947"/>
      <c r="E68" s="947"/>
      <c r="F68" s="947"/>
      <c r="G68" s="947"/>
      <c r="H68" s="947"/>
    </row>
    <row r="69" spans="1:8">
      <c r="A69" s="21" t="s">
        <v>178</v>
      </c>
      <c r="B69" s="21" t="s">
        <v>179</v>
      </c>
      <c r="C69" s="947"/>
      <c r="D69" s="947"/>
      <c r="E69" s="947"/>
      <c r="F69" s="947"/>
      <c r="G69" s="947"/>
      <c r="H69" s="947"/>
    </row>
    <row r="70" spans="1:8">
      <c r="A70" s="21" t="s">
        <v>180</v>
      </c>
      <c r="B70" s="21" t="s">
        <v>181</v>
      </c>
      <c r="C70" s="947"/>
      <c r="D70" s="947"/>
      <c r="E70" s="947"/>
      <c r="F70" s="947"/>
      <c r="G70" s="947"/>
      <c r="H70" s="947"/>
    </row>
    <row r="71" spans="1:8">
      <c r="A71" s="21" t="s">
        <v>182</v>
      </c>
      <c r="B71" s="22" t="s">
        <v>183</v>
      </c>
      <c r="C71" s="947"/>
      <c r="D71" s="947"/>
      <c r="E71" s="947"/>
      <c r="F71" s="947"/>
      <c r="G71" s="947"/>
      <c r="H71" s="947"/>
    </row>
    <row r="72" spans="1:8">
      <c r="A72" s="21" t="s">
        <v>184</v>
      </c>
      <c r="B72" s="22" t="s">
        <v>185</v>
      </c>
      <c r="C72" s="947"/>
      <c r="D72" s="947"/>
      <c r="E72" s="947"/>
      <c r="F72" s="947"/>
      <c r="G72" s="947"/>
      <c r="H72" s="947"/>
    </row>
    <row r="73" spans="1:8">
      <c r="A73" s="21"/>
      <c r="B73" s="21"/>
      <c r="C73" s="947"/>
      <c r="D73" s="947"/>
      <c r="E73" s="947"/>
      <c r="F73" s="947"/>
      <c r="G73" s="947"/>
      <c r="H73" s="947"/>
    </row>
    <row r="74" spans="1:8">
      <c r="A74" s="23" t="s">
        <v>186</v>
      </c>
      <c r="B74" s="21"/>
      <c r="C74" s="947"/>
      <c r="D74" s="947"/>
      <c r="E74" s="947"/>
      <c r="F74" s="947"/>
      <c r="G74" s="947"/>
      <c r="H74" s="947"/>
    </row>
    <row r="75" spans="1:8">
      <c r="A75" s="21" t="s">
        <v>187</v>
      </c>
      <c r="B75" s="21" t="s">
        <v>188</v>
      </c>
      <c r="C75" s="947"/>
      <c r="D75" s="947"/>
      <c r="E75" s="947"/>
      <c r="F75" s="947"/>
      <c r="G75" s="947"/>
      <c r="H75" s="947"/>
    </row>
    <row r="76" spans="1:8">
      <c r="A76" s="21"/>
      <c r="B76" s="21"/>
      <c r="C76" s="947"/>
      <c r="D76" s="947"/>
      <c r="E76" s="947"/>
      <c r="F76" s="947"/>
      <c r="G76" s="947"/>
      <c r="H76" s="947"/>
    </row>
    <row r="77" spans="1:8">
      <c r="A77" s="1361" t="s">
        <v>189</v>
      </c>
      <c r="B77" s="21"/>
      <c r="C77" s="947"/>
      <c r="D77" s="947"/>
      <c r="E77" s="947"/>
      <c r="F77" s="947"/>
      <c r="G77" s="947"/>
      <c r="H77" s="947"/>
    </row>
    <row r="78" spans="1:8">
      <c r="A78" s="21" t="s">
        <v>190</v>
      </c>
      <c r="B78" s="21" t="s">
        <v>191</v>
      </c>
      <c r="C78" s="947"/>
      <c r="D78" s="947"/>
      <c r="E78" s="947"/>
      <c r="F78" s="947"/>
      <c r="G78" s="947"/>
      <c r="H78" s="947"/>
    </row>
    <row r="79" spans="1:8">
      <c r="A79" s="21"/>
      <c r="B79" s="21"/>
      <c r="C79" s="947"/>
      <c r="D79" s="947"/>
      <c r="E79" s="947"/>
      <c r="F79" s="947"/>
      <c r="G79" s="947"/>
      <c r="H79" s="947"/>
    </row>
    <row r="80" spans="1:8">
      <c r="A80" s="1361" t="s">
        <v>192</v>
      </c>
      <c r="B80" s="21"/>
      <c r="C80" s="947"/>
      <c r="D80" s="947"/>
      <c r="E80" s="947"/>
      <c r="F80" s="947"/>
      <c r="G80" s="947"/>
      <c r="H80" s="947"/>
    </row>
    <row r="81" spans="1:8">
      <c r="A81" s="1361" t="s">
        <v>51</v>
      </c>
      <c r="B81" s="21"/>
      <c r="C81" s="947"/>
      <c r="D81" s="947"/>
      <c r="E81" s="947"/>
      <c r="F81" s="947"/>
      <c r="G81" s="947"/>
      <c r="H81" s="947"/>
    </row>
    <row r="82" spans="1:8">
      <c r="A82" s="21" t="s">
        <v>197</v>
      </c>
      <c r="B82" s="21" t="s">
        <v>198</v>
      </c>
      <c r="C82" s="947"/>
      <c r="D82" s="947"/>
      <c r="E82" s="947"/>
      <c r="F82" s="947"/>
      <c r="G82" s="947"/>
      <c r="H82" s="947"/>
    </row>
    <row r="83" spans="1:8">
      <c r="A83" s="21" t="s">
        <v>199</v>
      </c>
      <c r="B83" s="21" t="s">
        <v>200</v>
      </c>
      <c r="C83" s="947"/>
      <c r="D83" s="947"/>
      <c r="E83" s="947"/>
      <c r="F83" s="947"/>
      <c r="G83" s="947"/>
      <c r="H83" s="947"/>
    </row>
    <row r="84" spans="1:8">
      <c r="A84" s="21" t="s">
        <v>201</v>
      </c>
      <c r="B84" s="21" t="s">
        <v>202</v>
      </c>
      <c r="C84" s="947"/>
      <c r="D84" s="947"/>
      <c r="E84" s="947"/>
      <c r="F84" s="947"/>
      <c r="G84" s="947"/>
      <c r="H84" s="947"/>
    </row>
    <row r="85" spans="1:8" s="111" customFormat="1">
      <c r="A85" s="21"/>
      <c r="B85" s="21"/>
      <c r="C85" s="947"/>
      <c r="D85" s="947"/>
      <c r="E85" s="947"/>
      <c r="F85" s="947"/>
      <c r="G85" s="947"/>
      <c r="H85" s="947"/>
    </row>
    <row r="86" spans="1:8">
      <c r="A86" s="1361" t="s">
        <v>52</v>
      </c>
      <c r="B86" s="21"/>
      <c r="C86" s="947"/>
      <c r="D86" s="947"/>
      <c r="E86" s="947"/>
      <c r="F86" s="947"/>
      <c r="G86" s="947"/>
      <c r="H86" s="947"/>
    </row>
    <row r="87" spans="1:8">
      <c r="A87" s="21" t="s">
        <v>193</v>
      </c>
      <c r="B87" s="21" t="s">
        <v>194</v>
      </c>
      <c r="C87" s="947"/>
      <c r="D87" s="947"/>
      <c r="E87" s="947"/>
      <c r="F87" s="947"/>
      <c r="G87" s="947"/>
      <c r="H87" s="947"/>
    </row>
    <row r="88" spans="1:8">
      <c r="A88" s="21" t="s">
        <v>195</v>
      </c>
      <c r="B88" s="21" t="s">
        <v>196</v>
      </c>
      <c r="C88" s="947"/>
      <c r="D88" s="947"/>
      <c r="E88" s="947"/>
      <c r="F88" s="947"/>
      <c r="G88" s="947"/>
      <c r="H88" s="947"/>
    </row>
    <row r="89" spans="1:8" s="111" customFormat="1">
      <c r="A89" s="21" t="s">
        <v>1477</v>
      </c>
      <c r="B89" s="21" t="s">
        <v>1404</v>
      </c>
      <c r="C89" s="947"/>
      <c r="D89" s="947"/>
      <c r="E89" s="947"/>
      <c r="F89" s="947"/>
      <c r="G89" s="947"/>
      <c r="H89" s="947"/>
    </row>
    <row r="90" spans="1:8">
      <c r="A90" s="21"/>
      <c r="B90" s="21"/>
      <c r="C90" s="947"/>
      <c r="D90" s="947"/>
      <c r="E90" s="947"/>
      <c r="F90" s="947"/>
      <c r="G90" s="947"/>
      <c r="H90" s="947"/>
    </row>
    <row r="91" spans="1:8">
      <c r="A91" s="1361" t="s">
        <v>203</v>
      </c>
      <c r="B91" s="21"/>
      <c r="C91" s="947"/>
      <c r="D91" s="947"/>
      <c r="E91" s="947"/>
      <c r="F91" s="947"/>
      <c r="G91" s="947"/>
      <c r="H91" s="947"/>
    </row>
    <row r="92" spans="1:8">
      <c r="A92" s="21" t="s">
        <v>204</v>
      </c>
      <c r="B92" s="21" t="s">
        <v>1246</v>
      </c>
      <c r="C92" s="947"/>
      <c r="D92" s="947"/>
      <c r="E92" s="947"/>
      <c r="F92" s="947"/>
      <c r="G92" s="947"/>
      <c r="H92" s="947"/>
    </row>
    <row r="93" spans="1:8">
      <c r="A93" s="21"/>
      <c r="B93" s="21"/>
      <c r="C93" s="947"/>
      <c r="D93" s="947"/>
      <c r="E93" s="947"/>
      <c r="F93" s="947"/>
      <c r="G93" s="947"/>
      <c r="H93" s="947"/>
    </row>
    <row r="94" spans="1:8">
      <c r="A94" s="1361" t="s">
        <v>54</v>
      </c>
      <c r="B94" s="21"/>
      <c r="C94" s="947"/>
      <c r="D94" s="947"/>
      <c r="E94" s="947"/>
      <c r="F94" s="947"/>
      <c r="G94" s="947"/>
      <c r="H94" s="947"/>
    </row>
    <row r="95" spans="1:8">
      <c r="A95" s="21" t="s">
        <v>1502</v>
      </c>
      <c r="B95" s="21" t="s">
        <v>1250</v>
      </c>
      <c r="C95" s="947"/>
      <c r="D95" s="947"/>
      <c r="E95" s="947"/>
      <c r="F95" s="947"/>
      <c r="G95" s="947"/>
      <c r="H95" s="947"/>
    </row>
    <row r="96" spans="1:8">
      <c r="A96" s="21" t="s">
        <v>1501</v>
      </c>
      <c r="B96" s="21" t="s">
        <v>1251</v>
      </c>
      <c r="C96" s="947"/>
      <c r="D96" s="947"/>
      <c r="E96" s="947"/>
      <c r="F96" s="947"/>
      <c r="G96" s="947"/>
      <c r="H96" s="947"/>
    </row>
    <row r="97" spans="1:8">
      <c r="A97" s="21"/>
      <c r="B97" s="21"/>
      <c r="C97" s="947"/>
      <c r="D97" s="947"/>
      <c r="E97" s="947"/>
      <c r="F97" s="947"/>
      <c r="G97" s="947"/>
      <c r="H97" s="947"/>
    </row>
    <row r="98" spans="1:8">
      <c r="A98" s="1361" t="s">
        <v>1480</v>
      </c>
      <c r="B98" s="21"/>
      <c r="C98" s="947"/>
      <c r="D98" s="947"/>
      <c r="E98" s="947"/>
      <c r="F98" s="947"/>
      <c r="G98" s="947"/>
      <c r="H98" s="947"/>
    </row>
    <row r="99" spans="1:8">
      <c r="A99" s="24" t="s">
        <v>205</v>
      </c>
      <c r="B99" s="24" t="s">
        <v>206</v>
      </c>
      <c r="C99" s="947"/>
      <c r="D99" s="947"/>
      <c r="E99" s="947"/>
      <c r="F99" s="947"/>
      <c r="G99" s="947"/>
      <c r="H99" s="947"/>
    </row>
    <row r="100" spans="1:8">
      <c r="A100" s="21" t="s">
        <v>207</v>
      </c>
      <c r="B100" s="21" t="s">
        <v>208</v>
      </c>
      <c r="C100" s="947"/>
      <c r="D100" s="947"/>
      <c r="E100" s="947"/>
      <c r="F100" s="947"/>
      <c r="G100" s="947"/>
      <c r="H100" s="947"/>
    </row>
    <row r="101" spans="1:8">
      <c r="A101" s="21"/>
      <c r="B101" s="21"/>
      <c r="C101" s="947"/>
      <c r="D101" s="947"/>
      <c r="E101" s="947"/>
      <c r="F101" s="947"/>
      <c r="G101" s="947"/>
      <c r="H101" s="947"/>
    </row>
    <row r="102" spans="1:8">
      <c r="A102" s="1361" t="s">
        <v>209</v>
      </c>
      <c r="B102" s="21"/>
      <c r="C102" s="947"/>
      <c r="D102" s="947"/>
      <c r="E102" s="947"/>
      <c r="F102" s="947"/>
      <c r="G102" s="947"/>
      <c r="H102" s="947"/>
    </row>
    <row r="103" spans="1:8">
      <c r="A103" s="21" t="s">
        <v>1481</v>
      </c>
      <c r="B103" s="21" t="s">
        <v>1257</v>
      </c>
      <c r="C103" s="947"/>
      <c r="D103" s="947"/>
      <c r="E103" s="947"/>
      <c r="F103" s="947"/>
      <c r="G103" s="947"/>
      <c r="H103" s="947"/>
    </row>
    <row r="104" spans="1:8">
      <c r="A104" s="21" t="s">
        <v>1482</v>
      </c>
      <c r="B104" s="21" t="s">
        <v>1256</v>
      </c>
      <c r="C104" s="947"/>
      <c r="D104" s="947"/>
      <c r="E104" s="947"/>
      <c r="F104" s="947"/>
      <c r="G104" s="947"/>
      <c r="H104" s="947"/>
    </row>
    <row r="105" spans="1:8">
      <c r="A105" s="21"/>
      <c r="B105" s="21"/>
      <c r="C105" s="947"/>
      <c r="D105" s="947"/>
      <c r="E105" s="947"/>
      <c r="F105" s="947"/>
      <c r="G105" s="947"/>
      <c r="H105" s="947"/>
    </row>
    <row r="106" spans="1:8" s="111" customFormat="1">
      <c r="A106" s="1361" t="s">
        <v>1479</v>
      </c>
      <c r="B106" s="21"/>
      <c r="C106" s="947"/>
      <c r="D106" s="947"/>
      <c r="E106" s="947"/>
      <c r="F106" s="947"/>
      <c r="G106" s="947"/>
      <c r="H106" s="947"/>
    </row>
    <row r="107" spans="1:8" s="111" customFormat="1">
      <c r="A107" s="21" t="s">
        <v>1483</v>
      </c>
      <c r="B107" s="21" t="s">
        <v>1453</v>
      </c>
      <c r="C107" s="947"/>
      <c r="D107" s="947"/>
      <c r="E107" s="947"/>
      <c r="F107" s="947"/>
      <c r="G107" s="947"/>
      <c r="H107" s="947"/>
    </row>
    <row r="108" spans="1:8" s="111" customFormat="1">
      <c r="A108" s="21" t="s">
        <v>1484</v>
      </c>
      <c r="B108" s="21" t="s">
        <v>1454</v>
      </c>
      <c r="C108" s="947"/>
      <c r="D108" s="947"/>
      <c r="E108" s="947"/>
      <c r="F108" s="947"/>
      <c r="G108" s="947"/>
      <c r="H108" s="947"/>
    </row>
    <row r="109" spans="1:8" s="111" customFormat="1">
      <c r="A109" s="21" t="s">
        <v>1485</v>
      </c>
      <c r="B109" s="21" t="s">
        <v>1455</v>
      </c>
      <c r="C109" s="947"/>
      <c r="D109" s="947"/>
      <c r="E109" s="947"/>
      <c r="F109" s="947"/>
      <c r="G109" s="947"/>
      <c r="H109" s="947"/>
    </row>
    <row r="110" spans="1:8" s="111" customFormat="1">
      <c r="A110" s="21" t="s">
        <v>1486</v>
      </c>
      <c r="B110" s="21" t="s">
        <v>1456</v>
      </c>
      <c r="C110" s="947"/>
      <c r="D110" s="947"/>
      <c r="E110" s="947"/>
      <c r="F110" s="947"/>
      <c r="G110" s="947"/>
      <c r="H110" s="947"/>
    </row>
    <row r="111" spans="1:8" s="111" customFormat="1">
      <c r="A111" s="21" t="s">
        <v>1487</v>
      </c>
      <c r="B111" s="21" t="s">
        <v>1457</v>
      </c>
      <c r="C111" s="947"/>
      <c r="D111" s="947"/>
      <c r="E111" s="947"/>
      <c r="F111" s="947"/>
      <c r="G111" s="947"/>
      <c r="H111" s="947"/>
    </row>
    <row r="112" spans="1:8" s="111" customFormat="1">
      <c r="A112" s="21" t="s">
        <v>1488</v>
      </c>
      <c r="B112" s="21" t="s">
        <v>1458</v>
      </c>
      <c r="C112" s="947"/>
      <c r="D112" s="947"/>
      <c r="E112" s="947"/>
      <c r="F112" s="947"/>
      <c r="G112" s="947"/>
      <c r="H112" s="947"/>
    </row>
    <row r="113" spans="1:8" s="111" customFormat="1">
      <c r="A113" s="21" t="s">
        <v>1489</v>
      </c>
      <c r="B113" s="21" t="s">
        <v>1459</v>
      </c>
      <c r="C113" s="947"/>
      <c r="D113" s="947"/>
      <c r="E113" s="947"/>
      <c r="F113" s="947"/>
      <c r="G113" s="947"/>
      <c r="H113" s="947"/>
    </row>
    <row r="114" spans="1:8" s="111" customFormat="1">
      <c r="A114" s="947"/>
      <c r="B114" s="21"/>
      <c r="C114" s="947"/>
      <c r="D114" s="947"/>
      <c r="E114" s="947"/>
      <c r="F114" s="947"/>
      <c r="G114" s="947"/>
      <c r="H114" s="947"/>
    </row>
    <row r="115" spans="1:8" s="111" customFormat="1">
      <c r="A115" s="1361" t="s">
        <v>1463</v>
      </c>
      <c r="B115" s="21"/>
      <c r="C115" s="947"/>
      <c r="D115" s="947"/>
      <c r="E115" s="947"/>
      <c r="F115" s="947"/>
      <c r="G115" s="947"/>
      <c r="H115" s="947"/>
    </row>
    <row r="116" spans="1:8" s="111" customFormat="1">
      <c r="A116" s="1382" t="s">
        <v>1491</v>
      </c>
      <c r="B116" s="21" t="s">
        <v>1462</v>
      </c>
      <c r="C116" s="947"/>
      <c r="D116" s="947"/>
      <c r="E116" s="947"/>
      <c r="F116" s="947"/>
      <c r="G116" s="947"/>
      <c r="H116" s="947"/>
    </row>
    <row r="117" spans="1:8" s="111" customFormat="1">
      <c r="A117" s="1382" t="s">
        <v>1492</v>
      </c>
      <c r="B117" s="21" t="s">
        <v>1461</v>
      </c>
      <c r="C117" s="947"/>
      <c r="D117" s="947"/>
      <c r="E117" s="947"/>
      <c r="F117" s="947"/>
      <c r="G117" s="947"/>
      <c r="H117" s="947"/>
    </row>
    <row r="118" spans="1:8" s="111" customFormat="1">
      <c r="A118" s="21"/>
      <c r="B118" s="21"/>
      <c r="C118" s="947"/>
      <c r="D118" s="947"/>
      <c r="E118" s="947"/>
      <c r="F118" s="947"/>
      <c r="G118" s="947"/>
      <c r="H118" s="947"/>
    </row>
    <row r="119" spans="1:8">
      <c r="A119" s="1361" t="s">
        <v>210</v>
      </c>
      <c r="B119" s="21"/>
      <c r="C119" s="947"/>
      <c r="D119" s="947"/>
      <c r="E119" s="947"/>
      <c r="F119" s="947"/>
      <c r="G119" s="947"/>
      <c r="H119" s="947"/>
    </row>
    <row r="120" spans="1:8">
      <c r="A120" s="21" t="s">
        <v>211</v>
      </c>
      <c r="B120" s="21" t="s">
        <v>212</v>
      </c>
      <c r="C120" s="947"/>
      <c r="D120" s="947"/>
      <c r="E120" s="947"/>
      <c r="F120" s="947"/>
      <c r="G120" s="947"/>
      <c r="H120" s="947"/>
    </row>
    <row r="121" spans="1:8">
      <c r="A121" s="21" t="s">
        <v>213</v>
      </c>
      <c r="B121" s="21" t="s">
        <v>214</v>
      </c>
      <c r="C121" s="947"/>
      <c r="D121" s="947"/>
      <c r="E121" s="947"/>
      <c r="F121" s="947"/>
      <c r="G121" s="947"/>
      <c r="H121" s="947"/>
    </row>
    <row r="122" spans="1:8">
      <c r="A122" s="21" t="s">
        <v>215</v>
      </c>
      <c r="B122" s="21" t="s">
        <v>216</v>
      </c>
      <c r="C122" s="947"/>
      <c r="D122" s="947"/>
      <c r="E122" s="947"/>
      <c r="F122" s="947"/>
      <c r="G122" s="947"/>
      <c r="H122" s="947"/>
    </row>
    <row r="123" spans="1:8">
      <c r="A123" s="21" t="s">
        <v>217</v>
      </c>
      <c r="B123" s="21" t="s">
        <v>218</v>
      </c>
      <c r="C123" s="947"/>
      <c r="D123" s="947"/>
      <c r="E123" s="947"/>
      <c r="F123" s="947"/>
      <c r="G123" s="947"/>
      <c r="H123" s="947"/>
    </row>
    <row r="124" spans="1:8">
      <c r="A124" s="21" t="s">
        <v>219</v>
      </c>
      <c r="B124" s="21" t="s">
        <v>220</v>
      </c>
      <c r="C124" s="947"/>
      <c r="D124" s="947"/>
      <c r="E124" s="947"/>
      <c r="F124" s="947"/>
      <c r="G124" s="947"/>
      <c r="H124" s="947"/>
    </row>
    <row r="125" spans="1:8">
      <c r="A125" s="21"/>
      <c r="B125" s="21"/>
      <c r="C125" s="947"/>
      <c r="D125" s="947"/>
      <c r="E125" s="947"/>
      <c r="F125" s="947"/>
      <c r="G125" s="947"/>
      <c r="H125" s="947"/>
    </row>
    <row r="126" spans="1:8">
      <c r="A126" s="21"/>
      <c r="B126" s="21"/>
      <c r="C126" s="947"/>
      <c r="D126" s="947"/>
      <c r="E126" s="947"/>
      <c r="F126" s="947"/>
      <c r="G126" s="947"/>
      <c r="H126" s="947"/>
    </row>
    <row r="127" spans="1:8">
      <c r="A127" s="1380" t="s">
        <v>221</v>
      </c>
      <c r="B127" s="1381"/>
      <c r="C127" s="947"/>
      <c r="D127" s="947"/>
      <c r="E127" s="947"/>
      <c r="F127" s="947"/>
      <c r="G127" s="947"/>
      <c r="H127" s="947"/>
    </row>
    <row r="128" spans="1:8">
      <c r="A128" s="1380" t="s">
        <v>222</v>
      </c>
      <c r="B128" s="1381"/>
      <c r="C128" s="947"/>
      <c r="D128" s="947"/>
      <c r="E128" s="947"/>
      <c r="F128" s="947"/>
      <c r="G128" s="947"/>
      <c r="H128" s="947"/>
    </row>
    <row r="129" spans="1:8">
      <c r="A129" s="1380" t="s">
        <v>223</v>
      </c>
      <c r="B129" s="1381"/>
      <c r="C129" s="947"/>
      <c r="D129" s="947"/>
      <c r="E129" s="947"/>
      <c r="F129" s="947"/>
      <c r="G129" s="947"/>
      <c r="H129" s="947"/>
    </row>
    <row r="130" spans="1:8">
      <c r="A130" s="1380" t="s">
        <v>224</v>
      </c>
      <c r="B130" s="1381"/>
      <c r="C130" s="947"/>
      <c r="D130" s="947"/>
      <c r="E130" s="947"/>
      <c r="F130" s="947"/>
      <c r="G130" s="947"/>
      <c r="H130" s="947"/>
    </row>
    <row r="131" spans="1:8">
      <c r="A131" s="1380" t="s">
        <v>225</v>
      </c>
      <c r="B131" s="1381"/>
      <c r="C131" s="947"/>
      <c r="D131" s="947"/>
      <c r="E131" s="947"/>
      <c r="F131" s="947"/>
      <c r="G131" s="947"/>
      <c r="H131" s="947"/>
    </row>
    <row r="132" spans="1:8">
      <c r="A132" s="1380" t="s">
        <v>226</v>
      </c>
      <c r="B132" s="1381"/>
      <c r="C132" s="947"/>
      <c r="D132" s="947"/>
      <c r="E132" s="947"/>
      <c r="F132" s="947"/>
      <c r="G132" s="947"/>
      <c r="H132" s="947"/>
    </row>
    <row r="133" spans="1:8">
      <c r="A133" s="1380" t="s">
        <v>227</v>
      </c>
      <c r="B133" s="1381"/>
      <c r="C133" s="947"/>
      <c r="D133" s="947"/>
      <c r="E133" s="947"/>
      <c r="F133" s="947"/>
      <c r="G133" s="947"/>
      <c r="H133" s="947"/>
    </row>
    <row r="134" spans="1:8">
      <c r="A134" s="1380" t="s">
        <v>228</v>
      </c>
      <c r="B134" s="1381"/>
      <c r="C134" s="947"/>
      <c r="D134" s="947"/>
      <c r="E134" s="947"/>
      <c r="F134" s="947"/>
      <c r="G134" s="947"/>
      <c r="H134" s="947"/>
    </row>
    <row r="135" spans="1:8">
      <c r="A135" s="1380" t="s">
        <v>229</v>
      </c>
      <c r="B135" s="1381"/>
      <c r="C135" s="947"/>
      <c r="D135" s="947"/>
      <c r="E135" s="947"/>
      <c r="F135" s="947"/>
      <c r="G135" s="947"/>
      <c r="H135" s="947"/>
    </row>
    <row r="136" spans="1:8">
      <c r="A136" s="1380" t="s">
        <v>1450</v>
      </c>
      <c r="B136" s="1381"/>
      <c r="C136" s="947"/>
      <c r="D136" s="947"/>
      <c r="E136" s="947"/>
      <c r="F136" s="947"/>
      <c r="G136" s="947"/>
      <c r="H136" s="947"/>
    </row>
    <row r="137" spans="1:8">
      <c r="A137" s="1380" t="s">
        <v>1451</v>
      </c>
      <c r="B137" s="1381"/>
      <c r="C137" s="947"/>
      <c r="D137" s="947"/>
      <c r="E137" s="947"/>
      <c r="F137" s="947"/>
      <c r="G137" s="947"/>
      <c r="H137" s="947"/>
    </row>
    <row r="138" spans="1:8">
      <c r="A138" s="1380" t="s">
        <v>230</v>
      </c>
      <c r="B138" s="1381"/>
      <c r="C138" s="947"/>
      <c r="D138" s="947"/>
      <c r="E138" s="947"/>
      <c r="F138" s="947"/>
      <c r="G138" s="947"/>
      <c r="H138" s="947"/>
    </row>
    <row r="139" spans="1:8">
      <c r="A139" s="1380" t="s">
        <v>231</v>
      </c>
      <c r="B139" s="1381"/>
      <c r="C139" s="947"/>
      <c r="D139" s="947"/>
      <c r="E139" s="947"/>
      <c r="F139" s="947"/>
      <c r="G139" s="947"/>
      <c r="H139" s="947"/>
    </row>
    <row r="140" spans="1:8">
      <c r="A140" s="1380" t="s">
        <v>232</v>
      </c>
      <c r="B140" s="1380"/>
      <c r="C140" s="947"/>
      <c r="D140" s="947"/>
      <c r="E140" s="947"/>
      <c r="F140" s="947"/>
      <c r="G140" s="947"/>
      <c r="H140" s="947"/>
    </row>
    <row r="141" spans="1:8">
      <c r="A141" s="1562" t="s">
        <v>233</v>
      </c>
      <c r="B141" s="1562"/>
      <c r="C141" s="947"/>
      <c r="D141" s="947"/>
      <c r="E141" s="947"/>
      <c r="F141" s="947"/>
      <c r="G141" s="947"/>
      <c r="H141" s="947"/>
    </row>
    <row r="142" spans="1:8">
      <c r="A142" s="1562" t="s">
        <v>1493</v>
      </c>
      <c r="B142" s="1562"/>
      <c r="C142" s="947"/>
      <c r="D142" s="947"/>
      <c r="E142" s="947"/>
      <c r="F142" s="947"/>
      <c r="G142" s="947"/>
      <c r="H142" s="947"/>
    </row>
    <row r="143" spans="1:8">
      <c r="A143" s="947"/>
      <c r="B143" s="947"/>
      <c r="C143" s="947"/>
      <c r="D143" s="947"/>
      <c r="E143" s="947"/>
      <c r="F143" s="947"/>
      <c r="G143" s="947"/>
      <c r="H143" s="947"/>
    </row>
    <row r="144" spans="1:8">
      <c r="A144" s="947"/>
      <c r="B144" s="947"/>
      <c r="C144" s="947"/>
      <c r="D144" s="947"/>
      <c r="E144" s="947"/>
      <c r="F144" s="947"/>
      <c r="G144" s="947"/>
      <c r="H144" s="947"/>
    </row>
    <row r="145" spans="1:2">
      <c r="A145" s="947"/>
      <c r="B145" s="947"/>
    </row>
    <row r="146" spans="1:2">
      <c r="A146" s="947"/>
      <c r="B146" s="947"/>
    </row>
    <row r="147" spans="1:2">
      <c r="A147" s="947"/>
      <c r="B147" s="947"/>
    </row>
    <row r="148" spans="1:2">
      <c r="A148" s="947"/>
      <c r="B148" s="947"/>
    </row>
    <row r="149" spans="1:2">
      <c r="A149" s="947"/>
      <c r="B149" s="947"/>
    </row>
    <row r="150" spans="1:2">
      <c r="A150" s="947"/>
      <c r="B150" s="947"/>
    </row>
    <row r="151" spans="1:2">
      <c r="A151" s="947"/>
      <c r="B151" s="947"/>
    </row>
    <row r="152" spans="1:2">
      <c r="A152" s="947"/>
      <c r="B152" s="947"/>
    </row>
  </sheetData>
  <mergeCells count="3">
    <mergeCell ref="A1:B1"/>
    <mergeCell ref="A141:B141"/>
    <mergeCell ref="A142:B14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74</vt:i4>
      </vt:variant>
    </vt:vector>
  </HeadingPairs>
  <TitlesOfParts>
    <vt:vector size="156"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'30'!Print_Area</vt:lpstr>
      <vt:lpstr>'31'!Print_Area</vt:lpstr>
      <vt:lpstr>'32'!Print_Area</vt:lpstr>
      <vt:lpstr>'33'!Print_Area</vt:lpstr>
      <vt:lpstr>'34'!Print_Area</vt:lpstr>
      <vt:lpstr>'35'!Print_Area</vt:lpstr>
      <vt:lpstr>'36'!Print_Area</vt:lpstr>
      <vt:lpstr>'37'!Print_Area</vt:lpstr>
      <vt:lpstr>'38'!Print_Area</vt:lpstr>
      <vt:lpstr>'39'!Print_Area</vt:lpstr>
      <vt:lpstr>'4'!Print_Area</vt:lpstr>
      <vt:lpstr>'40'!Print_Area</vt:lpstr>
      <vt:lpstr>'41-1'!Print_Area</vt:lpstr>
      <vt:lpstr>'41-2'!Print_Area</vt:lpstr>
      <vt:lpstr>'42'!Print_Area</vt:lpstr>
      <vt:lpstr>'43'!Print_Area</vt:lpstr>
      <vt:lpstr>'44'!Print_Area</vt:lpstr>
      <vt:lpstr>'45'!Print_Area</vt:lpstr>
      <vt:lpstr>'46'!Print_Area</vt:lpstr>
      <vt:lpstr>'47'!Print_Area</vt:lpstr>
      <vt:lpstr>'48'!Print_Area</vt:lpstr>
      <vt:lpstr>'49-1'!Print_Area</vt:lpstr>
      <vt:lpstr>'49-2'!Print_Area</vt:lpstr>
      <vt:lpstr>'5'!Print_Area</vt:lpstr>
      <vt:lpstr>'50-1'!Print_Area</vt:lpstr>
      <vt:lpstr>'50-2'!Print_Area</vt:lpstr>
      <vt:lpstr>'51-1'!Print_Area</vt:lpstr>
      <vt:lpstr>'51-2'!Print_Area</vt:lpstr>
      <vt:lpstr>'52'!Print_Area</vt:lpstr>
      <vt:lpstr>'53'!Print_Area</vt:lpstr>
      <vt:lpstr>'54'!Print_Area</vt:lpstr>
      <vt:lpstr>'55'!Print_Area</vt:lpstr>
      <vt:lpstr>'56'!Print_Area</vt:lpstr>
      <vt:lpstr>'57'!Print_Area</vt:lpstr>
      <vt:lpstr>'58'!Print_Area</vt:lpstr>
      <vt:lpstr>'59'!Print_Area</vt:lpstr>
      <vt:lpstr>'6'!Print_Area</vt:lpstr>
      <vt:lpstr>'60'!Print_Area</vt:lpstr>
      <vt:lpstr>'61'!Print_Area</vt:lpstr>
      <vt:lpstr>'62'!Print_Area</vt:lpstr>
      <vt:lpstr>'63'!Print_Area</vt:lpstr>
      <vt:lpstr>'64'!Print_Area</vt:lpstr>
      <vt:lpstr>'65'!Print_Area</vt:lpstr>
      <vt:lpstr>'66'!Print_Area</vt:lpstr>
      <vt:lpstr>'67'!Print_Area</vt:lpstr>
      <vt:lpstr>'68'!Print_Area</vt:lpstr>
      <vt:lpstr>'69'!Print_Area</vt:lpstr>
      <vt:lpstr>'7'!Print_Area</vt:lpstr>
      <vt:lpstr>'70'!Print_Area</vt:lpstr>
      <vt:lpstr>'71'!Print_Area</vt:lpstr>
      <vt:lpstr>'72'!Print_Area</vt:lpstr>
      <vt:lpstr>'73'!Print_Area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2019-11-20T15:48:40Z</cp:lastPrinted>
  <dcterms:created xsi:type="dcterms:W3CDTF">2019-06-27T23:04:00Z</dcterms:created>
  <dcterms:modified xsi:type="dcterms:W3CDTF">2021-06-11T22:32:05Z</dcterms:modified>
</cp:coreProperties>
</file>